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9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0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1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2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3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9.xml" ContentType="application/vnd.openxmlformats-officedocument.drawing+xml"/>
  <Override PartName="/xl/tables/table1.xml" ContentType="application/vnd.openxmlformats-officedocument.spreadsheetml.table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10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1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12.xml" ContentType="application/vnd.openxmlformats-officedocument.drawing+xml"/>
  <Override PartName="/xl/charts/chart2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3.xml" ContentType="application/vnd.openxmlformats-officedocument.drawing+xml"/>
  <Override PartName="/xl/charts/chart29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4.xml" ContentType="application/vnd.openxmlformats-officedocument.drawing+xml"/>
  <Override PartName="/xl/charts/chart30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5.xml" ContentType="application/vnd.openxmlformats-officedocument.drawing+xml"/>
  <Override PartName="/xl/tables/table2.xml" ContentType="application/vnd.openxmlformats-officedocument.spreadsheetml.table+xml"/>
  <Override PartName="/xl/charts/chart31.xml" ContentType="application/vnd.openxmlformats-officedocument.drawingml.chart+xml"/>
  <Override PartName="/xl/drawings/drawing16.xml" ContentType="application/vnd.openxmlformats-officedocument.drawing+xml"/>
  <Override PartName="/xl/charts/chart32.xml" ContentType="application/vnd.openxmlformats-officedocument.drawingml.chart+xml"/>
  <Override PartName="/xl/drawings/drawing17.xml" ContentType="application/vnd.openxmlformats-officedocument.drawing+xml"/>
  <Override PartName="/xl/charts/chart3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8.xml" ContentType="application/vnd.openxmlformats-officedocument.drawing+xml"/>
  <Override PartName="/xl/charts/chart3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3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9.xml" ContentType="application/vnd.openxmlformats-officedocument.drawing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20.xml" ContentType="application/vnd.openxmlformats-officedocument.drawing+xml"/>
  <Override PartName="/xl/charts/chart38.xml" ContentType="application/vnd.openxmlformats-officedocument.drawingml.chart+xml"/>
  <Override PartName="/xl/drawings/drawing21.xml" ContentType="application/vnd.openxmlformats-officedocument.drawing+xml"/>
  <Override PartName="/xl/charts/chart39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2.xml" ContentType="application/vnd.openxmlformats-officedocument.drawing+xml"/>
  <Override PartName="/xl/charts/chart40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41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42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43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3.xml" ContentType="application/vnd.openxmlformats-officedocument.drawing+xml"/>
  <Override PartName="/xl/charts/chart44.xml" ContentType="application/vnd.openxmlformats-officedocument.drawingml.chart+xml"/>
  <Override PartName="/xl/drawings/drawing24.xml" ContentType="application/vnd.openxmlformats-officedocument.drawing+xml"/>
  <Override PartName="/xl/tables/table3.xml" ContentType="application/vnd.openxmlformats-officedocument.spreadsheetml.table+xml"/>
  <Override PartName="/xl/charts/chartEx1.xml" ContentType="application/vnd.ms-office.chartex+xml"/>
  <Override PartName="/xl/charts/style21.xml" ContentType="application/vnd.ms-office.chartstyle+xml"/>
  <Override PartName="/xl/charts/colors21.xml" ContentType="application/vnd.ms-office.chartcolorstyle+xml"/>
  <Override PartName="/xl/drawings/drawing25.xml" ContentType="application/vnd.openxmlformats-officedocument.drawing+xml"/>
  <Override PartName="/xl/charts/chartEx2.xml" ContentType="application/vnd.ms-office.chartex+xml"/>
  <Override PartName="/xl/charts/style22.xml" ContentType="application/vnd.ms-office.chartstyle+xml"/>
  <Override PartName="/xl/charts/colors22.xml" ContentType="application/vnd.ms-office.chartcolorstyle+xml"/>
  <Override PartName="/xl/drawings/drawing26.xml" ContentType="application/vnd.openxmlformats-officedocument.drawing+xml"/>
  <Override PartName="/xl/tables/table4.xml" ContentType="application/vnd.openxmlformats-officedocument.spreadsheetml.table+xml"/>
  <Override PartName="/xl/charts/chartEx3.xml" ContentType="application/vnd.ms-office.chartex+xml"/>
  <Override PartName="/xl/charts/style23.xml" ContentType="application/vnd.ms-office.chartstyle+xml"/>
  <Override PartName="/xl/charts/colors23.xml" ContentType="application/vnd.ms-office.chartcolorstyle+xml"/>
  <Override PartName="/xl/charts/chart4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7.xml" ContentType="application/vnd.openxmlformats-officedocument.drawing+xml"/>
  <Override PartName="/xl/tables/table5.xml" ContentType="application/vnd.openxmlformats-officedocument.spreadsheetml.table+xml"/>
  <Override PartName="/xl/charts/chartEx4.xml" ContentType="application/vnd.ms-office.chartex+xml"/>
  <Override PartName="/xl/charts/style25.xml" ContentType="application/vnd.ms-office.chartstyle+xml"/>
  <Override PartName="/xl/charts/colors25.xml" ContentType="application/vnd.ms-office.chartcolorstyle+xml"/>
  <Override PartName="/xl/drawings/drawing28.xml" ContentType="application/vnd.openxmlformats-officedocument.drawing+xml"/>
  <Override PartName="/xl/charts/chartEx5.xml" ContentType="application/vnd.ms-office.chartex+xml"/>
  <Override PartName="/xl/charts/style26.xml" ContentType="application/vnd.ms-office.chartstyle+xml"/>
  <Override PartName="/xl/charts/colors26.xml" ContentType="application/vnd.ms-office.chartcolorstyle+xml"/>
  <Override PartName="/xl/drawings/drawing29.xml" ContentType="application/vnd.openxmlformats-officedocument.drawing+xml"/>
  <Override PartName="/xl/charts/chartEx6.xml" ContentType="application/vnd.ms-office.chartex+xml"/>
  <Override PartName="/xl/charts/style27.xml" ContentType="application/vnd.ms-office.chartstyle+xml"/>
  <Override PartName="/xl/charts/colors27.xml" ContentType="application/vnd.ms-office.chartcolorstyle+xml"/>
  <Override PartName="/xl/drawings/drawing30.xml" ContentType="application/vnd.openxmlformats-officedocument.drawing+xml"/>
  <Override PartName="/xl/charts/chartEx7.xml" ContentType="application/vnd.ms-office.chartex+xml"/>
  <Override PartName="/xl/charts/style28.xml" ContentType="application/vnd.ms-office.chartstyle+xml"/>
  <Override PartName="/xl/charts/colors28.xml" ContentType="application/vnd.ms-office.chartcolorstyle+xml"/>
  <Override PartName="/xl/drawings/drawing31.xml" ContentType="application/vnd.openxmlformats-officedocument.drawing+xml"/>
  <Override PartName="/xl/charts/chartEx8.xml" ContentType="application/vnd.ms-office.chartex+xml"/>
  <Override PartName="/xl/charts/style29.xml" ContentType="application/vnd.ms-office.chartstyle+xml"/>
  <Override PartName="/xl/charts/colors29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Работа\Библия Excel 365\Примеры на сайт\Chapter 18\"/>
    </mc:Choice>
  </mc:AlternateContent>
  <xr:revisionPtr revIDLastSave="0" documentId="13_ncr:1_{2668B8C0-50F1-4CC4-8D53-78F7E18C60CD}" xr6:coauthVersionLast="47" xr6:coauthVersionMax="47" xr10:uidLastSave="{00000000-0000-0000-0000-000000000000}"/>
  <bookViews>
    <workbookView xWindow="-98" yWindow="-98" windowWidth="21795" windowHeight="11625" tabRatio="799" firstSheet="22" activeTab="29" xr2:uid="{00000000-000D-0000-FFFF-FFFF00000000}"/>
  </bookViews>
  <sheets>
    <sheet name="Лист1" sheetId="1" r:id="rId1"/>
    <sheet name="Лист2" sheetId="2" r:id="rId2"/>
    <sheet name="Лист3" sheetId="3" r:id="rId3"/>
    <sheet name="Лист4" sheetId="6" r:id="rId4"/>
    <sheet name="Лист5" sheetId="7" r:id="rId5"/>
    <sheet name="Лист6" sheetId="8" r:id="rId6"/>
    <sheet name="Лист7" sheetId="9" r:id="rId7"/>
    <sheet name="Лист8" sheetId="11" r:id="rId8"/>
    <sheet name="Лист9" sheetId="13" r:id="rId9"/>
    <sheet name="Гистограмма" sheetId="14" r:id="rId10"/>
    <sheet name="Линейчатая" sheetId="15" r:id="rId11"/>
    <sheet name="График" sheetId="17" r:id="rId12"/>
    <sheet name="График2" sheetId="18" r:id="rId13"/>
    <sheet name="График3" sheetId="19" r:id="rId14"/>
    <sheet name="Круговая" sheetId="20" r:id="rId15"/>
    <sheet name="Круговая2" sheetId="21" r:id="rId16"/>
    <sheet name="Точечная" sheetId="40" r:id="rId17"/>
    <sheet name="С областями" sheetId="22" r:id="rId18"/>
    <sheet name="Лепестковая" sheetId="23" r:id="rId19"/>
    <sheet name="Поверхностная" sheetId="25" r:id="rId20"/>
    <sheet name="Пузырьковая" sheetId="26" r:id="rId21"/>
    <sheet name="Биржевая" sheetId="27" r:id="rId22"/>
    <sheet name="Биржевая2" sheetId="28" r:id="rId23"/>
    <sheet name="Гистограмма2" sheetId="29" r:id="rId24"/>
    <sheet name="Парето" sheetId="30" r:id="rId25"/>
    <sheet name="Каскадная" sheetId="31" r:id="rId26"/>
    <sheet name="Ящик с усами" sheetId="32" r:id="rId27"/>
    <sheet name="Солнечные лучи" sheetId="33" r:id="rId28"/>
    <sheet name="Древовидная" sheetId="34" r:id="rId29"/>
    <sheet name="Воронка" sheetId="35" r:id="rId30"/>
    <sheet name="Картограмма" sheetId="36" r:id="rId31"/>
  </sheets>
  <definedNames>
    <definedName name="_xlchart.v1.0" hidden="1">Гистограмма2!$A$2:$A$106</definedName>
    <definedName name="_xlchart.v1.1" hidden="1">Гистограмма2!$B$1</definedName>
    <definedName name="_xlchart.v1.10" hidden="1">'Ящик с усами'!$B$1</definedName>
    <definedName name="_xlchart.v1.11" hidden="1">'Ящик с усами'!$B$2:$B$95</definedName>
    <definedName name="_xlchart.v1.12" hidden="1">'Солнечные лучи'!$A$3:$B$35</definedName>
    <definedName name="_xlchart.v1.13" hidden="1">'Солнечные лучи'!$C$3:$C$35</definedName>
    <definedName name="_xlchart.v1.14" hidden="1">Древовидная!$A$3:$B$35</definedName>
    <definedName name="_xlchart.v1.15" hidden="1">Древовидная!$C$3:$C$35</definedName>
    <definedName name="_xlchart.v1.2" hidden="1">Гистограмма2!$B$2:$B$106</definedName>
    <definedName name="_xlchart.v1.3" hidden="1">Парето!$A$3:$A$14</definedName>
    <definedName name="_xlchart.v1.4" hidden="1">Парето!$B$2</definedName>
    <definedName name="_xlchart.v1.5" hidden="1">Парето!$B$3:$B$14</definedName>
    <definedName name="_xlchart.v1.6" hidden="1">Каскадная!$A$2:$A$14</definedName>
    <definedName name="_xlchart.v1.7" hidden="1">Каскадная!$D$1</definedName>
    <definedName name="_xlchart.v1.8" hidden="1">Каскадная!$D$2:$D$14</definedName>
    <definedName name="_xlchart.v1.9" hidden="1">'Ящик с усами'!$A$2:$A$95</definedName>
    <definedName name="_xlchart.v2.16" hidden="1">Воронка!$B$3:$B$7</definedName>
    <definedName name="_xlchart.v2.17" hidden="1">Воронка!$C$3:$C$7</definedName>
    <definedName name="_xlchart.v5.18" hidden="1">Картограмма!$A$1</definedName>
    <definedName name="_xlchart.v5.19" hidden="1">Картограмма!$A$2:$A$75</definedName>
    <definedName name="_xlchart.v5.20" hidden="1">Картограмма!$B$1</definedName>
    <definedName name="_xlchart.v5.21" hidden="1">Картограмма!$B$2:$B$75</definedName>
    <definedName name="Group1">'Ящик с усами'!$B$2:$B$23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2" i="32" l="1"/>
  <c r="M3" i="32"/>
  <c r="M4" i="32"/>
  <c r="M5" i="32"/>
  <c r="M6" i="32"/>
  <c r="M7" i="32"/>
  <c r="D2" i="31"/>
  <c r="O2" i="31"/>
  <c r="D3" i="31"/>
  <c r="D4" i="31"/>
  <c r="D5" i="31"/>
  <c r="D14" i="31" s="1"/>
  <c r="D6" i="31"/>
  <c r="D7" i="31"/>
  <c r="D8" i="31"/>
  <c r="D9" i="31"/>
  <c r="D10" i="31"/>
  <c r="D11" i="31"/>
  <c r="D12" i="31"/>
  <c r="D13" i="31"/>
  <c r="B14" i="31"/>
  <c r="C14" i="31"/>
  <c r="O3" i="31" l="1"/>
  <c r="O4" i="31" s="1"/>
  <c r="O5" i="31" s="1"/>
  <c r="O6" i="31" s="1"/>
  <c r="O7" i="31"/>
  <c r="O8" i="31" s="1"/>
  <c r="O9" i="31" s="1"/>
  <c r="O10" i="31" s="1"/>
  <c r="O11" i="31" s="1"/>
  <c r="O12" i="31" s="1"/>
  <c r="O13" i="31" s="1"/>
  <c r="D4" i="28"/>
  <c r="D5" i="28"/>
  <c r="D6" i="28"/>
  <c r="D7" i="28"/>
  <c r="D8" i="28"/>
  <c r="D9" i="28"/>
  <c r="D10" i="28"/>
  <c r="D11" i="28"/>
  <c r="D12" i="28"/>
  <c r="D13" i="28"/>
  <c r="D14" i="28"/>
  <c r="D15" i="28"/>
  <c r="D16" i="28"/>
  <c r="D17" i="28"/>
  <c r="D18" i="28"/>
  <c r="D19" i="28"/>
  <c r="D20" i="28"/>
  <c r="D21" i="28"/>
  <c r="D22" i="28"/>
  <c r="D23" i="28"/>
  <c r="D24" i="28"/>
  <c r="D25" i="28"/>
  <c r="D26" i="28"/>
  <c r="D27" i="28"/>
  <c r="D28" i="28"/>
  <c r="D29" i="28"/>
  <c r="D30" i="28"/>
  <c r="D31" i="28"/>
  <c r="D32" i="28"/>
  <c r="D33" i="28"/>
  <c r="D34" i="28"/>
  <c r="A3" i="27"/>
  <c r="A4" i="27" s="1"/>
  <c r="A5" i="27" s="1"/>
  <c r="A6" i="27" s="1"/>
  <c r="C1" i="25" l="1"/>
  <c r="D1" i="25" s="1"/>
  <c r="B2" i="25"/>
  <c r="A3" i="25"/>
  <c r="B3" i="25"/>
  <c r="C3" i="25"/>
  <c r="A4" i="25"/>
  <c r="B4" i="25" s="1"/>
  <c r="D3" i="25" l="1"/>
  <c r="D4" i="25"/>
  <c r="D2" i="25"/>
  <c r="E1" i="25"/>
  <c r="A5" i="25"/>
  <c r="C4" i="25"/>
  <c r="C2" i="25"/>
  <c r="E3" i="25" l="1"/>
  <c r="E5" i="25"/>
  <c r="E2" i="25"/>
  <c r="E4" i="25"/>
  <c r="F1" i="25"/>
  <c r="B5" i="25"/>
  <c r="C5" i="25"/>
  <c r="A6" i="25"/>
  <c r="E6" i="25" s="1"/>
  <c r="D5" i="25"/>
  <c r="G1" i="25" l="1"/>
  <c r="F2" i="25"/>
  <c r="F4" i="25"/>
  <c r="F6" i="25"/>
  <c r="F3" i="25"/>
  <c r="F5" i="25"/>
  <c r="B6" i="25"/>
  <c r="C6" i="25"/>
  <c r="A7" i="25"/>
  <c r="F7" i="25" s="1"/>
  <c r="D6" i="25"/>
  <c r="C7" i="25" l="1"/>
  <c r="B7" i="25"/>
  <c r="A8" i="25"/>
  <c r="G8" i="25" s="1"/>
  <c r="D7" i="25"/>
  <c r="E7" i="25"/>
  <c r="G3" i="25"/>
  <c r="G5" i="25"/>
  <c r="G7" i="25"/>
  <c r="H1" i="25"/>
  <c r="G2" i="25"/>
  <c r="G4" i="25"/>
  <c r="G6" i="25"/>
  <c r="H3" i="25" l="1"/>
  <c r="H5" i="25"/>
  <c r="H7" i="25"/>
  <c r="H4" i="25"/>
  <c r="H6" i="25"/>
  <c r="H8" i="25"/>
  <c r="I1" i="25"/>
  <c r="H2" i="25"/>
  <c r="B8" i="25"/>
  <c r="C8" i="25"/>
  <c r="A9" i="25"/>
  <c r="D8" i="25"/>
  <c r="E8" i="25"/>
  <c r="F8" i="25"/>
  <c r="B9" i="25" l="1"/>
  <c r="A10" i="25"/>
  <c r="I10" i="25" s="1"/>
  <c r="C9" i="25"/>
  <c r="D9" i="25"/>
  <c r="E9" i="25"/>
  <c r="F9" i="25"/>
  <c r="G9" i="25"/>
  <c r="J1" i="25"/>
  <c r="I4" i="25"/>
  <c r="I6" i="25"/>
  <c r="I3" i="25"/>
  <c r="I5" i="25"/>
  <c r="I7" i="25"/>
  <c r="I9" i="25"/>
  <c r="I2" i="25"/>
  <c r="I8" i="25"/>
  <c r="H9" i="25"/>
  <c r="K1" i="25" l="1"/>
  <c r="J2" i="25"/>
  <c r="J4" i="25"/>
  <c r="J6" i="25"/>
  <c r="J8" i="25"/>
  <c r="J10" i="25"/>
  <c r="J3" i="25"/>
  <c r="J5" i="25"/>
  <c r="J7" i="25"/>
  <c r="J9" i="25"/>
  <c r="B10" i="25"/>
  <c r="C10" i="25"/>
  <c r="A11" i="25"/>
  <c r="D10" i="25"/>
  <c r="E10" i="25"/>
  <c r="F10" i="25"/>
  <c r="G10" i="25"/>
  <c r="H10" i="25"/>
  <c r="K3" i="25" l="1"/>
  <c r="K5" i="25"/>
  <c r="L1" i="25"/>
  <c r="K2" i="25"/>
  <c r="K4" i="25"/>
  <c r="K6" i="25"/>
  <c r="K8" i="25"/>
  <c r="K10" i="25"/>
  <c r="K7" i="25"/>
  <c r="K11" i="25"/>
  <c r="K9" i="25"/>
  <c r="B11" i="25"/>
  <c r="C11" i="25"/>
  <c r="A12" i="25"/>
  <c r="K12" i="25" s="1"/>
  <c r="D11" i="25"/>
  <c r="E11" i="25"/>
  <c r="F11" i="25"/>
  <c r="G11" i="25"/>
  <c r="H11" i="25"/>
  <c r="I11" i="25"/>
  <c r="J11" i="25"/>
  <c r="B12" i="25" l="1"/>
  <c r="C12" i="25"/>
  <c r="A13" i="25"/>
  <c r="D12" i="25"/>
  <c r="E12" i="25"/>
  <c r="F12" i="25"/>
  <c r="G12" i="25"/>
  <c r="H12" i="25"/>
  <c r="I12" i="25"/>
  <c r="J12" i="25"/>
  <c r="L3" i="25"/>
  <c r="L5" i="25"/>
  <c r="L7" i="25"/>
  <c r="L9" i="25"/>
  <c r="L11" i="25"/>
  <c r="L13" i="25"/>
  <c r="L4" i="25"/>
  <c r="L6" i="25"/>
  <c r="L8" i="25"/>
  <c r="L10" i="25"/>
  <c r="L12" i="25"/>
  <c r="M1" i="25"/>
  <c r="L2" i="25"/>
  <c r="M3" i="25" l="1"/>
  <c r="M5" i="25"/>
  <c r="M7" i="25"/>
  <c r="M9" i="25"/>
  <c r="M11" i="25"/>
  <c r="M13" i="25"/>
  <c r="N1" i="25"/>
  <c r="M2" i="25"/>
  <c r="M4" i="25"/>
  <c r="M6" i="25"/>
  <c r="M8" i="25"/>
  <c r="M12" i="25"/>
  <c r="M10" i="25"/>
  <c r="B13" i="25"/>
  <c r="C13" i="25"/>
  <c r="D13" i="25"/>
  <c r="E13" i="25"/>
  <c r="F13" i="25"/>
  <c r="G13" i="25"/>
  <c r="H13" i="25"/>
  <c r="I13" i="25"/>
  <c r="J13" i="25"/>
  <c r="K13" i="25"/>
  <c r="N2" i="25" l="1"/>
  <c r="N4" i="25"/>
  <c r="N6" i="25"/>
  <c r="N8" i="25"/>
  <c r="N10" i="25"/>
  <c r="N12" i="25"/>
  <c r="N3" i="25"/>
  <c r="N5" i="25"/>
  <c r="N7" i="25"/>
  <c r="N9" i="25"/>
  <c r="N11" i="25"/>
  <c r="N13" i="25"/>
</calcChain>
</file>

<file path=xl/sharedStrings.xml><?xml version="1.0" encoding="utf-8"?>
<sst xmlns="http://schemas.openxmlformats.org/spreadsheetml/2006/main" count="585" uniqueCount="359">
  <si>
    <t>Excel 2013</t>
  </si>
  <si>
    <t>Excel 2016</t>
  </si>
  <si>
    <t>Excel 2019</t>
  </si>
  <si>
    <t>Margaret Moore</t>
  </si>
  <si>
    <t>Chris Matthews</t>
  </si>
  <si>
    <t>Jason Jones</t>
  </si>
  <si>
    <t>James Gonzales</t>
  </si>
  <si>
    <t>Tamara Osborn</t>
  </si>
  <si>
    <t>Nicole Hunt</t>
  </si>
  <si>
    <t>Nancy Smith</t>
  </si>
  <si>
    <t>Ray Rose</t>
  </si>
  <si>
    <t>Tim Walker</t>
  </si>
  <si>
    <t>Barbara Richardson</t>
  </si>
  <si>
    <t>James Johnson</t>
  </si>
  <si>
    <t>Jason Reynolds</t>
  </si>
  <si>
    <t>Donald Taylor</t>
  </si>
  <si>
    <t>Doris Jones</t>
  </si>
  <si>
    <t>Walter Jackson</t>
  </si>
  <si>
    <t>Edward Jones</t>
  </si>
  <si>
    <t>Walter Weaver</t>
  </si>
  <si>
    <t>Maria Wilson</t>
  </si>
  <si>
    <t>Phillip Cook</t>
  </si>
  <si>
    <t>David Martin</t>
  </si>
  <si>
    <t>Helen Armstrong</t>
  </si>
  <si>
    <t>Christopher Jones</t>
  </si>
  <si>
    <t>Robert Sims</t>
  </si>
  <si>
    <t>Yvonne Reid</t>
  </si>
  <si>
    <t>Katherine Soto</t>
  </si>
  <si>
    <t>Robert Olson</t>
  </si>
  <si>
    <t>Rebeca Taylor</t>
  </si>
  <si>
    <t>Ellen M. Scott</t>
  </si>
  <si>
    <t>Coleen D. Gibson</t>
  </si>
  <si>
    <t>Brandon Gomez</t>
  </si>
  <si>
    <t>Tina Thomas</t>
  </si>
  <si>
    <t>Samantha J. Jones</t>
  </si>
  <si>
    <t>John Howard</t>
  </si>
  <si>
    <t>Ashley Gray</t>
  </si>
  <si>
    <t>Michael W. Brown</t>
  </si>
  <si>
    <t>Alexis Garcia</t>
  </si>
  <si>
    <t>Antoinette Bennett</t>
  </si>
  <si>
    <t>Thomas Stewart</t>
  </si>
  <si>
    <t>Richard Freeman</t>
  </si>
  <si>
    <t>John Hammond</t>
  </si>
  <si>
    <t>James Jackson</t>
  </si>
  <si>
    <t>Virginia Fuller</t>
  </si>
  <si>
    <t>Samatha Edwards</t>
  </si>
  <si>
    <t>Arthur Carter</t>
  </si>
  <si>
    <t>Mary Watson</t>
  </si>
  <si>
    <t>Lester Nelson</t>
  </si>
  <si>
    <t>Nick Johnson</t>
  </si>
  <si>
    <t>Dorothy Richards</t>
  </si>
  <si>
    <t>Kym Walker</t>
  </si>
  <si>
    <t>John W. Brown</t>
  </si>
  <si>
    <t>David Lawson</t>
  </si>
  <si>
    <t>Harry Ramsey</t>
  </si>
  <si>
    <t>Melissa Woods</t>
  </si>
  <si>
    <t>Robert Roberts</t>
  </si>
  <si>
    <t>Dee Fletcher</t>
  </si>
  <si>
    <t>Lucy Bryant</t>
  </si>
  <si>
    <t>John Smith</t>
  </si>
  <si>
    <t>Craig Brooks</t>
  </si>
  <si>
    <t>Keith Nelson</t>
  </si>
  <si>
    <t>Juan Jackson</t>
  </si>
  <si>
    <t>Joanne Price</t>
  </si>
  <si>
    <t>Brian Jones</t>
  </si>
  <si>
    <t>Luisa Martin</t>
  </si>
  <si>
    <t>Kim Wood</t>
  </si>
  <si>
    <t>Willie Phillips</t>
  </si>
  <si>
    <t>Brian Williams</t>
  </si>
  <si>
    <t>Raymond Y. Stewart</t>
  </si>
  <si>
    <t>Joe Barker</t>
  </si>
  <si>
    <t>Donna King</t>
  </si>
  <si>
    <t>Antonio Bates</t>
  </si>
  <si>
    <t>John Thompson</t>
  </si>
  <si>
    <t>Patricia N. Moore</t>
  </si>
  <si>
    <t>Helen Jones</t>
  </si>
  <si>
    <t>Angel Wilson</t>
  </si>
  <si>
    <t>Reginald Phillips</t>
  </si>
  <si>
    <t>Gerald Clark</t>
  </si>
  <si>
    <t>Wallace Nelson</t>
  </si>
  <si>
    <t>Mary Knight</t>
  </si>
  <si>
    <t>Ryan Soto</t>
  </si>
  <si>
    <t>Thomas Levine</t>
  </si>
  <si>
    <t>Carl Powell</t>
  </si>
  <si>
    <t>Nancy Daniels</t>
  </si>
  <si>
    <t>Russell Cook</t>
  </si>
  <si>
    <t>Kristen Wright</t>
  </si>
  <si>
    <t>Michael Jones</t>
  </si>
  <si>
    <t>Iris West</t>
  </si>
  <si>
    <t>Kevin Jackson</t>
  </si>
  <si>
    <t>James Perkins</t>
  </si>
  <si>
    <t>Colin Brown</t>
  </si>
  <si>
    <t>Jordan Davis</t>
  </si>
  <si>
    <t>Sharon Young</t>
  </si>
  <si>
    <t>Christine Johnson</t>
  </si>
  <si>
    <t>Marc Reed</t>
  </si>
  <si>
    <t>Patricia Tucker</t>
  </si>
  <si>
    <t>Gregory Austin</t>
  </si>
  <si>
    <t>Susan Willis</t>
  </si>
  <si>
    <t>John Perez</t>
  </si>
  <si>
    <t>Virginia Martinez</t>
  </si>
  <si>
    <t>Robert Melton</t>
  </si>
  <si>
    <t>Hope Barnett</t>
  </si>
  <si>
    <t>Stephen Nelson</t>
  </si>
  <si>
    <t>Karen P. Perez</t>
  </si>
  <si>
    <t>Mary Ford</t>
  </si>
  <si>
    <t>Earnest Williams</t>
  </si>
  <si>
    <t>Michael Miller</t>
  </si>
  <si>
    <t>R&amp;B</t>
  </si>
  <si>
    <t>New Age</t>
  </si>
  <si>
    <t>Excel 365</t>
  </si>
  <si>
    <t>Месяц</t>
  </si>
  <si>
    <t>Продажи по месяцам</t>
  </si>
  <si>
    <t>Янв</t>
  </si>
  <si>
    <t>Фев</t>
  </si>
  <si>
    <t>Мар</t>
  </si>
  <si>
    <t>Апр</t>
  </si>
  <si>
    <t>Май</t>
  </si>
  <si>
    <t>Июн</t>
  </si>
  <si>
    <t>Июл</t>
  </si>
  <si>
    <t>Авг</t>
  </si>
  <si>
    <t>Сен</t>
  </si>
  <si>
    <t>Окт</t>
  </si>
  <si>
    <t>Ноя</t>
  </si>
  <si>
    <t>Дек</t>
  </si>
  <si>
    <t>Год</t>
  </si>
  <si>
    <t>Область 1</t>
  </si>
  <si>
    <t>Область 2</t>
  </si>
  <si>
    <t>Январь</t>
  </si>
  <si>
    <t>Февраль</t>
  </si>
  <si>
    <t>Март</t>
  </si>
  <si>
    <t>Апрель</t>
  </si>
  <si>
    <t>Июнь</t>
  </si>
  <si>
    <t>Посетители веб-сайта</t>
  </si>
  <si>
    <t>Посетители</t>
  </si>
  <si>
    <t>Восток</t>
  </si>
  <si>
    <t>Центр</t>
  </si>
  <si>
    <t>Запад</t>
  </si>
  <si>
    <t>Версия</t>
  </si>
  <si>
    <t>Количество пользователей</t>
  </si>
  <si>
    <t>Категория</t>
  </si>
  <si>
    <t>Товар A</t>
  </si>
  <si>
    <t>Товар B</t>
  </si>
  <si>
    <t>Товар C</t>
  </si>
  <si>
    <t>Студент</t>
  </si>
  <si>
    <t>Оценка</t>
  </si>
  <si>
    <t>Итого</t>
  </si>
  <si>
    <t>Плацебо</t>
  </si>
  <si>
    <t>Лечение A</t>
  </si>
  <si>
    <t>Лечение B</t>
  </si>
  <si>
    <t>Лечение C</t>
  </si>
  <si>
    <t>Жанр</t>
  </si>
  <si>
    <t>Треки</t>
  </si>
  <si>
    <t>Поджанр</t>
  </si>
  <si>
    <t>Доход</t>
  </si>
  <si>
    <t>Прибыль</t>
  </si>
  <si>
    <t>Состоят в браке</t>
  </si>
  <si>
    <t>Одиноки</t>
  </si>
  <si>
    <t>Разведены</t>
  </si>
  <si>
    <t>Овдовели</t>
  </si>
  <si>
    <t>План</t>
  </si>
  <si>
    <t>Факт</t>
  </si>
  <si>
    <t>Шины</t>
  </si>
  <si>
    <t>Диски</t>
  </si>
  <si>
    <t>Утверждение</t>
  </si>
  <si>
    <t>Абсолютно согласен</t>
  </si>
  <si>
    <t>Согласен</t>
  </si>
  <si>
    <t>Несогласен</t>
  </si>
  <si>
    <t>Абсолютно несогласен</t>
  </si>
  <si>
    <t>Не уверен</t>
  </si>
  <si>
    <t>Удобное расположение магазинов</t>
  </si>
  <si>
    <t>Удобный график работы</t>
  </si>
  <si>
    <t>Магазины в хорошем состоянии</t>
  </si>
  <si>
    <t>Мне нравится ваш сайт</t>
  </si>
  <si>
    <t>Сотрудники дружелюбные</t>
  </si>
  <si>
    <t>У вас хороший выбор товаров</t>
  </si>
  <si>
    <t>Мне нравится ваша реклама на ТВ</t>
  </si>
  <si>
    <t>Вы продаете качественные товары</t>
  </si>
  <si>
    <t>В целом я доволен</t>
  </si>
  <si>
    <t>Я бы порекомендовал вашу компанию</t>
  </si>
  <si>
    <t>Начало строительства жилья</t>
  </si>
  <si>
    <t>Количество сотрудников по регионам</t>
  </si>
  <si>
    <t>Прогноз численности населения (в тысячах)</t>
  </si>
  <si>
    <t>Количество</t>
  </si>
  <si>
    <t>Аренда</t>
  </si>
  <si>
    <t>Товары и услуги</t>
  </si>
  <si>
    <t>Коммунальные услуги</t>
  </si>
  <si>
    <t>Зарплата в регионе 1</t>
  </si>
  <si>
    <t>Зарплата в регионе 2</t>
  </si>
  <si>
    <t>Зарплата в регионе 3</t>
  </si>
  <si>
    <t>Зарплата в регионе 4</t>
  </si>
  <si>
    <t>Рэй</t>
  </si>
  <si>
    <t>Пэт</t>
  </si>
  <si>
    <t>Джилл</t>
  </si>
  <si>
    <t>Джордж</t>
  </si>
  <si>
    <t>Кевин</t>
  </si>
  <si>
    <t>Джо</t>
  </si>
  <si>
    <t>Синди</t>
  </si>
  <si>
    <t>Терри</t>
  </si>
  <si>
    <t>Сброшено кг</t>
  </si>
  <si>
    <t>Квартал 1</t>
  </si>
  <si>
    <t>Квартал 2</t>
  </si>
  <si>
    <t>Квартал 3</t>
  </si>
  <si>
    <t>Квартал 4</t>
  </si>
  <si>
    <t>Продажи лыж</t>
  </si>
  <si>
    <t>Продажи коньков</t>
  </si>
  <si>
    <t>Недель в проекте</t>
  </si>
  <si>
    <t>Изначальный вес</t>
  </si>
  <si>
    <t>Участник</t>
  </si>
  <si>
    <t>Открытие</t>
  </si>
  <si>
    <t>Мин</t>
  </si>
  <si>
    <t>Закрытие</t>
  </si>
  <si>
    <t>Объем</t>
  </si>
  <si>
    <t>Макс</t>
  </si>
  <si>
    <t>Максимальная</t>
  </si>
  <si>
    <t>Минимальная</t>
  </si>
  <si>
    <t>Средняя</t>
  </si>
  <si>
    <t>Температура в мае</t>
  </si>
  <si>
    <t>Жалоба</t>
  </si>
  <si>
    <t xml:space="preserve">Еда не понравилась </t>
  </si>
  <si>
    <t xml:space="preserve">Трудно найти </t>
  </si>
  <si>
    <t xml:space="preserve">Грязные туалеты </t>
  </si>
  <si>
    <t xml:space="preserve">Еда была холодной </t>
  </si>
  <si>
    <t xml:space="preserve">Отсутствие парковки </t>
  </si>
  <si>
    <t xml:space="preserve">Скудное меню </t>
  </si>
  <si>
    <t xml:space="preserve">Долгое ожидание, пока вас посадят </t>
  </si>
  <si>
    <t xml:space="preserve">Долгое ожидание, пока вас обслужат </t>
  </si>
  <si>
    <t xml:space="preserve">Принесли не ту еду </t>
  </si>
  <si>
    <t xml:space="preserve">Грубый персонал </t>
  </si>
  <si>
    <t xml:space="preserve">Слишком дорого </t>
  </si>
  <si>
    <t xml:space="preserve">Слишком шумно </t>
  </si>
  <si>
    <t>Траты</t>
  </si>
  <si>
    <t>Остаток</t>
  </si>
  <si>
    <t>Совокупный доход</t>
  </si>
  <si>
    <t>Оценки</t>
  </si>
  <si>
    <t>Мин.</t>
  </si>
  <si>
    <t>Макс.</t>
  </si>
  <si>
    <t>25-й процентиль</t>
  </si>
  <si>
    <t>50-й процентиль (медиана)</t>
  </si>
  <si>
    <t>75-й процентиль</t>
  </si>
  <si>
    <t>Среднее</t>
  </si>
  <si>
    <t>Группа №</t>
  </si>
  <si>
    <t>Расчеты одной группы для справки</t>
  </si>
  <si>
    <t>Блюз</t>
  </si>
  <si>
    <t>Классика</t>
  </si>
  <si>
    <t>Кантри</t>
  </si>
  <si>
    <t>Поп</t>
  </si>
  <si>
    <t>Рэп</t>
  </si>
  <si>
    <t>Регги</t>
  </si>
  <si>
    <t>Рок</t>
  </si>
  <si>
    <t>Саундтреки</t>
  </si>
  <si>
    <t>Свинг</t>
  </si>
  <si>
    <t>Блюграсс</t>
  </si>
  <si>
    <t>Акустическая</t>
  </si>
  <si>
    <t>Электронная</t>
  </si>
  <si>
    <t>Классическая</t>
  </si>
  <si>
    <t>Женский вокал</t>
  </si>
  <si>
    <t>Мужской вокал</t>
  </si>
  <si>
    <t>Вестерн</t>
  </si>
  <si>
    <t>Фолк</t>
  </si>
  <si>
    <t>Гавайская</t>
  </si>
  <si>
    <t>Джаз</t>
  </si>
  <si>
    <t>Банджо</t>
  </si>
  <si>
    <t>Стрингбенд</t>
  </si>
  <si>
    <t>Старинная</t>
  </si>
  <si>
    <t>Старая</t>
  </si>
  <si>
    <t>Современная</t>
  </si>
  <si>
    <t>Вокал</t>
  </si>
  <si>
    <t>Инструментальная</t>
  </si>
  <si>
    <t>Хаус</t>
  </si>
  <si>
    <t>Мягкий джаз</t>
  </si>
  <si>
    <t>Мировая</t>
  </si>
  <si>
    <t>Новинки</t>
  </si>
  <si>
    <t>Радиохиты</t>
  </si>
  <si>
    <t>Каджун/зайдеко</t>
  </si>
  <si>
    <t>Этап 1</t>
  </si>
  <si>
    <t>Этап 2</t>
  </si>
  <si>
    <t>Этап 3</t>
  </si>
  <si>
    <t>Этап 4</t>
  </si>
  <si>
    <t>Этап 5</t>
  </si>
  <si>
    <t>Китай</t>
  </si>
  <si>
    <t>Индия</t>
  </si>
  <si>
    <t>США</t>
  </si>
  <si>
    <t>Бразилия</t>
  </si>
  <si>
    <t>Россия</t>
  </si>
  <si>
    <t>Индонезия</t>
  </si>
  <si>
    <t>Нигерия</t>
  </si>
  <si>
    <t>Япония</t>
  </si>
  <si>
    <t>Пакистан</t>
  </si>
  <si>
    <t>Бангладеш</t>
  </si>
  <si>
    <t>Германия</t>
  </si>
  <si>
    <t>Филиппины</t>
  </si>
  <si>
    <t>Мексика</t>
  </si>
  <si>
    <t>Иран</t>
  </si>
  <si>
    <t>Египет</t>
  </si>
  <si>
    <t>Италия</t>
  </si>
  <si>
    <t>Великобритания</t>
  </si>
  <si>
    <t>Вьетнам</t>
  </si>
  <si>
    <t>Турция</t>
  </si>
  <si>
    <t>Франция</t>
  </si>
  <si>
    <t>Таиланд</t>
  </si>
  <si>
    <t>Южная Африка</t>
  </si>
  <si>
    <t>Колумбия</t>
  </si>
  <si>
    <t>Украина</t>
  </si>
  <si>
    <t>Аргентина</t>
  </si>
  <si>
    <t>Южная Корея</t>
  </si>
  <si>
    <t>Испания</t>
  </si>
  <si>
    <t>Польша</t>
  </si>
  <si>
    <t>Саудовская Аравия</t>
  </si>
  <si>
    <t>Марокко</t>
  </si>
  <si>
    <t>Перу</t>
  </si>
  <si>
    <t>Непал</t>
  </si>
  <si>
    <t>Алжир</t>
  </si>
  <si>
    <t>Венесуэла</t>
  </si>
  <si>
    <t>Канада</t>
  </si>
  <si>
    <t>Тайвань</t>
  </si>
  <si>
    <t>Малайзия</t>
  </si>
  <si>
    <t>Кения</t>
  </si>
  <si>
    <t>Румыния</t>
  </si>
  <si>
    <t>Шри-Ланка</t>
  </si>
  <si>
    <t>Чили</t>
  </si>
  <si>
    <t>Австралия</t>
  </si>
  <si>
    <t>Нидерланды</t>
  </si>
  <si>
    <t>Эфиопия</t>
  </si>
  <si>
    <t>Гватемала</t>
  </si>
  <si>
    <t>Гонконг</t>
  </si>
  <si>
    <t>Объединённые Арабские Эмираты</t>
  </si>
  <si>
    <t>Эквадор</t>
  </si>
  <si>
    <t>Швеция</t>
  </si>
  <si>
    <t>Зимбабве</t>
  </si>
  <si>
    <t>Португалия</t>
  </si>
  <si>
    <t>Бельгия</t>
  </si>
  <si>
    <t>Венгрия</t>
  </si>
  <si>
    <t>Болгария</t>
  </si>
  <si>
    <t>Израиль</t>
  </si>
  <si>
    <t>Финляндия</t>
  </si>
  <si>
    <t>Коста-Рика</t>
  </si>
  <si>
    <t>Сингапур</t>
  </si>
  <si>
    <t>Азербайджан</t>
  </si>
  <si>
    <t>Дания</t>
  </si>
  <si>
    <t>Панама</t>
  </si>
  <si>
    <t>Иордания</t>
  </si>
  <si>
    <t>Ирландия</t>
  </si>
  <si>
    <t>Литва</t>
  </si>
  <si>
    <t>Новая Зеландия</t>
  </si>
  <si>
    <t>Монголия</t>
  </si>
  <si>
    <t>Ливан</t>
  </si>
  <si>
    <t>Латвия</t>
  </si>
  <si>
    <t>Северная Корея</t>
  </si>
  <si>
    <t>Эстония</t>
  </si>
  <si>
    <t>Куба</t>
  </si>
  <si>
    <t>Черногория</t>
  </si>
  <si>
    <t>Мальта</t>
  </si>
  <si>
    <t>Мальдивы</t>
  </si>
  <si>
    <t># мобильных телефонов</t>
  </si>
  <si>
    <t>Москва</t>
  </si>
  <si>
    <t>Казань</t>
  </si>
  <si>
    <t>Самара</t>
  </si>
  <si>
    <t>\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</si>
</sst>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&quot;-&quot;??_);_(@_)"/>
    <numFmt numFmtId="165" formatCode="_(* #,##0_);_(* \(#,##0\);_(* &quot;-&quot;??_);_(@_)"/>
    <numFmt numFmtId="166" formatCode="&quot;$&quot;#,##0"/>
    <numFmt numFmtId="167" formatCode="0.0"/>
    <numFmt numFmtId="168" formatCode="0.000"/>
    <numFmt numFmtId="169" formatCode="m/d;@"/>
    <numFmt numFmtId="170" formatCode="_-* #,##0.00\ [$₽-419]_-;\-* #,##0.00\ [$₽-419]_-;_-* &quot;-&quot;??\ [$₽-419]_-;_-@_-"/>
  </numFmts>
  <fonts count="1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name val="Calibri"/>
      <family val="2"/>
      <scheme val="minor"/>
    </font>
    <font>
      <b/>
      <i/>
      <sz val="1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0"/>
      <name val="Arial Unicode MS"/>
      <family val="2"/>
    </font>
    <font>
      <b/>
      <sz val="10"/>
      <name val="Arial"/>
      <family val="2"/>
    </font>
    <font>
      <sz val="11"/>
      <color theme="2" tint="-0.499984740745262"/>
      <name val="Calibri"/>
      <family val="2"/>
      <scheme val="minor"/>
    </font>
    <font>
      <b/>
      <sz val="11"/>
      <color theme="2" tint="-0.499984740745262"/>
      <name val="Calibri"/>
      <family val="2"/>
      <scheme val="minor"/>
    </font>
    <font>
      <b/>
      <sz val="11"/>
      <name val="Calibri"/>
      <family val="2"/>
    </font>
    <font>
      <sz val="8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/>
        <bgColor theme="4"/>
      </patternFill>
    </fill>
    <fill>
      <patternFill patternType="solid">
        <fgColor theme="5"/>
        <bgColor theme="4"/>
      </patternFill>
    </fill>
    <fill>
      <patternFill patternType="solid">
        <fgColor theme="0" tint="-0.14999847407452621"/>
        <bgColor theme="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2" tint="-9.9978637043366805E-2"/>
        <bgColor indexed="64"/>
      </patternFill>
    </fill>
  </fills>
  <borders count="32">
    <border>
      <left/>
      <right/>
      <top/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77111117893"/>
      </left>
      <right/>
      <top style="thin">
        <color theme="0" tint="-0.249977111117893"/>
      </top>
      <bottom/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/>
      <bottom style="thin">
        <color theme="0" tint="-0.249977111117893"/>
      </bottom>
      <diagonal/>
    </border>
    <border>
      <left/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249977111117893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4" tint="0.39997558519241921"/>
      </right>
      <top style="double">
        <color theme="4"/>
      </top>
      <bottom style="thin">
        <color theme="4" tint="0.39997558519241921"/>
      </bottom>
      <diagonal/>
    </border>
    <border>
      <left/>
      <right/>
      <top style="double">
        <color theme="4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double">
        <color theme="4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0" tint="-0.249977111117893"/>
      </left>
      <right style="thin">
        <color rgb="FFBFBFBF"/>
      </right>
      <top style="thin">
        <color theme="0" tint="-0.249977111117893"/>
      </top>
      <bottom style="thin">
        <color rgb="FFBFBFBF"/>
      </bottom>
      <diagonal/>
    </border>
    <border>
      <left style="thin">
        <color theme="0" tint="-0.249977111117893"/>
      </left>
      <right style="thin">
        <color rgb="FFBFBFBF"/>
      </right>
      <top style="thin">
        <color theme="0" tint="-0.249977111117893"/>
      </top>
      <bottom/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rgb="FFBFBFBF"/>
      </bottom>
      <diagonal/>
    </border>
    <border>
      <left style="thin">
        <color rgb="FFBFBFBF"/>
      </left>
      <right/>
      <top style="thin">
        <color theme="0" tint="-0.249977111117893"/>
      </top>
      <bottom style="thin">
        <color rgb="FFBFBFBF"/>
      </bottom>
      <diagonal/>
    </border>
    <border>
      <left style="thin">
        <color rgb="FFBFBFBF"/>
      </left>
      <right/>
      <top style="thin">
        <color theme="0" tint="-0.249977111117893"/>
      </top>
      <bottom/>
      <diagonal/>
    </border>
    <border>
      <left style="thin">
        <color theme="0" tint="-0.249977111117893"/>
      </left>
      <right style="thin">
        <color rgb="FFBFBFBF"/>
      </right>
      <top style="thin">
        <color rgb="FFBFBFBF"/>
      </top>
      <bottom/>
      <diagonal/>
    </border>
    <border>
      <left style="thin">
        <color theme="0" tint="-0.249977111117893"/>
      </left>
      <right/>
      <top style="thin">
        <color rgb="FFBFBFBF"/>
      </top>
      <bottom/>
      <diagonal/>
    </border>
    <border>
      <left style="thin">
        <color rgb="FFBFBFBF"/>
      </left>
      <right/>
      <top style="thin">
        <color rgb="FFBFBFBF"/>
      </top>
      <bottom/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</cellStyleXfs>
  <cellXfs count="98">
    <xf numFmtId="0" fontId="0" fillId="0" borderId="0" xfId="0"/>
    <xf numFmtId="3" fontId="0" fillId="0" borderId="0" xfId="0" applyNumberFormat="1"/>
    <xf numFmtId="0" fontId="2" fillId="0" borderId="0" xfId="0" applyFont="1"/>
    <xf numFmtId="165" fontId="0" fillId="0" borderId="0" xfId="1" applyNumberFormat="1" applyFont="1"/>
    <xf numFmtId="10" fontId="0" fillId="0" borderId="0" xfId="0" applyNumberFormat="1"/>
    <xf numFmtId="0" fontId="3" fillId="2" borderId="0" xfId="0" applyFont="1" applyFill="1"/>
    <xf numFmtId="166" fontId="0" fillId="0" borderId="0" xfId="0" applyNumberFormat="1"/>
    <xf numFmtId="0" fontId="2" fillId="0" borderId="0" xfId="0" applyFont="1" applyAlignment="1">
      <alignment horizontal="right"/>
    </xf>
    <xf numFmtId="3" fontId="0" fillId="0" borderId="2" xfId="0" applyNumberFormat="1" applyBorder="1"/>
    <xf numFmtId="3" fontId="0" fillId="0" borderId="3" xfId="0" applyNumberFormat="1" applyBorder="1"/>
    <xf numFmtId="3" fontId="0" fillId="0" borderId="4" xfId="0" applyNumberFormat="1" applyBorder="1"/>
    <xf numFmtId="3" fontId="0" fillId="0" borderId="5" xfId="0" applyNumberFormat="1" applyBorder="1"/>
    <xf numFmtId="49" fontId="0" fillId="0" borderId="1" xfId="0" applyNumberFormat="1" applyBorder="1"/>
    <xf numFmtId="0" fontId="3" fillId="6" borderId="2" xfId="0" applyFont="1" applyFill="1" applyBorder="1"/>
    <xf numFmtId="0" fontId="3" fillId="6" borderId="5" xfId="0" applyFont="1" applyFill="1" applyBorder="1"/>
    <xf numFmtId="0" fontId="3" fillId="6" borderId="1" xfId="0" applyFont="1" applyFill="1" applyBorder="1"/>
    <xf numFmtId="0" fontId="4" fillId="0" borderId="0" xfId="0" applyFont="1"/>
    <xf numFmtId="0" fontId="5" fillId="0" borderId="0" xfId="0" applyFont="1"/>
    <xf numFmtId="9" fontId="0" fillId="0" borderId="0" xfId="0" applyNumberFormat="1"/>
    <xf numFmtId="9" fontId="0" fillId="0" borderId="6" xfId="0" applyNumberFormat="1" applyBorder="1"/>
    <xf numFmtId="0" fontId="0" fillId="0" borderId="6" xfId="0" applyBorder="1"/>
    <xf numFmtId="9" fontId="1" fillId="0" borderId="6" xfId="2" applyFont="1" applyBorder="1"/>
    <xf numFmtId="0" fontId="7" fillId="7" borderId="6" xfId="0" applyFont="1" applyFill="1" applyBorder="1" applyAlignment="1">
      <alignment horizontal="center" wrapText="1"/>
    </xf>
    <xf numFmtId="0" fontId="7" fillId="7" borderId="6" xfId="0" applyFont="1" applyFill="1" applyBorder="1" applyAlignment="1">
      <alignment horizontal="center"/>
    </xf>
    <xf numFmtId="0" fontId="7" fillId="7" borderId="6" xfId="0" applyFont="1" applyFill="1" applyBorder="1"/>
    <xf numFmtId="165" fontId="0" fillId="0" borderId="6" xfId="1" applyNumberFormat="1" applyFont="1" applyBorder="1"/>
    <xf numFmtId="14" fontId="0" fillId="0" borderId="6" xfId="0" applyNumberFormat="1" applyBorder="1"/>
    <xf numFmtId="165" fontId="0" fillId="0" borderId="0" xfId="0" applyNumberFormat="1"/>
    <xf numFmtId="165" fontId="2" fillId="8" borderId="6" xfId="1" applyNumberFormat="1" applyFont="1" applyFill="1" applyBorder="1"/>
    <xf numFmtId="0" fontId="0" fillId="8" borderId="6" xfId="0" applyFill="1" applyBorder="1"/>
    <xf numFmtId="167" fontId="8" fillId="0" borderId="0" xfId="0" applyNumberFormat="1" applyFont="1"/>
    <xf numFmtId="0" fontId="8" fillId="0" borderId="7" xfId="2" applyNumberFormat="1" applyFont="1" applyBorder="1"/>
    <xf numFmtId="0" fontId="8" fillId="0" borderId="0" xfId="0" applyFont="1"/>
    <xf numFmtId="0" fontId="7" fillId="9" borderId="7" xfId="0" applyFont="1" applyFill="1" applyBorder="1" applyAlignment="1">
      <alignment horizontal="right"/>
    </xf>
    <xf numFmtId="0" fontId="8" fillId="9" borderId="7" xfId="0" applyFont="1" applyFill="1" applyBorder="1"/>
    <xf numFmtId="0" fontId="7" fillId="0" borderId="0" xfId="0" applyFont="1"/>
    <xf numFmtId="3" fontId="0" fillId="0" borderId="7" xfId="0" applyNumberFormat="1" applyBorder="1"/>
    <xf numFmtId="0" fontId="0" fillId="0" borderId="7" xfId="0" quotePrefix="1" applyBorder="1"/>
    <xf numFmtId="0" fontId="7" fillId="4" borderId="7" xfId="0" applyFont="1" applyFill="1" applyBorder="1" applyAlignment="1">
      <alignment horizontal="center"/>
    </xf>
    <xf numFmtId="0" fontId="9" fillId="0" borderId="7" xfId="0" applyFont="1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3" xfId="0" applyBorder="1"/>
    <xf numFmtId="0" fontId="0" fillId="0" borderId="7" xfId="0" applyBorder="1"/>
    <xf numFmtId="0" fontId="3" fillId="3" borderId="7" xfId="0" applyFont="1" applyFill="1" applyBorder="1"/>
    <xf numFmtId="3" fontId="0" fillId="0" borderId="14" xfId="0" applyNumberFormat="1" applyBorder="1"/>
    <xf numFmtId="0" fontId="10" fillId="10" borderId="7" xfId="0" applyFont="1" applyFill="1" applyBorder="1" applyAlignment="1">
      <alignment horizontal="center" wrapText="1"/>
    </xf>
    <xf numFmtId="165" fontId="8" fillId="0" borderId="7" xfId="3" applyNumberFormat="1" applyFont="1" applyBorder="1"/>
    <xf numFmtId="0" fontId="7" fillId="10" borderId="7" xfId="0" applyFont="1" applyFill="1" applyBorder="1" applyAlignment="1">
      <alignment horizontal="center" wrapText="1"/>
    </xf>
    <xf numFmtId="0" fontId="2" fillId="10" borderId="7" xfId="0" applyFont="1" applyFill="1" applyBorder="1" applyAlignment="1">
      <alignment horizontal="center" wrapText="1"/>
    </xf>
    <xf numFmtId="168" fontId="0" fillId="0" borderId="7" xfId="0" applyNumberFormat="1" applyBorder="1"/>
    <xf numFmtId="2" fontId="7" fillId="10" borderId="7" xfId="0" applyNumberFormat="1" applyFont="1" applyFill="1" applyBorder="1"/>
    <xf numFmtId="0" fontId="0" fillId="10" borderId="7" xfId="0" applyFill="1" applyBorder="1"/>
    <xf numFmtId="0" fontId="7" fillId="4" borderId="7" xfId="0" applyFont="1" applyFill="1" applyBorder="1" applyAlignment="1">
      <alignment horizontal="center" wrapText="1"/>
    </xf>
    <xf numFmtId="0" fontId="10" fillId="0" borderId="0" xfId="0" applyFont="1"/>
    <xf numFmtId="4" fontId="0" fillId="0" borderId="7" xfId="0" applyNumberFormat="1" applyBorder="1"/>
    <xf numFmtId="3" fontId="8" fillId="0" borderId="7" xfId="0" applyNumberFormat="1" applyFont="1" applyBorder="1" applyAlignment="1">
      <alignment horizontal="right" wrapText="1"/>
    </xf>
    <xf numFmtId="169" fontId="8" fillId="0" borderId="7" xfId="0" applyNumberFormat="1" applyFont="1" applyBorder="1" applyAlignment="1">
      <alignment horizontal="right" wrapText="1"/>
    </xf>
    <xf numFmtId="0" fontId="7" fillId="4" borderId="7" xfId="0" applyFont="1" applyFill="1" applyBorder="1"/>
    <xf numFmtId="0" fontId="2" fillId="10" borderId="7" xfId="0" applyFont="1" applyFill="1" applyBorder="1"/>
    <xf numFmtId="14" fontId="0" fillId="0" borderId="0" xfId="0" applyNumberFormat="1"/>
    <xf numFmtId="0" fontId="0" fillId="0" borderId="16" xfId="0" applyBorder="1"/>
    <xf numFmtId="0" fontId="0" fillId="0" borderId="16" xfId="0" applyBorder="1" applyAlignment="1">
      <alignment horizontal="left"/>
    </xf>
    <xf numFmtId="0" fontId="2" fillId="11" borderId="16" xfId="0" applyFont="1" applyFill="1" applyBorder="1"/>
    <xf numFmtId="3" fontId="2" fillId="0" borderId="17" xfId="0" applyNumberFormat="1" applyFont="1" applyBorder="1"/>
    <xf numFmtId="3" fontId="2" fillId="0" borderId="18" xfId="0" applyNumberFormat="1" applyFont="1" applyBorder="1"/>
    <xf numFmtId="0" fontId="2" fillId="0" borderId="19" xfId="0" applyFont="1" applyBorder="1"/>
    <xf numFmtId="3" fontId="0" fillId="0" borderId="20" xfId="0" applyNumberFormat="1" applyBorder="1"/>
    <xf numFmtId="3" fontId="0" fillId="0" borderId="21" xfId="0" applyNumberFormat="1" applyBorder="1"/>
    <xf numFmtId="0" fontId="0" fillId="0" borderId="22" xfId="0" applyBorder="1"/>
    <xf numFmtId="3" fontId="0" fillId="0" borderId="15" xfId="0" applyNumberFormat="1" applyBorder="1"/>
    <xf numFmtId="0" fontId="3" fillId="0" borderId="23" xfId="0" applyFont="1" applyBorder="1"/>
    <xf numFmtId="0" fontId="3" fillId="5" borderId="20" xfId="0" applyFont="1" applyFill="1" applyBorder="1"/>
    <xf numFmtId="0" fontId="3" fillId="5" borderId="21" xfId="0" applyFont="1" applyFill="1" applyBorder="1"/>
    <xf numFmtId="0" fontId="3" fillId="5" borderId="22" xfId="0" applyFont="1" applyFill="1" applyBorder="1"/>
    <xf numFmtId="3" fontId="0" fillId="0" borderId="24" xfId="0" applyNumberFormat="1" applyBorder="1"/>
    <xf numFmtId="3" fontId="0" fillId="0" borderId="25" xfId="0" applyNumberFormat="1" applyBorder="1"/>
    <xf numFmtId="3" fontId="0" fillId="0" borderId="26" xfId="0" applyNumberFormat="1" applyBorder="1"/>
    <xf numFmtId="3" fontId="0" fillId="0" borderId="8" xfId="0" applyNumberFormat="1" applyBorder="1"/>
    <xf numFmtId="3" fontId="0" fillId="0" borderId="27" xfId="0" applyNumberFormat="1" applyBorder="1"/>
    <xf numFmtId="3" fontId="0" fillId="0" borderId="28" xfId="0" applyNumberFormat="1" applyBorder="1"/>
    <xf numFmtId="164" fontId="11" fillId="0" borderId="0" xfId="1" applyFont="1"/>
    <xf numFmtId="0" fontId="11" fillId="0" borderId="0" xfId="0" applyFont="1"/>
    <xf numFmtId="0" fontId="12" fillId="0" borderId="0" xfId="0" applyFont="1"/>
    <xf numFmtId="0" fontId="13" fillId="0" borderId="29" xfId="0" applyFont="1" applyBorder="1" applyAlignment="1">
      <alignment horizontal="center"/>
    </xf>
    <xf numFmtId="0" fontId="13" fillId="0" borderId="30" xfId="0" applyFont="1" applyBorder="1" applyAlignment="1">
      <alignment horizontal="center"/>
    </xf>
    <xf numFmtId="0" fontId="13" fillId="11" borderId="31" xfId="0" applyFont="1" applyFill="1" applyBorder="1" applyAlignment="1">
      <alignment horizontal="center"/>
    </xf>
    <xf numFmtId="0" fontId="8" fillId="11" borderId="0" xfId="0" applyFont="1" applyFill="1"/>
    <xf numFmtId="165" fontId="0" fillId="0" borderId="16" xfId="0" applyNumberFormat="1" applyBorder="1"/>
    <xf numFmtId="165" fontId="2" fillId="12" borderId="16" xfId="0" applyNumberFormat="1" applyFont="1" applyFill="1" applyBorder="1"/>
    <xf numFmtId="0" fontId="2" fillId="12" borderId="16" xfId="0" applyFont="1" applyFill="1" applyBorder="1"/>
    <xf numFmtId="0" fontId="0" fillId="0" borderId="12" xfId="0" applyBorder="1" applyAlignment="1">
      <alignment horizontal="center" wrapText="1"/>
    </xf>
    <xf numFmtId="170" fontId="0" fillId="0" borderId="0" xfId="0" applyNumberFormat="1"/>
    <xf numFmtId="0" fontId="0" fillId="0" borderId="0" xfId="0" applyAlignment="1">
      <alignment wrapText="1"/>
    </xf>
    <xf numFmtId="1" fontId="0" fillId="0" borderId="0" xfId="0" applyNumberFormat="1"/>
    <xf numFmtId="1" fontId="0" fillId="0" borderId="7" xfId="0" applyNumberFormat="1" applyBorder="1"/>
  </cellXfs>
  <cellStyles count="4">
    <cellStyle name="Comma 2" xfId="3" xr:uid="{00000000-0005-0000-0000-000000000000}"/>
    <cellStyle name="Percent 2" xfId="2" xr:uid="{00000000-0005-0000-0000-000001000000}"/>
    <cellStyle name="Обычный" xfId="0" builtinId="0"/>
    <cellStyle name="Финансовый" xfId="1" builtinId="3"/>
  </cellStyles>
  <dxfs count="1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border diagonalUp="0" diagonalDown="0">
        <left style="thin">
          <color theme="0" tint="-0.249977111117893"/>
        </left>
        <right style="thin">
          <color rgb="FFBFBFBF"/>
        </right>
        <top style="thin">
          <color theme="0" tint="-0.249977111117893"/>
        </top>
        <bottom/>
        <vertical/>
        <horizontal/>
      </border>
    </dxf>
    <dxf>
      <fill>
        <patternFill patternType="solid">
          <fgColor indexed="64"/>
          <bgColor theme="4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border diagonalUp="0" diagonalDown="0" outline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  <border diagonalUp="0" diagonalDown="0">
        <left style="thin">
          <color theme="4" tint="0.39997558519241921"/>
        </left>
        <right/>
        <top style="thin">
          <color theme="4" tint="0.39997558519241921"/>
        </top>
        <bottom/>
        <vertical/>
        <horizontal/>
      </border>
    </dxf>
    <dxf>
      <border outline="0">
        <left style="thin">
          <color theme="4" tint="0.39997558519241921"/>
        </left>
        <bottom style="thin">
          <color theme="4" tint="0.39997558519241921"/>
        </bottom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border diagonalUp="0" diagonalDown="0">
        <left style="thin">
          <color theme="0" tint="-0.249977111117893"/>
        </left>
        <right/>
        <top style="thin">
          <color theme="0" tint="-0.249977111117893"/>
        </top>
        <bottom style="thin">
          <color theme="0" tint="-0.249977111117893"/>
        </bottom>
        <vertical style="thin">
          <color theme="0" tint="-0.249977111117893"/>
        </vertical>
        <horizontal style="thin">
          <color theme="0" tint="-0.249977111117893"/>
        </horizontal>
      </border>
    </dxf>
    <dxf>
      <border diagonalUp="0" diagonalDown="0">
        <left/>
        <right style="thin">
          <color theme="0" tint="-0.249977111117893"/>
        </right>
        <top style="thin">
          <color theme="0" tint="-0.249977111117893"/>
        </top>
        <bottom style="thin">
          <color theme="0" tint="-0.249977111117893"/>
        </bottom>
        <vertical style="thin">
          <color theme="0" tint="-0.249977111117893"/>
        </vertical>
        <horizontal style="thin">
          <color theme="0" tint="-0.249977111117893"/>
        </horizontal>
      </border>
    </dxf>
    <dxf>
      <border>
        <top style="thin">
          <color theme="0" tint="-0.249977111117893"/>
        </top>
      </border>
    </dxf>
    <dxf>
      <border diagonalUp="0" diagonalDown="0">
        <left style="thin">
          <color theme="0" tint="-0.249977111117893"/>
        </left>
        <right style="thin">
          <color theme="0" tint="-0.249977111117893"/>
        </right>
        <top style="thin">
          <color theme="0" tint="-0.249977111117893"/>
        </top>
        <bottom style="thin">
          <color theme="0" tint="-0.249977111117893"/>
        </bottom>
      </border>
    </dxf>
    <dxf>
      <border>
        <bottom style="thin">
          <color theme="0" tint="-0.249977111117893"/>
        </bottom>
      </border>
    </dxf>
    <dxf>
      <border diagonalUp="0" diagonalDown="0">
        <left style="thin">
          <color theme="0" tint="-0.249977111117893"/>
        </left>
        <right style="thin">
          <color theme="0" tint="-0.249977111117893"/>
        </right>
        <top/>
        <bottom/>
        <vertical style="thin">
          <color theme="0" tint="-0.249977111117893"/>
        </vertical>
        <horizontal style="thin">
          <color theme="0" tint="-0.249977111117893"/>
        </horizontal>
      </border>
    </dxf>
    <dxf>
      <numFmt numFmtId="3" formatCode="#,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Ex8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Лист1!$B$1</c:f>
              <c:strCache>
                <c:ptCount val="1"/>
                <c:pt idx="0">
                  <c:v>Продажи по месяцам</c:v>
                </c:pt>
              </c:strCache>
            </c:strRef>
          </c:tx>
          <c:invertIfNegative val="0"/>
          <c:cat>
            <c:strRef>
              <c:f>Лист1!$A$2:$A$13</c:f>
              <c:strCache>
                <c:ptCount val="12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</c:strCache>
            </c:strRef>
          </c:cat>
          <c:val>
            <c:numRef>
              <c:f>Лист1!$B$2:$B$13</c:f>
              <c:numCache>
                <c:formatCode>"$"#\ ##0</c:formatCode>
                <c:ptCount val="12"/>
                <c:pt idx="0">
                  <c:v>186983</c:v>
                </c:pt>
                <c:pt idx="1">
                  <c:v>179009</c:v>
                </c:pt>
                <c:pt idx="2">
                  <c:v>193422</c:v>
                </c:pt>
                <c:pt idx="3">
                  <c:v>185956</c:v>
                </c:pt>
                <c:pt idx="4">
                  <c:v>196025</c:v>
                </c:pt>
                <c:pt idx="5">
                  <c:v>140323</c:v>
                </c:pt>
                <c:pt idx="6">
                  <c:v>139302</c:v>
                </c:pt>
                <c:pt idx="7">
                  <c:v>134922</c:v>
                </c:pt>
                <c:pt idx="8">
                  <c:v>184773</c:v>
                </c:pt>
                <c:pt idx="9">
                  <c:v>201233</c:v>
                </c:pt>
                <c:pt idx="10">
                  <c:v>218039</c:v>
                </c:pt>
                <c:pt idx="11">
                  <c:v>240093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C0-4E73-A5C1-005A098720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520960"/>
        <c:axId val="203909920"/>
      </c:barChart>
      <c:catAx>
        <c:axId val="2025209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03909920"/>
        <c:crosses val="autoZero"/>
        <c:auto val="1"/>
        <c:lblAlgn val="ctr"/>
        <c:lblOffset val="100"/>
        <c:noMultiLvlLbl val="0"/>
      </c:catAx>
      <c:valAx>
        <c:axId val="203909920"/>
        <c:scaling>
          <c:orientation val="minMax"/>
        </c:scaling>
        <c:delete val="0"/>
        <c:axPos val="l"/>
        <c:majorGridlines/>
        <c:numFmt formatCode="&quot;$&quot;#\ ##0" sourceLinked="1"/>
        <c:majorTickMark val="out"/>
        <c:minorTickMark val="none"/>
        <c:tickLblPos val="nextTo"/>
        <c:crossAx val="2025209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/>
              <a:t>Средние цены на жилье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Лист2!$B$1</c:f>
              <c:strCache>
                <c:ptCount val="1"/>
                <c:pt idx="0">
                  <c:v>Область 1</c:v>
                </c:pt>
              </c:strCache>
            </c:strRef>
          </c:tx>
          <c:spPr>
            <a:ln w="25400"/>
          </c:spPr>
          <c:marker>
            <c:symbol val="circle"/>
            <c:size val="6"/>
          </c:marker>
          <c:cat>
            <c:numRef>
              <c:f>Лист2!$A$2:$A$10</c:f>
              <c:numCache>
                <c:formatCode>General</c:formatCode>
                <c:ptCount val="9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</c:numCache>
            </c:numRef>
          </c:cat>
          <c:val>
            <c:numRef>
              <c:f>Лист2!$B$2:$B$10</c:f>
              <c:numCache>
                <c:formatCode>_(* #\ ##0_);_(* \(#\ ##0\);_(* "-"??_);_(@_)</c:formatCode>
                <c:ptCount val="9"/>
                <c:pt idx="0">
                  <c:v>214000</c:v>
                </c:pt>
                <c:pt idx="1">
                  <c:v>247250</c:v>
                </c:pt>
                <c:pt idx="2">
                  <c:v>277500</c:v>
                </c:pt>
                <c:pt idx="3">
                  <c:v>374500</c:v>
                </c:pt>
                <c:pt idx="4">
                  <c:v>435000</c:v>
                </c:pt>
                <c:pt idx="5">
                  <c:v>489500</c:v>
                </c:pt>
                <c:pt idx="6">
                  <c:v>480500</c:v>
                </c:pt>
                <c:pt idx="7">
                  <c:v>401700</c:v>
                </c:pt>
                <c:pt idx="8">
                  <c:v>302500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F7-4C8B-9145-7C313EF3A4FF}"/>
            </c:ext>
          </c:extLst>
        </c:ser>
        <c:ser>
          <c:idx val="1"/>
          <c:order val="1"/>
          <c:tx>
            <c:strRef>
              <c:f>Лист2!$C$1</c:f>
              <c:strCache>
                <c:ptCount val="1"/>
                <c:pt idx="0">
                  <c:v>Область 2</c:v>
                </c:pt>
              </c:strCache>
            </c:strRef>
          </c:tx>
          <c:spPr>
            <a:ln w="25400"/>
          </c:spPr>
          <c:marker>
            <c:symbol val="square"/>
            <c:size val="5"/>
            <c:spPr>
              <a:ln w="9525"/>
            </c:spPr>
          </c:marker>
          <c:cat>
            <c:numRef>
              <c:f>Лист2!$A$2:$A$10</c:f>
              <c:numCache>
                <c:formatCode>General</c:formatCode>
                <c:ptCount val="9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</c:numCache>
            </c:numRef>
          </c:cat>
          <c:val>
            <c:numRef>
              <c:f>Лист2!$C$2:$C$10</c:f>
              <c:numCache>
                <c:formatCode>_(* #\ ##0_);_(* \(#\ ##0\);_(* "-"??_);_(@_)</c:formatCode>
                <c:ptCount val="9"/>
                <c:pt idx="0">
                  <c:v>356879</c:v>
                </c:pt>
                <c:pt idx="1">
                  <c:v>385070</c:v>
                </c:pt>
                <c:pt idx="2">
                  <c:v>42600</c:v>
                </c:pt>
                <c:pt idx="3">
                  <c:v>520000</c:v>
                </c:pt>
                <c:pt idx="4">
                  <c:v>725000</c:v>
                </c:pt>
                <c:pt idx="5">
                  <c:v>820000</c:v>
                </c:pt>
                <c:pt idx="6">
                  <c:v>759000</c:v>
                </c:pt>
                <c:pt idx="7">
                  <c:v>702300</c:v>
                </c:pt>
                <c:pt idx="8">
                  <c:v>589000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F7-4C8B-9145-7C313EF3A4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912720"/>
        <c:axId val="203913280"/>
      </c:lineChart>
      <c:catAx>
        <c:axId val="203912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203913280"/>
        <c:crosses val="autoZero"/>
        <c:auto val="1"/>
        <c:lblAlgn val="ctr"/>
        <c:lblOffset val="100"/>
        <c:noMultiLvlLbl val="0"/>
      </c:catAx>
      <c:valAx>
        <c:axId val="20391328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_(* #\ ##0_);_(* \(#\ ##0\);_(* &quot;-&quot;??_);_(@_)" sourceLinked="1"/>
        <c:majorTickMark val="none"/>
        <c:minorTickMark val="none"/>
        <c:tickLblPos val="nextTo"/>
        <c:spPr>
          <a:ln w="9525">
            <a:noFill/>
          </a:ln>
        </c:spPr>
        <c:crossAx val="2039127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Лист3!$B$1</c:f>
              <c:strCache>
                <c:ptCount val="1"/>
                <c:pt idx="0">
                  <c:v>Посетители веб-сайта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Лист3!$A$2:$A$7</c:f>
              <c:strCache>
                <c:ptCount val="6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  <c:pt idx="3">
                  <c:v>Апрель</c:v>
                </c:pt>
                <c:pt idx="4">
                  <c:v>Май</c:v>
                </c:pt>
                <c:pt idx="5">
                  <c:v>Июнь</c:v>
                </c:pt>
              </c:strCache>
            </c:strRef>
          </c:cat>
          <c:val>
            <c:numRef>
              <c:f>Лист3!$B$2:$B$7</c:f>
              <c:numCache>
                <c:formatCode>_(* #\ ##0_);_(* \(#\ ##0\);_(* "-"??_);_(@_)</c:formatCode>
                <c:ptCount val="6"/>
                <c:pt idx="0">
                  <c:v>319300</c:v>
                </c:pt>
                <c:pt idx="1">
                  <c:v>292600</c:v>
                </c:pt>
                <c:pt idx="2">
                  <c:v>339630</c:v>
                </c:pt>
                <c:pt idx="3">
                  <c:v>321960</c:v>
                </c:pt>
                <c:pt idx="4">
                  <c:v>397854</c:v>
                </c:pt>
                <c:pt idx="5">
                  <c:v>321960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00-4CEE-8674-86210A3841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99212191"/>
        <c:axId val="899208031"/>
      </c:barChart>
      <c:catAx>
        <c:axId val="899212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899208031"/>
        <c:crosses val="autoZero"/>
        <c:auto val="1"/>
        <c:lblAlgn val="ctr"/>
        <c:lblOffset val="100"/>
        <c:noMultiLvlLbl val="0"/>
      </c:catAx>
      <c:valAx>
        <c:axId val="8992080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\ ##0_);_(* \(#\ ##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899212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ru-RU"/>
              <a:t>Доход и прибыль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Лист4!$B$1</c:f>
              <c:strCache>
                <c:ptCount val="1"/>
                <c:pt idx="0">
                  <c:v>Доход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Лист4!$A$2:$A$7</c:f>
              <c:strCache>
                <c:ptCount val="6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  <c:pt idx="3">
                  <c:v>Апрель</c:v>
                </c:pt>
                <c:pt idx="4">
                  <c:v>Май</c:v>
                </c:pt>
                <c:pt idx="5">
                  <c:v>Июнь</c:v>
                </c:pt>
              </c:strCache>
            </c:strRef>
          </c:cat>
          <c:val>
            <c:numRef>
              <c:f>Лист4!$B$2:$B$7</c:f>
              <c:numCache>
                <c:formatCode>#,##0</c:formatCode>
                <c:ptCount val="6"/>
                <c:pt idx="0">
                  <c:v>151032</c:v>
                </c:pt>
                <c:pt idx="1">
                  <c:v>187933</c:v>
                </c:pt>
                <c:pt idx="2">
                  <c:v>146301</c:v>
                </c:pt>
                <c:pt idx="3">
                  <c:v>153978</c:v>
                </c:pt>
                <c:pt idx="4">
                  <c:v>189331</c:v>
                </c:pt>
                <c:pt idx="5">
                  <c:v>157323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87-417F-8D93-C8644D5590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90361359"/>
        <c:axId val="890364687"/>
      </c:barChart>
      <c:lineChart>
        <c:grouping val="standard"/>
        <c:varyColors val="0"/>
        <c:ser>
          <c:idx val="1"/>
          <c:order val="1"/>
          <c:tx>
            <c:strRef>
              <c:f>Лист4!$C$1</c:f>
              <c:strCache>
                <c:ptCount val="1"/>
                <c:pt idx="0">
                  <c:v>Прибыль</c:v>
                </c:pt>
              </c:strCache>
            </c:strRef>
          </c:tx>
          <c:spPr>
            <a:ln w="28575" cap="rnd">
              <a:solidFill>
                <a:schemeClr val="tx1">
                  <a:lumMod val="65000"/>
                  <a:lumOff val="35000"/>
                </a:schemeClr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Лист4!$A$2:$A$7</c:f>
              <c:strCache>
                <c:ptCount val="6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  <c:pt idx="3">
                  <c:v>Апрель</c:v>
                </c:pt>
                <c:pt idx="4">
                  <c:v>Май</c:v>
                </c:pt>
                <c:pt idx="5">
                  <c:v>Июнь</c:v>
                </c:pt>
              </c:strCache>
            </c:strRef>
          </c:cat>
          <c:val>
            <c:numRef>
              <c:f>Лист4!$C$2:$C$7</c:f>
              <c:numCache>
                <c:formatCode>0.00%</c:formatCode>
                <c:ptCount val="6"/>
                <c:pt idx="0">
                  <c:v>9.2999999999999999E-2</c:v>
                </c:pt>
                <c:pt idx="1">
                  <c:v>0.112</c:v>
                </c:pt>
                <c:pt idx="2">
                  <c:v>0.108</c:v>
                </c:pt>
                <c:pt idx="3">
                  <c:v>9.6000000000000002E-2</c:v>
                </c:pt>
                <c:pt idx="4">
                  <c:v>9.5000000000000001E-2</c:v>
                </c:pt>
                <c:pt idx="5">
                  <c:v>0.11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87-417F-8D93-C8644D5590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90356783"/>
        <c:axId val="890377583"/>
      </c:lineChart>
      <c:catAx>
        <c:axId val="8903613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890364687"/>
        <c:crosses val="autoZero"/>
        <c:auto val="1"/>
        <c:lblAlgn val="ctr"/>
        <c:lblOffset val="100"/>
        <c:noMultiLvlLbl val="0"/>
      </c:catAx>
      <c:valAx>
        <c:axId val="8903646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890361359"/>
        <c:crosses val="autoZero"/>
        <c:crossBetween val="between"/>
      </c:valAx>
      <c:valAx>
        <c:axId val="890377583"/>
        <c:scaling>
          <c:orientation val="minMax"/>
        </c:scaling>
        <c:delete val="0"/>
        <c:axPos val="r"/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890356783"/>
        <c:crosses val="max"/>
        <c:crossBetween val="between"/>
      </c:valAx>
      <c:catAx>
        <c:axId val="890356783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890377583"/>
        <c:crosses val="autoZero"/>
        <c:auto val="1"/>
        <c:lblAlgn val="ctr"/>
        <c:lblOffset val="100"/>
        <c:noMultiLvlLbl val="0"/>
      </c:catAx>
      <c:spPr>
        <a:solidFill>
          <a:schemeClr val="accent1">
            <a:lumMod val="20000"/>
            <a:lumOff val="80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/>
              <a:t>Семейное положение</a:t>
            </a:r>
            <a:r>
              <a:rPr lang="en-US"/>
              <a:t> (</a:t>
            </a:r>
            <a:r>
              <a:rPr lang="ru-RU"/>
              <a:t>старше 18 лет</a:t>
            </a:r>
            <a:r>
              <a:rPr lang="en-US"/>
              <a:t>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066882416396981E-2"/>
          <c:y val="0.13744406388663302"/>
          <c:w val="0.58581437029109229"/>
          <c:h val="0.81173381354236562"/>
        </c:manualLayout>
      </c:layout>
      <c:pieChart>
        <c:varyColors val="1"/>
        <c:ser>
          <c:idx val="0"/>
          <c:order val="0"/>
          <c:spPr>
            <a:ln w="952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67ED-4D81-8D37-A6FCE53F0D2D}"/>
              </c:ext>
            </c:extLst>
          </c:dPt>
          <c:dPt>
            <c:idx val="1"/>
            <c:bubble3D val="0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67ED-4D81-8D37-A6FCE53F0D2D}"/>
              </c:ext>
            </c:extLst>
          </c:dPt>
          <c:dPt>
            <c:idx val="2"/>
            <c:bubble3D val="0"/>
            <c:explosion val="9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67ED-4D81-8D37-A6FCE53F0D2D}"/>
              </c:ext>
            </c:extLst>
          </c:dPt>
          <c:dPt>
            <c:idx val="3"/>
            <c:bubble3D val="0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67ED-4D81-8D37-A6FCE53F0D2D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chemeClr val="bg1">
                          <a:lumMod val="95000"/>
                        </a:schemeClr>
                      </a:solidFill>
                    </a:defRPr>
                  </a:pPr>
                  <a:endParaRPr lang="ru-RU"/>
                </a:p>
              </c:txPr>
              <c:dLblPos val="in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67ED-4D81-8D37-A6FCE53F0D2D}"/>
                </c:ext>
              </c:extLst>
            </c:dLbl>
            <c:dLbl>
              <c:idx val="3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chemeClr val="bg1">
                          <a:lumMod val="95000"/>
                        </a:schemeClr>
                      </a:solidFill>
                    </a:defRPr>
                  </a:pPr>
                  <a:endParaRPr lang="ru-RU"/>
                </a:p>
              </c:txPr>
              <c:dLblPos val="in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7-67ED-4D81-8D37-A6FCE53F0D2D}"/>
                </c:ext>
              </c:extLst>
            </c:dLbl>
            <c:spPr>
              <a:noFill/>
              <a:ln>
                <a:noFill/>
              </a:ln>
              <a:effectLst/>
            </c:sp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Лист5!$A$1:$A$4</c:f>
              <c:strCache>
                <c:ptCount val="4"/>
                <c:pt idx="0">
                  <c:v>Состоят в браке</c:v>
                </c:pt>
                <c:pt idx="1">
                  <c:v>Одиноки</c:v>
                </c:pt>
                <c:pt idx="2">
                  <c:v>Разведены</c:v>
                </c:pt>
                <c:pt idx="3">
                  <c:v>Овдовели</c:v>
                </c:pt>
              </c:strCache>
            </c:strRef>
          </c:cat>
          <c:val>
            <c:numRef>
              <c:f>Лист5!$B$1:$B$4</c:f>
              <c:numCache>
                <c:formatCode>General</c:formatCode>
                <c:ptCount val="4"/>
                <c:pt idx="0">
                  <c:v>72</c:v>
                </c:pt>
                <c:pt idx="1">
                  <c:v>35</c:v>
                </c:pt>
                <c:pt idx="2">
                  <c:v>39</c:v>
                </c:pt>
                <c:pt idx="3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7ED-4D81-8D37-A6FCE53F0D2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spPr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ru-RU" sz="2000"/>
              <a:t>Количество</a:t>
            </a:r>
            <a:r>
              <a:rPr lang="ru-RU" sz="2000" baseline="0"/>
              <a:t> звонков в месяц</a:t>
            </a:r>
            <a:endParaRPr lang="en-US" sz="2000"/>
          </a:p>
        </c:rich>
      </c:tx>
      <c:overlay val="0"/>
    </c:title>
    <c:autoTitleDeleted val="0"/>
    <c:view3D>
      <c:rotX val="10"/>
      <c:rotY val="10"/>
      <c:depthPercent val="220"/>
      <c:rAngAx val="1"/>
    </c:view3D>
    <c:floor>
      <c:thickness val="0"/>
      <c:spPr>
        <a:solidFill>
          <a:sysClr val="window" lastClr="FFFFFF">
            <a:lumMod val="95000"/>
          </a:sysClr>
        </a:solidFill>
        <a:scene3d>
          <a:camera prst="orthographicFront"/>
          <a:lightRig rig="threePt" dir="t"/>
        </a:scene3d>
        <a:sp3d>
          <a:contourClr>
            <a:srgbClr val="000000"/>
          </a:contourClr>
        </a:sp3d>
      </c:spPr>
    </c:floor>
    <c:sideWall>
      <c:thickness val="0"/>
      <c:spPr>
        <a:solidFill>
          <a:sysClr val="window" lastClr="FFFFFF">
            <a:lumMod val="95000"/>
          </a:sysClr>
        </a:solidFill>
      </c:spPr>
    </c:sideWall>
    <c:backWall>
      <c:thickness val="0"/>
      <c:spPr>
        <a:solidFill>
          <a:sysClr val="window" lastClr="FFFFFF">
            <a:lumMod val="95000"/>
          </a:sysClr>
        </a:solidFill>
      </c:spPr>
    </c:backWall>
    <c:plotArea>
      <c:layout/>
      <c:bar3D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cat>
            <c:strRef>
              <c:f>Лист6!$A$1:$A$6</c:f>
              <c:strCache>
                <c:ptCount val="6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  <c:pt idx="3">
                  <c:v>Апрель</c:v>
                </c:pt>
                <c:pt idx="4">
                  <c:v>Май</c:v>
                </c:pt>
                <c:pt idx="5">
                  <c:v>Июнь</c:v>
                </c:pt>
              </c:strCache>
            </c:strRef>
          </c:cat>
          <c:val>
            <c:numRef>
              <c:f>Лист6!$B$1:$B$6</c:f>
              <c:numCache>
                <c:formatCode>General</c:formatCode>
                <c:ptCount val="6"/>
                <c:pt idx="0">
                  <c:v>389</c:v>
                </c:pt>
                <c:pt idx="1">
                  <c:v>483</c:v>
                </c:pt>
                <c:pt idx="2">
                  <c:v>522</c:v>
                </c:pt>
                <c:pt idx="3">
                  <c:v>684</c:v>
                </c:pt>
                <c:pt idx="4">
                  <c:v>733</c:v>
                </c:pt>
                <c:pt idx="5">
                  <c:v>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65-4ACB-8672-D97977A7FE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04594704"/>
        <c:axId val="204595264"/>
        <c:axId val="0"/>
      </c:bar3DChart>
      <c:catAx>
        <c:axId val="2045947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1050" b="1"/>
            </a:pPr>
            <a:endParaRPr lang="ru-RU"/>
          </a:p>
        </c:txPr>
        <c:crossAx val="204595264"/>
        <c:crosses val="autoZero"/>
        <c:auto val="1"/>
        <c:lblAlgn val="ctr"/>
        <c:lblOffset val="100"/>
        <c:noMultiLvlLbl val="0"/>
      </c:catAx>
      <c:valAx>
        <c:axId val="204595264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1"/>
        <c:majorTickMark val="none"/>
        <c:minorTickMark val="none"/>
        <c:tickLblPos val="nextTo"/>
        <c:crossAx val="204594704"/>
        <c:crosses val="autoZero"/>
        <c:crossBetween val="between"/>
        <c:majorUnit val="250"/>
      </c:valAx>
    </c:plotArea>
    <c:plotVisOnly val="1"/>
    <c:dispBlanksAs val="gap"/>
    <c:showDLblsOverMax val="0"/>
  </c:chart>
  <c:spPr>
    <a:effectLst>
      <a:outerShdw blurRad="50800" dist="38100" dir="2700000" algn="tl" rotWithShape="0">
        <a:prstClr val="black">
          <a:alpha val="40000"/>
        </a:prstClr>
      </a:outerShdw>
    </a:effectLst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Лист7!$B$1</c:f>
              <c:strCache>
                <c:ptCount val="1"/>
                <c:pt idx="0">
                  <c:v>План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Лист7!$A$2:$A$4</c:f>
              <c:strCache>
                <c:ptCount val="3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</c:strCache>
            </c:strRef>
          </c:cat>
          <c:val>
            <c:numRef>
              <c:f>Лист7!$B$2:$B$4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D7-4E85-8148-5C17E3B01A83}"/>
            </c:ext>
          </c:extLst>
        </c:ser>
        <c:ser>
          <c:idx val="1"/>
          <c:order val="1"/>
          <c:tx>
            <c:strRef>
              <c:f>Лист7!$C$1</c:f>
              <c:strCache>
                <c:ptCount val="1"/>
                <c:pt idx="0">
                  <c:v>Факт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Лист7!$A$2:$A$4</c:f>
              <c:strCache>
                <c:ptCount val="3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</c:strCache>
            </c:strRef>
          </c:cat>
          <c:val>
            <c:numRef>
              <c:f>Лист7!$C$2:$C$4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D7-4E85-8148-5C17E3B01A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72102735"/>
        <c:axId val="972100239"/>
      </c:barChart>
      <c:catAx>
        <c:axId val="972102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972100239"/>
        <c:crosses val="autoZero"/>
        <c:auto val="1"/>
        <c:lblAlgn val="ctr"/>
        <c:lblOffset val="100"/>
        <c:noMultiLvlLbl val="0"/>
      </c:catAx>
      <c:valAx>
        <c:axId val="9721002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97210273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Лист7!$B$1</c:f>
              <c:strCache>
                <c:ptCount val="1"/>
                <c:pt idx="0">
                  <c:v>План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cat>
            <c:strRef>
              <c:f>Лист7!$A$2:$A$4</c:f>
              <c:strCache>
                <c:ptCount val="3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</c:strCache>
            </c:strRef>
          </c:cat>
          <c:val>
            <c:numRef>
              <c:f>Лист7!$B$2:$B$4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4B-4207-8D38-08D398BA6C37}"/>
            </c:ext>
          </c:extLst>
        </c:ser>
        <c:ser>
          <c:idx val="1"/>
          <c:order val="1"/>
          <c:tx>
            <c:strRef>
              <c:f>Лист7!$C$1</c:f>
              <c:strCache>
                <c:ptCount val="1"/>
                <c:pt idx="0">
                  <c:v>Факт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cat>
            <c:strRef>
              <c:f>Лист7!$A$2:$A$4</c:f>
              <c:strCache>
                <c:ptCount val="3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</c:strCache>
            </c:strRef>
          </c:cat>
          <c:val>
            <c:numRef>
              <c:f>Лист7!$C$2:$C$4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4B-4207-8D38-08D398BA6C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51269616"/>
        <c:axId val="251384576"/>
      </c:barChart>
      <c:catAx>
        <c:axId val="25126961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51384576"/>
        <c:crosses val="autoZero"/>
        <c:auto val="1"/>
        <c:lblAlgn val="ctr"/>
        <c:lblOffset val="100"/>
        <c:noMultiLvlLbl val="0"/>
      </c:catAx>
      <c:valAx>
        <c:axId val="251384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51269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Лист7!$B$1</c:f>
              <c:strCache>
                <c:ptCount val="1"/>
                <c:pt idx="0">
                  <c:v>План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Лист7!$A$2:$A$4</c:f>
              <c:strCache>
                <c:ptCount val="3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</c:strCache>
            </c:strRef>
          </c:cat>
          <c:val>
            <c:numRef>
              <c:f>Лист7!$B$2:$B$4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E9-4365-AA83-DC18405C1DDD}"/>
            </c:ext>
          </c:extLst>
        </c:ser>
        <c:ser>
          <c:idx val="1"/>
          <c:order val="1"/>
          <c:tx>
            <c:strRef>
              <c:f>Лист7!$C$1</c:f>
              <c:strCache>
                <c:ptCount val="1"/>
                <c:pt idx="0">
                  <c:v>Факт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Лист7!$A$2:$A$4</c:f>
              <c:strCache>
                <c:ptCount val="3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</c:strCache>
            </c:strRef>
          </c:cat>
          <c:val>
            <c:numRef>
              <c:f>Лист7!$C$2:$C$4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E9-4365-AA83-DC18405C1DD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444"/>
        <c:overlap val="-90"/>
        <c:axId val="251387936"/>
        <c:axId val="251571792"/>
      </c:barChart>
      <c:catAx>
        <c:axId val="251387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51571792"/>
        <c:crosses val="autoZero"/>
        <c:auto val="1"/>
        <c:lblAlgn val="ctr"/>
        <c:lblOffset val="100"/>
        <c:noMultiLvlLbl val="0"/>
      </c:catAx>
      <c:valAx>
        <c:axId val="251571792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251387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cap="all" spc="15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Лист7!$B$1</c:f>
              <c:strCache>
                <c:ptCount val="1"/>
                <c:pt idx="0">
                  <c:v>План</c:v>
                </c:pt>
              </c:strCache>
            </c:strRef>
          </c:tx>
          <c:spPr>
            <a:pattFill prst="narHorz">
              <a:fgClr>
                <a:schemeClr val="dk1">
                  <a:tint val="88500"/>
                </a:schemeClr>
              </a:fgClr>
              <a:bgClr>
                <a:schemeClr val="dk1">
                  <a:tint val="885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dk1">
                  <a:tint val="885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Лист7!$A$2:$A$4</c:f>
              <c:strCache>
                <c:ptCount val="3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</c:strCache>
            </c:strRef>
          </c:cat>
          <c:val>
            <c:numRef>
              <c:f>Лист7!$B$2:$B$4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B2-4902-9EF3-592BFD57FC3E}"/>
            </c:ext>
          </c:extLst>
        </c:ser>
        <c:ser>
          <c:idx val="1"/>
          <c:order val="1"/>
          <c:tx>
            <c:strRef>
              <c:f>Лист7!$C$1</c:f>
              <c:strCache>
                <c:ptCount val="1"/>
                <c:pt idx="0">
                  <c:v>Факт</c:v>
                </c:pt>
              </c:strCache>
            </c:strRef>
          </c:tx>
          <c:spPr>
            <a:pattFill prst="narHorz">
              <a:fgClr>
                <a:schemeClr val="dk1">
                  <a:tint val="55000"/>
                </a:schemeClr>
              </a:fgClr>
              <a:bgClr>
                <a:schemeClr val="dk1">
                  <a:tint val="55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dk1">
                  <a:tint val="550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Лист7!$A$2:$A$4</c:f>
              <c:strCache>
                <c:ptCount val="3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</c:strCache>
            </c:strRef>
          </c:cat>
          <c:val>
            <c:numRef>
              <c:f>Лист7!$C$2:$C$4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B2-4902-9EF3-592BFD57FC3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251575152"/>
        <c:axId val="251605040"/>
      </c:barChart>
      <c:catAx>
        <c:axId val="25157515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51605040"/>
        <c:crosses val="autoZero"/>
        <c:auto val="1"/>
        <c:lblAlgn val="ctr"/>
        <c:lblOffset val="100"/>
        <c:noMultiLvlLbl val="0"/>
      </c:catAx>
      <c:valAx>
        <c:axId val="251605040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51575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5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Лист7!$B$1</c:f>
              <c:strCache>
                <c:ptCount val="1"/>
                <c:pt idx="0">
                  <c:v>План</c:v>
                </c:pt>
              </c:strCache>
            </c:strRef>
          </c:tx>
          <c:spPr>
            <a:solidFill>
              <a:schemeClr val="dk1">
                <a:tint val="88500"/>
                <a:alpha val="7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Лист7!$A$2:$A$4</c:f>
              <c:strCache>
                <c:ptCount val="3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</c:strCache>
            </c:strRef>
          </c:cat>
          <c:val>
            <c:numRef>
              <c:f>Лист7!$B$2:$B$4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32-420E-B0EE-D1F32DD3AEBE}"/>
            </c:ext>
          </c:extLst>
        </c:ser>
        <c:ser>
          <c:idx val="1"/>
          <c:order val="1"/>
          <c:tx>
            <c:strRef>
              <c:f>Лист7!$C$1</c:f>
              <c:strCache>
                <c:ptCount val="1"/>
                <c:pt idx="0">
                  <c:v>Факт</c:v>
                </c:pt>
              </c:strCache>
            </c:strRef>
          </c:tx>
          <c:spPr>
            <a:solidFill>
              <a:schemeClr val="dk1">
                <a:tint val="55000"/>
                <a:alpha val="7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Лист7!$A$2:$A$4</c:f>
              <c:strCache>
                <c:ptCount val="3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</c:strCache>
            </c:strRef>
          </c:cat>
          <c:val>
            <c:numRef>
              <c:f>Лист7!$C$2:$C$4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32-420E-B0EE-D1F32DD3AEBE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80"/>
        <c:overlap val="25"/>
        <c:axId val="251608400"/>
        <c:axId val="251674112"/>
      </c:barChart>
      <c:catAx>
        <c:axId val="2516084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587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51674112"/>
        <c:crosses val="autoZero"/>
        <c:auto val="1"/>
        <c:lblAlgn val="ctr"/>
        <c:lblOffset val="100"/>
        <c:noMultiLvlLbl val="0"/>
      </c:catAx>
      <c:valAx>
        <c:axId val="2516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5160840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</c:dTable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Лист7!$B$1</c:f>
              <c:strCache>
                <c:ptCount val="1"/>
                <c:pt idx="0">
                  <c:v>План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cat>
            <c:strRef>
              <c:f>Лист7!$A$2:$A$4</c:f>
              <c:strCache>
                <c:ptCount val="3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</c:strCache>
            </c:strRef>
          </c:cat>
          <c:val>
            <c:numRef>
              <c:f>Лист7!$B$2:$B$4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98-431C-B964-330EA05D14E0}"/>
            </c:ext>
          </c:extLst>
        </c:ser>
        <c:ser>
          <c:idx val="1"/>
          <c:order val="1"/>
          <c:tx>
            <c:strRef>
              <c:f>Лист7!$C$1</c:f>
              <c:strCache>
                <c:ptCount val="1"/>
                <c:pt idx="0">
                  <c:v>Факт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Лист7!$A$2:$A$4</c:f>
              <c:strCache>
                <c:ptCount val="3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</c:strCache>
            </c:strRef>
          </c:cat>
          <c:val>
            <c:numRef>
              <c:f>Лист7!$C$2:$C$4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98-431C-B964-330EA05D1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67"/>
        <c:overlap val="-43"/>
        <c:axId val="252051088"/>
        <c:axId val="252051648"/>
      </c:barChart>
      <c:catAx>
        <c:axId val="252051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52051648"/>
        <c:crosses val="autoZero"/>
        <c:auto val="1"/>
        <c:lblAlgn val="ctr"/>
        <c:lblOffset val="100"/>
        <c:noMultiLvlLbl val="0"/>
      </c:catAx>
      <c:valAx>
        <c:axId val="252051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52051088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Лист7!$B$1</c:f>
              <c:strCache>
                <c:ptCount val="1"/>
                <c:pt idx="0">
                  <c:v>План</c:v>
                </c:pt>
              </c:strCache>
            </c:strRef>
          </c:tx>
          <c:spPr>
            <a:noFill/>
            <a:ln w="25400" cap="flat" cmpd="sng" algn="ctr">
              <a:solidFill>
                <a:schemeClr val="dk1">
                  <a:tint val="88500"/>
                </a:schemeClr>
              </a:solidFill>
              <a:miter lim="800000"/>
            </a:ln>
            <a:effectLst/>
          </c:spPr>
          <c:invertIfNegative val="0"/>
          <c:cat>
            <c:strRef>
              <c:f>Лист7!$A$2:$A$4</c:f>
              <c:strCache>
                <c:ptCount val="3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</c:strCache>
            </c:strRef>
          </c:cat>
          <c:val>
            <c:numRef>
              <c:f>Лист7!$B$2:$B$4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57-408F-9EF3-D588A98F917D}"/>
            </c:ext>
          </c:extLst>
        </c:ser>
        <c:ser>
          <c:idx val="1"/>
          <c:order val="1"/>
          <c:tx>
            <c:strRef>
              <c:f>Лист7!$C$1</c:f>
              <c:strCache>
                <c:ptCount val="1"/>
                <c:pt idx="0">
                  <c:v>Факт</c:v>
                </c:pt>
              </c:strCache>
            </c:strRef>
          </c:tx>
          <c:spPr>
            <a:noFill/>
            <a:ln w="25400" cap="flat" cmpd="sng" algn="ctr">
              <a:solidFill>
                <a:schemeClr val="dk1">
                  <a:tint val="55000"/>
                </a:schemeClr>
              </a:solidFill>
              <a:miter lim="800000"/>
            </a:ln>
            <a:effectLst/>
          </c:spPr>
          <c:invertIfNegative val="0"/>
          <c:cat>
            <c:strRef>
              <c:f>Лист7!$A$2:$A$4</c:f>
              <c:strCache>
                <c:ptCount val="3"/>
                <c:pt idx="0">
                  <c:v>Январь</c:v>
                </c:pt>
                <c:pt idx="1">
                  <c:v>Февраль</c:v>
                </c:pt>
                <c:pt idx="2">
                  <c:v>Март</c:v>
                </c:pt>
              </c:strCache>
            </c:strRef>
          </c:cat>
          <c:val>
            <c:numRef>
              <c:f>Лист7!$C$2:$C$4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57-408F-9EF3-D588A98F91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4"/>
        <c:overlap val="-35"/>
        <c:axId val="252078736"/>
        <c:axId val="252079296"/>
      </c:barChart>
      <c:catAx>
        <c:axId val="252078736"/>
        <c:scaling>
          <c:orientation val="minMax"/>
        </c:scaling>
        <c:delete val="0"/>
        <c:axPos val="b"/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52079296"/>
        <c:crosses val="autoZero"/>
        <c:auto val="1"/>
        <c:lblAlgn val="ctr"/>
        <c:lblOffset val="100"/>
        <c:noMultiLvlLbl val="0"/>
      </c:catAx>
      <c:valAx>
        <c:axId val="252079296"/>
        <c:scaling>
          <c:orientation val="minMax"/>
        </c:scaling>
        <c:delete val="0"/>
        <c:axPos val="l"/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52078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/>
              <a:t>Посетители веб-сайта</a:t>
            </a:r>
            <a:endParaRPr lang="en-US"/>
          </a:p>
        </c:rich>
      </c:tx>
      <c:layout>
        <c:manualLayout>
          <c:xMode val="edge"/>
          <c:yMode val="edge"/>
          <c:x val="0.24855098279312066"/>
          <c:y val="3.008954205634042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81377652385667931"/>
          <c:h val="0.6595772090143327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Лист9!$A$2:$A$13</c:f>
              <c:strCache>
                <c:ptCount val="12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</c:strCache>
            </c:strRef>
          </c:cat>
          <c:val>
            <c:numRef>
              <c:f>Лист9!$B$2:$B$13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7-4451-891C-DE72E38E93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520641352"/>
        <c:axId val="520642136"/>
      </c:barChart>
      <c:catAx>
        <c:axId val="5206413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ru-RU"/>
          </a:p>
        </c:txPr>
        <c:crossAx val="5206421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21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ru-RU"/>
          </a:p>
        </c:txPr>
        <c:crossAx val="520641352"/>
        <c:crossesAt val="1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 sz="1800" b="1" i="0" baseline="0">
                <a:effectLst/>
              </a:rPr>
              <a:t>Посетители веб-сайта</a:t>
            </a:r>
            <a:endParaRPr lang="ru-RU">
              <a:effectLst/>
            </a:endParaRPr>
          </a:p>
        </c:rich>
      </c:tx>
      <c:layout>
        <c:manualLayout>
          <c:xMode val="edge"/>
          <c:yMode val="edge"/>
          <c:x val="0.2182946822081806"/>
          <c:y val="3.29264618096023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81377652385667931"/>
          <c:h val="0.6595772090143327"/>
        </c:manualLayout>
      </c:layout>
      <c:lineChart>
        <c:grouping val="standard"/>
        <c:varyColors val="0"/>
        <c:ser>
          <c:idx val="0"/>
          <c:order val="0"/>
          <c:cat>
            <c:strRef>
              <c:f>Лист9!$A$2:$A$13</c:f>
              <c:strCache>
                <c:ptCount val="12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</c:strCache>
            </c:strRef>
          </c:cat>
          <c:val>
            <c:numRef>
              <c:f>Лист9!$B$2:$B$13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143-477D-A1A7-91E0997FBB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0642920"/>
        <c:axId val="520643312"/>
      </c:lineChart>
      <c:catAx>
        <c:axId val="5206429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ru-RU"/>
          </a:p>
        </c:txPr>
        <c:crossAx val="52064331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331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ru-RU"/>
          </a:p>
        </c:txPr>
        <c:crossAx val="520642920"/>
        <c:crossesAt val="1"/>
        <c:crossBetween val="between"/>
      </c:valAx>
    </c:plotArea>
    <c:plotVisOnly val="1"/>
    <c:dispBlanksAs val="gap"/>
    <c:showDLblsOverMax val="0"/>
  </c:chart>
  <c:spPr>
    <a:ln w="3175"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 sz="1800" b="1" i="0" baseline="0">
                <a:effectLst/>
              </a:rPr>
              <a:t>Посетители веб-сайта</a:t>
            </a:r>
            <a:endParaRPr lang="ru-RU">
              <a:effectLst/>
            </a:endParaRPr>
          </a:p>
        </c:rich>
      </c:tx>
      <c:layout>
        <c:manualLayout>
          <c:xMode val="edge"/>
          <c:yMode val="edge"/>
          <c:x val="0.21474487944281384"/>
          <c:y val="8.6036176885831471E-4"/>
        </c:manualLayout>
      </c:layout>
      <c:overlay val="0"/>
      <c:spPr>
        <a:ln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34708494485031"/>
          <c:y val="0.12340476813816546"/>
          <c:w val="0.80102140592789162"/>
          <c:h val="0.70213057733783801"/>
        </c:manualLayout>
      </c:layout>
      <c:barChart>
        <c:barDir val="bar"/>
        <c:grouping val="clustered"/>
        <c:varyColors val="0"/>
        <c:ser>
          <c:idx val="0"/>
          <c:order val="0"/>
          <c:invertIfNegative val="0"/>
          <c:cat>
            <c:strRef>
              <c:f>Лист9!$A$2:$A$13</c:f>
              <c:strCache>
                <c:ptCount val="12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</c:strCache>
            </c:strRef>
          </c:cat>
          <c:val>
            <c:numRef>
              <c:f>Лист9!$B$2:$B$13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2E-4C56-95EB-80D7D8E65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520644096"/>
        <c:axId val="520644488"/>
      </c:barChart>
      <c:catAx>
        <c:axId val="52064409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ru-RU"/>
          </a:p>
        </c:txPr>
        <c:crossAx val="52064448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448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ru-RU"/>
          </a:p>
        </c:txPr>
        <c:crossAx val="520644096"/>
        <c:crosses val="max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 sz="1800" b="1" i="0" baseline="0">
                <a:effectLst/>
              </a:rPr>
              <a:t>Посетители веб-сайта</a:t>
            </a:r>
            <a:endParaRPr lang="ru-RU">
              <a:effectLst/>
            </a:endParaRPr>
          </a:p>
        </c:rich>
      </c:tx>
      <c:layout>
        <c:manualLayout>
          <c:xMode val="edge"/>
          <c:yMode val="edge"/>
          <c:x val="0.21125465584108064"/>
          <c:y val="4.199512967016307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4744924741550164"/>
          <c:y val="0.19079337104522587"/>
          <c:w val="0.52721142000107124"/>
          <c:h val="0.74608980736613695"/>
        </c:manualLayout>
      </c:layout>
      <c:pieChart>
        <c:varyColors val="1"/>
        <c:ser>
          <c:idx val="0"/>
          <c:order val="0"/>
          <c:cat>
            <c:strRef>
              <c:f>Лист9!$A$2:$A$13</c:f>
              <c:strCache>
                <c:ptCount val="12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</c:strCache>
            </c:strRef>
          </c:cat>
          <c:val>
            <c:numRef>
              <c:f>Лист9!$B$2:$B$13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55-4B12-8182-CB00AA12B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88265416067213498"/>
          <c:y val="2.5532020994103202E-2"/>
          <c:w val="9.6938896258789514E-2"/>
          <c:h val="0.96170612411122058"/>
        </c:manualLayout>
      </c:layout>
      <c:overlay val="0"/>
      <c:txPr>
        <a:bodyPr/>
        <a:lstStyle/>
        <a:p>
          <a:pPr>
            <a:defRPr sz="900"/>
          </a:pPr>
          <a:endParaRPr lang="ru-RU"/>
        </a:p>
      </c:txPr>
    </c:legend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 sz="1800" b="1" i="0" baseline="0">
                <a:effectLst/>
              </a:rPr>
              <a:t>Посетители </a:t>
            </a:r>
          </a:p>
          <a:p>
            <a:pPr>
              <a:defRPr/>
            </a:pPr>
            <a:r>
              <a:rPr lang="ru-RU" sz="1800" b="1" i="0" baseline="0">
                <a:effectLst/>
              </a:rPr>
              <a:t>веб-сайта</a:t>
            </a:r>
            <a:endParaRPr lang="ru-RU">
              <a:effectLst/>
            </a:endParaRPr>
          </a:p>
        </c:rich>
      </c:tx>
      <c:layout>
        <c:manualLayout>
          <c:xMode val="edge"/>
          <c:yMode val="edge"/>
          <c:x val="4.4025152201430939E-2"/>
          <c:y val="5.218037276026418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4183678825861053"/>
          <c:y val="0.16277930962600795"/>
          <c:w val="0.50000062280849311"/>
          <c:h val="0.83404601914070464"/>
        </c:manualLayout>
      </c:layout>
      <c:radarChart>
        <c:radarStyle val="filled"/>
        <c:varyColors val="0"/>
        <c:ser>
          <c:idx val="0"/>
          <c:order val="0"/>
          <c:cat>
            <c:strRef>
              <c:f>Лист9!$A$2:$A$13</c:f>
              <c:strCache>
                <c:ptCount val="12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</c:strCache>
            </c:strRef>
          </c:cat>
          <c:val>
            <c:numRef>
              <c:f>Лист9!$B$2:$B$13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96-468E-9140-1FEC80004A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645664"/>
        <c:axId val="520646056"/>
      </c:radarChart>
      <c:catAx>
        <c:axId val="520645664"/>
        <c:scaling>
          <c:orientation val="minMax"/>
        </c:scaling>
        <c:delete val="0"/>
        <c:axPos val="b"/>
        <c:majorGridlines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ru-RU"/>
          </a:p>
        </c:txPr>
        <c:crossAx val="520646056"/>
        <c:crosses val="autoZero"/>
        <c:auto val="0"/>
        <c:lblAlgn val="ctr"/>
        <c:lblOffset val="100"/>
        <c:noMultiLvlLbl val="1"/>
      </c:catAx>
      <c:valAx>
        <c:axId val="520646056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cross"/>
        <c:minorTickMark val="none"/>
        <c:tickLblPos val="nextTo"/>
        <c:txPr>
          <a:bodyPr rot="0" vert="horz"/>
          <a:lstStyle/>
          <a:p>
            <a:pPr>
              <a:defRPr/>
            </a:pPr>
            <a:endParaRPr lang="ru-RU"/>
          </a:p>
        </c:txPr>
        <c:crossAx val="520645664"/>
        <c:crossesAt val="1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ru-RU" sz="1800" b="1" i="0" baseline="0">
                <a:effectLst/>
              </a:rPr>
              <a:t>Посетители веб-сайта</a:t>
            </a:r>
            <a:endParaRPr lang="ru-RU">
              <a:effectLst/>
            </a:endParaRPr>
          </a:p>
        </c:rich>
      </c:tx>
      <c:layout>
        <c:manualLayout>
          <c:xMode val="edge"/>
          <c:yMode val="edge"/>
          <c:x val="0.23164803130772305"/>
          <c:y val="3.490301979400589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78316424082758751"/>
          <c:h val="0.6595772090143327"/>
        </c:manualLayout>
      </c:layout>
      <c:areaChart>
        <c:grouping val="stacked"/>
        <c:varyColors val="0"/>
        <c:ser>
          <c:idx val="0"/>
          <c:order val="0"/>
          <c:cat>
            <c:strRef>
              <c:f>Лист9!$A$2:$A$13</c:f>
              <c:strCache>
                <c:ptCount val="12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</c:strCache>
            </c:strRef>
          </c:cat>
          <c:val>
            <c:numRef>
              <c:f>Лист9!$B$2:$B$13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2E-4E76-A3F2-9476C5030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646840"/>
        <c:axId val="520647232"/>
      </c:areaChart>
      <c:catAx>
        <c:axId val="5206468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ru-RU"/>
          </a:p>
        </c:txPr>
        <c:crossAx val="52064723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72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ru-RU"/>
          </a:p>
        </c:txPr>
        <c:crossAx val="520646840"/>
        <c:crossesAt val="1"/>
        <c:crossBetween val="midCat"/>
      </c:valAx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/>
              <a:t>Продажи шин и дисков</a:t>
            </a:r>
            <a:endParaRPr lang="en-US"/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Гистограмма!$C$2</c:f>
              <c:strCache>
                <c:ptCount val="1"/>
                <c:pt idx="0">
                  <c:v>Диски</c:v>
                </c:pt>
              </c:strCache>
            </c:strRef>
          </c:tx>
          <c:invertIfNegative val="0"/>
          <c:cat>
            <c:strRef>
              <c:f>Гистограмма!$A$3:$A$7</c:f>
              <c:strCache>
                <c:ptCount val="5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</c:strCache>
            </c:strRef>
          </c:cat>
          <c:val>
            <c:numRef>
              <c:f>Гистограмма!$C$3:$C$7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EA-47F7-9D7D-D53DD9099EF2}"/>
            </c:ext>
          </c:extLst>
        </c:ser>
        <c:ser>
          <c:idx val="0"/>
          <c:order val="0"/>
          <c:tx>
            <c:strRef>
              <c:f>Гистограмма!$B$2</c:f>
              <c:strCache>
                <c:ptCount val="1"/>
                <c:pt idx="0">
                  <c:v>Шины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Гистограмма!$A$3:$A$7</c:f>
              <c:strCache>
                <c:ptCount val="5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</c:strCache>
            </c:strRef>
          </c:cat>
          <c:val>
            <c:numRef>
              <c:f>Гистограмма!$B$3:$B$7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EA-47F7-9D7D-D53DD9099E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55642208"/>
        <c:axId val="507590904"/>
      </c:barChart>
      <c:catAx>
        <c:axId val="5556422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0904"/>
        <c:crosses val="autoZero"/>
        <c:auto val="1"/>
        <c:lblAlgn val="ctr"/>
        <c:lblOffset val="100"/>
        <c:noMultiLvlLbl val="0"/>
      </c:catAx>
      <c:valAx>
        <c:axId val="5075909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#,##0" sourceLinked="1"/>
        <c:majorTickMark val="out"/>
        <c:minorTickMark val="none"/>
        <c:tickLblPos val="nextTo"/>
        <c:crossAx val="5556422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 sz="1800" b="1" i="0" baseline="0">
                <a:effectLst/>
              </a:rPr>
              <a:t>Продажи шин и дисков</a:t>
            </a:r>
            <a:endParaRPr lang="ru-RU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Гистограмма!$B$2</c:f>
              <c:strCache>
                <c:ptCount val="1"/>
                <c:pt idx="0">
                  <c:v>Шины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Гистограмма!$A$3:$A$7</c:f>
              <c:strCache>
                <c:ptCount val="5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</c:strCache>
            </c:strRef>
          </c:cat>
          <c:val>
            <c:numRef>
              <c:f>Гистограмма!$B$3:$B$7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D7-437F-A6C3-DFC8111BAEE5}"/>
            </c:ext>
          </c:extLst>
        </c:ser>
        <c:ser>
          <c:idx val="1"/>
          <c:order val="1"/>
          <c:tx>
            <c:strRef>
              <c:f>Гистограмма!$C$2</c:f>
              <c:strCache>
                <c:ptCount val="1"/>
                <c:pt idx="0">
                  <c:v>Диски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Гистограмма!$A$3:$A$7</c:f>
              <c:strCache>
                <c:ptCount val="5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</c:strCache>
            </c:strRef>
          </c:cat>
          <c:val>
            <c:numRef>
              <c:f>Гистограмма!$C$3:$C$7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D7-437F-A6C3-DFC8111BA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5189280"/>
        <c:axId val="507591688"/>
      </c:barChart>
      <c:catAx>
        <c:axId val="5551892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1688"/>
        <c:crosses val="autoZero"/>
        <c:auto val="1"/>
        <c:lblAlgn val="ctr"/>
        <c:lblOffset val="100"/>
        <c:noMultiLvlLbl val="0"/>
      </c:catAx>
      <c:valAx>
        <c:axId val="50759168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0%" sourceLinked="1"/>
        <c:majorTickMark val="out"/>
        <c:minorTickMark val="none"/>
        <c:tickLblPos val="nextTo"/>
        <c:crossAx val="555189280"/>
        <c:crosses val="autoZero"/>
        <c:crossBetween val="between"/>
      </c:valAx>
    </c:plotArea>
    <c:legend>
      <c:legendPos val="b"/>
      <c:overlay val="0"/>
    </c:legend>
    <c:plotVisOnly val="1"/>
    <c:dispBlanksAs val="zero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 sz="1800" b="1" i="0" baseline="0">
                <a:effectLst/>
              </a:rPr>
              <a:t>Продажи шин и дисков</a:t>
            </a:r>
            <a:endParaRPr lang="ru-RU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1"/>
          <c:tx>
            <c:strRef>
              <c:f>Гистограмма!$C$2</c:f>
              <c:strCache>
                <c:ptCount val="1"/>
                <c:pt idx="0">
                  <c:v>Диски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Гистограмма!$A$3:$A$7</c:f>
              <c:strCache>
                <c:ptCount val="5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</c:strCache>
            </c:strRef>
          </c:cat>
          <c:val>
            <c:numRef>
              <c:f>Гистограмма!$C$3:$C$7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C1-4881-A2F5-069C3D2D0221}"/>
            </c:ext>
          </c:extLst>
        </c:ser>
        <c:ser>
          <c:idx val="0"/>
          <c:order val="0"/>
          <c:tx>
            <c:strRef>
              <c:f>Гистограмма!$B$2</c:f>
              <c:strCache>
                <c:ptCount val="1"/>
                <c:pt idx="0">
                  <c:v>Шины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Гистограмма!$A$3:$A$7</c:f>
              <c:strCache>
                <c:ptCount val="5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</c:strCache>
            </c:strRef>
          </c:cat>
          <c:val>
            <c:numRef>
              <c:f>Гистограмма!$B$3:$B$7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C1-4881-A2F5-069C3D2D02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7592472"/>
        <c:axId val="507592864"/>
      </c:barChart>
      <c:catAx>
        <c:axId val="507592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2864"/>
        <c:crosses val="autoZero"/>
        <c:auto val="1"/>
        <c:lblAlgn val="ctr"/>
        <c:lblOffset val="100"/>
        <c:noMultiLvlLbl val="0"/>
      </c:catAx>
      <c:valAx>
        <c:axId val="5075928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#,##0" sourceLinked="1"/>
        <c:majorTickMark val="out"/>
        <c:minorTickMark val="none"/>
        <c:tickLblPos val="nextTo"/>
        <c:crossAx val="5075924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 paperSize="0" orientation="landscape" horizontalDpi="0" verticalDpi="0" copies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 sz="1800" b="1" i="0" baseline="0">
                <a:effectLst/>
              </a:rPr>
              <a:t>Продажи шин и дисков</a:t>
            </a:r>
            <a:endParaRPr lang="ru-RU">
              <a:effectLst/>
            </a:endParaRPr>
          </a:p>
        </c:rich>
      </c:tx>
      <c:overlay val="0"/>
    </c:title>
    <c:autoTitleDeleted val="0"/>
    <c:view3D>
      <c:rotX val="15"/>
      <c:rotY val="2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1"/>
          <c:order val="1"/>
          <c:tx>
            <c:strRef>
              <c:f>Гистограмма!$C$2</c:f>
              <c:strCache>
                <c:ptCount val="1"/>
                <c:pt idx="0">
                  <c:v>Диски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Гистограмма!$A$3:$A$7</c:f>
              <c:strCache>
                <c:ptCount val="5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</c:strCache>
            </c:strRef>
          </c:cat>
          <c:val>
            <c:numRef>
              <c:f>Гистограмма!$C$3:$C$7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04-4105-A6C0-C956D9919870}"/>
            </c:ext>
          </c:extLst>
        </c:ser>
        <c:ser>
          <c:idx val="0"/>
          <c:order val="0"/>
          <c:tx>
            <c:strRef>
              <c:f>Гистограмма!$B$2</c:f>
              <c:strCache>
                <c:ptCount val="1"/>
                <c:pt idx="0">
                  <c:v>Шины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Гистограмма!$A$3:$A$7</c:f>
              <c:strCache>
                <c:ptCount val="5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</c:strCache>
            </c:strRef>
          </c:cat>
          <c:val>
            <c:numRef>
              <c:f>Гистограмма!$B$3:$B$7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04-4105-A6C0-C956D99198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507593648"/>
        <c:axId val="507594040"/>
        <c:axId val="0"/>
      </c:bar3DChart>
      <c:catAx>
        <c:axId val="5075936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4040"/>
        <c:crosses val="autoZero"/>
        <c:auto val="1"/>
        <c:lblAlgn val="ctr"/>
        <c:lblOffset val="100"/>
        <c:noMultiLvlLbl val="0"/>
      </c:catAx>
      <c:valAx>
        <c:axId val="507594040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50759364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 paperSize="0" orientation="landscape" horizontalDpi="0" verticalDpi="0" copies="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 sz="1800" b="1" i="0" baseline="0">
                <a:effectLst/>
              </a:rPr>
              <a:t>Продажи шин и дисков</a:t>
            </a:r>
            <a:endParaRPr lang="ru-RU">
              <a:effectLst/>
            </a:endParaRPr>
          </a:p>
        </c:rich>
      </c:tx>
      <c:overlay val="0"/>
    </c:title>
    <c:autoTitleDeleted val="0"/>
    <c:view3D>
      <c:rotX val="15"/>
      <c:rotY val="2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ndard"/>
        <c:varyColors val="0"/>
        <c:ser>
          <c:idx val="1"/>
          <c:order val="1"/>
          <c:tx>
            <c:strRef>
              <c:f>Гистограмма!$C$2</c:f>
              <c:strCache>
                <c:ptCount val="1"/>
                <c:pt idx="0">
                  <c:v>Диски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Гистограмма!$A$3:$A$7</c:f>
              <c:strCache>
                <c:ptCount val="5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</c:strCache>
            </c:strRef>
          </c:cat>
          <c:val>
            <c:numRef>
              <c:f>Гистограмма!$C$3:$C$7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6E-475E-9259-5515B8BB3D55}"/>
            </c:ext>
          </c:extLst>
        </c:ser>
        <c:ser>
          <c:idx val="0"/>
          <c:order val="0"/>
          <c:tx>
            <c:strRef>
              <c:f>Гистограмма!$B$2</c:f>
              <c:strCache>
                <c:ptCount val="1"/>
                <c:pt idx="0">
                  <c:v>Шины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Гистограмма!$A$3:$A$7</c:f>
              <c:strCache>
                <c:ptCount val="5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</c:strCache>
            </c:strRef>
          </c:cat>
          <c:val>
            <c:numRef>
              <c:f>Гистограмма!$B$3:$B$7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6E-475E-9259-5515B8BB3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507594824"/>
        <c:axId val="507595216"/>
        <c:axId val="270173864"/>
      </c:bar3DChart>
      <c:catAx>
        <c:axId val="5075948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5216"/>
        <c:crosses val="autoZero"/>
        <c:auto val="1"/>
        <c:lblAlgn val="ctr"/>
        <c:lblOffset val="100"/>
        <c:noMultiLvlLbl val="0"/>
      </c:catAx>
      <c:valAx>
        <c:axId val="507595216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507594824"/>
        <c:crosses val="autoZero"/>
        <c:crossBetween val="between"/>
      </c:valAx>
      <c:serAx>
        <c:axId val="270173864"/>
        <c:scaling>
          <c:orientation val="minMax"/>
        </c:scaling>
        <c:delete val="0"/>
        <c:axPos val="b"/>
        <c:majorTickMark val="out"/>
        <c:minorTickMark val="none"/>
        <c:tickLblPos val="nextTo"/>
        <c:crossAx val="507595216"/>
        <c:crosses val="autoZero"/>
      </c:serAx>
    </c:plotArea>
    <c:plotVisOnly val="1"/>
    <c:dispBlanksAs val="gap"/>
    <c:showDLblsOverMax val="0"/>
  </c:chart>
  <c:printSettings>
    <c:headerFooter/>
    <c:pageMargins b="0.75000000000000111" l="0.70000000000000062" r="0.70000000000000062" t="0.75000000000000111" header="0.30000000000000032" footer="0.30000000000000032"/>
    <c:pageSetup paperSize="0" orientation="landscape" horizontalDpi="0" verticalDpi="0" copies="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Линейчатая!$B$2</c:f>
              <c:strCache>
                <c:ptCount val="1"/>
                <c:pt idx="0">
                  <c:v>Абсолютно согласен</c:v>
                </c:pt>
              </c:strCache>
            </c:strRef>
          </c:tx>
          <c:invertIfNegative val="0"/>
          <c:cat>
            <c:strRef>
              <c:f>Линейчатая!$A$3:$A$12</c:f>
              <c:strCache>
                <c:ptCount val="10"/>
                <c:pt idx="0">
                  <c:v>Удобное расположение магазинов</c:v>
                </c:pt>
                <c:pt idx="1">
                  <c:v>Удобный график работы</c:v>
                </c:pt>
                <c:pt idx="2">
                  <c:v>Магазины в хорошем состоянии</c:v>
                </c:pt>
                <c:pt idx="3">
                  <c:v>Мне нравится ваш сайт</c:v>
                </c:pt>
                <c:pt idx="4">
                  <c:v>Сотрудники дружелюбные</c:v>
                </c:pt>
                <c:pt idx="5">
                  <c:v>У вас хороший выбор товаров</c:v>
                </c:pt>
                <c:pt idx="6">
                  <c:v>Мне нравится ваша реклама на ТВ</c:v>
                </c:pt>
                <c:pt idx="7">
                  <c:v>Вы продаете качественные товары</c:v>
                </c:pt>
                <c:pt idx="8">
                  <c:v>В целом я доволен</c:v>
                </c:pt>
                <c:pt idx="9">
                  <c:v>Я бы порекомендовал вашу компанию</c:v>
                </c:pt>
              </c:strCache>
            </c:strRef>
          </c:cat>
          <c:val>
            <c:numRef>
              <c:f>Линейчатая!$B$3:$B$12</c:f>
              <c:numCache>
                <c:formatCode>0%</c:formatCode>
                <c:ptCount val="10"/>
                <c:pt idx="0">
                  <c:v>0.12</c:v>
                </c:pt>
                <c:pt idx="1">
                  <c:v>0.15</c:v>
                </c:pt>
                <c:pt idx="2">
                  <c:v>0.09</c:v>
                </c:pt>
                <c:pt idx="3">
                  <c:v>0.18</c:v>
                </c:pt>
                <c:pt idx="4">
                  <c:v>0.02</c:v>
                </c:pt>
                <c:pt idx="5">
                  <c:v>0.16</c:v>
                </c:pt>
                <c:pt idx="6">
                  <c:v>0.05</c:v>
                </c:pt>
                <c:pt idx="7">
                  <c:v>0.24</c:v>
                </c:pt>
                <c:pt idx="8">
                  <c:v>0.06</c:v>
                </c:pt>
                <c:pt idx="9">
                  <c:v>0.03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87-43C0-A1A6-1326CDD4A4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8"/>
        <c:axId val="513494168"/>
        <c:axId val="513494560"/>
      </c:barChart>
      <c:catAx>
        <c:axId val="51349416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513494560"/>
        <c:crosses val="autoZero"/>
        <c:auto val="1"/>
        <c:lblAlgn val="ctr"/>
        <c:lblOffset val="100"/>
        <c:noMultiLvlLbl val="0"/>
      </c:catAx>
      <c:valAx>
        <c:axId val="513494560"/>
        <c:scaling>
          <c:orientation val="minMax"/>
          <c:max val="0.25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513494168"/>
        <c:crosses val="max"/>
        <c:crossBetween val="between"/>
      </c:valAx>
    </c:plotArea>
    <c:plotVisOnly val="1"/>
    <c:dispBlanksAs val="zero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/>
              <a:t>Абсолютно согласен</a:t>
            </a:r>
            <a:endParaRPr lang="en-US"/>
          </a:p>
        </c:rich>
      </c:tx>
      <c:overlay val="0"/>
    </c:title>
    <c:autoTitleDeleted val="0"/>
    <c:view3D>
      <c:rotX val="-10"/>
      <c:rotY val="0"/>
      <c:depthPercent val="16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bar"/>
        <c:grouping val="clustered"/>
        <c:varyColors val="0"/>
        <c:ser>
          <c:idx val="0"/>
          <c:order val="0"/>
          <c:tx>
            <c:strRef>
              <c:f>Линейчатая!$B$2</c:f>
              <c:strCache>
                <c:ptCount val="1"/>
                <c:pt idx="0">
                  <c:v>Абсолютно согласен</c:v>
                </c:pt>
              </c:strCache>
            </c:strRef>
          </c:tx>
          <c:invertIfNegative val="0"/>
          <c:cat>
            <c:strRef>
              <c:f>Линейчатая!$A$3:$A$12</c:f>
              <c:strCache>
                <c:ptCount val="10"/>
                <c:pt idx="0">
                  <c:v>Удобное расположение магазинов</c:v>
                </c:pt>
                <c:pt idx="1">
                  <c:v>Удобный график работы</c:v>
                </c:pt>
                <c:pt idx="2">
                  <c:v>Магазины в хорошем состоянии</c:v>
                </c:pt>
                <c:pt idx="3">
                  <c:v>Мне нравится ваш сайт</c:v>
                </c:pt>
                <c:pt idx="4">
                  <c:v>Сотрудники дружелюбные</c:v>
                </c:pt>
                <c:pt idx="5">
                  <c:v>У вас хороший выбор товаров</c:v>
                </c:pt>
                <c:pt idx="6">
                  <c:v>Мне нравится ваша реклама на ТВ</c:v>
                </c:pt>
                <c:pt idx="7">
                  <c:v>Вы продаете качественные товары</c:v>
                </c:pt>
                <c:pt idx="8">
                  <c:v>В целом я доволен</c:v>
                </c:pt>
                <c:pt idx="9">
                  <c:v>Я бы порекомендовал вашу компанию</c:v>
                </c:pt>
              </c:strCache>
            </c:strRef>
          </c:cat>
          <c:val>
            <c:numRef>
              <c:f>Линейчатая!$B$3:$B$12</c:f>
              <c:numCache>
                <c:formatCode>0%</c:formatCode>
                <c:ptCount val="10"/>
                <c:pt idx="0">
                  <c:v>0.12</c:v>
                </c:pt>
                <c:pt idx="1">
                  <c:v>0.15</c:v>
                </c:pt>
                <c:pt idx="2">
                  <c:v>0.09</c:v>
                </c:pt>
                <c:pt idx="3">
                  <c:v>0.18</c:v>
                </c:pt>
                <c:pt idx="4">
                  <c:v>0.02</c:v>
                </c:pt>
                <c:pt idx="5">
                  <c:v>0.16</c:v>
                </c:pt>
                <c:pt idx="6">
                  <c:v>0.05</c:v>
                </c:pt>
                <c:pt idx="7">
                  <c:v>0.24</c:v>
                </c:pt>
                <c:pt idx="8">
                  <c:v>0.06</c:v>
                </c:pt>
                <c:pt idx="9">
                  <c:v>0.03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8-4D6D-8AD2-4FF25EBF54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8"/>
        <c:shape val="box"/>
        <c:axId val="513495344"/>
        <c:axId val="513495736"/>
        <c:axId val="0"/>
      </c:bar3DChart>
      <c:catAx>
        <c:axId val="51349534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513495736"/>
        <c:crosses val="autoZero"/>
        <c:auto val="1"/>
        <c:lblAlgn val="ctr"/>
        <c:lblOffset val="100"/>
        <c:noMultiLvlLbl val="0"/>
      </c:catAx>
      <c:valAx>
        <c:axId val="513495736"/>
        <c:scaling>
          <c:orientation val="minMax"/>
          <c:max val="0.25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513495344"/>
        <c:crosses val="max"/>
        <c:crossBetween val="between"/>
      </c:valAx>
    </c:plotArea>
    <c:plotVisOnly val="1"/>
    <c:dispBlanksAs val="zero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 paperSize="0" orientation="landscape" horizontalDpi="0" verticalDpi="0" copies="0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Линейчатая!$B$2</c:f>
              <c:strCache>
                <c:ptCount val="1"/>
                <c:pt idx="0">
                  <c:v>Абсолютно согласен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Линейчатая!$A$3:$A$12</c:f>
              <c:strCache>
                <c:ptCount val="10"/>
                <c:pt idx="0">
                  <c:v>Удобное расположение магазинов</c:v>
                </c:pt>
                <c:pt idx="1">
                  <c:v>Удобный график работы</c:v>
                </c:pt>
                <c:pt idx="2">
                  <c:v>Магазины в хорошем состоянии</c:v>
                </c:pt>
                <c:pt idx="3">
                  <c:v>Мне нравится ваш сайт</c:v>
                </c:pt>
                <c:pt idx="4">
                  <c:v>Сотрудники дружелюбные</c:v>
                </c:pt>
                <c:pt idx="5">
                  <c:v>У вас хороший выбор товаров</c:v>
                </c:pt>
                <c:pt idx="6">
                  <c:v>Мне нравится ваша реклама на ТВ</c:v>
                </c:pt>
                <c:pt idx="7">
                  <c:v>Вы продаете качественные товары</c:v>
                </c:pt>
                <c:pt idx="8">
                  <c:v>В целом я доволен</c:v>
                </c:pt>
                <c:pt idx="9">
                  <c:v>Я бы порекомендовал вашу компанию</c:v>
                </c:pt>
              </c:strCache>
            </c:strRef>
          </c:cat>
          <c:val>
            <c:numRef>
              <c:f>Линейчатая!$B$3:$B$12</c:f>
              <c:numCache>
                <c:formatCode>0%</c:formatCode>
                <c:ptCount val="10"/>
                <c:pt idx="0">
                  <c:v>0.12</c:v>
                </c:pt>
                <c:pt idx="1">
                  <c:v>0.15</c:v>
                </c:pt>
                <c:pt idx="2">
                  <c:v>0.09</c:v>
                </c:pt>
                <c:pt idx="3">
                  <c:v>0.18</c:v>
                </c:pt>
                <c:pt idx="4">
                  <c:v>0.02</c:v>
                </c:pt>
                <c:pt idx="5">
                  <c:v>0.16</c:v>
                </c:pt>
                <c:pt idx="6">
                  <c:v>0.05</c:v>
                </c:pt>
                <c:pt idx="7">
                  <c:v>0.24</c:v>
                </c:pt>
                <c:pt idx="8">
                  <c:v>0.06</c:v>
                </c:pt>
                <c:pt idx="9">
                  <c:v>0.03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E5-4F83-BC9A-A2082E657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8"/>
        <c:axId val="513494168"/>
        <c:axId val="513494560"/>
      </c:barChart>
      <c:catAx>
        <c:axId val="513494168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crossAx val="513494560"/>
        <c:crosses val="autoZero"/>
        <c:auto val="1"/>
        <c:lblAlgn val="ctr"/>
        <c:lblOffset val="100"/>
        <c:noMultiLvlLbl val="0"/>
      </c:catAx>
      <c:valAx>
        <c:axId val="513494560"/>
        <c:scaling>
          <c:orientation val="maxMin"/>
          <c:max val="0.25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513494168"/>
        <c:crosses val="max"/>
        <c:crossBetween val="between"/>
      </c:valAx>
    </c:plotArea>
    <c:plotVisOnly val="1"/>
    <c:dispBlanksAs val="zero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ru-RU"/>
              <a:t>График</a:t>
            </a:r>
            <a:r>
              <a:rPr lang="ru-RU" baseline="0"/>
              <a:t> строительства жилья в Москве за 1963-2020 годы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График!$B$1</c:f>
              <c:strCache>
                <c:ptCount val="1"/>
                <c:pt idx="0">
                  <c:v> Начало строительства жилья </c:v>
                </c:pt>
              </c:strCache>
            </c:strRef>
          </c:tx>
          <c:spPr>
            <a:ln w="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График!$A$2:$A$677</c:f>
              <c:numCache>
                <c:formatCode>m/d/yyyy</c:formatCode>
                <c:ptCount val="676"/>
                <c:pt idx="0">
                  <c:v>23376</c:v>
                </c:pt>
                <c:pt idx="1">
                  <c:v>23407</c:v>
                </c:pt>
                <c:pt idx="2">
                  <c:v>23435</c:v>
                </c:pt>
                <c:pt idx="3">
                  <c:v>23466</c:v>
                </c:pt>
                <c:pt idx="4">
                  <c:v>23496</c:v>
                </c:pt>
                <c:pt idx="5">
                  <c:v>23527</c:v>
                </c:pt>
                <c:pt idx="6">
                  <c:v>23557</c:v>
                </c:pt>
                <c:pt idx="7">
                  <c:v>23588</c:v>
                </c:pt>
                <c:pt idx="8">
                  <c:v>23619</c:v>
                </c:pt>
                <c:pt idx="9">
                  <c:v>23649</c:v>
                </c:pt>
                <c:pt idx="10">
                  <c:v>23680</c:v>
                </c:pt>
                <c:pt idx="11">
                  <c:v>23710</c:v>
                </c:pt>
                <c:pt idx="12">
                  <c:v>23741</c:v>
                </c:pt>
                <c:pt idx="13">
                  <c:v>23772</c:v>
                </c:pt>
                <c:pt idx="14">
                  <c:v>23801</c:v>
                </c:pt>
                <c:pt idx="15">
                  <c:v>23832</c:v>
                </c:pt>
                <c:pt idx="16">
                  <c:v>23862</c:v>
                </c:pt>
                <c:pt idx="17">
                  <c:v>23893</c:v>
                </c:pt>
                <c:pt idx="18">
                  <c:v>23923</c:v>
                </c:pt>
                <c:pt idx="19">
                  <c:v>23954</c:v>
                </c:pt>
                <c:pt idx="20">
                  <c:v>23985</c:v>
                </c:pt>
                <c:pt idx="21">
                  <c:v>24015</c:v>
                </c:pt>
                <c:pt idx="22">
                  <c:v>24046</c:v>
                </c:pt>
                <c:pt idx="23">
                  <c:v>24076</c:v>
                </c:pt>
                <c:pt idx="24">
                  <c:v>24107</c:v>
                </c:pt>
                <c:pt idx="25">
                  <c:v>24138</c:v>
                </c:pt>
                <c:pt idx="26">
                  <c:v>24166</c:v>
                </c:pt>
                <c:pt idx="27">
                  <c:v>24197</c:v>
                </c:pt>
                <c:pt idx="28">
                  <c:v>24227</c:v>
                </c:pt>
                <c:pt idx="29">
                  <c:v>24258</c:v>
                </c:pt>
                <c:pt idx="30">
                  <c:v>24288</c:v>
                </c:pt>
                <c:pt idx="31">
                  <c:v>24319</c:v>
                </c:pt>
                <c:pt idx="32">
                  <c:v>24350</c:v>
                </c:pt>
                <c:pt idx="33">
                  <c:v>24380</c:v>
                </c:pt>
                <c:pt idx="34">
                  <c:v>24411</c:v>
                </c:pt>
                <c:pt idx="35">
                  <c:v>24441</c:v>
                </c:pt>
                <c:pt idx="36">
                  <c:v>24472</c:v>
                </c:pt>
                <c:pt idx="37">
                  <c:v>24503</c:v>
                </c:pt>
                <c:pt idx="38">
                  <c:v>24531</c:v>
                </c:pt>
                <c:pt idx="39">
                  <c:v>24562</c:v>
                </c:pt>
                <c:pt idx="40">
                  <c:v>24592</c:v>
                </c:pt>
                <c:pt idx="41">
                  <c:v>24623</c:v>
                </c:pt>
                <c:pt idx="42">
                  <c:v>24653</c:v>
                </c:pt>
                <c:pt idx="43">
                  <c:v>24684</c:v>
                </c:pt>
                <c:pt idx="44">
                  <c:v>24715</c:v>
                </c:pt>
                <c:pt idx="45">
                  <c:v>24745</c:v>
                </c:pt>
                <c:pt idx="46">
                  <c:v>24776</c:v>
                </c:pt>
                <c:pt idx="47">
                  <c:v>24806</c:v>
                </c:pt>
                <c:pt idx="48">
                  <c:v>24837</c:v>
                </c:pt>
                <c:pt idx="49">
                  <c:v>24868</c:v>
                </c:pt>
                <c:pt idx="50">
                  <c:v>24896</c:v>
                </c:pt>
                <c:pt idx="51">
                  <c:v>24927</c:v>
                </c:pt>
                <c:pt idx="52">
                  <c:v>24957</c:v>
                </c:pt>
                <c:pt idx="53">
                  <c:v>24988</c:v>
                </c:pt>
                <c:pt idx="54">
                  <c:v>25018</c:v>
                </c:pt>
                <c:pt idx="55">
                  <c:v>25049</c:v>
                </c:pt>
                <c:pt idx="56">
                  <c:v>25080</c:v>
                </c:pt>
                <c:pt idx="57">
                  <c:v>25110</c:v>
                </c:pt>
                <c:pt idx="58">
                  <c:v>25141</c:v>
                </c:pt>
                <c:pt idx="59">
                  <c:v>25171</c:v>
                </c:pt>
                <c:pt idx="60">
                  <c:v>25202</c:v>
                </c:pt>
                <c:pt idx="61">
                  <c:v>25233</c:v>
                </c:pt>
                <c:pt idx="62">
                  <c:v>25262</c:v>
                </c:pt>
                <c:pt idx="63">
                  <c:v>25293</c:v>
                </c:pt>
                <c:pt idx="64">
                  <c:v>25323</c:v>
                </c:pt>
                <c:pt idx="65">
                  <c:v>25354</c:v>
                </c:pt>
                <c:pt idx="66">
                  <c:v>25384</c:v>
                </c:pt>
                <c:pt idx="67">
                  <c:v>25415</c:v>
                </c:pt>
                <c:pt idx="68">
                  <c:v>25446</c:v>
                </c:pt>
                <c:pt idx="69">
                  <c:v>25476</c:v>
                </c:pt>
                <c:pt idx="70">
                  <c:v>25507</c:v>
                </c:pt>
                <c:pt idx="71">
                  <c:v>25537</c:v>
                </c:pt>
                <c:pt idx="72">
                  <c:v>25568</c:v>
                </c:pt>
                <c:pt idx="73">
                  <c:v>25599</c:v>
                </c:pt>
                <c:pt idx="74">
                  <c:v>25627</c:v>
                </c:pt>
                <c:pt idx="75">
                  <c:v>25658</c:v>
                </c:pt>
                <c:pt idx="76">
                  <c:v>25688</c:v>
                </c:pt>
                <c:pt idx="77">
                  <c:v>25719</c:v>
                </c:pt>
                <c:pt idx="78">
                  <c:v>25749</c:v>
                </c:pt>
                <c:pt idx="79">
                  <c:v>25780</c:v>
                </c:pt>
                <c:pt idx="80">
                  <c:v>25811</c:v>
                </c:pt>
                <c:pt idx="81">
                  <c:v>25841</c:v>
                </c:pt>
                <c:pt idx="82">
                  <c:v>25872</c:v>
                </c:pt>
                <c:pt idx="83">
                  <c:v>25902</c:v>
                </c:pt>
                <c:pt idx="84">
                  <c:v>25933</c:v>
                </c:pt>
                <c:pt idx="85">
                  <c:v>25964</c:v>
                </c:pt>
                <c:pt idx="86">
                  <c:v>25992</c:v>
                </c:pt>
                <c:pt idx="87">
                  <c:v>26023</c:v>
                </c:pt>
                <c:pt idx="88">
                  <c:v>26053</c:v>
                </c:pt>
                <c:pt idx="89">
                  <c:v>26084</c:v>
                </c:pt>
                <c:pt idx="90">
                  <c:v>26114</c:v>
                </c:pt>
                <c:pt idx="91">
                  <c:v>26145</c:v>
                </c:pt>
                <c:pt idx="92">
                  <c:v>26176</c:v>
                </c:pt>
                <c:pt idx="93">
                  <c:v>26206</c:v>
                </c:pt>
                <c:pt idx="94">
                  <c:v>26237</c:v>
                </c:pt>
                <c:pt idx="95">
                  <c:v>26267</c:v>
                </c:pt>
                <c:pt idx="96">
                  <c:v>26298</c:v>
                </c:pt>
                <c:pt idx="97">
                  <c:v>26329</c:v>
                </c:pt>
                <c:pt idx="98">
                  <c:v>26357</c:v>
                </c:pt>
                <c:pt idx="99">
                  <c:v>26388</c:v>
                </c:pt>
                <c:pt idx="100">
                  <c:v>26418</c:v>
                </c:pt>
                <c:pt idx="101">
                  <c:v>26449</c:v>
                </c:pt>
                <c:pt idx="102">
                  <c:v>26479</c:v>
                </c:pt>
                <c:pt idx="103">
                  <c:v>26510</c:v>
                </c:pt>
                <c:pt idx="104">
                  <c:v>26541</c:v>
                </c:pt>
                <c:pt idx="105">
                  <c:v>26571</c:v>
                </c:pt>
                <c:pt idx="106">
                  <c:v>26602</c:v>
                </c:pt>
                <c:pt idx="107">
                  <c:v>26632</c:v>
                </c:pt>
                <c:pt idx="108">
                  <c:v>26663</c:v>
                </c:pt>
                <c:pt idx="109">
                  <c:v>26694</c:v>
                </c:pt>
                <c:pt idx="110">
                  <c:v>26723</c:v>
                </c:pt>
                <c:pt idx="111">
                  <c:v>26754</c:v>
                </c:pt>
                <c:pt idx="112">
                  <c:v>26784</c:v>
                </c:pt>
                <c:pt idx="113">
                  <c:v>26815</c:v>
                </c:pt>
                <c:pt idx="114">
                  <c:v>26845</c:v>
                </c:pt>
                <c:pt idx="115">
                  <c:v>26876</c:v>
                </c:pt>
                <c:pt idx="116">
                  <c:v>26907</c:v>
                </c:pt>
                <c:pt idx="117">
                  <c:v>26937</c:v>
                </c:pt>
                <c:pt idx="118">
                  <c:v>26968</c:v>
                </c:pt>
                <c:pt idx="119">
                  <c:v>26998</c:v>
                </c:pt>
                <c:pt idx="120">
                  <c:v>27029</c:v>
                </c:pt>
                <c:pt idx="121">
                  <c:v>27060</c:v>
                </c:pt>
                <c:pt idx="122">
                  <c:v>27088</c:v>
                </c:pt>
                <c:pt idx="123">
                  <c:v>27119</c:v>
                </c:pt>
                <c:pt idx="124">
                  <c:v>27149</c:v>
                </c:pt>
                <c:pt idx="125">
                  <c:v>27180</c:v>
                </c:pt>
                <c:pt idx="126">
                  <c:v>27210</c:v>
                </c:pt>
                <c:pt idx="127">
                  <c:v>27241</c:v>
                </c:pt>
                <c:pt idx="128">
                  <c:v>27272</c:v>
                </c:pt>
                <c:pt idx="129">
                  <c:v>27302</c:v>
                </c:pt>
                <c:pt idx="130">
                  <c:v>27333</c:v>
                </c:pt>
                <c:pt idx="131">
                  <c:v>27363</c:v>
                </c:pt>
                <c:pt idx="132">
                  <c:v>27394</c:v>
                </c:pt>
                <c:pt idx="133">
                  <c:v>27425</c:v>
                </c:pt>
                <c:pt idx="134">
                  <c:v>27453</c:v>
                </c:pt>
                <c:pt idx="135">
                  <c:v>27484</c:v>
                </c:pt>
                <c:pt idx="136">
                  <c:v>27514</c:v>
                </c:pt>
                <c:pt idx="137">
                  <c:v>27545</c:v>
                </c:pt>
                <c:pt idx="138">
                  <c:v>27575</c:v>
                </c:pt>
                <c:pt idx="139">
                  <c:v>27606</c:v>
                </c:pt>
                <c:pt idx="140">
                  <c:v>27637</c:v>
                </c:pt>
                <c:pt idx="141">
                  <c:v>27667</c:v>
                </c:pt>
                <c:pt idx="142">
                  <c:v>27698</c:v>
                </c:pt>
                <c:pt idx="143">
                  <c:v>27728</c:v>
                </c:pt>
                <c:pt idx="144">
                  <c:v>27759</c:v>
                </c:pt>
                <c:pt idx="145">
                  <c:v>27790</c:v>
                </c:pt>
                <c:pt idx="146">
                  <c:v>27818</c:v>
                </c:pt>
                <c:pt idx="147">
                  <c:v>27849</c:v>
                </c:pt>
                <c:pt idx="148">
                  <c:v>27879</c:v>
                </c:pt>
                <c:pt idx="149">
                  <c:v>27910</c:v>
                </c:pt>
                <c:pt idx="150">
                  <c:v>27940</c:v>
                </c:pt>
                <c:pt idx="151">
                  <c:v>27971</c:v>
                </c:pt>
                <c:pt idx="152">
                  <c:v>28002</c:v>
                </c:pt>
                <c:pt idx="153">
                  <c:v>28032</c:v>
                </c:pt>
                <c:pt idx="154">
                  <c:v>28063</c:v>
                </c:pt>
                <c:pt idx="155">
                  <c:v>28093</c:v>
                </c:pt>
                <c:pt idx="156">
                  <c:v>28124</c:v>
                </c:pt>
                <c:pt idx="157">
                  <c:v>28155</c:v>
                </c:pt>
                <c:pt idx="158">
                  <c:v>28184</c:v>
                </c:pt>
                <c:pt idx="159">
                  <c:v>28215</c:v>
                </c:pt>
                <c:pt idx="160">
                  <c:v>28245</c:v>
                </c:pt>
                <c:pt idx="161">
                  <c:v>28276</c:v>
                </c:pt>
                <c:pt idx="162">
                  <c:v>28306</c:v>
                </c:pt>
                <c:pt idx="163">
                  <c:v>28337</c:v>
                </c:pt>
                <c:pt idx="164">
                  <c:v>28368</c:v>
                </c:pt>
                <c:pt idx="165">
                  <c:v>28398</c:v>
                </c:pt>
                <c:pt idx="166">
                  <c:v>28429</c:v>
                </c:pt>
                <c:pt idx="167">
                  <c:v>28459</c:v>
                </c:pt>
                <c:pt idx="168">
                  <c:v>28490</c:v>
                </c:pt>
                <c:pt idx="169">
                  <c:v>28521</c:v>
                </c:pt>
                <c:pt idx="170">
                  <c:v>28549</c:v>
                </c:pt>
                <c:pt idx="171">
                  <c:v>28580</c:v>
                </c:pt>
                <c:pt idx="172">
                  <c:v>28610</c:v>
                </c:pt>
                <c:pt idx="173">
                  <c:v>28641</c:v>
                </c:pt>
                <c:pt idx="174">
                  <c:v>28671</c:v>
                </c:pt>
                <c:pt idx="175">
                  <c:v>28702</c:v>
                </c:pt>
                <c:pt idx="176">
                  <c:v>28733</c:v>
                </c:pt>
                <c:pt idx="177">
                  <c:v>28763</c:v>
                </c:pt>
                <c:pt idx="178">
                  <c:v>28794</c:v>
                </c:pt>
                <c:pt idx="179">
                  <c:v>28824</c:v>
                </c:pt>
                <c:pt idx="180">
                  <c:v>28855</c:v>
                </c:pt>
                <c:pt idx="181">
                  <c:v>28886</c:v>
                </c:pt>
                <c:pt idx="182">
                  <c:v>28914</c:v>
                </c:pt>
                <c:pt idx="183">
                  <c:v>28945</c:v>
                </c:pt>
                <c:pt idx="184">
                  <c:v>28975</c:v>
                </c:pt>
                <c:pt idx="185">
                  <c:v>29006</c:v>
                </c:pt>
                <c:pt idx="186">
                  <c:v>29036</c:v>
                </c:pt>
                <c:pt idx="187">
                  <c:v>29067</c:v>
                </c:pt>
                <c:pt idx="188">
                  <c:v>29098</c:v>
                </c:pt>
                <c:pt idx="189">
                  <c:v>29128</c:v>
                </c:pt>
                <c:pt idx="190">
                  <c:v>29159</c:v>
                </c:pt>
                <c:pt idx="191">
                  <c:v>29189</c:v>
                </c:pt>
                <c:pt idx="192">
                  <c:v>29220</c:v>
                </c:pt>
                <c:pt idx="193">
                  <c:v>29251</c:v>
                </c:pt>
                <c:pt idx="194">
                  <c:v>29279</c:v>
                </c:pt>
                <c:pt idx="195">
                  <c:v>29310</c:v>
                </c:pt>
                <c:pt idx="196">
                  <c:v>29340</c:v>
                </c:pt>
                <c:pt idx="197">
                  <c:v>29371</c:v>
                </c:pt>
                <c:pt idx="198">
                  <c:v>29401</c:v>
                </c:pt>
                <c:pt idx="199">
                  <c:v>29432</c:v>
                </c:pt>
                <c:pt idx="200">
                  <c:v>29463</c:v>
                </c:pt>
                <c:pt idx="201">
                  <c:v>29493</c:v>
                </c:pt>
                <c:pt idx="202">
                  <c:v>29524</c:v>
                </c:pt>
                <c:pt idx="203">
                  <c:v>29554</c:v>
                </c:pt>
                <c:pt idx="204">
                  <c:v>29585</c:v>
                </c:pt>
                <c:pt idx="205">
                  <c:v>29616</c:v>
                </c:pt>
                <c:pt idx="206">
                  <c:v>29645</c:v>
                </c:pt>
                <c:pt idx="207">
                  <c:v>29676</c:v>
                </c:pt>
                <c:pt idx="208">
                  <c:v>29706</c:v>
                </c:pt>
                <c:pt idx="209">
                  <c:v>29737</c:v>
                </c:pt>
                <c:pt idx="210">
                  <c:v>29767</c:v>
                </c:pt>
                <c:pt idx="211">
                  <c:v>29798</c:v>
                </c:pt>
                <c:pt idx="212">
                  <c:v>29829</c:v>
                </c:pt>
                <c:pt idx="213">
                  <c:v>29859</c:v>
                </c:pt>
                <c:pt idx="214">
                  <c:v>29890</c:v>
                </c:pt>
                <c:pt idx="215">
                  <c:v>29920</c:v>
                </c:pt>
                <c:pt idx="216">
                  <c:v>29951</c:v>
                </c:pt>
                <c:pt idx="217">
                  <c:v>29982</c:v>
                </c:pt>
                <c:pt idx="218">
                  <c:v>30010</c:v>
                </c:pt>
                <c:pt idx="219">
                  <c:v>30041</c:v>
                </c:pt>
                <c:pt idx="220">
                  <c:v>30071</c:v>
                </c:pt>
                <c:pt idx="221">
                  <c:v>30102</c:v>
                </c:pt>
                <c:pt idx="222">
                  <c:v>30132</c:v>
                </c:pt>
                <c:pt idx="223">
                  <c:v>30163</c:v>
                </c:pt>
                <c:pt idx="224">
                  <c:v>30194</c:v>
                </c:pt>
                <c:pt idx="225">
                  <c:v>30224</c:v>
                </c:pt>
                <c:pt idx="226">
                  <c:v>30255</c:v>
                </c:pt>
                <c:pt idx="227">
                  <c:v>30285</c:v>
                </c:pt>
                <c:pt idx="228">
                  <c:v>30316</c:v>
                </c:pt>
                <c:pt idx="229">
                  <c:v>30347</c:v>
                </c:pt>
                <c:pt idx="230">
                  <c:v>30375</c:v>
                </c:pt>
                <c:pt idx="231">
                  <c:v>30406</c:v>
                </c:pt>
                <c:pt idx="232">
                  <c:v>30436</c:v>
                </c:pt>
                <c:pt idx="233">
                  <c:v>30467</c:v>
                </c:pt>
                <c:pt idx="234">
                  <c:v>30497</c:v>
                </c:pt>
                <c:pt idx="235">
                  <c:v>30528</c:v>
                </c:pt>
                <c:pt idx="236">
                  <c:v>30559</c:v>
                </c:pt>
                <c:pt idx="237">
                  <c:v>30589</c:v>
                </c:pt>
                <c:pt idx="238">
                  <c:v>30620</c:v>
                </c:pt>
                <c:pt idx="239">
                  <c:v>30650</c:v>
                </c:pt>
                <c:pt idx="240">
                  <c:v>30681</c:v>
                </c:pt>
                <c:pt idx="241">
                  <c:v>30712</c:v>
                </c:pt>
                <c:pt idx="242">
                  <c:v>30740</c:v>
                </c:pt>
                <c:pt idx="243">
                  <c:v>30771</c:v>
                </c:pt>
                <c:pt idx="244">
                  <c:v>30801</c:v>
                </c:pt>
                <c:pt idx="245">
                  <c:v>30832</c:v>
                </c:pt>
                <c:pt idx="246">
                  <c:v>30862</c:v>
                </c:pt>
                <c:pt idx="247">
                  <c:v>30893</c:v>
                </c:pt>
                <c:pt idx="248">
                  <c:v>30924</c:v>
                </c:pt>
                <c:pt idx="249">
                  <c:v>30954</c:v>
                </c:pt>
                <c:pt idx="250">
                  <c:v>30985</c:v>
                </c:pt>
                <c:pt idx="251">
                  <c:v>31015</c:v>
                </c:pt>
                <c:pt idx="252">
                  <c:v>31046</c:v>
                </c:pt>
                <c:pt idx="253">
                  <c:v>31077</c:v>
                </c:pt>
                <c:pt idx="254">
                  <c:v>31106</c:v>
                </c:pt>
                <c:pt idx="255">
                  <c:v>31137</c:v>
                </c:pt>
                <c:pt idx="256">
                  <c:v>31167</c:v>
                </c:pt>
                <c:pt idx="257">
                  <c:v>31198</c:v>
                </c:pt>
                <c:pt idx="258">
                  <c:v>31228</c:v>
                </c:pt>
                <c:pt idx="259">
                  <c:v>31259</c:v>
                </c:pt>
                <c:pt idx="260">
                  <c:v>31290</c:v>
                </c:pt>
                <c:pt idx="261">
                  <c:v>31320</c:v>
                </c:pt>
                <c:pt idx="262">
                  <c:v>31351</c:v>
                </c:pt>
                <c:pt idx="263">
                  <c:v>31381</c:v>
                </c:pt>
                <c:pt idx="264">
                  <c:v>31412</c:v>
                </c:pt>
                <c:pt idx="265">
                  <c:v>31443</c:v>
                </c:pt>
                <c:pt idx="266">
                  <c:v>31471</c:v>
                </c:pt>
                <c:pt idx="267">
                  <c:v>31502</c:v>
                </c:pt>
                <c:pt idx="268">
                  <c:v>31532</c:v>
                </c:pt>
                <c:pt idx="269">
                  <c:v>31563</c:v>
                </c:pt>
                <c:pt idx="270">
                  <c:v>31593</c:v>
                </c:pt>
                <c:pt idx="271">
                  <c:v>31624</c:v>
                </c:pt>
                <c:pt idx="272">
                  <c:v>31655</c:v>
                </c:pt>
                <c:pt idx="273">
                  <c:v>31685</c:v>
                </c:pt>
                <c:pt idx="274">
                  <c:v>31716</c:v>
                </c:pt>
                <c:pt idx="275">
                  <c:v>31746</c:v>
                </c:pt>
                <c:pt idx="276">
                  <c:v>31777</c:v>
                </c:pt>
                <c:pt idx="277">
                  <c:v>31808</c:v>
                </c:pt>
                <c:pt idx="278">
                  <c:v>31836</c:v>
                </c:pt>
                <c:pt idx="279">
                  <c:v>31867</c:v>
                </c:pt>
                <c:pt idx="280">
                  <c:v>31897</c:v>
                </c:pt>
                <c:pt idx="281">
                  <c:v>31928</c:v>
                </c:pt>
                <c:pt idx="282">
                  <c:v>31958</c:v>
                </c:pt>
                <c:pt idx="283">
                  <c:v>31989</c:v>
                </c:pt>
                <c:pt idx="284">
                  <c:v>32020</c:v>
                </c:pt>
                <c:pt idx="285">
                  <c:v>32050</c:v>
                </c:pt>
                <c:pt idx="286">
                  <c:v>32081</c:v>
                </c:pt>
                <c:pt idx="287">
                  <c:v>32111</c:v>
                </c:pt>
                <c:pt idx="288">
                  <c:v>32142</c:v>
                </c:pt>
                <c:pt idx="289">
                  <c:v>32173</c:v>
                </c:pt>
                <c:pt idx="290">
                  <c:v>32201</c:v>
                </c:pt>
                <c:pt idx="291">
                  <c:v>32232</c:v>
                </c:pt>
                <c:pt idx="292">
                  <c:v>32262</c:v>
                </c:pt>
                <c:pt idx="293">
                  <c:v>32293</c:v>
                </c:pt>
                <c:pt idx="294">
                  <c:v>32323</c:v>
                </c:pt>
                <c:pt idx="295">
                  <c:v>32354</c:v>
                </c:pt>
                <c:pt idx="296">
                  <c:v>32385</c:v>
                </c:pt>
                <c:pt idx="297">
                  <c:v>32415</c:v>
                </c:pt>
                <c:pt idx="298">
                  <c:v>32446</c:v>
                </c:pt>
                <c:pt idx="299">
                  <c:v>32476</c:v>
                </c:pt>
                <c:pt idx="300">
                  <c:v>32507</c:v>
                </c:pt>
                <c:pt idx="301">
                  <c:v>32538</c:v>
                </c:pt>
                <c:pt idx="302">
                  <c:v>32567</c:v>
                </c:pt>
                <c:pt idx="303">
                  <c:v>32598</c:v>
                </c:pt>
                <c:pt idx="304">
                  <c:v>32628</c:v>
                </c:pt>
                <c:pt idx="305">
                  <c:v>32659</c:v>
                </c:pt>
                <c:pt idx="306">
                  <c:v>32689</c:v>
                </c:pt>
                <c:pt idx="307">
                  <c:v>32720</c:v>
                </c:pt>
                <c:pt idx="308">
                  <c:v>32751</c:v>
                </c:pt>
                <c:pt idx="309">
                  <c:v>32781</c:v>
                </c:pt>
                <c:pt idx="310">
                  <c:v>32812</c:v>
                </c:pt>
                <c:pt idx="311">
                  <c:v>32842</c:v>
                </c:pt>
                <c:pt idx="312">
                  <c:v>32873</c:v>
                </c:pt>
                <c:pt idx="313">
                  <c:v>32904</c:v>
                </c:pt>
                <c:pt idx="314">
                  <c:v>32932</c:v>
                </c:pt>
                <c:pt idx="315">
                  <c:v>32963</c:v>
                </c:pt>
                <c:pt idx="316">
                  <c:v>32993</c:v>
                </c:pt>
                <c:pt idx="317">
                  <c:v>33024</c:v>
                </c:pt>
                <c:pt idx="318">
                  <c:v>33054</c:v>
                </c:pt>
                <c:pt idx="319">
                  <c:v>33085</c:v>
                </c:pt>
                <c:pt idx="320">
                  <c:v>33116</c:v>
                </c:pt>
                <c:pt idx="321">
                  <c:v>33146</c:v>
                </c:pt>
                <c:pt idx="322">
                  <c:v>33177</c:v>
                </c:pt>
                <c:pt idx="323">
                  <c:v>33207</c:v>
                </c:pt>
                <c:pt idx="324">
                  <c:v>33238</c:v>
                </c:pt>
                <c:pt idx="325">
                  <c:v>33269</c:v>
                </c:pt>
                <c:pt idx="326">
                  <c:v>33297</c:v>
                </c:pt>
                <c:pt idx="327">
                  <c:v>33328</c:v>
                </c:pt>
                <c:pt idx="328">
                  <c:v>33358</c:v>
                </c:pt>
                <c:pt idx="329">
                  <c:v>33389</c:v>
                </c:pt>
                <c:pt idx="330">
                  <c:v>33419</c:v>
                </c:pt>
                <c:pt idx="331">
                  <c:v>33450</c:v>
                </c:pt>
                <c:pt idx="332">
                  <c:v>33481</c:v>
                </c:pt>
                <c:pt idx="333">
                  <c:v>33511</c:v>
                </c:pt>
                <c:pt idx="334">
                  <c:v>33542</c:v>
                </c:pt>
                <c:pt idx="335">
                  <c:v>33572</c:v>
                </c:pt>
                <c:pt idx="336">
                  <c:v>33603</c:v>
                </c:pt>
                <c:pt idx="337">
                  <c:v>33634</c:v>
                </c:pt>
                <c:pt idx="338">
                  <c:v>33662</c:v>
                </c:pt>
                <c:pt idx="339">
                  <c:v>33693</c:v>
                </c:pt>
                <c:pt idx="340">
                  <c:v>33723</c:v>
                </c:pt>
                <c:pt idx="341">
                  <c:v>33754</c:v>
                </c:pt>
                <c:pt idx="342">
                  <c:v>33784</c:v>
                </c:pt>
                <c:pt idx="343">
                  <c:v>33815</c:v>
                </c:pt>
                <c:pt idx="344">
                  <c:v>33846</c:v>
                </c:pt>
                <c:pt idx="345">
                  <c:v>33876</c:v>
                </c:pt>
                <c:pt idx="346">
                  <c:v>33907</c:v>
                </c:pt>
                <c:pt idx="347">
                  <c:v>33937</c:v>
                </c:pt>
                <c:pt idx="348">
                  <c:v>33968</c:v>
                </c:pt>
                <c:pt idx="349">
                  <c:v>33999</c:v>
                </c:pt>
                <c:pt idx="350">
                  <c:v>34028</c:v>
                </c:pt>
                <c:pt idx="351">
                  <c:v>34059</c:v>
                </c:pt>
                <c:pt idx="352">
                  <c:v>34089</c:v>
                </c:pt>
                <c:pt idx="353">
                  <c:v>34120</c:v>
                </c:pt>
                <c:pt idx="354">
                  <c:v>34150</c:v>
                </c:pt>
                <c:pt idx="355">
                  <c:v>34181</c:v>
                </c:pt>
                <c:pt idx="356">
                  <c:v>34212</c:v>
                </c:pt>
                <c:pt idx="357">
                  <c:v>34242</c:v>
                </c:pt>
                <c:pt idx="358">
                  <c:v>34273</c:v>
                </c:pt>
                <c:pt idx="359">
                  <c:v>34303</c:v>
                </c:pt>
                <c:pt idx="360">
                  <c:v>34334</c:v>
                </c:pt>
                <c:pt idx="361">
                  <c:v>34365</c:v>
                </c:pt>
                <c:pt idx="362">
                  <c:v>34393</c:v>
                </c:pt>
                <c:pt idx="363">
                  <c:v>34424</c:v>
                </c:pt>
                <c:pt idx="364">
                  <c:v>34454</c:v>
                </c:pt>
                <c:pt idx="365">
                  <c:v>34485</c:v>
                </c:pt>
                <c:pt idx="366">
                  <c:v>34515</c:v>
                </c:pt>
                <c:pt idx="367">
                  <c:v>34546</c:v>
                </c:pt>
                <c:pt idx="368">
                  <c:v>34577</c:v>
                </c:pt>
                <c:pt idx="369">
                  <c:v>34607</c:v>
                </c:pt>
                <c:pt idx="370">
                  <c:v>34638</c:v>
                </c:pt>
                <c:pt idx="371">
                  <c:v>34668</c:v>
                </c:pt>
                <c:pt idx="372">
                  <c:v>34699</c:v>
                </c:pt>
                <c:pt idx="373">
                  <c:v>34730</c:v>
                </c:pt>
                <c:pt idx="374">
                  <c:v>34758</c:v>
                </c:pt>
                <c:pt idx="375">
                  <c:v>34789</c:v>
                </c:pt>
                <c:pt idx="376">
                  <c:v>34819</c:v>
                </c:pt>
                <c:pt idx="377">
                  <c:v>34850</c:v>
                </c:pt>
                <c:pt idx="378">
                  <c:v>34880</c:v>
                </c:pt>
                <c:pt idx="379">
                  <c:v>34911</c:v>
                </c:pt>
                <c:pt idx="380">
                  <c:v>34942</c:v>
                </c:pt>
                <c:pt idx="381">
                  <c:v>34972</c:v>
                </c:pt>
                <c:pt idx="382">
                  <c:v>35003</c:v>
                </c:pt>
                <c:pt idx="383">
                  <c:v>35033</c:v>
                </c:pt>
                <c:pt idx="384">
                  <c:v>35064</c:v>
                </c:pt>
                <c:pt idx="385">
                  <c:v>35095</c:v>
                </c:pt>
                <c:pt idx="386">
                  <c:v>35123</c:v>
                </c:pt>
                <c:pt idx="387">
                  <c:v>35154</c:v>
                </c:pt>
                <c:pt idx="388">
                  <c:v>35184</c:v>
                </c:pt>
                <c:pt idx="389">
                  <c:v>35215</c:v>
                </c:pt>
                <c:pt idx="390">
                  <c:v>35245</c:v>
                </c:pt>
                <c:pt idx="391">
                  <c:v>35276</c:v>
                </c:pt>
                <c:pt idx="392">
                  <c:v>35307</c:v>
                </c:pt>
                <c:pt idx="393">
                  <c:v>35337</c:v>
                </c:pt>
                <c:pt idx="394">
                  <c:v>35368</c:v>
                </c:pt>
                <c:pt idx="395">
                  <c:v>35398</c:v>
                </c:pt>
                <c:pt idx="396">
                  <c:v>35429</c:v>
                </c:pt>
                <c:pt idx="397">
                  <c:v>35460</c:v>
                </c:pt>
                <c:pt idx="398">
                  <c:v>35489</c:v>
                </c:pt>
                <c:pt idx="399">
                  <c:v>35520</c:v>
                </c:pt>
                <c:pt idx="400">
                  <c:v>35550</c:v>
                </c:pt>
                <c:pt idx="401">
                  <c:v>35581</c:v>
                </c:pt>
                <c:pt idx="402">
                  <c:v>35611</c:v>
                </c:pt>
                <c:pt idx="403">
                  <c:v>35642</c:v>
                </c:pt>
                <c:pt idx="404">
                  <c:v>35673</c:v>
                </c:pt>
                <c:pt idx="405">
                  <c:v>35703</c:v>
                </c:pt>
                <c:pt idx="406">
                  <c:v>35734</c:v>
                </c:pt>
                <c:pt idx="407">
                  <c:v>35764</c:v>
                </c:pt>
                <c:pt idx="408">
                  <c:v>35795</c:v>
                </c:pt>
                <c:pt idx="409">
                  <c:v>35826</c:v>
                </c:pt>
                <c:pt idx="410">
                  <c:v>35854</c:v>
                </c:pt>
                <c:pt idx="411">
                  <c:v>35885</c:v>
                </c:pt>
                <c:pt idx="412">
                  <c:v>35915</c:v>
                </c:pt>
                <c:pt idx="413">
                  <c:v>35946</c:v>
                </c:pt>
                <c:pt idx="414">
                  <c:v>35976</c:v>
                </c:pt>
                <c:pt idx="415">
                  <c:v>36007</c:v>
                </c:pt>
                <c:pt idx="416">
                  <c:v>36038</c:v>
                </c:pt>
                <c:pt idx="417">
                  <c:v>36068</c:v>
                </c:pt>
                <c:pt idx="418">
                  <c:v>36099</c:v>
                </c:pt>
                <c:pt idx="419">
                  <c:v>36129</c:v>
                </c:pt>
                <c:pt idx="420">
                  <c:v>36160</c:v>
                </c:pt>
                <c:pt idx="421">
                  <c:v>36191</c:v>
                </c:pt>
                <c:pt idx="422">
                  <c:v>36219</c:v>
                </c:pt>
                <c:pt idx="423">
                  <c:v>36250</c:v>
                </c:pt>
                <c:pt idx="424">
                  <c:v>36280</c:v>
                </c:pt>
                <c:pt idx="425">
                  <c:v>36311</c:v>
                </c:pt>
                <c:pt idx="426">
                  <c:v>36341</c:v>
                </c:pt>
                <c:pt idx="427">
                  <c:v>36372</c:v>
                </c:pt>
                <c:pt idx="428">
                  <c:v>36403</c:v>
                </c:pt>
                <c:pt idx="429">
                  <c:v>36433</c:v>
                </c:pt>
                <c:pt idx="430">
                  <c:v>36464</c:v>
                </c:pt>
                <c:pt idx="431">
                  <c:v>36494</c:v>
                </c:pt>
                <c:pt idx="432">
                  <c:v>36525</c:v>
                </c:pt>
                <c:pt idx="433">
                  <c:v>36556</c:v>
                </c:pt>
                <c:pt idx="434">
                  <c:v>36584</c:v>
                </c:pt>
                <c:pt idx="435">
                  <c:v>36615</c:v>
                </c:pt>
                <c:pt idx="436">
                  <c:v>36645</c:v>
                </c:pt>
                <c:pt idx="437">
                  <c:v>36676</c:v>
                </c:pt>
                <c:pt idx="438">
                  <c:v>36706</c:v>
                </c:pt>
                <c:pt idx="439">
                  <c:v>36737</c:v>
                </c:pt>
                <c:pt idx="440">
                  <c:v>36768</c:v>
                </c:pt>
                <c:pt idx="441">
                  <c:v>36798</c:v>
                </c:pt>
                <c:pt idx="442">
                  <c:v>36829</c:v>
                </c:pt>
                <c:pt idx="443">
                  <c:v>36859</c:v>
                </c:pt>
                <c:pt idx="444">
                  <c:v>36890</c:v>
                </c:pt>
                <c:pt idx="445">
                  <c:v>36921</c:v>
                </c:pt>
                <c:pt idx="446">
                  <c:v>36950</c:v>
                </c:pt>
                <c:pt idx="447">
                  <c:v>36981</c:v>
                </c:pt>
                <c:pt idx="448">
                  <c:v>37011</c:v>
                </c:pt>
                <c:pt idx="449">
                  <c:v>37042</c:v>
                </c:pt>
                <c:pt idx="450">
                  <c:v>37072</c:v>
                </c:pt>
                <c:pt idx="451">
                  <c:v>37103</c:v>
                </c:pt>
                <c:pt idx="452">
                  <c:v>37134</c:v>
                </c:pt>
                <c:pt idx="453">
                  <c:v>37164</c:v>
                </c:pt>
                <c:pt idx="454">
                  <c:v>37195</c:v>
                </c:pt>
                <c:pt idx="455">
                  <c:v>37225</c:v>
                </c:pt>
                <c:pt idx="456">
                  <c:v>37256</c:v>
                </c:pt>
                <c:pt idx="457">
                  <c:v>37287</c:v>
                </c:pt>
                <c:pt idx="458">
                  <c:v>37315</c:v>
                </c:pt>
                <c:pt idx="459">
                  <c:v>37346</c:v>
                </c:pt>
                <c:pt idx="460">
                  <c:v>37376</c:v>
                </c:pt>
                <c:pt idx="461">
                  <c:v>37407</c:v>
                </c:pt>
                <c:pt idx="462">
                  <c:v>37437</c:v>
                </c:pt>
                <c:pt idx="463">
                  <c:v>37468</c:v>
                </c:pt>
                <c:pt idx="464">
                  <c:v>37499</c:v>
                </c:pt>
                <c:pt idx="465">
                  <c:v>37529</c:v>
                </c:pt>
                <c:pt idx="466">
                  <c:v>37560</c:v>
                </c:pt>
                <c:pt idx="467">
                  <c:v>37590</c:v>
                </c:pt>
                <c:pt idx="468">
                  <c:v>37621</c:v>
                </c:pt>
                <c:pt idx="469">
                  <c:v>37652</c:v>
                </c:pt>
                <c:pt idx="470">
                  <c:v>37680</c:v>
                </c:pt>
                <c:pt idx="471">
                  <c:v>37711</c:v>
                </c:pt>
                <c:pt idx="472">
                  <c:v>37741</c:v>
                </c:pt>
                <c:pt idx="473">
                  <c:v>37772</c:v>
                </c:pt>
                <c:pt idx="474">
                  <c:v>37802</c:v>
                </c:pt>
                <c:pt idx="475">
                  <c:v>37833</c:v>
                </c:pt>
                <c:pt idx="476">
                  <c:v>37864</c:v>
                </c:pt>
                <c:pt idx="477">
                  <c:v>37894</c:v>
                </c:pt>
                <c:pt idx="478">
                  <c:v>37925</c:v>
                </c:pt>
                <c:pt idx="479">
                  <c:v>37955</c:v>
                </c:pt>
                <c:pt idx="480">
                  <c:v>37986</c:v>
                </c:pt>
                <c:pt idx="481">
                  <c:v>38017</c:v>
                </c:pt>
                <c:pt idx="482">
                  <c:v>38045</c:v>
                </c:pt>
                <c:pt idx="483">
                  <c:v>38076</c:v>
                </c:pt>
                <c:pt idx="484">
                  <c:v>38106</c:v>
                </c:pt>
                <c:pt idx="485">
                  <c:v>38137</c:v>
                </c:pt>
                <c:pt idx="486">
                  <c:v>38167</c:v>
                </c:pt>
                <c:pt idx="487">
                  <c:v>38198</c:v>
                </c:pt>
                <c:pt idx="488">
                  <c:v>38229</c:v>
                </c:pt>
                <c:pt idx="489">
                  <c:v>38259</c:v>
                </c:pt>
                <c:pt idx="490">
                  <c:v>38290</c:v>
                </c:pt>
                <c:pt idx="491">
                  <c:v>38320</c:v>
                </c:pt>
                <c:pt idx="492">
                  <c:v>38351</c:v>
                </c:pt>
                <c:pt idx="493">
                  <c:v>38382</c:v>
                </c:pt>
                <c:pt idx="494">
                  <c:v>38411</c:v>
                </c:pt>
                <c:pt idx="495">
                  <c:v>38442</c:v>
                </c:pt>
                <c:pt idx="496">
                  <c:v>38472</c:v>
                </c:pt>
                <c:pt idx="497">
                  <c:v>38503</c:v>
                </c:pt>
                <c:pt idx="498">
                  <c:v>38533</c:v>
                </c:pt>
                <c:pt idx="499">
                  <c:v>38564</c:v>
                </c:pt>
                <c:pt idx="500">
                  <c:v>38595</c:v>
                </c:pt>
                <c:pt idx="501">
                  <c:v>38625</c:v>
                </c:pt>
                <c:pt idx="502">
                  <c:v>38656</c:v>
                </c:pt>
                <c:pt idx="503">
                  <c:v>38686</c:v>
                </c:pt>
                <c:pt idx="504">
                  <c:v>38717</c:v>
                </c:pt>
                <c:pt idx="505">
                  <c:v>38748</c:v>
                </c:pt>
                <c:pt idx="506">
                  <c:v>38776</c:v>
                </c:pt>
                <c:pt idx="507">
                  <c:v>38807</c:v>
                </c:pt>
                <c:pt idx="508">
                  <c:v>38837</c:v>
                </c:pt>
                <c:pt idx="509">
                  <c:v>38868</c:v>
                </c:pt>
                <c:pt idx="510">
                  <c:v>38898</c:v>
                </c:pt>
                <c:pt idx="511">
                  <c:v>38929</c:v>
                </c:pt>
                <c:pt idx="512">
                  <c:v>38960</c:v>
                </c:pt>
                <c:pt idx="513">
                  <c:v>38990</c:v>
                </c:pt>
                <c:pt idx="514">
                  <c:v>39021</c:v>
                </c:pt>
                <c:pt idx="515">
                  <c:v>39051</c:v>
                </c:pt>
                <c:pt idx="516">
                  <c:v>39082</c:v>
                </c:pt>
                <c:pt idx="517">
                  <c:v>39113</c:v>
                </c:pt>
                <c:pt idx="518">
                  <c:v>39141</c:v>
                </c:pt>
                <c:pt idx="519">
                  <c:v>39172</c:v>
                </c:pt>
                <c:pt idx="520">
                  <c:v>39202</c:v>
                </c:pt>
                <c:pt idx="521">
                  <c:v>39233</c:v>
                </c:pt>
                <c:pt idx="522">
                  <c:v>39263</c:v>
                </c:pt>
                <c:pt idx="523">
                  <c:v>39294</c:v>
                </c:pt>
                <c:pt idx="524">
                  <c:v>39325</c:v>
                </c:pt>
                <c:pt idx="525">
                  <c:v>39355</c:v>
                </c:pt>
                <c:pt idx="526">
                  <c:v>39386</c:v>
                </c:pt>
                <c:pt idx="527">
                  <c:v>39416</c:v>
                </c:pt>
                <c:pt idx="528">
                  <c:v>39447</c:v>
                </c:pt>
                <c:pt idx="529">
                  <c:v>39478</c:v>
                </c:pt>
                <c:pt idx="530">
                  <c:v>39506</c:v>
                </c:pt>
                <c:pt idx="531">
                  <c:v>39537</c:v>
                </c:pt>
                <c:pt idx="532">
                  <c:v>39567</c:v>
                </c:pt>
                <c:pt idx="533">
                  <c:v>39598</c:v>
                </c:pt>
                <c:pt idx="534">
                  <c:v>39628</c:v>
                </c:pt>
                <c:pt idx="535">
                  <c:v>39659</c:v>
                </c:pt>
                <c:pt idx="536">
                  <c:v>39690</c:v>
                </c:pt>
                <c:pt idx="537">
                  <c:v>39720</c:v>
                </c:pt>
                <c:pt idx="538">
                  <c:v>39751</c:v>
                </c:pt>
                <c:pt idx="539">
                  <c:v>39781</c:v>
                </c:pt>
                <c:pt idx="540">
                  <c:v>39812</c:v>
                </c:pt>
                <c:pt idx="541">
                  <c:v>39843</c:v>
                </c:pt>
                <c:pt idx="542">
                  <c:v>39872</c:v>
                </c:pt>
                <c:pt idx="543">
                  <c:v>39903</c:v>
                </c:pt>
                <c:pt idx="544">
                  <c:v>39933</c:v>
                </c:pt>
                <c:pt idx="545">
                  <c:v>39964</c:v>
                </c:pt>
                <c:pt idx="546">
                  <c:v>39994</c:v>
                </c:pt>
                <c:pt idx="547">
                  <c:v>40025</c:v>
                </c:pt>
                <c:pt idx="548">
                  <c:v>40056</c:v>
                </c:pt>
                <c:pt idx="549">
                  <c:v>40086</c:v>
                </c:pt>
                <c:pt idx="550">
                  <c:v>40117</c:v>
                </c:pt>
                <c:pt idx="551">
                  <c:v>40147</c:v>
                </c:pt>
                <c:pt idx="552">
                  <c:v>40178</c:v>
                </c:pt>
                <c:pt idx="553">
                  <c:v>40209</c:v>
                </c:pt>
                <c:pt idx="554">
                  <c:v>40237</c:v>
                </c:pt>
                <c:pt idx="555">
                  <c:v>40268</c:v>
                </c:pt>
                <c:pt idx="556">
                  <c:v>40298</c:v>
                </c:pt>
                <c:pt idx="557">
                  <c:v>40329</c:v>
                </c:pt>
                <c:pt idx="558">
                  <c:v>40359</c:v>
                </c:pt>
                <c:pt idx="559">
                  <c:v>40390</c:v>
                </c:pt>
                <c:pt idx="560">
                  <c:v>40421</c:v>
                </c:pt>
                <c:pt idx="561">
                  <c:v>40451</c:v>
                </c:pt>
                <c:pt idx="562">
                  <c:v>40482</c:v>
                </c:pt>
                <c:pt idx="563">
                  <c:v>40512</c:v>
                </c:pt>
                <c:pt idx="564">
                  <c:v>40543</c:v>
                </c:pt>
                <c:pt idx="565">
                  <c:v>40574</c:v>
                </c:pt>
                <c:pt idx="566">
                  <c:v>40602</c:v>
                </c:pt>
                <c:pt idx="567">
                  <c:v>40633</c:v>
                </c:pt>
                <c:pt idx="568">
                  <c:v>40663</c:v>
                </c:pt>
                <c:pt idx="569">
                  <c:v>40694</c:v>
                </c:pt>
                <c:pt idx="570">
                  <c:v>40724</c:v>
                </c:pt>
                <c:pt idx="571">
                  <c:v>40755</c:v>
                </c:pt>
                <c:pt idx="572">
                  <c:v>40786</c:v>
                </c:pt>
                <c:pt idx="573">
                  <c:v>40816</c:v>
                </c:pt>
                <c:pt idx="574">
                  <c:v>40847</c:v>
                </c:pt>
                <c:pt idx="575">
                  <c:v>40877</c:v>
                </c:pt>
                <c:pt idx="576">
                  <c:v>40908</c:v>
                </c:pt>
                <c:pt idx="577">
                  <c:v>40939</c:v>
                </c:pt>
                <c:pt idx="578">
                  <c:v>40967</c:v>
                </c:pt>
                <c:pt idx="579">
                  <c:v>40998</c:v>
                </c:pt>
                <c:pt idx="580">
                  <c:v>41028</c:v>
                </c:pt>
                <c:pt idx="581">
                  <c:v>41059</c:v>
                </c:pt>
                <c:pt idx="582">
                  <c:v>41089</c:v>
                </c:pt>
                <c:pt idx="583">
                  <c:v>41120</c:v>
                </c:pt>
                <c:pt idx="584">
                  <c:v>41151</c:v>
                </c:pt>
                <c:pt idx="585">
                  <c:v>41181</c:v>
                </c:pt>
                <c:pt idx="586">
                  <c:v>41212</c:v>
                </c:pt>
                <c:pt idx="587">
                  <c:v>41242</c:v>
                </c:pt>
                <c:pt idx="588">
                  <c:v>41273</c:v>
                </c:pt>
                <c:pt idx="589">
                  <c:v>41304</c:v>
                </c:pt>
                <c:pt idx="590">
                  <c:v>41333</c:v>
                </c:pt>
                <c:pt idx="591">
                  <c:v>41364</c:v>
                </c:pt>
                <c:pt idx="592">
                  <c:v>41394</c:v>
                </c:pt>
                <c:pt idx="593">
                  <c:v>41425</c:v>
                </c:pt>
                <c:pt idx="594">
                  <c:v>41455</c:v>
                </c:pt>
                <c:pt idx="595">
                  <c:v>41486</c:v>
                </c:pt>
                <c:pt idx="596">
                  <c:v>41517</c:v>
                </c:pt>
                <c:pt idx="597">
                  <c:v>41547</c:v>
                </c:pt>
                <c:pt idx="598">
                  <c:v>41578</c:v>
                </c:pt>
                <c:pt idx="599">
                  <c:v>41608</c:v>
                </c:pt>
                <c:pt idx="600">
                  <c:v>41639</c:v>
                </c:pt>
                <c:pt idx="601">
                  <c:v>41670</c:v>
                </c:pt>
                <c:pt idx="602">
                  <c:v>41698</c:v>
                </c:pt>
                <c:pt idx="603">
                  <c:v>41729</c:v>
                </c:pt>
                <c:pt idx="604">
                  <c:v>41759</c:v>
                </c:pt>
                <c:pt idx="605">
                  <c:v>41790</c:v>
                </c:pt>
                <c:pt idx="606">
                  <c:v>41820</c:v>
                </c:pt>
                <c:pt idx="607">
                  <c:v>41851</c:v>
                </c:pt>
                <c:pt idx="608">
                  <c:v>41882</c:v>
                </c:pt>
                <c:pt idx="609">
                  <c:v>41912</c:v>
                </c:pt>
                <c:pt idx="610">
                  <c:v>41943</c:v>
                </c:pt>
                <c:pt idx="611">
                  <c:v>41973</c:v>
                </c:pt>
                <c:pt idx="612">
                  <c:v>42004</c:v>
                </c:pt>
                <c:pt idx="613">
                  <c:v>42035</c:v>
                </c:pt>
                <c:pt idx="614">
                  <c:v>42063</c:v>
                </c:pt>
                <c:pt idx="615">
                  <c:v>42094</c:v>
                </c:pt>
                <c:pt idx="616">
                  <c:v>42124</c:v>
                </c:pt>
                <c:pt idx="617">
                  <c:v>42155</c:v>
                </c:pt>
                <c:pt idx="618">
                  <c:v>42185</c:v>
                </c:pt>
                <c:pt idx="619">
                  <c:v>42216</c:v>
                </c:pt>
                <c:pt idx="620">
                  <c:v>42247</c:v>
                </c:pt>
                <c:pt idx="621">
                  <c:v>42277</c:v>
                </c:pt>
                <c:pt idx="622">
                  <c:v>42308</c:v>
                </c:pt>
                <c:pt idx="623">
                  <c:v>42338</c:v>
                </c:pt>
                <c:pt idx="624">
                  <c:v>42369</c:v>
                </c:pt>
                <c:pt idx="625">
                  <c:v>42400</c:v>
                </c:pt>
                <c:pt idx="626">
                  <c:v>42428</c:v>
                </c:pt>
                <c:pt idx="627">
                  <c:v>42459</c:v>
                </c:pt>
                <c:pt idx="628">
                  <c:v>42489</c:v>
                </c:pt>
                <c:pt idx="629">
                  <c:v>42520</c:v>
                </c:pt>
                <c:pt idx="630">
                  <c:v>42550</c:v>
                </c:pt>
                <c:pt idx="631">
                  <c:v>42581</c:v>
                </c:pt>
                <c:pt idx="632">
                  <c:v>42612</c:v>
                </c:pt>
                <c:pt idx="633">
                  <c:v>42642</c:v>
                </c:pt>
                <c:pt idx="634">
                  <c:v>42673</c:v>
                </c:pt>
                <c:pt idx="635">
                  <c:v>42703</c:v>
                </c:pt>
                <c:pt idx="636">
                  <c:v>42734</c:v>
                </c:pt>
                <c:pt idx="637">
                  <c:v>42765</c:v>
                </c:pt>
                <c:pt idx="638">
                  <c:v>42794</c:v>
                </c:pt>
                <c:pt idx="639">
                  <c:v>42825</c:v>
                </c:pt>
                <c:pt idx="640">
                  <c:v>42855</c:v>
                </c:pt>
                <c:pt idx="641">
                  <c:v>42886</c:v>
                </c:pt>
                <c:pt idx="642">
                  <c:v>42916</c:v>
                </c:pt>
                <c:pt idx="643">
                  <c:v>42947</c:v>
                </c:pt>
                <c:pt idx="644">
                  <c:v>42978</c:v>
                </c:pt>
                <c:pt idx="645">
                  <c:v>43008</c:v>
                </c:pt>
                <c:pt idx="646">
                  <c:v>43039</c:v>
                </c:pt>
                <c:pt idx="647">
                  <c:v>43069</c:v>
                </c:pt>
                <c:pt idx="648">
                  <c:v>43100</c:v>
                </c:pt>
                <c:pt idx="649">
                  <c:v>43131</c:v>
                </c:pt>
                <c:pt idx="650">
                  <c:v>43159</c:v>
                </c:pt>
                <c:pt idx="651">
                  <c:v>43190</c:v>
                </c:pt>
                <c:pt idx="652">
                  <c:v>43220</c:v>
                </c:pt>
                <c:pt idx="653">
                  <c:v>43251</c:v>
                </c:pt>
                <c:pt idx="654">
                  <c:v>43281</c:v>
                </c:pt>
                <c:pt idx="655">
                  <c:v>43312</c:v>
                </c:pt>
                <c:pt idx="656">
                  <c:v>43343</c:v>
                </c:pt>
                <c:pt idx="657">
                  <c:v>43373</c:v>
                </c:pt>
                <c:pt idx="658">
                  <c:v>43404</c:v>
                </c:pt>
                <c:pt idx="659">
                  <c:v>43434</c:v>
                </c:pt>
                <c:pt idx="660">
                  <c:v>43465</c:v>
                </c:pt>
                <c:pt idx="661">
                  <c:v>43496</c:v>
                </c:pt>
                <c:pt idx="662">
                  <c:v>43524</c:v>
                </c:pt>
                <c:pt idx="663">
                  <c:v>43555</c:v>
                </c:pt>
                <c:pt idx="664">
                  <c:v>43585</c:v>
                </c:pt>
                <c:pt idx="665">
                  <c:v>43616</c:v>
                </c:pt>
                <c:pt idx="666">
                  <c:v>43646</c:v>
                </c:pt>
                <c:pt idx="667">
                  <c:v>43677</c:v>
                </c:pt>
                <c:pt idx="668">
                  <c:v>43708</c:v>
                </c:pt>
                <c:pt idx="669">
                  <c:v>43738</c:v>
                </c:pt>
                <c:pt idx="670">
                  <c:v>43769</c:v>
                </c:pt>
                <c:pt idx="671">
                  <c:v>43799</c:v>
                </c:pt>
                <c:pt idx="672">
                  <c:v>43830</c:v>
                </c:pt>
                <c:pt idx="673">
                  <c:v>43861</c:v>
                </c:pt>
                <c:pt idx="674">
                  <c:v>43889</c:v>
                </c:pt>
                <c:pt idx="675">
                  <c:v>43920</c:v>
                </c:pt>
              </c:numCache>
            </c:numRef>
          </c:cat>
          <c:val>
            <c:numRef>
              <c:f>График!$B$2:$B$677</c:f>
              <c:numCache>
                <c:formatCode>_(* #\ ##0_);_(* \(#\ ##0\);_(* "-"??_);_(@_)</c:formatCode>
                <c:ptCount val="676"/>
                <c:pt idx="0">
                  <c:v>1657000</c:v>
                </c:pt>
                <c:pt idx="1">
                  <c:v>1667000</c:v>
                </c:pt>
                <c:pt idx="2">
                  <c:v>1620000</c:v>
                </c:pt>
                <c:pt idx="3">
                  <c:v>1590000</c:v>
                </c:pt>
                <c:pt idx="4">
                  <c:v>1498000</c:v>
                </c:pt>
                <c:pt idx="5">
                  <c:v>1503000</c:v>
                </c:pt>
                <c:pt idx="6">
                  <c:v>1547000</c:v>
                </c:pt>
                <c:pt idx="7">
                  <c:v>1430000</c:v>
                </c:pt>
                <c:pt idx="8">
                  <c:v>1540000</c:v>
                </c:pt>
                <c:pt idx="9">
                  <c:v>1355000</c:v>
                </c:pt>
                <c:pt idx="10">
                  <c:v>1416000</c:v>
                </c:pt>
                <c:pt idx="11">
                  <c:v>1601000</c:v>
                </c:pt>
                <c:pt idx="12">
                  <c:v>1460000</c:v>
                </c:pt>
                <c:pt idx="13">
                  <c:v>1503000</c:v>
                </c:pt>
                <c:pt idx="14">
                  <c:v>1109000</c:v>
                </c:pt>
                <c:pt idx="15">
                  <c:v>1289000</c:v>
                </c:pt>
                <c:pt idx="16">
                  <c:v>1271000</c:v>
                </c:pt>
                <c:pt idx="17">
                  <c:v>1247000</c:v>
                </c:pt>
                <c:pt idx="18">
                  <c:v>1197000</c:v>
                </c:pt>
                <c:pt idx="19">
                  <c:v>1344000</c:v>
                </c:pt>
                <c:pt idx="20">
                  <c:v>1097000</c:v>
                </c:pt>
                <c:pt idx="21">
                  <c:v>1246000</c:v>
                </c:pt>
                <c:pt idx="22">
                  <c:v>1246000</c:v>
                </c:pt>
                <c:pt idx="23">
                  <c:v>1063000</c:v>
                </c:pt>
                <c:pt idx="24">
                  <c:v>1183000</c:v>
                </c:pt>
                <c:pt idx="25">
                  <c:v>1226000</c:v>
                </c:pt>
                <c:pt idx="26">
                  <c:v>1312000</c:v>
                </c:pt>
                <c:pt idx="27">
                  <c:v>1166000</c:v>
                </c:pt>
                <c:pt idx="28">
                  <c:v>1228000</c:v>
                </c:pt>
                <c:pt idx="29">
                  <c:v>1382000</c:v>
                </c:pt>
                <c:pt idx="30">
                  <c:v>1335000</c:v>
                </c:pt>
                <c:pt idx="31">
                  <c:v>1312000</c:v>
                </c:pt>
                <c:pt idx="32">
                  <c:v>1429000</c:v>
                </c:pt>
                <c:pt idx="33">
                  <c:v>1415000</c:v>
                </c:pt>
                <c:pt idx="34">
                  <c:v>1385000</c:v>
                </c:pt>
                <c:pt idx="35">
                  <c:v>1365000</c:v>
                </c:pt>
                <c:pt idx="36">
                  <c:v>1361000</c:v>
                </c:pt>
                <c:pt idx="37">
                  <c:v>1278000</c:v>
                </c:pt>
                <c:pt idx="38">
                  <c:v>1443000</c:v>
                </c:pt>
                <c:pt idx="39">
                  <c:v>1524000</c:v>
                </c:pt>
                <c:pt idx="40">
                  <c:v>1483000</c:v>
                </c:pt>
                <c:pt idx="41">
                  <c:v>1404000</c:v>
                </c:pt>
                <c:pt idx="42">
                  <c:v>1450000</c:v>
                </c:pt>
                <c:pt idx="43">
                  <c:v>1517000</c:v>
                </c:pt>
                <c:pt idx="44">
                  <c:v>1324000</c:v>
                </c:pt>
                <c:pt idx="45">
                  <c:v>1533000</c:v>
                </c:pt>
                <c:pt idx="46">
                  <c:v>1622000</c:v>
                </c:pt>
                <c:pt idx="47">
                  <c:v>1564000</c:v>
                </c:pt>
                <c:pt idx="48">
                  <c:v>1244000</c:v>
                </c:pt>
                <c:pt idx="49">
                  <c:v>1456000</c:v>
                </c:pt>
                <c:pt idx="50">
                  <c:v>1534000</c:v>
                </c:pt>
                <c:pt idx="51">
                  <c:v>1689000</c:v>
                </c:pt>
                <c:pt idx="52">
                  <c:v>1641000</c:v>
                </c:pt>
                <c:pt idx="53">
                  <c:v>1588000</c:v>
                </c:pt>
                <c:pt idx="54">
                  <c:v>1614000</c:v>
                </c:pt>
                <c:pt idx="55">
                  <c:v>1639000</c:v>
                </c:pt>
                <c:pt idx="56">
                  <c:v>1763000</c:v>
                </c:pt>
                <c:pt idx="57">
                  <c:v>1779000</c:v>
                </c:pt>
                <c:pt idx="58">
                  <c:v>1622000</c:v>
                </c:pt>
                <c:pt idx="59">
                  <c:v>1491000</c:v>
                </c:pt>
                <c:pt idx="60">
                  <c:v>1603000</c:v>
                </c:pt>
                <c:pt idx="61">
                  <c:v>1820000</c:v>
                </c:pt>
                <c:pt idx="62">
                  <c:v>1517000</c:v>
                </c:pt>
                <c:pt idx="63">
                  <c:v>1448000</c:v>
                </c:pt>
                <c:pt idx="64">
                  <c:v>1467000</c:v>
                </c:pt>
                <c:pt idx="65">
                  <c:v>1550000</c:v>
                </c:pt>
                <c:pt idx="66">
                  <c:v>1562000</c:v>
                </c:pt>
                <c:pt idx="67">
                  <c:v>1569000</c:v>
                </c:pt>
                <c:pt idx="68">
                  <c:v>1455000</c:v>
                </c:pt>
                <c:pt idx="69">
                  <c:v>1524000</c:v>
                </c:pt>
                <c:pt idx="70">
                  <c:v>1486000</c:v>
                </c:pt>
                <c:pt idx="71">
                  <c:v>1484000</c:v>
                </c:pt>
                <c:pt idx="72">
                  <c:v>1361000</c:v>
                </c:pt>
                <c:pt idx="73">
                  <c:v>1433000</c:v>
                </c:pt>
                <c:pt idx="74">
                  <c:v>1423000</c:v>
                </c:pt>
                <c:pt idx="75">
                  <c:v>1438000</c:v>
                </c:pt>
                <c:pt idx="76">
                  <c:v>1478000</c:v>
                </c:pt>
                <c:pt idx="77">
                  <c:v>1488000</c:v>
                </c:pt>
                <c:pt idx="78">
                  <c:v>1529000</c:v>
                </c:pt>
                <c:pt idx="79">
                  <c:v>1432000</c:v>
                </c:pt>
                <c:pt idx="80">
                  <c:v>1482000</c:v>
                </c:pt>
                <c:pt idx="81">
                  <c:v>1452000</c:v>
                </c:pt>
                <c:pt idx="82">
                  <c:v>1460000</c:v>
                </c:pt>
                <c:pt idx="83">
                  <c:v>1656000</c:v>
                </c:pt>
                <c:pt idx="84">
                  <c:v>1370000</c:v>
                </c:pt>
                <c:pt idx="85">
                  <c:v>1378000</c:v>
                </c:pt>
                <c:pt idx="86">
                  <c:v>1394000</c:v>
                </c:pt>
                <c:pt idx="87">
                  <c:v>1352000</c:v>
                </c:pt>
                <c:pt idx="88">
                  <c:v>1265000</c:v>
                </c:pt>
                <c:pt idx="89">
                  <c:v>1194000</c:v>
                </c:pt>
                <c:pt idx="90">
                  <c:v>1086000</c:v>
                </c:pt>
                <c:pt idx="91">
                  <c:v>1119000</c:v>
                </c:pt>
                <c:pt idx="92">
                  <c:v>1046000</c:v>
                </c:pt>
                <c:pt idx="93">
                  <c:v>843000</c:v>
                </c:pt>
                <c:pt idx="94">
                  <c:v>961000</c:v>
                </c:pt>
                <c:pt idx="95">
                  <c:v>990000</c:v>
                </c:pt>
                <c:pt idx="96">
                  <c:v>1067000</c:v>
                </c:pt>
                <c:pt idx="97">
                  <c:v>1123000</c:v>
                </c:pt>
                <c:pt idx="98">
                  <c:v>1056000</c:v>
                </c:pt>
                <c:pt idx="99">
                  <c:v>1091000</c:v>
                </c:pt>
                <c:pt idx="100">
                  <c:v>1304000</c:v>
                </c:pt>
                <c:pt idx="101">
                  <c:v>1248000</c:v>
                </c:pt>
                <c:pt idx="102">
                  <c:v>1364000</c:v>
                </c:pt>
                <c:pt idx="103">
                  <c:v>1407000</c:v>
                </c:pt>
                <c:pt idx="104">
                  <c:v>1421000</c:v>
                </c:pt>
                <c:pt idx="105">
                  <c:v>1491000</c:v>
                </c:pt>
                <c:pt idx="106">
                  <c:v>1538000</c:v>
                </c:pt>
                <c:pt idx="107">
                  <c:v>1308000</c:v>
                </c:pt>
                <c:pt idx="108">
                  <c:v>1380000</c:v>
                </c:pt>
                <c:pt idx="109">
                  <c:v>1520000</c:v>
                </c:pt>
                <c:pt idx="110">
                  <c:v>1466000</c:v>
                </c:pt>
                <c:pt idx="111">
                  <c:v>1554000</c:v>
                </c:pt>
                <c:pt idx="112">
                  <c:v>1408000</c:v>
                </c:pt>
                <c:pt idx="113">
                  <c:v>1405000</c:v>
                </c:pt>
                <c:pt idx="114">
                  <c:v>1512000</c:v>
                </c:pt>
                <c:pt idx="115">
                  <c:v>1495000</c:v>
                </c:pt>
                <c:pt idx="116">
                  <c:v>1556000</c:v>
                </c:pt>
                <c:pt idx="117">
                  <c:v>1569000</c:v>
                </c:pt>
                <c:pt idx="118">
                  <c:v>1630000</c:v>
                </c:pt>
                <c:pt idx="119">
                  <c:v>1548000</c:v>
                </c:pt>
                <c:pt idx="120">
                  <c:v>1769000</c:v>
                </c:pt>
                <c:pt idx="121">
                  <c:v>1705000</c:v>
                </c:pt>
                <c:pt idx="122">
                  <c:v>1561000</c:v>
                </c:pt>
                <c:pt idx="123">
                  <c:v>1524000</c:v>
                </c:pt>
                <c:pt idx="124">
                  <c:v>1583000</c:v>
                </c:pt>
                <c:pt idx="125">
                  <c:v>1528000</c:v>
                </c:pt>
                <c:pt idx="126">
                  <c:v>1368000</c:v>
                </c:pt>
                <c:pt idx="127">
                  <c:v>1358000</c:v>
                </c:pt>
                <c:pt idx="128">
                  <c:v>1507000</c:v>
                </c:pt>
                <c:pt idx="129">
                  <c:v>1381000</c:v>
                </c:pt>
                <c:pt idx="130">
                  <c:v>1229000</c:v>
                </c:pt>
                <c:pt idx="131">
                  <c:v>1327000</c:v>
                </c:pt>
                <c:pt idx="132">
                  <c:v>1085000</c:v>
                </c:pt>
                <c:pt idx="133">
                  <c:v>1305000</c:v>
                </c:pt>
                <c:pt idx="134">
                  <c:v>1319000</c:v>
                </c:pt>
                <c:pt idx="135">
                  <c:v>1264000</c:v>
                </c:pt>
                <c:pt idx="136">
                  <c:v>1290000</c:v>
                </c:pt>
                <c:pt idx="137">
                  <c:v>1385000</c:v>
                </c:pt>
                <c:pt idx="138">
                  <c:v>1517000</c:v>
                </c:pt>
                <c:pt idx="139">
                  <c:v>1399000</c:v>
                </c:pt>
                <c:pt idx="140">
                  <c:v>1534000</c:v>
                </c:pt>
                <c:pt idx="141">
                  <c:v>1580000</c:v>
                </c:pt>
                <c:pt idx="142">
                  <c:v>1647000</c:v>
                </c:pt>
                <c:pt idx="143">
                  <c:v>1893000</c:v>
                </c:pt>
                <c:pt idx="144">
                  <c:v>1828000</c:v>
                </c:pt>
                <c:pt idx="145">
                  <c:v>1741000</c:v>
                </c:pt>
                <c:pt idx="146">
                  <c:v>1910000</c:v>
                </c:pt>
                <c:pt idx="147">
                  <c:v>1986000</c:v>
                </c:pt>
                <c:pt idx="148">
                  <c:v>2049000</c:v>
                </c:pt>
                <c:pt idx="149">
                  <c:v>2026000</c:v>
                </c:pt>
                <c:pt idx="150">
                  <c:v>2083000</c:v>
                </c:pt>
                <c:pt idx="151">
                  <c:v>2158000</c:v>
                </c:pt>
                <c:pt idx="152">
                  <c:v>2041000</c:v>
                </c:pt>
                <c:pt idx="153">
                  <c:v>2128000</c:v>
                </c:pt>
                <c:pt idx="154">
                  <c:v>2182000</c:v>
                </c:pt>
                <c:pt idx="155">
                  <c:v>2295000</c:v>
                </c:pt>
                <c:pt idx="156">
                  <c:v>2494000</c:v>
                </c:pt>
                <c:pt idx="157">
                  <c:v>2390000</c:v>
                </c:pt>
                <c:pt idx="158">
                  <c:v>2334000</c:v>
                </c:pt>
                <c:pt idx="159">
                  <c:v>2249000</c:v>
                </c:pt>
                <c:pt idx="160">
                  <c:v>2221000</c:v>
                </c:pt>
                <c:pt idx="161">
                  <c:v>2254000</c:v>
                </c:pt>
                <c:pt idx="162">
                  <c:v>2252000</c:v>
                </c:pt>
                <c:pt idx="163">
                  <c:v>2382000</c:v>
                </c:pt>
                <c:pt idx="164">
                  <c:v>2481000</c:v>
                </c:pt>
                <c:pt idx="165">
                  <c:v>2485000</c:v>
                </c:pt>
                <c:pt idx="166">
                  <c:v>2421000</c:v>
                </c:pt>
                <c:pt idx="167">
                  <c:v>2366000</c:v>
                </c:pt>
                <c:pt idx="168">
                  <c:v>2481000</c:v>
                </c:pt>
                <c:pt idx="169">
                  <c:v>2289000</c:v>
                </c:pt>
                <c:pt idx="170">
                  <c:v>2365000</c:v>
                </c:pt>
                <c:pt idx="171">
                  <c:v>2084000</c:v>
                </c:pt>
                <c:pt idx="172">
                  <c:v>2266000</c:v>
                </c:pt>
                <c:pt idx="173">
                  <c:v>2067000</c:v>
                </c:pt>
                <c:pt idx="174">
                  <c:v>2123000</c:v>
                </c:pt>
                <c:pt idx="175">
                  <c:v>2051000</c:v>
                </c:pt>
                <c:pt idx="176">
                  <c:v>1874000</c:v>
                </c:pt>
                <c:pt idx="177">
                  <c:v>1677000</c:v>
                </c:pt>
                <c:pt idx="178">
                  <c:v>1724000</c:v>
                </c:pt>
                <c:pt idx="179">
                  <c:v>1526000</c:v>
                </c:pt>
                <c:pt idx="180">
                  <c:v>1451000</c:v>
                </c:pt>
                <c:pt idx="181">
                  <c:v>1752000</c:v>
                </c:pt>
                <c:pt idx="182">
                  <c:v>1555000</c:v>
                </c:pt>
                <c:pt idx="183">
                  <c:v>1607000</c:v>
                </c:pt>
                <c:pt idx="184">
                  <c:v>1426000</c:v>
                </c:pt>
                <c:pt idx="185">
                  <c:v>1513000</c:v>
                </c:pt>
                <c:pt idx="186">
                  <c:v>1316000</c:v>
                </c:pt>
                <c:pt idx="187">
                  <c:v>1142000</c:v>
                </c:pt>
                <c:pt idx="188">
                  <c:v>1150000</c:v>
                </c:pt>
                <c:pt idx="189">
                  <c:v>1070000</c:v>
                </c:pt>
                <c:pt idx="190">
                  <c:v>1026000</c:v>
                </c:pt>
                <c:pt idx="191">
                  <c:v>975000</c:v>
                </c:pt>
                <c:pt idx="192">
                  <c:v>1032000</c:v>
                </c:pt>
                <c:pt idx="193">
                  <c:v>904000</c:v>
                </c:pt>
                <c:pt idx="194">
                  <c:v>993000</c:v>
                </c:pt>
                <c:pt idx="195">
                  <c:v>1005000</c:v>
                </c:pt>
                <c:pt idx="196">
                  <c:v>1121000</c:v>
                </c:pt>
                <c:pt idx="197">
                  <c:v>1087000</c:v>
                </c:pt>
                <c:pt idx="198">
                  <c:v>1226000</c:v>
                </c:pt>
                <c:pt idx="199">
                  <c:v>1260000</c:v>
                </c:pt>
                <c:pt idx="200">
                  <c:v>1264000</c:v>
                </c:pt>
                <c:pt idx="201">
                  <c:v>1344000</c:v>
                </c:pt>
                <c:pt idx="202">
                  <c:v>1360000</c:v>
                </c:pt>
                <c:pt idx="203">
                  <c:v>1321000</c:v>
                </c:pt>
                <c:pt idx="204">
                  <c:v>1367000</c:v>
                </c:pt>
                <c:pt idx="205">
                  <c:v>1538000</c:v>
                </c:pt>
                <c:pt idx="206">
                  <c:v>1421000</c:v>
                </c:pt>
                <c:pt idx="207">
                  <c:v>1395000</c:v>
                </c:pt>
                <c:pt idx="208">
                  <c:v>1459000</c:v>
                </c:pt>
                <c:pt idx="209">
                  <c:v>1495000</c:v>
                </c:pt>
                <c:pt idx="210">
                  <c:v>1401000</c:v>
                </c:pt>
                <c:pt idx="211">
                  <c:v>1550000</c:v>
                </c:pt>
                <c:pt idx="212">
                  <c:v>1720000</c:v>
                </c:pt>
                <c:pt idx="213">
                  <c:v>1629000</c:v>
                </c:pt>
                <c:pt idx="214">
                  <c:v>1641000</c:v>
                </c:pt>
                <c:pt idx="215">
                  <c:v>1804000</c:v>
                </c:pt>
                <c:pt idx="216">
                  <c:v>1527000</c:v>
                </c:pt>
                <c:pt idx="217">
                  <c:v>1943000</c:v>
                </c:pt>
                <c:pt idx="218">
                  <c:v>2063000</c:v>
                </c:pt>
                <c:pt idx="219">
                  <c:v>1892000</c:v>
                </c:pt>
                <c:pt idx="220">
                  <c:v>1971000</c:v>
                </c:pt>
                <c:pt idx="221">
                  <c:v>1893000</c:v>
                </c:pt>
                <c:pt idx="222">
                  <c:v>2058000</c:v>
                </c:pt>
                <c:pt idx="223">
                  <c:v>2020000</c:v>
                </c:pt>
                <c:pt idx="224">
                  <c:v>1949000</c:v>
                </c:pt>
                <c:pt idx="225">
                  <c:v>2042000</c:v>
                </c:pt>
                <c:pt idx="226">
                  <c:v>2042000</c:v>
                </c:pt>
                <c:pt idx="227">
                  <c:v>2142000</c:v>
                </c:pt>
                <c:pt idx="228">
                  <c:v>1718000</c:v>
                </c:pt>
                <c:pt idx="229">
                  <c:v>1738000</c:v>
                </c:pt>
                <c:pt idx="230">
                  <c:v>2032000</c:v>
                </c:pt>
                <c:pt idx="231">
                  <c:v>2197000</c:v>
                </c:pt>
                <c:pt idx="232">
                  <c:v>2075000</c:v>
                </c:pt>
                <c:pt idx="233">
                  <c:v>2070000</c:v>
                </c:pt>
                <c:pt idx="234">
                  <c:v>2092000</c:v>
                </c:pt>
                <c:pt idx="235">
                  <c:v>1996000</c:v>
                </c:pt>
                <c:pt idx="236">
                  <c:v>1970000</c:v>
                </c:pt>
                <c:pt idx="237">
                  <c:v>1981000</c:v>
                </c:pt>
                <c:pt idx="238">
                  <c:v>2094000</c:v>
                </c:pt>
                <c:pt idx="239">
                  <c:v>2044000</c:v>
                </c:pt>
                <c:pt idx="240">
                  <c:v>1630000</c:v>
                </c:pt>
                <c:pt idx="241">
                  <c:v>1520000</c:v>
                </c:pt>
                <c:pt idx="242">
                  <c:v>1847000</c:v>
                </c:pt>
                <c:pt idx="243">
                  <c:v>1748000</c:v>
                </c:pt>
                <c:pt idx="244">
                  <c:v>1876000</c:v>
                </c:pt>
                <c:pt idx="245">
                  <c:v>1913000</c:v>
                </c:pt>
                <c:pt idx="246">
                  <c:v>1760000</c:v>
                </c:pt>
                <c:pt idx="247">
                  <c:v>1778000</c:v>
                </c:pt>
                <c:pt idx="248">
                  <c:v>1832000</c:v>
                </c:pt>
                <c:pt idx="249">
                  <c:v>1681000</c:v>
                </c:pt>
                <c:pt idx="250">
                  <c:v>1524000</c:v>
                </c:pt>
                <c:pt idx="251">
                  <c:v>1498000</c:v>
                </c:pt>
                <c:pt idx="252">
                  <c:v>1341000</c:v>
                </c:pt>
                <c:pt idx="253">
                  <c:v>1350000</c:v>
                </c:pt>
                <c:pt idx="254">
                  <c:v>1047000</c:v>
                </c:pt>
                <c:pt idx="255">
                  <c:v>1051000</c:v>
                </c:pt>
                <c:pt idx="256">
                  <c:v>927000</c:v>
                </c:pt>
                <c:pt idx="257">
                  <c:v>1196000</c:v>
                </c:pt>
                <c:pt idx="258">
                  <c:v>1269000</c:v>
                </c:pt>
                <c:pt idx="259">
                  <c:v>1436000</c:v>
                </c:pt>
                <c:pt idx="260">
                  <c:v>1471000</c:v>
                </c:pt>
                <c:pt idx="261">
                  <c:v>1523000</c:v>
                </c:pt>
                <c:pt idx="262">
                  <c:v>1510000</c:v>
                </c:pt>
                <c:pt idx="263">
                  <c:v>1482000</c:v>
                </c:pt>
                <c:pt idx="264">
                  <c:v>1547000</c:v>
                </c:pt>
                <c:pt idx="265">
                  <c:v>1246000</c:v>
                </c:pt>
                <c:pt idx="266">
                  <c:v>1306000</c:v>
                </c:pt>
                <c:pt idx="267">
                  <c:v>1360000</c:v>
                </c:pt>
                <c:pt idx="268">
                  <c:v>1140000</c:v>
                </c:pt>
                <c:pt idx="269">
                  <c:v>1045000</c:v>
                </c:pt>
                <c:pt idx="270">
                  <c:v>1041000</c:v>
                </c:pt>
                <c:pt idx="271">
                  <c:v>940000</c:v>
                </c:pt>
                <c:pt idx="272">
                  <c:v>911000</c:v>
                </c:pt>
                <c:pt idx="273">
                  <c:v>873000</c:v>
                </c:pt>
                <c:pt idx="274">
                  <c:v>837000</c:v>
                </c:pt>
                <c:pt idx="275">
                  <c:v>910000</c:v>
                </c:pt>
                <c:pt idx="276">
                  <c:v>843000</c:v>
                </c:pt>
                <c:pt idx="277">
                  <c:v>866000</c:v>
                </c:pt>
                <c:pt idx="278">
                  <c:v>931000</c:v>
                </c:pt>
                <c:pt idx="279">
                  <c:v>917000</c:v>
                </c:pt>
                <c:pt idx="280">
                  <c:v>1025000</c:v>
                </c:pt>
                <c:pt idx="281">
                  <c:v>902000</c:v>
                </c:pt>
                <c:pt idx="282">
                  <c:v>1166000</c:v>
                </c:pt>
                <c:pt idx="283">
                  <c:v>1046000</c:v>
                </c:pt>
                <c:pt idx="284">
                  <c:v>1144000</c:v>
                </c:pt>
                <c:pt idx="285">
                  <c:v>1173000</c:v>
                </c:pt>
                <c:pt idx="286">
                  <c:v>1372000</c:v>
                </c:pt>
                <c:pt idx="287">
                  <c:v>1303000</c:v>
                </c:pt>
                <c:pt idx="288">
                  <c:v>1586000</c:v>
                </c:pt>
                <c:pt idx="289">
                  <c:v>1699000</c:v>
                </c:pt>
                <c:pt idx="290">
                  <c:v>1606000</c:v>
                </c:pt>
                <c:pt idx="291">
                  <c:v>1472000</c:v>
                </c:pt>
                <c:pt idx="292">
                  <c:v>1776000</c:v>
                </c:pt>
                <c:pt idx="293">
                  <c:v>1733000</c:v>
                </c:pt>
                <c:pt idx="294">
                  <c:v>1785000</c:v>
                </c:pt>
                <c:pt idx="295">
                  <c:v>1910000</c:v>
                </c:pt>
                <c:pt idx="296">
                  <c:v>1710000</c:v>
                </c:pt>
                <c:pt idx="297">
                  <c:v>1715000</c:v>
                </c:pt>
                <c:pt idx="298">
                  <c:v>1785000</c:v>
                </c:pt>
                <c:pt idx="299">
                  <c:v>1688000</c:v>
                </c:pt>
                <c:pt idx="300">
                  <c:v>1897000</c:v>
                </c:pt>
                <c:pt idx="301">
                  <c:v>2260000</c:v>
                </c:pt>
                <c:pt idx="302">
                  <c:v>1663000</c:v>
                </c:pt>
                <c:pt idx="303">
                  <c:v>1851000</c:v>
                </c:pt>
                <c:pt idx="304">
                  <c:v>1774000</c:v>
                </c:pt>
                <c:pt idx="305">
                  <c:v>1843000</c:v>
                </c:pt>
                <c:pt idx="306">
                  <c:v>1732000</c:v>
                </c:pt>
                <c:pt idx="307">
                  <c:v>1586000</c:v>
                </c:pt>
                <c:pt idx="308">
                  <c:v>1698000</c:v>
                </c:pt>
                <c:pt idx="309">
                  <c:v>1590000</c:v>
                </c:pt>
                <c:pt idx="310">
                  <c:v>1689000</c:v>
                </c:pt>
                <c:pt idx="311">
                  <c:v>1612000</c:v>
                </c:pt>
                <c:pt idx="312">
                  <c:v>1711000</c:v>
                </c:pt>
                <c:pt idx="313">
                  <c:v>1632000</c:v>
                </c:pt>
                <c:pt idx="314">
                  <c:v>1800000</c:v>
                </c:pt>
                <c:pt idx="315">
                  <c:v>1821000</c:v>
                </c:pt>
                <c:pt idx="316">
                  <c:v>1680000</c:v>
                </c:pt>
                <c:pt idx="317">
                  <c:v>1676000</c:v>
                </c:pt>
                <c:pt idx="318">
                  <c:v>1684000</c:v>
                </c:pt>
                <c:pt idx="319">
                  <c:v>1743000</c:v>
                </c:pt>
                <c:pt idx="320">
                  <c:v>1676000</c:v>
                </c:pt>
                <c:pt idx="321">
                  <c:v>1834000</c:v>
                </c:pt>
                <c:pt idx="322">
                  <c:v>1698000</c:v>
                </c:pt>
                <c:pt idx="323">
                  <c:v>1942000</c:v>
                </c:pt>
                <c:pt idx="324">
                  <c:v>1972000</c:v>
                </c:pt>
                <c:pt idx="325">
                  <c:v>1848000</c:v>
                </c:pt>
                <c:pt idx="326">
                  <c:v>1876000</c:v>
                </c:pt>
                <c:pt idx="327">
                  <c:v>1933000</c:v>
                </c:pt>
                <c:pt idx="328">
                  <c:v>1854000</c:v>
                </c:pt>
                <c:pt idx="329">
                  <c:v>1847000</c:v>
                </c:pt>
                <c:pt idx="330">
                  <c:v>1782000</c:v>
                </c:pt>
                <c:pt idx="331">
                  <c:v>1807000</c:v>
                </c:pt>
                <c:pt idx="332">
                  <c:v>1687000</c:v>
                </c:pt>
                <c:pt idx="333">
                  <c:v>1681000</c:v>
                </c:pt>
                <c:pt idx="334">
                  <c:v>1623000</c:v>
                </c:pt>
                <c:pt idx="335">
                  <c:v>1833000</c:v>
                </c:pt>
                <c:pt idx="336">
                  <c:v>1774000</c:v>
                </c:pt>
                <c:pt idx="337">
                  <c:v>1784000</c:v>
                </c:pt>
                <c:pt idx="338">
                  <c:v>1726000</c:v>
                </c:pt>
                <c:pt idx="339">
                  <c:v>1614000</c:v>
                </c:pt>
                <c:pt idx="340">
                  <c:v>1628000</c:v>
                </c:pt>
                <c:pt idx="341">
                  <c:v>1594000</c:v>
                </c:pt>
                <c:pt idx="342">
                  <c:v>1575000</c:v>
                </c:pt>
                <c:pt idx="343">
                  <c:v>1605000</c:v>
                </c:pt>
                <c:pt idx="344">
                  <c:v>1695000</c:v>
                </c:pt>
                <c:pt idx="345">
                  <c:v>1515000</c:v>
                </c:pt>
                <c:pt idx="346">
                  <c:v>1656000</c:v>
                </c:pt>
                <c:pt idx="347">
                  <c:v>1400000</c:v>
                </c:pt>
                <c:pt idx="348">
                  <c:v>1271000</c:v>
                </c:pt>
                <c:pt idx="349">
                  <c:v>1473000</c:v>
                </c:pt>
                <c:pt idx="350">
                  <c:v>1532000</c:v>
                </c:pt>
                <c:pt idx="351">
                  <c:v>1573000</c:v>
                </c:pt>
                <c:pt idx="352">
                  <c:v>1421000</c:v>
                </c:pt>
                <c:pt idx="353">
                  <c:v>1478000</c:v>
                </c:pt>
                <c:pt idx="354">
                  <c:v>1467000</c:v>
                </c:pt>
                <c:pt idx="355">
                  <c:v>1493000</c:v>
                </c:pt>
                <c:pt idx="356">
                  <c:v>1492000</c:v>
                </c:pt>
                <c:pt idx="357">
                  <c:v>1522000</c:v>
                </c:pt>
                <c:pt idx="358">
                  <c:v>1569000</c:v>
                </c:pt>
                <c:pt idx="359">
                  <c:v>1563000</c:v>
                </c:pt>
                <c:pt idx="360">
                  <c:v>1621000</c:v>
                </c:pt>
                <c:pt idx="361">
                  <c:v>1425000</c:v>
                </c:pt>
                <c:pt idx="362">
                  <c:v>1422000</c:v>
                </c:pt>
                <c:pt idx="363">
                  <c:v>1339000</c:v>
                </c:pt>
                <c:pt idx="364">
                  <c:v>1331000</c:v>
                </c:pt>
                <c:pt idx="365">
                  <c:v>1397000</c:v>
                </c:pt>
                <c:pt idx="366">
                  <c:v>1427000</c:v>
                </c:pt>
                <c:pt idx="367">
                  <c:v>1332000</c:v>
                </c:pt>
                <c:pt idx="368">
                  <c:v>1279000</c:v>
                </c:pt>
                <c:pt idx="369">
                  <c:v>1410000</c:v>
                </c:pt>
                <c:pt idx="370">
                  <c:v>1351000</c:v>
                </c:pt>
                <c:pt idx="371">
                  <c:v>1251000</c:v>
                </c:pt>
                <c:pt idx="372">
                  <c:v>1551000</c:v>
                </c:pt>
                <c:pt idx="373">
                  <c:v>1437000</c:v>
                </c:pt>
                <c:pt idx="374">
                  <c:v>1289000</c:v>
                </c:pt>
                <c:pt idx="375">
                  <c:v>1248000</c:v>
                </c:pt>
                <c:pt idx="376">
                  <c:v>1212000</c:v>
                </c:pt>
                <c:pt idx="377">
                  <c:v>1177000</c:v>
                </c:pt>
                <c:pt idx="378">
                  <c:v>1171000</c:v>
                </c:pt>
                <c:pt idx="379">
                  <c:v>1115000</c:v>
                </c:pt>
                <c:pt idx="380">
                  <c:v>1110000</c:v>
                </c:pt>
                <c:pt idx="381">
                  <c:v>1014000</c:v>
                </c:pt>
                <c:pt idx="382">
                  <c:v>1145000</c:v>
                </c:pt>
                <c:pt idx="383">
                  <c:v>969000</c:v>
                </c:pt>
                <c:pt idx="384">
                  <c:v>798000</c:v>
                </c:pt>
                <c:pt idx="385">
                  <c:v>965000</c:v>
                </c:pt>
                <c:pt idx="386">
                  <c:v>921000</c:v>
                </c:pt>
                <c:pt idx="387">
                  <c:v>1001000</c:v>
                </c:pt>
                <c:pt idx="388">
                  <c:v>996000</c:v>
                </c:pt>
                <c:pt idx="389">
                  <c:v>1036000</c:v>
                </c:pt>
                <c:pt idx="390">
                  <c:v>1063000</c:v>
                </c:pt>
                <c:pt idx="391">
                  <c:v>1049000</c:v>
                </c:pt>
                <c:pt idx="392">
                  <c:v>1015000</c:v>
                </c:pt>
                <c:pt idx="393">
                  <c:v>1079000</c:v>
                </c:pt>
                <c:pt idx="394">
                  <c:v>1103000</c:v>
                </c:pt>
                <c:pt idx="395">
                  <c:v>1079000</c:v>
                </c:pt>
                <c:pt idx="396">
                  <c:v>1176000</c:v>
                </c:pt>
                <c:pt idx="397">
                  <c:v>1250000</c:v>
                </c:pt>
                <c:pt idx="398">
                  <c:v>1297000</c:v>
                </c:pt>
                <c:pt idx="399">
                  <c:v>1099000</c:v>
                </c:pt>
                <c:pt idx="400">
                  <c:v>1214000</c:v>
                </c:pt>
                <c:pt idx="401">
                  <c:v>1145000</c:v>
                </c:pt>
                <c:pt idx="402">
                  <c:v>1139000</c:v>
                </c:pt>
                <c:pt idx="403">
                  <c:v>1226000</c:v>
                </c:pt>
                <c:pt idx="404">
                  <c:v>1186000</c:v>
                </c:pt>
                <c:pt idx="405">
                  <c:v>1244000</c:v>
                </c:pt>
                <c:pt idx="406">
                  <c:v>1214000</c:v>
                </c:pt>
                <c:pt idx="407">
                  <c:v>1227000</c:v>
                </c:pt>
                <c:pt idx="408">
                  <c:v>1210000</c:v>
                </c:pt>
                <c:pt idx="409">
                  <c:v>1210000</c:v>
                </c:pt>
                <c:pt idx="410">
                  <c:v>1083000</c:v>
                </c:pt>
                <c:pt idx="411">
                  <c:v>1258000</c:v>
                </c:pt>
                <c:pt idx="412">
                  <c:v>1260000</c:v>
                </c:pt>
                <c:pt idx="413">
                  <c:v>1280000</c:v>
                </c:pt>
                <c:pt idx="414">
                  <c:v>1254000</c:v>
                </c:pt>
                <c:pt idx="415">
                  <c:v>1300000</c:v>
                </c:pt>
                <c:pt idx="416">
                  <c:v>1343000</c:v>
                </c:pt>
                <c:pt idx="417">
                  <c:v>1392000</c:v>
                </c:pt>
                <c:pt idx="418">
                  <c:v>1376000</c:v>
                </c:pt>
                <c:pt idx="419">
                  <c:v>1533000</c:v>
                </c:pt>
                <c:pt idx="420">
                  <c:v>1272000</c:v>
                </c:pt>
                <c:pt idx="421">
                  <c:v>1337000</c:v>
                </c:pt>
                <c:pt idx="422">
                  <c:v>1564000</c:v>
                </c:pt>
                <c:pt idx="423">
                  <c:v>1465000</c:v>
                </c:pt>
                <c:pt idx="424">
                  <c:v>1526000</c:v>
                </c:pt>
                <c:pt idx="425">
                  <c:v>1409000</c:v>
                </c:pt>
                <c:pt idx="426">
                  <c:v>1439000</c:v>
                </c:pt>
                <c:pt idx="427">
                  <c:v>1450000</c:v>
                </c:pt>
                <c:pt idx="428">
                  <c:v>1474000</c:v>
                </c:pt>
                <c:pt idx="429">
                  <c:v>1450000</c:v>
                </c:pt>
                <c:pt idx="430">
                  <c:v>1511000</c:v>
                </c:pt>
                <c:pt idx="431">
                  <c:v>1455000</c:v>
                </c:pt>
                <c:pt idx="432">
                  <c:v>1407000</c:v>
                </c:pt>
                <c:pt idx="433">
                  <c:v>1316000</c:v>
                </c:pt>
                <c:pt idx="434">
                  <c:v>1249000</c:v>
                </c:pt>
                <c:pt idx="435">
                  <c:v>1267000</c:v>
                </c:pt>
                <c:pt idx="436">
                  <c:v>1314000</c:v>
                </c:pt>
                <c:pt idx="437">
                  <c:v>1281000</c:v>
                </c:pt>
                <c:pt idx="438">
                  <c:v>1461000</c:v>
                </c:pt>
                <c:pt idx="439">
                  <c:v>1416000</c:v>
                </c:pt>
                <c:pt idx="440">
                  <c:v>1369000</c:v>
                </c:pt>
                <c:pt idx="441">
                  <c:v>1369000</c:v>
                </c:pt>
                <c:pt idx="442">
                  <c:v>1452000</c:v>
                </c:pt>
                <c:pt idx="443">
                  <c:v>1431000</c:v>
                </c:pt>
                <c:pt idx="444">
                  <c:v>1467000</c:v>
                </c:pt>
                <c:pt idx="445">
                  <c:v>1491000</c:v>
                </c:pt>
                <c:pt idx="446">
                  <c:v>1424000</c:v>
                </c:pt>
                <c:pt idx="447">
                  <c:v>1516000</c:v>
                </c:pt>
                <c:pt idx="448">
                  <c:v>1504000</c:v>
                </c:pt>
                <c:pt idx="449">
                  <c:v>1467000</c:v>
                </c:pt>
                <c:pt idx="450">
                  <c:v>1472000</c:v>
                </c:pt>
                <c:pt idx="451">
                  <c:v>1557000</c:v>
                </c:pt>
                <c:pt idx="452">
                  <c:v>1475000</c:v>
                </c:pt>
                <c:pt idx="453">
                  <c:v>1392000</c:v>
                </c:pt>
                <c:pt idx="454">
                  <c:v>1489000</c:v>
                </c:pt>
                <c:pt idx="455">
                  <c:v>1370000</c:v>
                </c:pt>
                <c:pt idx="456">
                  <c:v>1355000</c:v>
                </c:pt>
                <c:pt idx="457">
                  <c:v>1486000</c:v>
                </c:pt>
                <c:pt idx="458">
                  <c:v>1457000</c:v>
                </c:pt>
                <c:pt idx="459">
                  <c:v>1492000</c:v>
                </c:pt>
                <c:pt idx="460">
                  <c:v>1442000</c:v>
                </c:pt>
                <c:pt idx="461">
                  <c:v>1494000</c:v>
                </c:pt>
                <c:pt idx="462">
                  <c:v>1437000</c:v>
                </c:pt>
                <c:pt idx="463">
                  <c:v>1390000</c:v>
                </c:pt>
                <c:pt idx="464">
                  <c:v>1546000</c:v>
                </c:pt>
                <c:pt idx="465">
                  <c:v>1520000</c:v>
                </c:pt>
                <c:pt idx="466">
                  <c:v>1510000</c:v>
                </c:pt>
                <c:pt idx="467">
                  <c:v>1566000</c:v>
                </c:pt>
                <c:pt idx="468">
                  <c:v>1525000</c:v>
                </c:pt>
                <c:pt idx="469">
                  <c:v>1584000</c:v>
                </c:pt>
                <c:pt idx="470">
                  <c:v>1567000</c:v>
                </c:pt>
                <c:pt idx="471">
                  <c:v>1540000</c:v>
                </c:pt>
                <c:pt idx="472">
                  <c:v>1536000</c:v>
                </c:pt>
                <c:pt idx="473">
                  <c:v>1641000</c:v>
                </c:pt>
                <c:pt idx="474">
                  <c:v>1698000</c:v>
                </c:pt>
                <c:pt idx="475">
                  <c:v>1614000</c:v>
                </c:pt>
                <c:pt idx="476">
                  <c:v>1582000</c:v>
                </c:pt>
                <c:pt idx="477">
                  <c:v>1715000</c:v>
                </c:pt>
                <c:pt idx="478">
                  <c:v>1660000</c:v>
                </c:pt>
                <c:pt idx="479">
                  <c:v>1792000</c:v>
                </c:pt>
                <c:pt idx="480">
                  <c:v>1748000</c:v>
                </c:pt>
                <c:pt idx="481">
                  <c:v>1670000</c:v>
                </c:pt>
                <c:pt idx="482">
                  <c:v>1710000</c:v>
                </c:pt>
                <c:pt idx="483">
                  <c:v>1553000</c:v>
                </c:pt>
                <c:pt idx="484">
                  <c:v>1611000</c:v>
                </c:pt>
                <c:pt idx="485">
                  <c:v>1559000</c:v>
                </c:pt>
                <c:pt idx="486">
                  <c:v>1669000</c:v>
                </c:pt>
                <c:pt idx="487">
                  <c:v>1648000</c:v>
                </c:pt>
                <c:pt idx="488">
                  <c:v>1635000</c:v>
                </c:pt>
                <c:pt idx="489">
                  <c:v>1608000</c:v>
                </c:pt>
                <c:pt idx="490">
                  <c:v>1648000</c:v>
                </c:pt>
                <c:pt idx="491">
                  <c:v>1708000</c:v>
                </c:pt>
                <c:pt idx="492">
                  <c:v>1636000</c:v>
                </c:pt>
                <c:pt idx="493">
                  <c:v>1737000</c:v>
                </c:pt>
                <c:pt idx="494">
                  <c:v>1604000</c:v>
                </c:pt>
                <c:pt idx="495">
                  <c:v>1626000</c:v>
                </c:pt>
                <c:pt idx="496">
                  <c:v>1575000</c:v>
                </c:pt>
                <c:pt idx="497">
                  <c:v>1559000</c:v>
                </c:pt>
                <c:pt idx="498">
                  <c:v>1463000</c:v>
                </c:pt>
                <c:pt idx="499">
                  <c:v>1541000</c:v>
                </c:pt>
                <c:pt idx="500">
                  <c:v>1507000</c:v>
                </c:pt>
                <c:pt idx="501">
                  <c:v>1549000</c:v>
                </c:pt>
                <c:pt idx="502">
                  <c:v>1551000</c:v>
                </c:pt>
                <c:pt idx="503">
                  <c:v>1532000</c:v>
                </c:pt>
                <c:pt idx="504">
                  <c:v>1600000</c:v>
                </c:pt>
                <c:pt idx="505">
                  <c:v>1625000</c:v>
                </c:pt>
                <c:pt idx="506">
                  <c:v>1590000</c:v>
                </c:pt>
                <c:pt idx="507">
                  <c:v>1649000</c:v>
                </c:pt>
                <c:pt idx="508">
                  <c:v>1605000</c:v>
                </c:pt>
                <c:pt idx="509">
                  <c:v>1636000</c:v>
                </c:pt>
                <c:pt idx="510">
                  <c:v>1670000</c:v>
                </c:pt>
                <c:pt idx="511">
                  <c:v>1567000</c:v>
                </c:pt>
                <c:pt idx="512">
                  <c:v>1562000</c:v>
                </c:pt>
                <c:pt idx="513">
                  <c:v>1540000</c:v>
                </c:pt>
                <c:pt idx="514">
                  <c:v>1602000</c:v>
                </c:pt>
                <c:pt idx="515">
                  <c:v>1568000</c:v>
                </c:pt>
                <c:pt idx="516">
                  <c:v>1698000</c:v>
                </c:pt>
                <c:pt idx="517">
                  <c:v>1829000</c:v>
                </c:pt>
                <c:pt idx="518">
                  <c:v>1642000</c:v>
                </c:pt>
                <c:pt idx="519">
                  <c:v>1592000</c:v>
                </c:pt>
                <c:pt idx="520">
                  <c:v>1764000</c:v>
                </c:pt>
                <c:pt idx="521">
                  <c:v>1717000</c:v>
                </c:pt>
                <c:pt idx="522">
                  <c:v>1655000</c:v>
                </c:pt>
                <c:pt idx="523">
                  <c:v>1633000</c:v>
                </c:pt>
                <c:pt idx="524">
                  <c:v>1804000</c:v>
                </c:pt>
                <c:pt idx="525">
                  <c:v>1648000</c:v>
                </c:pt>
                <c:pt idx="526">
                  <c:v>1753000</c:v>
                </c:pt>
                <c:pt idx="527">
                  <c:v>1788000</c:v>
                </c:pt>
                <c:pt idx="528">
                  <c:v>1853000</c:v>
                </c:pt>
                <c:pt idx="529">
                  <c:v>1629000</c:v>
                </c:pt>
                <c:pt idx="530">
                  <c:v>1726000</c:v>
                </c:pt>
                <c:pt idx="531">
                  <c:v>1643000</c:v>
                </c:pt>
                <c:pt idx="532">
                  <c:v>1751000</c:v>
                </c:pt>
                <c:pt idx="533">
                  <c:v>1867000</c:v>
                </c:pt>
                <c:pt idx="534">
                  <c:v>1897000</c:v>
                </c:pt>
                <c:pt idx="535">
                  <c:v>1833000</c:v>
                </c:pt>
                <c:pt idx="536">
                  <c:v>1939000</c:v>
                </c:pt>
                <c:pt idx="537">
                  <c:v>1967000</c:v>
                </c:pt>
                <c:pt idx="538">
                  <c:v>2083000</c:v>
                </c:pt>
                <c:pt idx="539">
                  <c:v>2057000</c:v>
                </c:pt>
                <c:pt idx="540">
                  <c:v>1911000</c:v>
                </c:pt>
                <c:pt idx="541">
                  <c:v>1846000</c:v>
                </c:pt>
                <c:pt idx="542">
                  <c:v>1998000</c:v>
                </c:pt>
                <c:pt idx="543">
                  <c:v>2003000</c:v>
                </c:pt>
                <c:pt idx="544">
                  <c:v>1981000</c:v>
                </c:pt>
                <c:pt idx="545">
                  <c:v>1828000</c:v>
                </c:pt>
                <c:pt idx="546">
                  <c:v>2002000</c:v>
                </c:pt>
                <c:pt idx="547">
                  <c:v>2024000</c:v>
                </c:pt>
                <c:pt idx="548">
                  <c:v>1905000</c:v>
                </c:pt>
                <c:pt idx="549">
                  <c:v>2072000</c:v>
                </c:pt>
                <c:pt idx="550">
                  <c:v>1782000</c:v>
                </c:pt>
                <c:pt idx="551">
                  <c:v>2042000</c:v>
                </c:pt>
                <c:pt idx="552">
                  <c:v>2144000</c:v>
                </c:pt>
                <c:pt idx="553">
                  <c:v>2207000</c:v>
                </c:pt>
                <c:pt idx="554">
                  <c:v>1864000</c:v>
                </c:pt>
                <c:pt idx="555">
                  <c:v>2061000</c:v>
                </c:pt>
                <c:pt idx="556">
                  <c:v>2025000</c:v>
                </c:pt>
                <c:pt idx="557">
                  <c:v>2068000</c:v>
                </c:pt>
                <c:pt idx="558">
                  <c:v>2054000</c:v>
                </c:pt>
                <c:pt idx="559">
                  <c:v>2095000</c:v>
                </c:pt>
                <c:pt idx="560">
                  <c:v>2151000</c:v>
                </c:pt>
                <c:pt idx="561">
                  <c:v>2065000</c:v>
                </c:pt>
                <c:pt idx="562">
                  <c:v>2147000</c:v>
                </c:pt>
                <c:pt idx="563">
                  <c:v>1994000</c:v>
                </c:pt>
                <c:pt idx="564">
                  <c:v>2273000</c:v>
                </c:pt>
                <c:pt idx="565">
                  <c:v>2119000</c:v>
                </c:pt>
                <c:pt idx="566">
                  <c:v>1969000</c:v>
                </c:pt>
                <c:pt idx="567">
                  <c:v>1821000</c:v>
                </c:pt>
                <c:pt idx="568">
                  <c:v>1942000</c:v>
                </c:pt>
                <c:pt idx="569">
                  <c:v>1802000</c:v>
                </c:pt>
                <c:pt idx="570">
                  <c:v>1737000</c:v>
                </c:pt>
                <c:pt idx="571">
                  <c:v>1650000</c:v>
                </c:pt>
                <c:pt idx="572">
                  <c:v>1720000</c:v>
                </c:pt>
                <c:pt idx="573">
                  <c:v>1491000</c:v>
                </c:pt>
                <c:pt idx="574">
                  <c:v>1570000</c:v>
                </c:pt>
                <c:pt idx="575">
                  <c:v>1649000</c:v>
                </c:pt>
                <c:pt idx="576">
                  <c:v>1409000</c:v>
                </c:pt>
                <c:pt idx="577">
                  <c:v>1480000</c:v>
                </c:pt>
                <c:pt idx="578">
                  <c:v>1495000</c:v>
                </c:pt>
                <c:pt idx="579">
                  <c:v>1490000</c:v>
                </c:pt>
                <c:pt idx="580">
                  <c:v>1415000</c:v>
                </c:pt>
                <c:pt idx="581">
                  <c:v>1448000</c:v>
                </c:pt>
                <c:pt idx="582">
                  <c:v>1354000</c:v>
                </c:pt>
                <c:pt idx="583">
                  <c:v>1330000</c:v>
                </c:pt>
                <c:pt idx="584">
                  <c:v>1183000</c:v>
                </c:pt>
                <c:pt idx="585">
                  <c:v>1264000</c:v>
                </c:pt>
                <c:pt idx="586">
                  <c:v>1197000</c:v>
                </c:pt>
                <c:pt idx="587">
                  <c:v>1037000</c:v>
                </c:pt>
                <c:pt idx="588">
                  <c:v>1084000</c:v>
                </c:pt>
                <c:pt idx="589">
                  <c:v>1103000</c:v>
                </c:pt>
                <c:pt idx="590">
                  <c:v>1005000</c:v>
                </c:pt>
                <c:pt idx="591">
                  <c:v>1013000</c:v>
                </c:pt>
                <c:pt idx="592">
                  <c:v>973000</c:v>
                </c:pt>
                <c:pt idx="593">
                  <c:v>1046000</c:v>
                </c:pt>
                <c:pt idx="594">
                  <c:v>923000</c:v>
                </c:pt>
                <c:pt idx="595">
                  <c:v>844000</c:v>
                </c:pt>
                <c:pt idx="596">
                  <c:v>820000</c:v>
                </c:pt>
                <c:pt idx="597">
                  <c:v>777000</c:v>
                </c:pt>
                <c:pt idx="598">
                  <c:v>652000</c:v>
                </c:pt>
                <c:pt idx="599">
                  <c:v>560000</c:v>
                </c:pt>
                <c:pt idx="600">
                  <c:v>490000</c:v>
                </c:pt>
                <c:pt idx="601">
                  <c:v>582000</c:v>
                </c:pt>
                <c:pt idx="602">
                  <c:v>505000</c:v>
                </c:pt>
                <c:pt idx="603">
                  <c:v>478000</c:v>
                </c:pt>
                <c:pt idx="604">
                  <c:v>540000</c:v>
                </c:pt>
                <c:pt idx="605">
                  <c:v>585000</c:v>
                </c:pt>
                <c:pt idx="606">
                  <c:v>594000</c:v>
                </c:pt>
                <c:pt idx="607">
                  <c:v>586000</c:v>
                </c:pt>
                <c:pt idx="608">
                  <c:v>585000</c:v>
                </c:pt>
                <c:pt idx="609">
                  <c:v>534000</c:v>
                </c:pt>
                <c:pt idx="610">
                  <c:v>588000</c:v>
                </c:pt>
                <c:pt idx="611">
                  <c:v>581000</c:v>
                </c:pt>
                <c:pt idx="612">
                  <c:v>615000</c:v>
                </c:pt>
                <c:pt idx="613">
                  <c:v>603000</c:v>
                </c:pt>
                <c:pt idx="614">
                  <c:v>626000</c:v>
                </c:pt>
                <c:pt idx="615">
                  <c:v>687000</c:v>
                </c:pt>
                <c:pt idx="616">
                  <c:v>580000</c:v>
                </c:pt>
                <c:pt idx="617">
                  <c:v>539000</c:v>
                </c:pt>
                <c:pt idx="618">
                  <c:v>550000</c:v>
                </c:pt>
                <c:pt idx="619">
                  <c:v>606000</c:v>
                </c:pt>
                <c:pt idx="620">
                  <c:v>597000</c:v>
                </c:pt>
                <c:pt idx="621">
                  <c:v>539000</c:v>
                </c:pt>
                <c:pt idx="622">
                  <c:v>551000</c:v>
                </c:pt>
                <c:pt idx="623">
                  <c:v>526000</c:v>
                </c:pt>
                <c:pt idx="624">
                  <c:v>636000</c:v>
                </c:pt>
                <c:pt idx="625">
                  <c:v>518000</c:v>
                </c:pt>
                <c:pt idx="626">
                  <c:v>593000</c:v>
                </c:pt>
                <c:pt idx="627">
                  <c:v>549000</c:v>
                </c:pt>
                <c:pt idx="628">
                  <c:v>553000</c:v>
                </c:pt>
                <c:pt idx="629">
                  <c:v>615000</c:v>
                </c:pt>
                <c:pt idx="630">
                  <c:v>615000</c:v>
                </c:pt>
                <c:pt idx="631">
                  <c:v>585000</c:v>
                </c:pt>
                <c:pt idx="632">
                  <c:v>650000</c:v>
                </c:pt>
                <c:pt idx="633">
                  <c:v>610000</c:v>
                </c:pt>
                <c:pt idx="634">
                  <c:v>711000</c:v>
                </c:pt>
                <c:pt idx="635">
                  <c:v>694000</c:v>
                </c:pt>
                <c:pt idx="636">
                  <c:v>723000</c:v>
                </c:pt>
                <c:pt idx="637">
                  <c:v>704000</c:v>
                </c:pt>
                <c:pt idx="638">
                  <c:v>695000</c:v>
                </c:pt>
                <c:pt idx="639">
                  <c:v>753000</c:v>
                </c:pt>
                <c:pt idx="640">
                  <c:v>708000</c:v>
                </c:pt>
                <c:pt idx="641">
                  <c:v>757000</c:v>
                </c:pt>
                <c:pt idx="642">
                  <c:v>740000</c:v>
                </c:pt>
                <c:pt idx="643">
                  <c:v>754000</c:v>
                </c:pt>
                <c:pt idx="644">
                  <c:v>847000</c:v>
                </c:pt>
                <c:pt idx="645">
                  <c:v>915000</c:v>
                </c:pt>
                <c:pt idx="646">
                  <c:v>833000</c:v>
                </c:pt>
                <c:pt idx="647">
                  <c:v>976000</c:v>
                </c:pt>
                <c:pt idx="648">
                  <c:v>888000</c:v>
                </c:pt>
                <c:pt idx="649">
                  <c:v>970000</c:v>
                </c:pt>
                <c:pt idx="650">
                  <c:v>999000</c:v>
                </c:pt>
                <c:pt idx="651">
                  <c:v>826000</c:v>
                </c:pt>
                <c:pt idx="652">
                  <c:v>920000</c:v>
                </c:pt>
                <c:pt idx="653">
                  <c:v>852000</c:v>
                </c:pt>
                <c:pt idx="654">
                  <c:v>891000</c:v>
                </c:pt>
                <c:pt idx="655">
                  <c:v>898000</c:v>
                </c:pt>
                <c:pt idx="656">
                  <c:v>860000</c:v>
                </c:pt>
                <c:pt idx="657">
                  <c:v>921000</c:v>
                </c:pt>
                <c:pt idx="658">
                  <c:v>1104000</c:v>
                </c:pt>
                <c:pt idx="659">
                  <c:v>1010000</c:v>
                </c:pt>
                <c:pt idx="660">
                  <c:v>888000</c:v>
                </c:pt>
                <c:pt idx="661">
                  <c:v>951000</c:v>
                </c:pt>
                <c:pt idx="662">
                  <c:v>963000</c:v>
                </c:pt>
                <c:pt idx="663">
                  <c:v>1039000</c:v>
                </c:pt>
                <c:pt idx="664">
                  <c:v>986000</c:v>
                </c:pt>
                <c:pt idx="665">
                  <c:v>927000</c:v>
                </c:pt>
                <c:pt idx="666">
                  <c:v>1095000</c:v>
                </c:pt>
                <c:pt idx="667">
                  <c:v>966000</c:v>
                </c:pt>
                <c:pt idx="668">
                  <c:v>1026000</c:v>
                </c:pt>
                <c:pt idx="669">
                  <c:v>1079000</c:v>
                </c:pt>
                <c:pt idx="670">
                  <c:v>1007000</c:v>
                </c:pt>
                <c:pt idx="671">
                  <c:v>1080000</c:v>
                </c:pt>
                <c:pt idx="672">
                  <c:v>1080000</c:v>
                </c:pt>
                <c:pt idx="673">
                  <c:v>900000</c:v>
                </c:pt>
                <c:pt idx="674">
                  <c:v>944000</c:v>
                </c:pt>
                <c:pt idx="675">
                  <c:v>1135000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9E-49A8-9213-88C0BCC6A8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60957024"/>
        <c:axId val="560957808"/>
      </c:lineChart>
      <c:dateAx>
        <c:axId val="560957024"/>
        <c:scaling>
          <c:orientation val="minMax"/>
        </c:scaling>
        <c:delete val="0"/>
        <c:axPos val="b"/>
        <c:numFmt formatCode="yyyy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60957808"/>
        <c:crosses val="autoZero"/>
        <c:auto val="1"/>
        <c:lblOffset val="100"/>
        <c:baseTimeUnit val="months"/>
        <c:majorUnit val="5"/>
        <c:majorTimeUnit val="years"/>
      </c:dateAx>
      <c:valAx>
        <c:axId val="560957808"/>
        <c:scaling>
          <c:orientation val="minMax"/>
          <c:max val="25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60957024"/>
        <c:crosses val="autoZero"/>
        <c:crossBetween val="midCat"/>
        <c:dispUnits>
          <c:builtInUnit val="millions"/>
          <c:dispUnitsLbl>
            <c:layout>
              <c:manualLayout>
                <c:xMode val="edge"/>
                <c:yMode val="edge"/>
                <c:x val="2.2390142413646775E-2"/>
                <c:y val="0.10345342242683785"/>
              </c:manualLayout>
            </c:layout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900"/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ru-RU"/>
              <a:t>Количество сотрудников </a:t>
            </a:r>
            <a:br>
              <a:rPr lang="ru-RU"/>
            </a:br>
            <a:r>
              <a:rPr lang="ru-RU"/>
              <a:t>по регионам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График2!$B$3</c:f>
              <c:strCache>
                <c:ptCount val="1"/>
                <c:pt idx="0">
                  <c:v>Запад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accent1"/>
              </a:solidFill>
              <a:ln w="9525">
                <a:solidFill>
                  <a:schemeClr val="accent1"/>
                </a:solidFill>
                <a:round/>
              </a:ln>
              <a:effectLst/>
            </c:spPr>
          </c:marker>
          <c:cat>
            <c:numRef>
              <c:f>График2!$A$4:$A$8</c:f>
              <c:numCache>
                <c:formatCode>General</c:formatCode>
                <c:ptCount val="5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</c:numCache>
            </c:numRef>
          </c:cat>
          <c:val>
            <c:numRef>
              <c:f>График2!$B$4:$B$8</c:f>
              <c:numCache>
                <c:formatCode>General</c:formatCode>
                <c:ptCount val="5"/>
                <c:pt idx="0">
                  <c:v>108</c:v>
                </c:pt>
                <c:pt idx="1">
                  <c:v>121</c:v>
                </c:pt>
                <c:pt idx="2">
                  <c:v>136</c:v>
                </c:pt>
                <c:pt idx="3">
                  <c:v>208</c:v>
                </c:pt>
                <c:pt idx="4">
                  <c:v>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89-4FDC-8870-45370E9DE860}"/>
            </c:ext>
          </c:extLst>
        </c:ser>
        <c:ser>
          <c:idx val="1"/>
          <c:order val="1"/>
          <c:tx>
            <c:strRef>
              <c:f>График2!$C$3</c:f>
              <c:strCache>
                <c:ptCount val="1"/>
                <c:pt idx="0">
                  <c:v>Центр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square"/>
            <c:size val="7"/>
            <c:spPr>
              <a:solidFill>
                <a:schemeClr val="accent2"/>
              </a:solidFill>
              <a:ln w="9525">
                <a:solidFill>
                  <a:schemeClr val="accent2"/>
                </a:solidFill>
                <a:round/>
              </a:ln>
              <a:effectLst/>
            </c:spPr>
          </c:marker>
          <c:cat>
            <c:numRef>
              <c:f>График2!$A$4:$A$8</c:f>
              <c:numCache>
                <c:formatCode>General</c:formatCode>
                <c:ptCount val="5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</c:numCache>
            </c:numRef>
          </c:cat>
          <c:val>
            <c:numRef>
              <c:f>График2!$C$4:$C$8</c:f>
              <c:numCache>
                <c:formatCode>General</c:formatCode>
                <c:ptCount val="5"/>
                <c:pt idx="2">
                  <c:v>32</c:v>
                </c:pt>
                <c:pt idx="3">
                  <c:v>87</c:v>
                </c:pt>
                <c:pt idx="4">
                  <c:v>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89-4FDC-8870-45370E9DE860}"/>
            </c:ext>
          </c:extLst>
        </c:ser>
        <c:ser>
          <c:idx val="2"/>
          <c:order val="2"/>
          <c:tx>
            <c:strRef>
              <c:f>График2!$D$3</c:f>
              <c:strCache>
                <c:ptCount val="1"/>
                <c:pt idx="0">
                  <c:v>Восток</c:v>
                </c:pt>
              </c:strCache>
            </c:strRef>
          </c:tx>
          <c:spPr>
            <a:ln w="22225" cap="rnd">
              <a:solidFill>
                <a:schemeClr val="accent3"/>
              </a:solidFill>
              <a:round/>
            </a:ln>
            <a:effectLst/>
          </c:spPr>
          <c:marker>
            <c:symbol val="triangle"/>
            <c:size val="8"/>
            <c:spPr>
              <a:solidFill>
                <a:schemeClr val="accent3"/>
              </a:solidFill>
              <a:ln w="9525">
                <a:solidFill>
                  <a:schemeClr val="accent3"/>
                </a:solidFill>
                <a:round/>
              </a:ln>
              <a:effectLst/>
            </c:spPr>
          </c:marker>
          <c:cat>
            <c:numRef>
              <c:f>График2!$A$4:$A$8</c:f>
              <c:numCache>
                <c:formatCode>General</c:formatCode>
                <c:ptCount val="5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</c:numCache>
            </c:numRef>
          </c:cat>
          <c:val>
            <c:numRef>
              <c:f>График2!$D$4:$D$8</c:f>
              <c:numCache>
                <c:formatCode>General</c:formatCode>
                <c:ptCount val="5"/>
                <c:pt idx="0">
                  <c:v>201</c:v>
                </c:pt>
                <c:pt idx="1">
                  <c:v>222</c:v>
                </c:pt>
                <c:pt idx="2">
                  <c:v>183</c:v>
                </c:pt>
                <c:pt idx="3">
                  <c:v>143</c:v>
                </c:pt>
                <c:pt idx="4">
                  <c:v>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89-4FDC-8870-45370E9DE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0958592"/>
        <c:axId val="560958984"/>
      </c:lineChart>
      <c:catAx>
        <c:axId val="560958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60958984"/>
        <c:crosses val="autoZero"/>
        <c:auto val="1"/>
        <c:lblAlgn val="ctr"/>
        <c:lblOffset val="100"/>
        <c:noMultiLvlLbl val="0"/>
      </c:catAx>
      <c:valAx>
        <c:axId val="5609589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60958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ru-RU"/>
              <a:t>Прогноз численности населения </a:t>
            </a:r>
            <a:br>
              <a:rPr lang="ru-RU"/>
            </a:br>
            <a:r>
              <a:rPr lang="ru-RU"/>
              <a:t>по городам</a:t>
            </a:r>
          </a:p>
        </c:rich>
      </c:tx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view3D>
      <c:rotX val="20"/>
      <c:rotY val="2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xMode val="edge"/>
          <c:yMode val="edge"/>
          <c:x val="5.46875E-2"/>
          <c:y val="0.14654863062707082"/>
          <c:w val="0.9453125"/>
          <c:h val="0.85345136937292909"/>
        </c:manualLayout>
      </c:layout>
      <c:line3DChart>
        <c:grouping val="standard"/>
        <c:varyColors val="0"/>
        <c:ser>
          <c:idx val="0"/>
          <c:order val="0"/>
          <c:tx>
            <c:strRef>
              <c:f>График3!$B$3</c:f>
              <c:strCache>
                <c:ptCount val="1"/>
                <c:pt idx="0">
                  <c:v>Москва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40000"/>
                    <a:satMod val="155000"/>
                  </a:schemeClr>
                </a:gs>
                <a:gs pos="65000">
                  <a:schemeClr val="accent1">
                    <a:shade val="85000"/>
                    <a:satMod val="155000"/>
                  </a:schemeClr>
                </a:gs>
                <a:gs pos="100000">
                  <a:schemeClr val="accent1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График3!$A$4:$A$8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График3!$B$4:$B$8</c:f>
              <c:numCache>
                <c:formatCode>#,##0</c:formatCode>
                <c:ptCount val="5"/>
                <c:pt idx="0">
                  <c:v>315890</c:v>
                </c:pt>
                <c:pt idx="1">
                  <c:v>325210</c:v>
                </c:pt>
                <c:pt idx="2">
                  <c:v>344410</c:v>
                </c:pt>
                <c:pt idx="3">
                  <c:v>413730</c:v>
                </c:pt>
                <c:pt idx="4">
                  <c:v>492850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E4-484A-8A27-6096A8333674}"/>
            </c:ext>
          </c:extLst>
        </c:ser>
        <c:ser>
          <c:idx val="1"/>
          <c:order val="1"/>
          <c:tx>
            <c:strRef>
              <c:f>График3!$C$3</c:f>
              <c:strCache>
                <c:ptCount val="1"/>
                <c:pt idx="0">
                  <c:v>Казань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40000"/>
                    <a:satMod val="155000"/>
                  </a:schemeClr>
                </a:gs>
                <a:gs pos="65000">
                  <a:schemeClr val="accent2">
                    <a:shade val="85000"/>
                    <a:satMod val="155000"/>
                  </a:schemeClr>
                </a:gs>
                <a:gs pos="100000">
                  <a:schemeClr val="accent2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График3!$A$4:$A$8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График3!$C$4:$C$8</c:f>
              <c:numCache>
                <c:formatCode>#,##0</c:formatCode>
                <c:ptCount val="5"/>
                <c:pt idx="0">
                  <c:v>31410</c:v>
                </c:pt>
                <c:pt idx="1">
                  <c:v>33970</c:v>
                </c:pt>
                <c:pt idx="2">
                  <c:v>36130</c:v>
                </c:pt>
                <c:pt idx="3">
                  <c:v>39920</c:v>
                </c:pt>
                <c:pt idx="4">
                  <c:v>43490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E4-484A-8A27-6096A8333674}"/>
            </c:ext>
          </c:extLst>
        </c:ser>
        <c:ser>
          <c:idx val="2"/>
          <c:order val="2"/>
          <c:tx>
            <c:strRef>
              <c:f>График3!$D$3</c:f>
              <c:strCache>
                <c:ptCount val="1"/>
                <c:pt idx="0">
                  <c:v>Самара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40000"/>
                    <a:satMod val="155000"/>
                  </a:schemeClr>
                </a:gs>
                <a:gs pos="65000">
                  <a:schemeClr val="accent3">
                    <a:shade val="85000"/>
                    <a:satMod val="155000"/>
                  </a:schemeClr>
                </a:gs>
                <a:gs pos="100000">
                  <a:schemeClr val="accent3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График3!$A$4:$A$8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График3!$D$4:$D$8</c:f>
              <c:numCache>
                <c:formatCode>#,##0</c:formatCode>
                <c:ptCount val="5"/>
                <c:pt idx="0">
                  <c:v>54310</c:v>
                </c:pt>
                <c:pt idx="1">
                  <c:v>58580</c:v>
                </c:pt>
                <c:pt idx="2">
                  <c:v>62580</c:v>
                </c:pt>
                <c:pt idx="3">
                  <c:v>70580</c:v>
                </c:pt>
                <c:pt idx="4">
                  <c:v>78080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E4-484A-8A27-6096A8333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0"/>
        <c:axId val="560959768"/>
        <c:axId val="560960160"/>
        <c:axId val="601376448"/>
      </c:line3DChart>
      <c:catAx>
        <c:axId val="560959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60960160"/>
        <c:crosses val="autoZero"/>
        <c:auto val="1"/>
        <c:lblAlgn val="ctr"/>
        <c:lblOffset val="100"/>
        <c:noMultiLvlLbl val="0"/>
      </c:catAx>
      <c:valAx>
        <c:axId val="560960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60959768"/>
        <c:crosses val="autoZero"/>
        <c:crossBetween val="between"/>
        <c:majorUnit val="100000"/>
      </c:valAx>
      <c:serAx>
        <c:axId val="6013764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60960160"/>
        <c:crosses val="autoZero"/>
      </c:ser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/>
              <a:t>Использование</a:t>
            </a:r>
            <a:r>
              <a:rPr lang="ru-RU" baseline="0"/>
              <a:t> </a:t>
            </a:r>
            <a:r>
              <a:rPr lang="en-US"/>
              <a:t>Excel</a:t>
            </a:r>
            <a:br>
              <a:rPr lang="ru-RU"/>
            </a:br>
            <a:r>
              <a:rPr lang="ru-RU"/>
              <a:t>в компании </a:t>
            </a:r>
            <a:r>
              <a:rPr lang="en-US"/>
              <a:t>At XYZ</a:t>
            </a:r>
          </a:p>
        </c:rich>
      </c:tx>
      <c:layout>
        <c:manualLayout>
          <c:xMode val="edge"/>
          <c:yMode val="edge"/>
          <c:x val="0.24435059253956892"/>
          <c:y val="4.457953394123606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1601277113088138"/>
          <c:y val="0.22476573407047523"/>
          <c:w val="0.52468441444819391"/>
          <c:h val="0.73679087986342118"/>
        </c:manualLayout>
      </c:layout>
      <c:pieChart>
        <c:varyColors val="1"/>
        <c:ser>
          <c:idx val="0"/>
          <c:order val="0"/>
          <c:tx>
            <c:strRef>
              <c:f>Круговая!$B$1</c:f>
              <c:strCache>
                <c:ptCount val="1"/>
                <c:pt idx="0">
                  <c:v>Количество пользователей</c:v>
                </c:pt>
              </c:strCache>
            </c:strRef>
          </c:tx>
          <c:dPt>
            <c:idx val="0"/>
            <c:bubble3D val="0"/>
            <c:explosion val="21"/>
            <c:extLst>
              <c:ext xmlns:c16="http://schemas.microsoft.com/office/drawing/2014/chart" uri="{C3380CC4-5D6E-409C-BE32-E72D297353CC}">
                <c16:uniqueId val="{00000001-817B-472B-BDF3-0D0A59A5B9CC}"/>
              </c:ext>
            </c:extLst>
          </c:dPt>
          <c:dLbls>
            <c:dLbl>
              <c:idx val="0"/>
              <c:numFmt formatCode="General" sourceLinked="0"/>
              <c:spPr/>
              <c:txPr>
                <a:bodyPr/>
                <a:lstStyle/>
                <a:p>
                  <a:pPr>
                    <a:defRPr sz="1050" b="1">
                      <a:solidFill>
                        <a:schemeClr val="tx1"/>
                      </a:solidFill>
                    </a:defRPr>
                  </a:pPr>
                  <a:endParaRPr lang="ru-RU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817B-472B-BDF3-0D0A59A5B9CC}"/>
                </c:ext>
              </c:extLst>
            </c:dLbl>
            <c:dLbl>
              <c:idx val="1"/>
              <c:layout>
                <c:manualLayout>
                  <c:x val="-7.5373532853847861E-2"/>
                  <c:y val="-0.2283282674772036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7B-472B-BDF3-0D0A59A5B9CC}"/>
                </c:ext>
              </c:extLst>
            </c:dLbl>
            <c:dLbl>
              <c:idx val="2"/>
              <c:layout>
                <c:manualLayout>
                  <c:x val="0.1665116860392451"/>
                  <c:y val="0.1319247859974949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17B-472B-BDF3-0D0A59A5B9CC}"/>
                </c:ext>
              </c:extLst>
            </c:dLbl>
            <c:dLbl>
              <c:idx val="3"/>
              <c:layout>
                <c:manualLayout>
                  <c:x val="-0.10240719910011249"/>
                  <c:y val="0.15989405579621693"/>
                </c:manualLayout>
              </c:layout>
              <c:numFmt formatCode="General" sourceLinked="0"/>
              <c:spPr/>
              <c:txPr>
                <a:bodyPr/>
                <a:lstStyle/>
                <a:p>
                  <a:pPr>
                    <a:defRPr sz="1050" b="1">
                      <a:solidFill>
                        <a:schemeClr val="tx1"/>
                      </a:solidFill>
                    </a:defRPr>
                  </a:pPr>
                  <a:endParaRPr lang="ru-RU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17B-472B-BDF3-0D0A59A5B9CC}"/>
                </c:ext>
              </c:extLst>
            </c:dLbl>
            <c:numFmt formatCode="General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>
                    <a:solidFill>
                      <a:schemeClr val="bg1"/>
                    </a:solidFill>
                  </a:defRPr>
                </a:pPr>
                <a:endParaRPr lang="ru-RU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Круговая!$A$2:$A$5</c:f>
              <c:strCache>
                <c:ptCount val="4"/>
                <c:pt idx="0">
                  <c:v>Excel 365</c:v>
                </c:pt>
                <c:pt idx="1">
                  <c:v>Excel 2019</c:v>
                </c:pt>
                <c:pt idx="2">
                  <c:v>Excel 2016</c:v>
                </c:pt>
                <c:pt idx="3">
                  <c:v>Excel 2013</c:v>
                </c:pt>
              </c:strCache>
            </c:strRef>
          </c:cat>
          <c:val>
            <c:numRef>
              <c:f>Круговая!$B$2:$B$5</c:f>
              <c:numCache>
                <c:formatCode>General</c:formatCode>
                <c:ptCount val="4"/>
                <c:pt idx="0">
                  <c:v>183</c:v>
                </c:pt>
                <c:pt idx="1">
                  <c:v>981</c:v>
                </c:pt>
                <c:pt idx="2">
                  <c:v>612</c:v>
                </c:pt>
                <c:pt idx="3">
                  <c:v>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17B-472B-BDF3-0D0A59A5B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50"/>
      </c:pieChart>
    </c:plotArea>
    <c:plotVisOnly val="1"/>
    <c:dispBlanksAs val="zero"/>
    <c:showDLblsOverMax val="0"/>
  </c:chart>
  <c:spPr>
    <a:noFill/>
    <a:ln>
      <a:noFill/>
    </a:ln>
  </c:sp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/>
              <a:t>Структура затрат</a:t>
            </a:r>
            <a:endParaRPr lang="en-US"/>
          </a:p>
        </c:rich>
      </c:tx>
      <c:layout>
        <c:manualLayout>
          <c:xMode val="edge"/>
          <c:yMode val="edge"/>
          <c:x val="0.42747575031381946"/>
          <c:y val="1.3513513513513514E-2"/>
        </c:manualLayout>
      </c:layout>
      <c:overlay val="0"/>
    </c:title>
    <c:autoTitleDeleted val="0"/>
    <c:plotArea>
      <c:layout/>
      <c:ofPieChart>
        <c:ofPieType val="bar"/>
        <c:varyColors val="1"/>
        <c:ser>
          <c:idx val="0"/>
          <c:order val="0"/>
          <c:tx>
            <c:strRef>
              <c:f>Круговая2!$B$1</c:f>
              <c:strCache>
                <c:ptCount val="1"/>
                <c:pt idx="0">
                  <c:v>Количество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dLbls>
            <c:dLbl>
              <c:idx val="0"/>
              <c:layout>
                <c:manualLayout>
                  <c:x val="-7.6497774734680122E-3"/>
                  <c:y val="-2.5177894429862933E-2"/>
                </c:manualLayout>
              </c:layout>
              <c:numFmt formatCode="#,##0" sourceLinked="0"/>
              <c:spPr/>
              <c:txPr>
                <a:bodyPr/>
                <a:lstStyle/>
                <a:p>
                  <a:pPr>
                    <a:defRPr/>
                  </a:pPr>
                  <a:endParaRPr lang="ru-RU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4CA-44A0-9C35-20A4300AEBBB}"/>
                </c:ext>
              </c:extLst>
            </c:dLbl>
            <c:dLbl>
              <c:idx val="1"/>
              <c:layout>
                <c:manualLayout>
                  <c:x val="-1.7352885237171441E-2"/>
                  <c:y val="1.09448818897637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4CA-44A0-9C35-20A4300AEBBB}"/>
                </c:ext>
              </c:extLst>
            </c:dLbl>
            <c:dLbl>
              <c:idx val="2"/>
              <c:layout>
                <c:manualLayout>
                  <c:x val="7.5309064627791088E-3"/>
                  <c:y val="-1.514836687080781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CA-44A0-9C35-20A4300AEBBB}"/>
                </c:ext>
              </c:extLst>
            </c:dLbl>
            <c:dLbl>
              <c:idx val="4"/>
              <c:layout>
                <c:manualLayout>
                  <c:x val="0"/>
                  <c:y val="-1.18343158507459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2DF-4EAC-AE31-782202E71A7A}"/>
                </c:ext>
              </c:extLst>
            </c:dLbl>
            <c:dLbl>
              <c:idx val="6"/>
              <c:layout>
                <c:manualLayout>
                  <c:x val="-3.9889296959494906E-4"/>
                  <c:y val="3.8181975746796437E-2"/>
                </c:manualLayout>
              </c:layout>
              <c:tx>
                <c:rich>
                  <a:bodyPr wrap="square" lIns="38100" tIns="19050" rIns="38100" bIns="19050" anchor="ctr">
                    <a:noAutofit/>
                  </a:bodyPr>
                  <a:lstStyle/>
                  <a:p>
                    <a:pPr>
                      <a:defRPr/>
                    </a:pPr>
                    <a:fld id="{66973DC8-D20F-427A-805E-EF93ED7BBE06}" type="CATEGORYNAME">
                      <a:rPr lang="ru-RU" sz="1050" b="0" i="0" u="none" strike="noStrike" kern="1200" baseline="0">
                        <a:solidFill>
                          <a:sysClr val="windowText" lastClr="000000"/>
                        </a:solidFill>
                      </a:rPr>
                      <a:pPr>
                        <a:defRPr/>
                      </a:pPr>
                      <a:t>[ИМЯ КАТЕГОРИИ]</a:t>
                    </a:fld>
                    <a:endParaRPr lang="ru-BY"/>
                  </a:p>
                </c:rich>
              </c:tx>
              <c:numFmt formatCode="#,##0" sourceLinked="0"/>
              <c:spPr>
                <a:noFill/>
                <a:ln>
                  <a:noFill/>
                </a:ln>
                <a:effectLst/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5219591199013008"/>
                      <c:h val="0.15686401190762028"/>
                    </c:manualLayout>
                  </c15:layout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D4CA-44A0-9C35-20A4300AEBB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4CA-44A0-9C35-20A4300AEBBB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Круговая2!$A$2:$A$8</c:f>
              <c:strCache>
                <c:ptCount val="7"/>
                <c:pt idx="0">
                  <c:v>Аренда</c:v>
                </c:pt>
                <c:pt idx="1">
                  <c:v>Товары и услуги</c:v>
                </c:pt>
                <c:pt idx="2">
                  <c:v>Коммунальные услуги</c:v>
                </c:pt>
                <c:pt idx="3">
                  <c:v>Зарплата в регионе 1</c:v>
                </c:pt>
                <c:pt idx="4">
                  <c:v>Зарплата в регионе 2</c:v>
                </c:pt>
                <c:pt idx="5">
                  <c:v>Зарплата в регионе 3</c:v>
                </c:pt>
                <c:pt idx="6">
                  <c:v>Зарплата в регионе 4</c:v>
                </c:pt>
              </c:strCache>
            </c:strRef>
          </c:cat>
          <c:val>
            <c:numRef>
              <c:f>Круговая2!$B$2:$B$8</c:f>
              <c:numCache>
                <c:formatCode>#,##0</c:formatCode>
                <c:ptCount val="7"/>
                <c:pt idx="0">
                  <c:v>12909288</c:v>
                </c:pt>
                <c:pt idx="1">
                  <c:v>3221904</c:v>
                </c:pt>
                <c:pt idx="2">
                  <c:v>2981448</c:v>
                </c:pt>
                <c:pt idx="3">
                  <c:v>7832288</c:v>
                </c:pt>
                <c:pt idx="4">
                  <c:v>1959768</c:v>
                </c:pt>
                <c:pt idx="5">
                  <c:v>3983233</c:v>
                </c:pt>
                <c:pt idx="6">
                  <c:v>2887309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CA-44A0-9C35-20A4300AE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100"/>
        <c:splitType val="pos"/>
        <c:splitPos val="4"/>
        <c:secondPieSize val="75"/>
        <c:serLines/>
      </c:ofPieChart>
    </c:plotArea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50"/>
      </a:pPr>
      <a:endParaRPr lang="ru-RU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ru-RU"/>
              <a:t>Снижение</a:t>
            </a:r>
            <a:r>
              <a:rPr lang="ru-RU" baseline="0"/>
              <a:t> веса участников</a:t>
            </a:r>
            <a:endParaRPr lang="ru-RU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Точечная!$C$1</c:f>
              <c:strCache>
                <c:ptCount val="1"/>
                <c:pt idx="0">
                  <c:v>Сброшено кг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Точечная!$B$2:$B$9</c:f>
              <c:numCache>
                <c:formatCode>General</c:formatCode>
                <c:ptCount val="8"/>
                <c:pt idx="0">
                  <c:v>12</c:v>
                </c:pt>
                <c:pt idx="1">
                  <c:v>3</c:v>
                </c:pt>
                <c:pt idx="2">
                  <c:v>5</c:v>
                </c:pt>
                <c:pt idx="3">
                  <c:v>18</c:v>
                </c:pt>
                <c:pt idx="4">
                  <c:v>2</c:v>
                </c:pt>
                <c:pt idx="5">
                  <c:v>18</c:v>
                </c:pt>
                <c:pt idx="6">
                  <c:v>13</c:v>
                </c:pt>
                <c:pt idx="7">
                  <c:v>7</c:v>
                </c:pt>
              </c:numCache>
            </c:numRef>
          </c:xVal>
          <c:yVal>
            <c:numRef>
              <c:f>Точечная!$C$2:$C$9</c:f>
              <c:numCache>
                <c:formatCode>General</c:formatCode>
                <c:ptCount val="8"/>
                <c:pt idx="0">
                  <c:v>31</c:v>
                </c:pt>
                <c:pt idx="1">
                  <c:v>16</c:v>
                </c:pt>
                <c:pt idx="2">
                  <c:v>28</c:v>
                </c:pt>
                <c:pt idx="3">
                  <c:v>34</c:v>
                </c:pt>
                <c:pt idx="4">
                  <c:v>4</c:v>
                </c:pt>
                <c:pt idx="5">
                  <c:v>15</c:v>
                </c:pt>
                <c:pt idx="6">
                  <c:v>13</c:v>
                </c:pt>
                <c:pt idx="7">
                  <c:v>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E4-4ED3-A2CC-66991ED8BA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3932671"/>
        <c:axId val="1123935583"/>
      </c:scatterChart>
      <c:valAx>
        <c:axId val="1123932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ru-RU"/>
                  <a:t>Недель в проекте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1123935583"/>
        <c:crosses val="autoZero"/>
        <c:crossBetween val="midCat"/>
      </c:valAx>
      <c:valAx>
        <c:axId val="1123935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ru-RU"/>
                  <a:t>Сброшено кг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11239326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ru-RU"/>
              <a:t>Поквартальные продажи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15"/>
      <c:rotY val="20"/>
      <c:rAngAx val="0"/>
    </c:view3D>
    <c:floor>
      <c:thickness val="0"/>
      <c:spPr>
        <a:noFill/>
        <a:ln w="6350" cap="rnd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6350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area3DChart>
        <c:grouping val="standard"/>
        <c:varyColors val="0"/>
        <c:ser>
          <c:idx val="0"/>
          <c:order val="0"/>
          <c:tx>
            <c:strRef>
              <c:f>'С областями'!$B$1</c:f>
              <c:strCache>
                <c:ptCount val="1"/>
                <c:pt idx="0">
                  <c:v>Товар 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  <a:sp3d/>
          </c:spPr>
          <c:cat>
            <c:strRef>
              <c:f>'С областями'!$A$2:$A$5</c:f>
              <c:strCache>
                <c:ptCount val="4"/>
                <c:pt idx="0">
                  <c:v>Квартал 1</c:v>
                </c:pt>
                <c:pt idx="1">
                  <c:v>Квартал 2</c:v>
                </c:pt>
                <c:pt idx="2">
                  <c:v>Квартал 3</c:v>
                </c:pt>
                <c:pt idx="3">
                  <c:v>Квартал 4</c:v>
                </c:pt>
              </c:strCache>
            </c:strRef>
          </c:cat>
          <c:val>
            <c:numRef>
              <c:f>'С областями'!$B$2:$B$5</c:f>
              <c:numCache>
                <c:formatCode>#,##0</c:formatCode>
                <c:ptCount val="4"/>
                <c:pt idx="0">
                  <c:v>474</c:v>
                </c:pt>
                <c:pt idx="1">
                  <c:v>732</c:v>
                </c:pt>
                <c:pt idx="2">
                  <c:v>897</c:v>
                </c:pt>
                <c:pt idx="3">
                  <c:v>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8E-4D11-B89C-6ABB15557BDA}"/>
            </c:ext>
          </c:extLst>
        </c:ser>
        <c:ser>
          <c:idx val="1"/>
          <c:order val="1"/>
          <c:tx>
            <c:strRef>
              <c:f>'С областями'!$C$1</c:f>
              <c:strCache>
                <c:ptCount val="1"/>
                <c:pt idx="0">
                  <c:v>Товар B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  <a:sp3d/>
          </c:spPr>
          <c:cat>
            <c:strRef>
              <c:f>'С областями'!$A$2:$A$5</c:f>
              <c:strCache>
                <c:ptCount val="4"/>
                <c:pt idx="0">
                  <c:v>Квартал 1</c:v>
                </c:pt>
                <c:pt idx="1">
                  <c:v>Квартал 2</c:v>
                </c:pt>
                <c:pt idx="2">
                  <c:v>Квартал 3</c:v>
                </c:pt>
                <c:pt idx="3">
                  <c:v>Квартал 4</c:v>
                </c:pt>
              </c:strCache>
            </c:strRef>
          </c:cat>
          <c:val>
            <c:numRef>
              <c:f>'С областями'!$C$2:$C$5</c:f>
              <c:numCache>
                <c:formatCode>#,##0</c:formatCode>
                <c:ptCount val="4"/>
                <c:pt idx="0">
                  <c:v>1243</c:v>
                </c:pt>
                <c:pt idx="1">
                  <c:v>902</c:v>
                </c:pt>
                <c:pt idx="2">
                  <c:v>621</c:v>
                </c:pt>
                <c:pt idx="3">
                  <c:v>1345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8E-4D11-B89C-6ABB15557BDA}"/>
            </c:ext>
          </c:extLst>
        </c:ser>
        <c:ser>
          <c:idx val="2"/>
          <c:order val="2"/>
          <c:tx>
            <c:strRef>
              <c:f>'С областями'!$D$1</c:f>
              <c:strCache>
                <c:ptCount val="1"/>
                <c:pt idx="0">
                  <c:v>Товар C</c:v>
                </c:pt>
              </c:strCache>
            </c:strRef>
          </c:tx>
          <c:spPr>
            <a:solidFill>
              <a:schemeClr val="dk1">
                <a:tint val="75000"/>
              </a:schemeClr>
            </a:solidFill>
            <a:ln>
              <a:noFill/>
            </a:ln>
            <a:effectLst/>
            <a:sp3d/>
          </c:spPr>
          <c:cat>
            <c:strRef>
              <c:f>'С областями'!$A$2:$A$5</c:f>
              <c:strCache>
                <c:ptCount val="4"/>
                <c:pt idx="0">
                  <c:v>Квартал 1</c:v>
                </c:pt>
                <c:pt idx="1">
                  <c:v>Квартал 2</c:v>
                </c:pt>
                <c:pt idx="2">
                  <c:v>Квартал 3</c:v>
                </c:pt>
                <c:pt idx="3">
                  <c:v>Квартал 4</c:v>
                </c:pt>
              </c:strCache>
            </c:strRef>
          </c:cat>
          <c:val>
            <c:numRef>
              <c:f>'С областями'!$D$2:$D$5</c:f>
              <c:numCache>
                <c:formatCode>#,##0</c:formatCode>
                <c:ptCount val="4"/>
                <c:pt idx="0">
                  <c:v>564</c:v>
                </c:pt>
                <c:pt idx="1">
                  <c:v>455</c:v>
                </c:pt>
                <c:pt idx="2">
                  <c:v>233</c:v>
                </c:pt>
                <c:pt idx="3">
                  <c:v>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8E-4D11-B89C-6ABB15557B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3387968"/>
        <c:axId val="553392280"/>
        <c:axId val="338863184"/>
      </c:area3DChart>
      <c:catAx>
        <c:axId val="5533879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53392280"/>
        <c:crosses val="autoZero"/>
        <c:auto val="1"/>
        <c:lblAlgn val="ctr"/>
        <c:lblOffset val="100"/>
        <c:noMultiLvlLbl val="0"/>
      </c:catAx>
      <c:valAx>
        <c:axId val="553392280"/>
        <c:scaling>
          <c:orientation val="minMax"/>
          <c:max val="1500"/>
          <c:min val="0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53387968"/>
        <c:crosses val="autoZero"/>
        <c:crossBetween val="midCat"/>
        <c:majorUnit val="250"/>
      </c:valAx>
      <c:serAx>
        <c:axId val="33886318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53392280"/>
        <c:crosses val="autoZero"/>
      </c:ser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ru-RU"/>
              <a:t>Поквартальные</a:t>
            </a:r>
            <a:r>
              <a:rPr lang="ru-RU" baseline="0"/>
              <a:t> продажи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708573928258967"/>
          <c:y val="0.19480351414406533"/>
          <c:w val="0.71543591426071729"/>
          <c:h val="0.68921660834062404"/>
        </c:manualLayout>
      </c:layout>
      <c:areaChart>
        <c:grouping val="stacked"/>
        <c:varyColors val="0"/>
        <c:ser>
          <c:idx val="0"/>
          <c:order val="0"/>
          <c:tx>
            <c:strRef>
              <c:f>'С областями'!$B$1</c:f>
              <c:strCache>
                <c:ptCount val="1"/>
                <c:pt idx="0">
                  <c:v>Товар 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cat>
            <c:strRef>
              <c:f>'С областями'!$A$2:$A$5</c:f>
              <c:strCache>
                <c:ptCount val="4"/>
                <c:pt idx="0">
                  <c:v>Квартал 1</c:v>
                </c:pt>
                <c:pt idx="1">
                  <c:v>Квартал 2</c:v>
                </c:pt>
                <c:pt idx="2">
                  <c:v>Квартал 3</c:v>
                </c:pt>
                <c:pt idx="3">
                  <c:v>Квартал 4</c:v>
                </c:pt>
              </c:strCache>
            </c:strRef>
          </c:cat>
          <c:val>
            <c:numRef>
              <c:f>'С областями'!$B$2:$B$5</c:f>
              <c:numCache>
                <c:formatCode>#,##0</c:formatCode>
                <c:ptCount val="4"/>
                <c:pt idx="0">
                  <c:v>474</c:v>
                </c:pt>
                <c:pt idx="1">
                  <c:v>732</c:v>
                </c:pt>
                <c:pt idx="2">
                  <c:v>897</c:v>
                </c:pt>
                <c:pt idx="3">
                  <c:v>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1F-423B-8972-DD2EC52936E1}"/>
            </c:ext>
          </c:extLst>
        </c:ser>
        <c:ser>
          <c:idx val="1"/>
          <c:order val="1"/>
          <c:tx>
            <c:strRef>
              <c:f>'С областями'!$C$1</c:f>
              <c:strCache>
                <c:ptCount val="1"/>
                <c:pt idx="0">
                  <c:v>Товар B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cat>
            <c:strRef>
              <c:f>'С областями'!$A$2:$A$5</c:f>
              <c:strCache>
                <c:ptCount val="4"/>
                <c:pt idx="0">
                  <c:v>Квартал 1</c:v>
                </c:pt>
                <c:pt idx="1">
                  <c:v>Квартал 2</c:v>
                </c:pt>
                <c:pt idx="2">
                  <c:v>Квартал 3</c:v>
                </c:pt>
                <c:pt idx="3">
                  <c:v>Квартал 4</c:v>
                </c:pt>
              </c:strCache>
            </c:strRef>
          </c:cat>
          <c:val>
            <c:numRef>
              <c:f>'С областями'!$C$2:$C$5</c:f>
              <c:numCache>
                <c:formatCode>#,##0</c:formatCode>
                <c:ptCount val="4"/>
                <c:pt idx="0">
                  <c:v>1243</c:v>
                </c:pt>
                <c:pt idx="1">
                  <c:v>902</c:v>
                </c:pt>
                <c:pt idx="2">
                  <c:v>621</c:v>
                </c:pt>
                <c:pt idx="3">
                  <c:v>1345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1F-423B-8972-DD2EC52936E1}"/>
            </c:ext>
          </c:extLst>
        </c:ser>
        <c:ser>
          <c:idx val="2"/>
          <c:order val="2"/>
          <c:tx>
            <c:strRef>
              <c:f>'С областями'!$D$1</c:f>
              <c:strCache>
                <c:ptCount val="1"/>
                <c:pt idx="0">
                  <c:v>Товар C</c:v>
                </c:pt>
              </c:strCache>
            </c:strRef>
          </c:tx>
          <c:spPr>
            <a:solidFill>
              <a:schemeClr val="dk1">
                <a:tint val="75000"/>
              </a:schemeClr>
            </a:solidFill>
            <a:ln>
              <a:noFill/>
            </a:ln>
            <a:effectLst/>
          </c:spPr>
          <c:cat>
            <c:strRef>
              <c:f>'С областями'!$A$2:$A$5</c:f>
              <c:strCache>
                <c:ptCount val="4"/>
                <c:pt idx="0">
                  <c:v>Квартал 1</c:v>
                </c:pt>
                <c:pt idx="1">
                  <c:v>Квартал 2</c:v>
                </c:pt>
                <c:pt idx="2">
                  <c:v>Квартал 3</c:v>
                </c:pt>
                <c:pt idx="3">
                  <c:v>Квартал 4</c:v>
                </c:pt>
              </c:strCache>
            </c:strRef>
          </c:cat>
          <c:val>
            <c:numRef>
              <c:f>'С областями'!$D$2:$D$5</c:f>
              <c:numCache>
                <c:formatCode>#,##0</c:formatCode>
                <c:ptCount val="4"/>
                <c:pt idx="0">
                  <c:v>564</c:v>
                </c:pt>
                <c:pt idx="1">
                  <c:v>455</c:v>
                </c:pt>
                <c:pt idx="2">
                  <c:v>233</c:v>
                </c:pt>
                <c:pt idx="3">
                  <c:v>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1F-423B-8972-DD2EC52936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3389144"/>
        <c:axId val="553391104"/>
      </c:areaChart>
      <c:catAx>
        <c:axId val="5533891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53391104"/>
        <c:crosses val="autoZero"/>
        <c:auto val="1"/>
        <c:lblAlgn val="ctr"/>
        <c:lblOffset val="100"/>
        <c:noMultiLvlLbl val="0"/>
      </c:catAx>
      <c:valAx>
        <c:axId val="553391104"/>
        <c:scaling>
          <c:orientation val="minMax"/>
          <c:min val="0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53389144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zero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>
        <c:manualLayout>
          <c:layoutTarget val="inner"/>
          <c:xMode val="edge"/>
          <c:yMode val="edge"/>
          <c:x val="9.9153727279417181E-2"/>
          <c:y val="0.11788327183739714"/>
          <c:w val="0.74094561777908607"/>
          <c:h val="0.76600174978127733"/>
        </c:manualLayout>
      </c:layout>
      <c:radarChart>
        <c:radarStyle val="filled"/>
        <c:varyColors val="0"/>
        <c:ser>
          <c:idx val="0"/>
          <c:order val="0"/>
          <c:tx>
            <c:strRef>
              <c:f>Лепестковая!$B$1</c:f>
              <c:strCache>
                <c:ptCount val="1"/>
                <c:pt idx="0">
                  <c:v>Продажи лыж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</c:spPr>
          <c:cat>
            <c:strRef>
              <c:f>Лепестковая!$A$2:$A$13</c:f>
              <c:strCache>
                <c:ptCount val="12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</c:strCache>
            </c:strRef>
          </c:cat>
          <c:val>
            <c:numRef>
              <c:f>Лепестковая!$B$2:$B$13</c:f>
              <c:numCache>
                <c:formatCode>_(* #\ ##0_);_(* \(#\ ##0\);_(* "-"??_);_(@_)</c:formatCode>
                <c:ptCount val="12"/>
                <c:pt idx="0">
                  <c:v>6897</c:v>
                </c:pt>
                <c:pt idx="1">
                  <c:v>7732</c:v>
                </c:pt>
                <c:pt idx="2">
                  <c:v>4500</c:v>
                </c:pt>
                <c:pt idx="3">
                  <c:v>3122</c:v>
                </c:pt>
                <c:pt idx="4">
                  <c:v>893</c:v>
                </c:pt>
                <c:pt idx="5">
                  <c:v>734</c:v>
                </c:pt>
                <c:pt idx="6">
                  <c:v>891</c:v>
                </c:pt>
                <c:pt idx="7">
                  <c:v>559</c:v>
                </c:pt>
                <c:pt idx="8">
                  <c:v>5433</c:v>
                </c:pt>
                <c:pt idx="9">
                  <c:v>8734</c:v>
                </c:pt>
                <c:pt idx="10">
                  <c:v>11873</c:v>
                </c:pt>
                <c:pt idx="11">
                  <c:v>18730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4B-4A75-8623-C4114FAB040D}"/>
            </c:ext>
          </c:extLst>
        </c:ser>
        <c:ser>
          <c:idx val="1"/>
          <c:order val="1"/>
          <c:tx>
            <c:strRef>
              <c:f>Лепестковая!$C$1</c:f>
              <c:strCache>
                <c:ptCount val="1"/>
                <c:pt idx="0">
                  <c:v>Продажи коньков</c:v>
                </c:pt>
              </c:strCache>
            </c:strRef>
          </c:tx>
          <c:cat>
            <c:strRef>
              <c:f>Лепестковая!$A$2:$A$13</c:f>
              <c:strCache>
                <c:ptCount val="12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</c:strCache>
            </c:strRef>
          </c:cat>
          <c:val>
            <c:numRef>
              <c:f>Лепестковая!$C$2:$C$13</c:f>
              <c:numCache>
                <c:formatCode>_(* #\ ##0_);_(* \(#\ ##0\);_(* "-"??_);_(@_)</c:formatCode>
                <c:ptCount val="12"/>
                <c:pt idx="0">
                  <c:v>1983</c:v>
                </c:pt>
                <c:pt idx="1">
                  <c:v>5547</c:v>
                </c:pt>
                <c:pt idx="2">
                  <c:v>7330</c:v>
                </c:pt>
                <c:pt idx="3">
                  <c:v>9832</c:v>
                </c:pt>
                <c:pt idx="4">
                  <c:v>10739</c:v>
                </c:pt>
                <c:pt idx="5">
                  <c:v>16453</c:v>
                </c:pt>
                <c:pt idx="6">
                  <c:v>15874</c:v>
                </c:pt>
                <c:pt idx="7">
                  <c:v>9833</c:v>
                </c:pt>
                <c:pt idx="8">
                  <c:v>3244</c:v>
                </c:pt>
                <c:pt idx="9">
                  <c:v>2873</c:v>
                </c:pt>
                <c:pt idx="10">
                  <c:v>3459</c:v>
                </c:pt>
                <c:pt idx="11">
                  <c:v>5433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4B-4A75-8623-C4114FAB04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997680"/>
        <c:axId val="551633160"/>
      </c:radarChart>
      <c:catAx>
        <c:axId val="509997680"/>
        <c:scaling>
          <c:orientation val="minMax"/>
        </c:scaling>
        <c:delete val="0"/>
        <c:axPos val="b"/>
        <c:majorGridlines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ru-RU"/>
          </a:p>
        </c:txPr>
        <c:crossAx val="551633160"/>
        <c:crosses val="autoZero"/>
        <c:auto val="0"/>
        <c:lblAlgn val="ctr"/>
        <c:lblOffset val="100"/>
        <c:noMultiLvlLbl val="1"/>
      </c:catAx>
      <c:valAx>
        <c:axId val="551633160"/>
        <c:scaling>
          <c:orientation val="minMax"/>
        </c:scaling>
        <c:delete val="0"/>
        <c:axPos val="l"/>
        <c:majorGridlines/>
        <c:numFmt formatCode="_(* #\ ##0_);_(* \(#\ ##0\);_(* &quot;-&quot;??_);_(@_)" sourceLinked="1"/>
        <c:majorTickMark val="cross"/>
        <c:minorTickMark val="none"/>
        <c:tickLblPos val="none"/>
        <c:crossAx val="509997680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68769543993916649"/>
          <c:y val="0.86104834721746737"/>
          <c:w val="0.2827106029025388"/>
          <c:h val="0.12874289139365233"/>
        </c:manualLayout>
      </c:layout>
      <c:overlay val="0"/>
    </c:legend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800"/>
      </a:pPr>
      <a:endParaRPr lang="ru-RU"/>
    </a:p>
  </c:txPr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/>
              <a:t>Продажи лыж и коньков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Лепестковая!$B$1</c:f>
              <c:strCache>
                <c:ptCount val="1"/>
                <c:pt idx="0">
                  <c:v>Продажи лыж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invertIfNegative val="0"/>
          <c:cat>
            <c:strRef>
              <c:f>Лепестковая!$A$2:$A$13</c:f>
              <c:strCache>
                <c:ptCount val="12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</c:strCache>
            </c:strRef>
          </c:cat>
          <c:val>
            <c:numRef>
              <c:f>Лепестковая!$B$2:$B$13</c:f>
              <c:numCache>
                <c:formatCode>_(* #\ ##0_);_(* \(#\ ##0\);_(* "-"??_);_(@_)</c:formatCode>
                <c:ptCount val="12"/>
                <c:pt idx="0">
                  <c:v>6897</c:v>
                </c:pt>
                <c:pt idx="1">
                  <c:v>7732</c:v>
                </c:pt>
                <c:pt idx="2">
                  <c:v>4500</c:v>
                </c:pt>
                <c:pt idx="3">
                  <c:v>3122</c:v>
                </c:pt>
                <c:pt idx="4">
                  <c:v>893</c:v>
                </c:pt>
                <c:pt idx="5">
                  <c:v>734</c:v>
                </c:pt>
                <c:pt idx="6">
                  <c:v>891</c:v>
                </c:pt>
                <c:pt idx="7">
                  <c:v>559</c:v>
                </c:pt>
                <c:pt idx="8">
                  <c:v>5433</c:v>
                </c:pt>
                <c:pt idx="9">
                  <c:v>8734</c:v>
                </c:pt>
                <c:pt idx="10">
                  <c:v>11873</c:v>
                </c:pt>
                <c:pt idx="11">
                  <c:v>18730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CD-44EA-A0E5-3125AF07E406}"/>
            </c:ext>
          </c:extLst>
        </c:ser>
        <c:ser>
          <c:idx val="1"/>
          <c:order val="1"/>
          <c:tx>
            <c:strRef>
              <c:f>Лепестковая!$C$1</c:f>
              <c:strCache>
                <c:ptCount val="1"/>
                <c:pt idx="0">
                  <c:v>Продажи коньков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cat>
            <c:strRef>
              <c:f>Лепестковая!$A$2:$A$13</c:f>
              <c:strCache>
                <c:ptCount val="12"/>
                <c:pt idx="0">
                  <c:v>Янв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</c:strCache>
            </c:strRef>
          </c:cat>
          <c:val>
            <c:numRef>
              <c:f>Лепестковая!$C$2:$C$13</c:f>
              <c:numCache>
                <c:formatCode>_(* #\ ##0_);_(* \(#\ ##0\);_(* "-"??_);_(@_)</c:formatCode>
                <c:ptCount val="12"/>
                <c:pt idx="0">
                  <c:v>1983</c:v>
                </c:pt>
                <c:pt idx="1">
                  <c:v>5547</c:v>
                </c:pt>
                <c:pt idx="2">
                  <c:v>7330</c:v>
                </c:pt>
                <c:pt idx="3">
                  <c:v>9832</c:v>
                </c:pt>
                <c:pt idx="4">
                  <c:v>10739</c:v>
                </c:pt>
                <c:pt idx="5">
                  <c:v>16453</c:v>
                </c:pt>
                <c:pt idx="6">
                  <c:v>15874</c:v>
                </c:pt>
                <c:pt idx="7">
                  <c:v>9833</c:v>
                </c:pt>
                <c:pt idx="8">
                  <c:v>3244</c:v>
                </c:pt>
                <c:pt idx="9">
                  <c:v>2873</c:v>
                </c:pt>
                <c:pt idx="10">
                  <c:v>3459</c:v>
                </c:pt>
                <c:pt idx="11">
                  <c:v>5433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CD-44EA-A0E5-3125AF07E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9"/>
        <c:overlap val="100"/>
        <c:axId val="551634728"/>
        <c:axId val="551635120"/>
      </c:barChart>
      <c:catAx>
        <c:axId val="5516347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51635120"/>
        <c:crosses val="autoZero"/>
        <c:auto val="1"/>
        <c:lblAlgn val="ctr"/>
        <c:lblOffset val="100"/>
        <c:noMultiLvlLbl val="0"/>
      </c:catAx>
      <c:valAx>
        <c:axId val="55163512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_(* #\ ##0_);_(* \(#\ ##0\);_(* &quot;-&quot;??_);_(@_)" sourceLinked="1"/>
        <c:majorTickMark val="out"/>
        <c:minorTickMark val="none"/>
        <c:tickLblPos val="nextTo"/>
        <c:crossAx val="551634728"/>
        <c:crosses val="autoZero"/>
        <c:crossBetween val="between"/>
      </c:valAx>
    </c:plotArea>
    <c:legend>
      <c:legendPos val="b"/>
      <c:overlay val="0"/>
    </c:legend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800"/>
      </a:pPr>
      <a:endParaRPr lang="ru-RU"/>
    </a:p>
  </c:tx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view3D>
      <c:rotX val="15"/>
      <c:hPercent val="100"/>
      <c:rotY val="20"/>
      <c:depthPercent val="100"/>
      <c:rAngAx val="0"/>
    </c:view3D>
    <c:floor>
      <c:thickness val="0"/>
      <c:spPr>
        <a:noFill/>
        <a:ln w="6350" cap="rnd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6350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5.7027957041917203E-2"/>
          <c:y val="1.8922541659036805E-2"/>
          <c:w val="0.93639183126992487"/>
          <c:h val="0.91890178843923576"/>
        </c:manualLayout>
      </c:layout>
      <c:surface3DChart>
        <c:wireframe val="0"/>
        <c:ser>
          <c:idx val="0"/>
          <c:order val="0"/>
          <c:tx>
            <c:strRef>
              <c:f>Поверхностная!$A$2</c:f>
              <c:strCache>
                <c:ptCount val="1"/>
                <c:pt idx="0">
                  <c:v>100,00</c:v>
                </c:pt>
              </c:strCache>
            </c:strRef>
          </c:tx>
          <c:spPr>
            <a:solidFill>
              <a:schemeClr val="accent2">
                <a:shade val="40000"/>
              </a:schemeClr>
            </a:solidFill>
            <a:ln>
              <a:noFill/>
            </a:ln>
            <a:effectLst/>
            <a:sp3d/>
          </c:spPr>
          <c:cat>
            <c:numRef>
              <c:f>Поверхностная!$B$1:$N$1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Поверхностная!$B$2:$N$2</c:f>
              <c:numCache>
                <c:formatCode>0.000</c:formatCode>
                <c:ptCount val="13"/>
                <c:pt idx="0">
                  <c:v>-0.50636564110975879</c:v>
                </c:pt>
                <c:pt idx="1">
                  <c:v>-0.21084543444841924</c:v>
                </c:pt>
                <c:pt idx="2">
                  <c:v>5.8276832285276581E-2</c:v>
                </c:pt>
                <c:pt idx="3">
                  <c:v>0.27696126851772451</c:v>
                </c:pt>
                <c:pt idx="4">
                  <c:v>0.4256734448574675</c:v>
                </c:pt>
                <c:pt idx="5">
                  <c:v>0.49112934549429565</c:v>
                </c:pt>
                <c:pt idx="6">
                  <c:v>0.46748198976843636</c:v>
                </c:pt>
                <c:pt idx="7">
                  <c:v>0.35684372553911492</c:v>
                </c:pt>
                <c:pt idx="8">
                  <c:v>0.16909753944139216</c:v>
                </c:pt>
                <c:pt idx="9">
                  <c:v>-7.8985760875928623E-2</c:v>
                </c:pt>
                <c:pt idx="10">
                  <c:v>-0.36524563304989111</c:v>
                </c:pt>
                <c:pt idx="11">
                  <c:v>-0.66411133525300658</c:v>
                </c:pt>
                <c:pt idx="12">
                  <c:v>-0.94888608440461053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D-46D4-AA0D-8F50F03938A9}"/>
            </c:ext>
          </c:extLst>
        </c:ser>
        <c:ser>
          <c:idx val="1"/>
          <c:order val="1"/>
          <c:tx>
            <c:strRef>
              <c:f>Поверхностная!$A$3</c:f>
              <c:strCache>
                <c:ptCount val="1"/>
                <c:pt idx="0">
                  <c:v>100,30</c:v>
                </c:pt>
              </c:strCache>
            </c:strRef>
          </c:tx>
          <c:spPr>
            <a:solidFill>
              <a:schemeClr val="accent2">
                <a:shade val="51000"/>
              </a:schemeClr>
            </a:solidFill>
            <a:ln>
              <a:noFill/>
            </a:ln>
            <a:effectLst/>
            <a:sp3d/>
          </c:spPr>
          <c:cat>
            <c:numRef>
              <c:f>Поверхностная!$B$1:$N$1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Поверхностная!$B$3:$N$3</c:f>
              <c:numCache>
                <c:formatCode>0.000</c:formatCode>
                <c:ptCount val="13"/>
                <c:pt idx="0">
                  <c:v>-0.22891692244520673</c:v>
                </c:pt>
                <c:pt idx="1">
                  <c:v>6.6603284216132819E-2</c:v>
                </c:pt>
                <c:pt idx="2">
                  <c:v>0.33572555094982864</c:v>
                </c:pt>
                <c:pt idx="3">
                  <c:v>0.55440998718227652</c:v>
                </c:pt>
                <c:pt idx="4">
                  <c:v>0.70312216352201951</c:v>
                </c:pt>
                <c:pt idx="5">
                  <c:v>0.76857806415884777</c:v>
                </c:pt>
                <c:pt idx="6">
                  <c:v>0.74493070843298836</c:v>
                </c:pt>
                <c:pt idx="7">
                  <c:v>0.63429244420366704</c:v>
                </c:pt>
                <c:pt idx="8">
                  <c:v>0.44654625810594423</c:v>
                </c:pt>
                <c:pt idx="9">
                  <c:v>0.19846295778862344</c:v>
                </c:pt>
                <c:pt idx="10">
                  <c:v>-8.779691438533907E-2</c:v>
                </c:pt>
                <c:pt idx="11">
                  <c:v>-0.38666261658845447</c:v>
                </c:pt>
                <c:pt idx="12">
                  <c:v>-0.67143736574005841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D-46D4-AA0D-8F50F03938A9}"/>
            </c:ext>
          </c:extLst>
        </c:ser>
        <c:ser>
          <c:idx val="2"/>
          <c:order val="2"/>
          <c:tx>
            <c:strRef>
              <c:f>Поверхностная!$A$4</c:f>
              <c:strCache>
                <c:ptCount val="1"/>
                <c:pt idx="0">
                  <c:v>100,60</c:v>
                </c:pt>
              </c:strCache>
            </c:strRef>
          </c:tx>
          <c:spPr>
            <a:solidFill>
              <a:schemeClr val="accent2">
                <a:shade val="62000"/>
              </a:schemeClr>
            </a:solidFill>
            <a:ln>
              <a:noFill/>
            </a:ln>
            <a:effectLst/>
            <a:sp3d/>
          </c:spPr>
          <c:cat>
            <c:numRef>
              <c:f>Поверхностная!$B$1:$N$1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Поверхностная!$B$4:$N$4</c:f>
              <c:numCache>
                <c:formatCode>0.000</c:formatCode>
                <c:ptCount val="13"/>
                <c:pt idx="0">
                  <c:v>6.898026312927355E-2</c:v>
                </c:pt>
                <c:pt idx="1">
                  <c:v>0.36450046979061312</c:v>
                </c:pt>
                <c:pt idx="2">
                  <c:v>0.63362273652430889</c:v>
                </c:pt>
                <c:pt idx="3">
                  <c:v>0.85230717275675683</c:v>
                </c:pt>
                <c:pt idx="4">
                  <c:v>1.0010193490964998</c:v>
                </c:pt>
                <c:pt idx="5">
                  <c:v>1.0664752497333281</c:v>
                </c:pt>
                <c:pt idx="6">
                  <c:v>1.0428278940074687</c:v>
                </c:pt>
                <c:pt idx="7">
                  <c:v>0.93218962977814723</c:v>
                </c:pt>
                <c:pt idx="8">
                  <c:v>0.74444344368042448</c:v>
                </c:pt>
                <c:pt idx="9">
                  <c:v>0.49636014336310375</c:v>
                </c:pt>
                <c:pt idx="10">
                  <c:v>0.21010027118914121</c:v>
                </c:pt>
                <c:pt idx="11">
                  <c:v>-8.8765431013974216E-2</c:v>
                </c:pt>
                <c:pt idx="12">
                  <c:v>-0.37354018016557811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7D-46D4-AA0D-8F50F03938A9}"/>
            </c:ext>
          </c:extLst>
        </c:ser>
        <c:ser>
          <c:idx val="3"/>
          <c:order val="3"/>
          <c:tx>
            <c:strRef>
              <c:f>Поверхностная!$A$5</c:f>
              <c:strCache>
                <c:ptCount val="1"/>
                <c:pt idx="0">
                  <c:v>100,90</c:v>
                </c:pt>
              </c:strCache>
            </c:strRef>
          </c:tx>
          <c:spPr>
            <a:solidFill>
              <a:schemeClr val="accent2">
                <a:shade val="73000"/>
              </a:schemeClr>
            </a:solidFill>
            <a:ln>
              <a:noFill/>
            </a:ln>
            <a:effectLst/>
            <a:sp3d/>
          </c:spPr>
          <c:cat>
            <c:numRef>
              <c:f>Поверхностная!$B$1:$N$1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Поверхностная!$B$5:$N$5</c:f>
              <c:numCache>
                <c:formatCode>0.000</c:formatCode>
                <c:ptCount val="13"/>
                <c:pt idx="0">
                  <c:v>0.36071564723896821</c:v>
                </c:pt>
                <c:pt idx="1">
                  <c:v>0.6562358539003077</c:v>
                </c:pt>
                <c:pt idx="2">
                  <c:v>0.92535812063400358</c:v>
                </c:pt>
                <c:pt idx="3">
                  <c:v>1.1440425568664514</c:v>
                </c:pt>
                <c:pt idx="4">
                  <c:v>1.2927547332061944</c:v>
                </c:pt>
                <c:pt idx="5">
                  <c:v>1.3582106338430227</c:v>
                </c:pt>
                <c:pt idx="6">
                  <c:v>1.3345632781171632</c:v>
                </c:pt>
                <c:pt idx="7">
                  <c:v>1.2239250138878419</c:v>
                </c:pt>
                <c:pt idx="8">
                  <c:v>1.0361788277901192</c:v>
                </c:pt>
                <c:pt idx="9">
                  <c:v>0.78809552747279832</c:v>
                </c:pt>
                <c:pt idx="10">
                  <c:v>0.50183565529883589</c:v>
                </c:pt>
                <c:pt idx="11">
                  <c:v>0.20296995309572044</c:v>
                </c:pt>
                <c:pt idx="12">
                  <c:v>-8.1804796055883477E-2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7D-46D4-AA0D-8F50F03938A9}"/>
            </c:ext>
          </c:extLst>
        </c:ser>
        <c:ser>
          <c:idx val="4"/>
          <c:order val="4"/>
          <c:tx>
            <c:strRef>
              <c:f>Поверхностная!$A$6</c:f>
              <c:strCache>
                <c:ptCount val="1"/>
                <c:pt idx="0">
                  <c:v>101,20</c:v>
                </c:pt>
              </c:strCache>
            </c:strRef>
          </c:tx>
          <c:spPr>
            <a:solidFill>
              <a:schemeClr val="accent2">
                <a:shade val="83000"/>
              </a:schemeClr>
            </a:solidFill>
            <a:ln>
              <a:noFill/>
            </a:ln>
            <a:effectLst/>
            <a:sp3d/>
          </c:spPr>
          <c:cat>
            <c:numRef>
              <c:f>Поверхностная!$B$1:$N$1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Поверхностная!$B$6:$N$6</c:f>
              <c:numCache>
                <c:formatCode>0.000</c:formatCode>
                <c:ptCount val="13"/>
                <c:pt idx="0">
                  <c:v>0.62022937688262003</c:v>
                </c:pt>
                <c:pt idx="1">
                  <c:v>0.91574958354395952</c:v>
                </c:pt>
                <c:pt idx="2">
                  <c:v>1.1848718502776554</c:v>
                </c:pt>
                <c:pt idx="3">
                  <c:v>1.4035562865101032</c:v>
                </c:pt>
                <c:pt idx="4">
                  <c:v>1.5522684628498462</c:v>
                </c:pt>
                <c:pt idx="5">
                  <c:v>1.6177243634866745</c:v>
                </c:pt>
                <c:pt idx="6">
                  <c:v>1.5940770077608151</c:v>
                </c:pt>
                <c:pt idx="7">
                  <c:v>1.4834387435314937</c:v>
                </c:pt>
                <c:pt idx="8">
                  <c:v>1.295692557433771</c:v>
                </c:pt>
                <c:pt idx="9">
                  <c:v>1.0476092571164501</c:v>
                </c:pt>
                <c:pt idx="10">
                  <c:v>0.76134938494248772</c:v>
                </c:pt>
                <c:pt idx="11">
                  <c:v>0.46248368273937224</c:v>
                </c:pt>
                <c:pt idx="12">
                  <c:v>0.17770893358776835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77D-46D4-AA0D-8F50F03938A9}"/>
            </c:ext>
          </c:extLst>
        </c:ser>
        <c:ser>
          <c:idx val="5"/>
          <c:order val="5"/>
          <c:tx>
            <c:strRef>
              <c:f>Поверхностная!$A$7</c:f>
              <c:strCache>
                <c:ptCount val="1"/>
                <c:pt idx="0">
                  <c:v>101,50</c:v>
                </c:pt>
              </c:strCache>
            </c:strRef>
          </c:tx>
          <c:spPr>
            <a:solidFill>
              <a:schemeClr val="accent2">
                <a:shade val="94000"/>
              </a:schemeClr>
            </a:solidFill>
            <a:ln>
              <a:noFill/>
            </a:ln>
            <a:effectLst/>
            <a:sp3d/>
          </c:spPr>
          <c:cat>
            <c:numRef>
              <c:f>Поверхностная!$B$1:$N$1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Поверхностная!$B$7:$N$7</c:f>
              <c:numCache>
                <c:formatCode>0.000</c:formatCode>
                <c:ptCount val="13"/>
                <c:pt idx="0">
                  <c:v>0.82433986348824184</c:v>
                </c:pt>
                <c:pt idx="1">
                  <c:v>1.1198600701495813</c:v>
                </c:pt>
                <c:pt idx="2">
                  <c:v>1.3889823368832772</c:v>
                </c:pt>
                <c:pt idx="3">
                  <c:v>1.6076667731157253</c:v>
                </c:pt>
                <c:pt idx="4">
                  <c:v>1.7563789494554682</c:v>
                </c:pt>
                <c:pt idx="5">
                  <c:v>1.8218348500922963</c:v>
                </c:pt>
                <c:pt idx="6">
                  <c:v>1.7981874943664371</c:v>
                </c:pt>
                <c:pt idx="7">
                  <c:v>1.6875492301371156</c:v>
                </c:pt>
                <c:pt idx="8">
                  <c:v>1.4998030440393928</c:v>
                </c:pt>
                <c:pt idx="9">
                  <c:v>1.251719743722072</c:v>
                </c:pt>
                <c:pt idx="10">
                  <c:v>0.96545987154810953</c:v>
                </c:pt>
                <c:pt idx="11">
                  <c:v>0.66659416934499405</c:v>
                </c:pt>
                <c:pt idx="12">
                  <c:v>0.38181942019339016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77D-46D4-AA0D-8F50F03938A9}"/>
            </c:ext>
          </c:extLst>
        </c:ser>
        <c:ser>
          <c:idx val="6"/>
          <c:order val="6"/>
          <c:tx>
            <c:strRef>
              <c:f>Поверхностная!$A$8</c:f>
              <c:strCache>
                <c:ptCount val="1"/>
                <c:pt idx="0">
                  <c:v>101,80</c:v>
                </c:pt>
              </c:strCache>
            </c:strRef>
          </c:tx>
          <c:spPr>
            <a:solidFill>
              <a:schemeClr val="accent2">
                <a:tint val="95000"/>
              </a:schemeClr>
            </a:solidFill>
            <a:ln>
              <a:noFill/>
            </a:ln>
            <a:effectLst/>
            <a:sp3d/>
          </c:spPr>
          <c:cat>
            <c:numRef>
              <c:f>Поверхностная!$B$1:$N$1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Поверхностная!$B$8:$N$8</c:f>
              <c:numCache>
                <c:formatCode>0.000</c:formatCode>
                <c:ptCount val="13"/>
                <c:pt idx="0">
                  <c:v>0.95481452517965804</c:v>
                </c:pt>
                <c:pt idx="1">
                  <c:v>1.2503347318409976</c:v>
                </c:pt>
                <c:pt idx="2">
                  <c:v>1.5194569985746935</c:v>
                </c:pt>
                <c:pt idx="3">
                  <c:v>1.7381414348071413</c:v>
                </c:pt>
                <c:pt idx="4">
                  <c:v>1.8868536111468843</c:v>
                </c:pt>
                <c:pt idx="5">
                  <c:v>1.9523095117837124</c:v>
                </c:pt>
                <c:pt idx="6">
                  <c:v>1.9286621560578532</c:v>
                </c:pt>
                <c:pt idx="7">
                  <c:v>1.8180238918285316</c:v>
                </c:pt>
                <c:pt idx="8">
                  <c:v>1.6302777057308089</c:v>
                </c:pt>
                <c:pt idx="9">
                  <c:v>1.3821944054134883</c:v>
                </c:pt>
                <c:pt idx="10">
                  <c:v>1.0959345332395256</c:v>
                </c:pt>
                <c:pt idx="11">
                  <c:v>0.79706883103641024</c:v>
                </c:pt>
                <c:pt idx="12">
                  <c:v>0.5122940818848063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77D-46D4-AA0D-8F50F03938A9}"/>
            </c:ext>
          </c:extLst>
        </c:ser>
        <c:ser>
          <c:idx val="7"/>
          <c:order val="7"/>
          <c:tx>
            <c:strRef>
              <c:f>Поверхностная!$A$9</c:f>
              <c:strCache>
                <c:ptCount val="1"/>
                <c:pt idx="0">
                  <c:v>102,10</c:v>
                </c:pt>
              </c:strCache>
            </c:strRef>
          </c:tx>
          <c:spPr>
            <a:solidFill>
              <a:schemeClr val="accent2">
                <a:tint val="84000"/>
              </a:schemeClr>
            </a:solidFill>
            <a:ln>
              <a:noFill/>
            </a:ln>
            <a:effectLst/>
            <a:sp3d/>
          </c:spPr>
          <c:cat>
            <c:numRef>
              <c:f>Поверхностная!$B$1:$N$1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Поверхностная!$B$9:$N$9</c:f>
              <c:numCache>
                <c:formatCode>0.000</c:formatCode>
                <c:ptCount val="13"/>
                <c:pt idx="0">
                  <c:v>0.9999984490142938</c:v>
                </c:pt>
                <c:pt idx="1">
                  <c:v>1.2955186556756333</c:v>
                </c:pt>
                <c:pt idx="2">
                  <c:v>1.5646409224093292</c:v>
                </c:pt>
                <c:pt idx="3">
                  <c:v>1.7833253586417772</c:v>
                </c:pt>
                <c:pt idx="4">
                  <c:v>1.9320375349815202</c:v>
                </c:pt>
                <c:pt idx="5">
                  <c:v>1.9974934356183482</c:v>
                </c:pt>
                <c:pt idx="6">
                  <c:v>1.9738460798924891</c:v>
                </c:pt>
                <c:pt idx="7">
                  <c:v>1.8632078156631675</c:v>
                </c:pt>
                <c:pt idx="8">
                  <c:v>1.6754616295654448</c:v>
                </c:pt>
                <c:pt idx="9">
                  <c:v>1.4273783292481239</c:v>
                </c:pt>
                <c:pt idx="10">
                  <c:v>1.1411184570741615</c:v>
                </c:pt>
                <c:pt idx="11">
                  <c:v>0.84225275487104601</c:v>
                </c:pt>
                <c:pt idx="12">
                  <c:v>0.55747800571944217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77D-46D4-AA0D-8F50F03938A9}"/>
            </c:ext>
          </c:extLst>
        </c:ser>
        <c:ser>
          <c:idx val="8"/>
          <c:order val="8"/>
          <c:tx>
            <c:strRef>
              <c:f>Поверхностная!$A$10</c:f>
              <c:strCache>
                <c:ptCount val="1"/>
                <c:pt idx="0">
                  <c:v>102,40</c:v>
                </c:pt>
              </c:strCache>
            </c:strRef>
          </c:tx>
          <c:spPr>
            <a:solidFill>
              <a:schemeClr val="accent2">
                <a:tint val="74000"/>
              </a:schemeClr>
            </a:solidFill>
            <a:ln>
              <a:noFill/>
            </a:ln>
            <a:effectLst/>
            <a:sp3d/>
          </c:spPr>
          <c:cat>
            <c:numRef>
              <c:f>Поверхностная!$B$1:$N$1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Поверхностная!$B$10:$N$10</c:f>
              <c:numCache>
                <c:formatCode>0.000</c:formatCode>
                <c:ptCount val="13"/>
                <c:pt idx="0">
                  <c:v>0.95585548964507727</c:v>
                </c:pt>
                <c:pt idx="1">
                  <c:v>1.2513756963064169</c:v>
                </c:pt>
                <c:pt idx="2">
                  <c:v>1.5204979630401128</c:v>
                </c:pt>
                <c:pt idx="3">
                  <c:v>1.7391823992725606</c:v>
                </c:pt>
                <c:pt idx="4">
                  <c:v>1.8878945756123036</c:v>
                </c:pt>
                <c:pt idx="5">
                  <c:v>1.9533504762491316</c:v>
                </c:pt>
                <c:pt idx="6">
                  <c:v>1.9297031205232724</c:v>
                </c:pt>
                <c:pt idx="7">
                  <c:v>1.8190648562939509</c:v>
                </c:pt>
                <c:pt idx="8">
                  <c:v>1.6313186701962281</c:v>
                </c:pt>
                <c:pt idx="9">
                  <c:v>1.3832353698789075</c:v>
                </c:pt>
                <c:pt idx="10">
                  <c:v>1.0969754977049448</c:v>
                </c:pt>
                <c:pt idx="11">
                  <c:v>0.79810979550182948</c:v>
                </c:pt>
                <c:pt idx="12">
                  <c:v>0.51333504635022553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77D-46D4-AA0D-8F50F03938A9}"/>
            </c:ext>
          </c:extLst>
        </c:ser>
        <c:ser>
          <c:idx val="9"/>
          <c:order val="9"/>
          <c:tx>
            <c:strRef>
              <c:f>Поверхностная!$A$11</c:f>
              <c:strCache>
                <c:ptCount val="1"/>
                <c:pt idx="0">
                  <c:v>102,70</c:v>
                </c:pt>
              </c:strCache>
            </c:strRef>
          </c:tx>
          <c:spPr>
            <a:solidFill>
              <a:schemeClr val="accent2">
                <a:tint val="63000"/>
              </a:schemeClr>
            </a:solidFill>
            <a:ln>
              <a:noFill/>
            </a:ln>
            <a:effectLst/>
            <a:sp3d/>
          </c:spPr>
          <c:cat>
            <c:numRef>
              <c:f>Поверхностная!$B$1:$N$1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Поверхностная!$B$11:$N$11</c:f>
              <c:numCache>
                <c:formatCode>0.000</c:formatCode>
                <c:ptCount val="13"/>
                <c:pt idx="0">
                  <c:v>0.82632880616363813</c:v>
                </c:pt>
                <c:pt idx="1">
                  <c:v>1.1218490128249776</c:v>
                </c:pt>
                <c:pt idx="2">
                  <c:v>1.3909712795586735</c:v>
                </c:pt>
                <c:pt idx="3">
                  <c:v>1.6096557157911215</c:v>
                </c:pt>
                <c:pt idx="4">
                  <c:v>1.7583678921308645</c:v>
                </c:pt>
                <c:pt idx="5">
                  <c:v>1.8238237927676926</c:v>
                </c:pt>
                <c:pt idx="6">
                  <c:v>1.8001764370418334</c:v>
                </c:pt>
                <c:pt idx="7">
                  <c:v>1.6895381728125118</c:v>
                </c:pt>
                <c:pt idx="8">
                  <c:v>1.5017919867147891</c:v>
                </c:pt>
                <c:pt idx="9">
                  <c:v>1.2537086863974682</c:v>
                </c:pt>
                <c:pt idx="10">
                  <c:v>0.96744881422350582</c:v>
                </c:pt>
                <c:pt idx="11">
                  <c:v>0.66858311202039034</c:v>
                </c:pt>
                <c:pt idx="12">
                  <c:v>0.38380836286878645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77D-46D4-AA0D-8F50F03938A9}"/>
            </c:ext>
          </c:extLst>
        </c:ser>
        <c:ser>
          <c:idx val="10"/>
          <c:order val="10"/>
          <c:tx>
            <c:strRef>
              <c:f>Поверхностная!$A$12</c:f>
              <c:strCache>
                <c:ptCount val="1"/>
                <c:pt idx="0">
                  <c:v>103,00</c:v>
                </c:pt>
              </c:strCache>
            </c:strRef>
          </c:tx>
          <c:spPr>
            <a:solidFill>
              <a:schemeClr val="accent2">
                <a:tint val="52000"/>
              </a:schemeClr>
            </a:solidFill>
            <a:ln>
              <a:noFill/>
            </a:ln>
            <a:effectLst/>
            <a:sp3d/>
          </c:spPr>
          <c:cat>
            <c:numRef>
              <c:f>Поверхностная!$B$1:$N$1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Поверхностная!$B$12:$N$12</c:f>
              <c:numCache>
                <c:formatCode>0.000</c:formatCode>
                <c:ptCount val="13"/>
                <c:pt idx="0">
                  <c:v>0.62298863144237104</c:v>
                </c:pt>
                <c:pt idx="1">
                  <c:v>0.91850883810371053</c:v>
                </c:pt>
                <c:pt idx="2">
                  <c:v>1.1876311048374064</c:v>
                </c:pt>
                <c:pt idx="3">
                  <c:v>1.4063155410698545</c:v>
                </c:pt>
                <c:pt idx="4">
                  <c:v>1.5550277174095974</c:v>
                </c:pt>
                <c:pt idx="5">
                  <c:v>1.6204836180464255</c:v>
                </c:pt>
                <c:pt idx="6">
                  <c:v>1.5968362623205663</c:v>
                </c:pt>
                <c:pt idx="7">
                  <c:v>1.4861979980912448</c:v>
                </c:pt>
                <c:pt idx="8">
                  <c:v>1.298451811993522</c:v>
                </c:pt>
                <c:pt idx="9">
                  <c:v>1.0503685116762012</c:v>
                </c:pt>
                <c:pt idx="10">
                  <c:v>0.76410863950223873</c:v>
                </c:pt>
                <c:pt idx="11">
                  <c:v>0.46524293729912325</c:v>
                </c:pt>
                <c:pt idx="12">
                  <c:v>0.18046818814751936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77D-46D4-AA0D-8F50F03938A9}"/>
            </c:ext>
          </c:extLst>
        </c:ser>
        <c:ser>
          <c:idx val="11"/>
          <c:order val="11"/>
          <c:tx>
            <c:strRef>
              <c:f>Поверхностная!$A$13</c:f>
              <c:strCache>
                <c:ptCount val="1"/>
                <c:pt idx="0">
                  <c:v>103,30</c:v>
                </c:pt>
              </c:strCache>
            </c:strRef>
          </c:tx>
          <c:spPr>
            <a:solidFill>
              <a:schemeClr val="accent2">
                <a:tint val="41000"/>
              </a:schemeClr>
            </a:solidFill>
            <a:ln>
              <a:noFill/>
            </a:ln>
            <a:effectLst/>
            <a:sp3d/>
          </c:spPr>
          <c:cat>
            <c:numRef>
              <c:f>Поверхностная!$B$1:$N$1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Поверхностная!$B$13:$N$13</c:f>
              <c:numCache>
                <c:formatCode>0.000</c:formatCode>
                <c:ptCount val="13"/>
                <c:pt idx="0">
                  <c:v>0.36399873769100471</c:v>
                </c:pt>
                <c:pt idx="1">
                  <c:v>0.65951894435234426</c:v>
                </c:pt>
                <c:pt idx="2">
                  <c:v>0.92864121108604003</c:v>
                </c:pt>
                <c:pt idx="3">
                  <c:v>1.1473256473184881</c:v>
                </c:pt>
                <c:pt idx="4">
                  <c:v>1.2960378236582311</c:v>
                </c:pt>
                <c:pt idx="5">
                  <c:v>1.3614937242950591</c:v>
                </c:pt>
                <c:pt idx="6">
                  <c:v>1.3378463685691999</c:v>
                </c:pt>
                <c:pt idx="7">
                  <c:v>1.2272081043398784</c:v>
                </c:pt>
                <c:pt idx="8">
                  <c:v>1.0394619182421556</c:v>
                </c:pt>
                <c:pt idx="9">
                  <c:v>0.79137861792483488</c:v>
                </c:pt>
                <c:pt idx="10">
                  <c:v>0.50511874575087234</c:v>
                </c:pt>
                <c:pt idx="11">
                  <c:v>0.20625304354775695</c:v>
                </c:pt>
                <c:pt idx="12">
                  <c:v>-7.852170560384697E-2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77D-46D4-AA0D-8F50F03938A9}"/>
            </c:ext>
          </c:extLst>
        </c:ser>
        <c:bandFmts>
          <c:bandFmt>
            <c:idx val="0"/>
            <c:spPr>
              <a:solidFill>
                <a:schemeClr val="accent2">
                  <a:shade val="38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"/>
            <c:spPr>
              <a:solidFill>
                <a:schemeClr val="accent2">
                  <a:shade val="46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2"/>
            <c:spPr>
              <a:solidFill>
                <a:schemeClr val="accent2">
                  <a:shade val="54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3"/>
            <c:spPr>
              <a:solidFill>
                <a:schemeClr val="accent2">
                  <a:shade val="62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4"/>
            <c:spPr>
              <a:solidFill>
                <a:schemeClr val="accent2">
                  <a:shade val="71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5"/>
            <c:spPr>
              <a:solidFill>
                <a:schemeClr val="accent2">
                  <a:shade val="79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6"/>
            <c:spPr>
              <a:solidFill>
                <a:schemeClr val="accent2">
                  <a:shade val="87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7"/>
            <c:spPr>
              <a:solidFill>
                <a:schemeClr val="accent2">
                  <a:shade val="95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8"/>
            <c:spPr>
              <a:solidFill>
                <a:schemeClr val="accent2">
                  <a:tint val="96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9"/>
            <c:spPr>
              <a:solidFill>
                <a:schemeClr val="accent2">
                  <a:tint val="88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0"/>
            <c:spPr>
              <a:solidFill>
                <a:schemeClr val="accent2">
                  <a:tint val="80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1"/>
            <c:spPr>
              <a:solidFill>
                <a:schemeClr val="accent2">
                  <a:tint val="72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2"/>
            <c:spPr>
              <a:solidFill>
                <a:schemeClr val="accent2">
                  <a:tint val="63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3"/>
            <c:spPr>
              <a:solidFill>
                <a:schemeClr val="accent2">
                  <a:tint val="55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4"/>
            <c:spPr>
              <a:solidFill>
                <a:schemeClr val="accent2">
                  <a:tint val="47000"/>
                </a:schemeClr>
              </a:solidFill>
              <a:ln>
                <a:noFill/>
              </a:ln>
              <a:effectLst/>
              <a:sp3d/>
            </c:spPr>
          </c:bandFmt>
        </c:bandFmts>
        <c:axId val="558743984"/>
        <c:axId val="558744376"/>
        <c:axId val="505338616"/>
      </c:surface3DChart>
      <c:catAx>
        <c:axId val="5587439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58744376"/>
        <c:crossesAt val="-1"/>
        <c:auto val="1"/>
        <c:lblAlgn val="ctr"/>
        <c:lblOffset val="100"/>
        <c:tickLblSkip val="1"/>
        <c:tickMarkSkip val="1"/>
        <c:noMultiLvlLbl val="1"/>
      </c:catAx>
      <c:valAx>
        <c:axId val="558744376"/>
        <c:scaling>
          <c:orientation val="minMax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0.0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58743984"/>
        <c:crossesAt val="1"/>
        <c:crossBetween val="between"/>
        <c:majorUnit val="0.2"/>
      </c:valAx>
      <c:serAx>
        <c:axId val="505338616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low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58744376"/>
        <c:crossesAt val="-1"/>
        <c:tickLblSkip val="3"/>
        <c:tickMarkSkip val="1"/>
      </c:ser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 horizontalDpi="1" verticalDpi="1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ru-RU" sz="1400" b="1" i="0" u="none" strike="noStrike" baseline="0"/>
              <a:t>Зависимость сброшенного веса от количества недель в проекте и исходного веса</a:t>
            </a:r>
            <a:endParaRPr lang="en-US" sz="1400"/>
          </a:p>
        </c:rich>
      </c:tx>
      <c:layout>
        <c:manualLayout>
          <c:xMode val="edge"/>
          <c:yMode val="edge"/>
          <c:x val="0.16762857509298446"/>
          <c:y val="2.03620369102768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264162242189573"/>
          <c:y val="0.17368443370224329"/>
          <c:w val="0.80943470798451134"/>
          <c:h val="0.66052716453428861"/>
        </c:manualLayout>
      </c:layout>
      <c:bubbleChart>
        <c:varyColors val="0"/>
        <c:ser>
          <c:idx val="0"/>
          <c:order val="0"/>
          <c:tx>
            <c:strRef>
              <c:f>Пузырьковая!$D$1</c:f>
              <c:strCache>
                <c:ptCount val="1"/>
                <c:pt idx="0">
                  <c:v>Сброшено кг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40000"/>
                    <a:satMod val="155000"/>
                  </a:schemeClr>
                </a:gs>
                <a:gs pos="65000">
                  <a:schemeClr val="accent1">
                    <a:shade val="85000"/>
                    <a:satMod val="155000"/>
                  </a:schemeClr>
                </a:gs>
                <a:gs pos="100000">
                  <a:schemeClr val="accent1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</c:spPr>
          <c:invertIfNegative val="0"/>
          <c:xVal>
            <c:numRef>
              <c:f>Пузырьковая!$B$2:$B$9</c:f>
              <c:numCache>
                <c:formatCode>General</c:formatCode>
                <c:ptCount val="8"/>
                <c:pt idx="0">
                  <c:v>110</c:v>
                </c:pt>
                <c:pt idx="1">
                  <c:v>142</c:v>
                </c:pt>
                <c:pt idx="2">
                  <c:v>140</c:v>
                </c:pt>
                <c:pt idx="3">
                  <c:v>131</c:v>
                </c:pt>
                <c:pt idx="4">
                  <c:v>90</c:v>
                </c:pt>
                <c:pt idx="5">
                  <c:v>105</c:v>
                </c:pt>
                <c:pt idx="6">
                  <c:v>118</c:v>
                </c:pt>
                <c:pt idx="7">
                  <c:v>126</c:v>
                </c:pt>
              </c:numCache>
            </c:numRef>
          </c:xVal>
          <c:yVal>
            <c:numRef>
              <c:f>Пузырьковая!$C$2:$C$9</c:f>
              <c:numCache>
                <c:formatCode>General</c:formatCode>
                <c:ptCount val="8"/>
                <c:pt idx="0">
                  <c:v>12</c:v>
                </c:pt>
                <c:pt idx="1">
                  <c:v>3</c:v>
                </c:pt>
                <c:pt idx="2">
                  <c:v>5</c:v>
                </c:pt>
                <c:pt idx="3">
                  <c:v>18</c:v>
                </c:pt>
                <c:pt idx="4">
                  <c:v>2</c:v>
                </c:pt>
                <c:pt idx="5">
                  <c:v>18</c:v>
                </c:pt>
                <c:pt idx="6">
                  <c:v>13</c:v>
                </c:pt>
                <c:pt idx="7">
                  <c:v>7</c:v>
                </c:pt>
              </c:numCache>
            </c:numRef>
          </c:yVal>
          <c:bubbleSize>
            <c:numRef>
              <c:f>Пузырьковая!$D$2:$D$9</c:f>
              <c:numCache>
                <c:formatCode>General</c:formatCode>
                <c:ptCount val="8"/>
                <c:pt idx="0">
                  <c:v>31</c:v>
                </c:pt>
                <c:pt idx="1">
                  <c:v>16</c:v>
                </c:pt>
                <c:pt idx="2">
                  <c:v>28</c:v>
                </c:pt>
                <c:pt idx="3">
                  <c:v>34</c:v>
                </c:pt>
                <c:pt idx="4">
                  <c:v>4</c:v>
                </c:pt>
                <c:pt idx="5">
                  <c:v>15</c:v>
                </c:pt>
                <c:pt idx="6">
                  <c:v>13</c:v>
                </c:pt>
                <c:pt idx="7">
                  <c:v>32</c:v>
                </c:pt>
              </c:numCache>
            </c:numRef>
          </c:bubbleSize>
          <c:bubble3D val="1"/>
          <c:extLst>
            <c:ext xmlns:c16="http://schemas.microsoft.com/office/drawing/2014/chart" uri="{C3380CC4-5D6E-409C-BE32-E72D297353CC}">
              <c16:uniqueId val="{00000000-3133-43D7-9252-B22E4DA08A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5"/>
        <c:showNegBubbles val="0"/>
        <c:sizeRepresents val="w"/>
        <c:axId val="555189672"/>
        <c:axId val="555190064"/>
      </c:bubbleChart>
      <c:valAx>
        <c:axId val="555189672"/>
        <c:scaling>
          <c:orientation val="minMax"/>
          <c:min val="80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ru-RU"/>
                  <a:t>Изначальный вес, кг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38301922079453582"/>
              <c:y val="0.902632738785899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55190064"/>
        <c:crosses val="autoZero"/>
        <c:crossBetween val="midCat"/>
        <c:majorUnit val="10"/>
      </c:valAx>
      <c:valAx>
        <c:axId val="5551900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ru-RU"/>
                  <a:t>Недели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20125786163522E-2"/>
              <c:y val="0.4447373562609606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55189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ru-RU" sz="1600"/>
              <a:t>Макс-Мин-Закрытие</a:t>
            </a:r>
            <a:endParaRPr lang="en-US" sz="16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tockChart>
        <c:ser>
          <c:idx val="0"/>
          <c:order val="0"/>
          <c:tx>
            <c:strRef>
              <c:f>Биржевая!$D$1</c:f>
              <c:strCache>
                <c:ptCount val="1"/>
                <c:pt idx="0">
                  <c:v>Макс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9F-4E3A-BCF4-726633E3F9E0}"/>
            </c:ext>
          </c:extLst>
        </c:ser>
        <c:ser>
          <c:idx val="1"/>
          <c:order val="1"/>
          <c:tx>
            <c:strRef>
              <c:f>Биржевая!$E$1</c:f>
              <c:strCache>
                <c:ptCount val="1"/>
                <c:pt idx="0">
                  <c:v>Мин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9F-4E3A-BCF4-726633E3F9E0}"/>
            </c:ext>
          </c:extLst>
        </c:ser>
        <c:ser>
          <c:idx val="2"/>
          <c:order val="2"/>
          <c:tx>
            <c:strRef>
              <c:f>Биржевая!$F$1</c:f>
              <c:strCache>
                <c:ptCount val="1"/>
                <c:pt idx="0">
                  <c:v>Закрытие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5000"/>
                </a:schemeClr>
              </a:solidFill>
              <a:ln w="9525">
                <a:solidFill>
                  <a:schemeClr val="accent6">
                    <a:tint val="65000"/>
                  </a:schemeClr>
                </a:solidFill>
              </a:ln>
              <a:effectLst/>
            </c:spPr>
          </c:marker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9F-4E3A-BCF4-726633E3F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axId val="545599456"/>
        <c:axId val="545600240"/>
      </c:stockChart>
      <c:dateAx>
        <c:axId val="545599456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45600240"/>
        <c:crosses val="autoZero"/>
        <c:auto val="1"/>
        <c:lblOffset val="100"/>
        <c:baseTimeUnit val="days"/>
      </c:dateAx>
      <c:valAx>
        <c:axId val="545600240"/>
        <c:scaling>
          <c:orientation val="minMax"/>
          <c:max val="78"/>
          <c:min val="6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45599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ru-RU" sz="1600"/>
              <a:t>Открытие-</a:t>
            </a:r>
            <a:r>
              <a:rPr lang="ru-RU" sz="1600" b="0" i="0" baseline="0">
                <a:effectLst/>
              </a:rPr>
              <a:t>Макс-Мин-Закрытие</a:t>
            </a:r>
            <a:endParaRPr lang="ru-RU" sz="16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lotArea>
      <c:layout/>
      <c:stockChart>
        <c:ser>
          <c:idx val="0"/>
          <c:order val="0"/>
          <c:tx>
            <c:strRef>
              <c:f>Биржевая!$C$1</c:f>
              <c:strCache>
                <c:ptCount val="1"/>
                <c:pt idx="0">
                  <c:v>Открытие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Биржевая!$C$2:$C$6</c:f>
              <c:numCache>
                <c:formatCode>#,##0.00</c:formatCode>
                <c:ptCount val="5"/>
                <c:pt idx="0">
                  <c:v>69.805000000000007</c:v>
                </c:pt>
                <c:pt idx="1">
                  <c:v>70.938000000000002</c:v>
                </c:pt>
                <c:pt idx="2">
                  <c:v>74.75</c:v>
                </c:pt>
                <c:pt idx="3">
                  <c:v>74.875</c:v>
                </c:pt>
                <c:pt idx="4">
                  <c:v>76.093999999999994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F2-411F-A98A-6802AD70AB35}"/>
            </c:ext>
          </c:extLst>
        </c:ser>
        <c:ser>
          <c:idx val="1"/>
          <c:order val="1"/>
          <c:tx>
            <c:strRef>
              <c:f>Биржевая!$D$1</c:f>
              <c:strCache>
                <c:ptCount val="1"/>
                <c:pt idx="0">
                  <c:v>Макс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F2-411F-A98A-6802AD70AB35}"/>
            </c:ext>
          </c:extLst>
        </c:ser>
        <c:ser>
          <c:idx val="2"/>
          <c:order val="2"/>
          <c:tx>
            <c:strRef>
              <c:f>Биржевая!$E$1</c:f>
              <c:strCache>
                <c:ptCount val="1"/>
                <c:pt idx="0">
                  <c:v>Мин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F2-411F-A98A-6802AD70AB35}"/>
            </c:ext>
          </c:extLst>
        </c:ser>
        <c:ser>
          <c:idx val="3"/>
          <c:order val="3"/>
          <c:tx>
            <c:strRef>
              <c:f>Биржевая!$F$1</c:f>
              <c:strCache>
                <c:ptCount val="1"/>
                <c:pt idx="0">
                  <c:v>Закрытие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6F2-411F-A98A-6802AD70A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1024"/>
        <c:axId val="545601416"/>
      </c:stockChart>
      <c:dateAx>
        <c:axId val="545601024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45601416"/>
        <c:crosses val="autoZero"/>
        <c:auto val="1"/>
        <c:lblOffset val="100"/>
        <c:baseTimeUnit val="days"/>
      </c:dateAx>
      <c:valAx>
        <c:axId val="545601416"/>
        <c:scaling>
          <c:orientation val="minMax"/>
          <c:max val="78"/>
          <c:min val="6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45601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ru-RU" sz="1600" b="0" i="0" baseline="0">
                <a:effectLst/>
              </a:rPr>
              <a:t>Объем-Макс-Мин-Закрытие</a:t>
            </a:r>
            <a:endParaRPr lang="ru-RU" sz="16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Биржевая!$B$1</c:f>
              <c:strCache>
                <c:ptCount val="1"/>
                <c:pt idx="0">
                  <c:v>Объем</c:v>
                </c:pt>
              </c:strCache>
            </c:strRef>
          </c:tx>
          <c:spPr>
            <a:solidFill>
              <a:schemeClr val="accent6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Биржевая!$B$2:$B$6</c:f>
              <c:numCache>
                <c:formatCode>#,##0</c:formatCode>
                <c:ptCount val="5"/>
                <c:pt idx="0">
                  <c:v>12155</c:v>
                </c:pt>
                <c:pt idx="1">
                  <c:v>14555</c:v>
                </c:pt>
                <c:pt idx="2">
                  <c:v>11983</c:v>
                </c:pt>
                <c:pt idx="3">
                  <c:v>14877</c:v>
                </c:pt>
                <c:pt idx="4">
                  <c:v>16983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17-4A55-A1F5-9DC30D2F8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602200"/>
        <c:axId val="545602592"/>
      </c:barChart>
      <c:stockChart>
        <c:ser>
          <c:idx val="1"/>
          <c:order val="1"/>
          <c:tx>
            <c:strRef>
              <c:f>Биржевая!$D$1</c:f>
              <c:strCache>
                <c:ptCount val="1"/>
                <c:pt idx="0">
                  <c:v>Макс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17-4A55-A1F5-9DC30D2F807F}"/>
            </c:ext>
          </c:extLst>
        </c:ser>
        <c:ser>
          <c:idx val="2"/>
          <c:order val="2"/>
          <c:tx>
            <c:strRef>
              <c:f>Биржевая!$E$1</c:f>
              <c:strCache>
                <c:ptCount val="1"/>
                <c:pt idx="0">
                  <c:v>Мин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D17-4A55-A1F5-9DC30D2F807F}"/>
            </c:ext>
          </c:extLst>
        </c:ser>
        <c:ser>
          <c:idx val="3"/>
          <c:order val="3"/>
          <c:tx>
            <c:strRef>
              <c:f>Биржевая!$F$1</c:f>
              <c:strCache>
                <c:ptCount val="1"/>
                <c:pt idx="0">
                  <c:v>Закрытие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D17-4A55-A1F5-9DC30D2F8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3376"/>
        <c:axId val="545602984"/>
      </c:stockChart>
      <c:dateAx>
        <c:axId val="545602200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45602592"/>
        <c:crosses val="autoZero"/>
        <c:auto val="1"/>
        <c:lblOffset val="100"/>
        <c:baseTimeUnit val="days"/>
      </c:dateAx>
      <c:valAx>
        <c:axId val="545602592"/>
        <c:scaling>
          <c:orientation val="minMax"/>
          <c:max val="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45602200"/>
        <c:crosses val="autoZero"/>
        <c:crossBetween val="between"/>
      </c:valAx>
      <c:valAx>
        <c:axId val="545602984"/>
        <c:scaling>
          <c:orientation val="minMax"/>
          <c:max val="78"/>
          <c:min val="66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45603376"/>
        <c:crosses val="max"/>
        <c:crossBetween val="between"/>
      </c:valAx>
      <c:dateAx>
        <c:axId val="545603376"/>
        <c:scaling>
          <c:orientation val="minMax"/>
        </c:scaling>
        <c:delete val="1"/>
        <c:axPos val="b"/>
        <c:numFmt formatCode="m/d;@" sourceLinked="1"/>
        <c:majorTickMark val="out"/>
        <c:minorTickMark val="none"/>
        <c:tickLblPos val="nextTo"/>
        <c:crossAx val="545602984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ru-RU" sz="1600"/>
              <a:t>Объем-Открытие-</a:t>
            </a:r>
            <a:r>
              <a:rPr lang="ru-RU" sz="1600" b="0" i="0" baseline="0">
                <a:effectLst/>
              </a:rPr>
              <a:t>Макс-Мин-Закрытие</a:t>
            </a:r>
            <a:endParaRPr lang="ru-RU" sz="16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Биржевая!$B$1</c:f>
              <c:strCache>
                <c:ptCount val="1"/>
                <c:pt idx="0">
                  <c:v>Объем</c:v>
                </c:pt>
              </c:strCache>
            </c:strRef>
          </c:tx>
          <c:spPr>
            <a:solidFill>
              <a:schemeClr val="accent6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Биржевая!$B$2:$B$6</c:f>
              <c:numCache>
                <c:formatCode>#,##0</c:formatCode>
                <c:ptCount val="5"/>
                <c:pt idx="0">
                  <c:v>12155</c:v>
                </c:pt>
                <c:pt idx="1">
                  <c:v>14555</c:v>
                </c:pt>
                <c:pt idx="2">
                  <c:v>11983</c:v>
                </c:pt>
                <c:pt idx="3">
                  <c:v>14877</c:v>
                </c:pt>
                <c:pt idx="4">
                  <c:v>16983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0C-416D-8D28-93A944EA7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604160"/>
        <c:axId val="545604552"/>
      </c:barChart>
      <c:stockChart>
        <c:ser>
          <c:idx val="1"/>
          <c:order val="1"/>
          <c:tx>
            <c:strRef>
              <c:f>Биржевая!$C$1</c:f>
              <c:strCache>
                <c:ptCount val="1"/>
                <c:pt idx="0">
                  <c:v>Открытие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6000"/>
                </a:schemeClr>
              </a:solidFill>
              <a:ln w="9525">
                <a:solidFill>
                  <a:schemeClr val="accent6">
                    <a:shade val="76000"/>
                  </a:schemeClr>
                </a:solidFill>
              </a:ln>
              <a:effectLst/>
            </c:spPr>
          </c:marker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Биржевая!$C$2:$C$6</c:f>
              <c:numCache>
                <c:formatCode>#,##0.00</c:formatCode>
                <c:ptCount val="5"/>
                <c:pt idx="0">
                  <c:v>69.805000000000007</c:v>
                </c:pt>
                <c:pt idx="1">
                  <c:v>70.938000000000002</c:v>
                </c:pt>
                <c:pt idx="2">
                  <c:v>74.75</c:v>
                </c:pt>
                <c:pt idx="3">
                  <c:v>74.875</c:v>
                </c:pt>
                <c:pt idx="4">
                  <c:v>76.093999999999994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0C-416D-8D28-93A944EA74A3}"/>
            </c:ext>
          </c:extLst>
        </c:ser>
        <c:ser>
          <c:idx val="2"/>
          <c:order val="2"/>
          <c:tx>
            <c:strRef>
              <c:f>Биржевая!$D$1</c:f>
              <c:strCache>
                <c:ptCount val="1"/>
                <c:pt idx="0">
                  <c:v>Макс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0C-416D-8D28-93A944EA74A3}"/>
            </c:ext>
          </c:extLst>
        </c:ser>
        <c:ser>
          <c:idx val="3"/>
          <c:order val="3"/>
          <c:tx>
            <c:strRef>
              <c:f>Биржевая!$E$1</c:f>
              <c:strCache>
                <c:ptCount val="1"/>
                <c:pt idx="0">
                  <c:v>Мин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0C-416D-8D28-93A944EA74A3}"/>
            </c:ext>
          </c:extLst>
        </c:ser>
        <c:ser>
          <c:idx val="4"/>
          <c:order val="4"/>
          <c:tx>
            <c:strRef>
              <c:f>Биржевая!$F$1</c:f>
              <c:strCache>
                <c:ptCount val="1"/>
                <c:pt idx="0">
                  <c:v>Закрытие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Биржевая!$A$2:$A$6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Биржевая!$F$2:$F$6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30C-416D-8D28-93A944EA7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5336"/>
        <c:axId val="545604944"/>
      </c:stockChart>
      <c:dateAx>
        <c:axId val="545604160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45604552"/>
        <c:crosses val="autoZero"/>
        <c:auto val="1"/>
        <c:lblOffset val="100"/>
        <c:baseTimeUnit val="days"/>
      </c:dateAx>
      <c:valAx>
        <c:axId val="545604552"/>
        <c:scaling>
          <c:orientation val="minMax"/>
          <c:max val="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45604160"/>
        <c:crosses val="autoZero"/>
        <c:crossBetween val="between"/>
      </c:valAx>
      <c:valAx>
        <c:axId val="545604944"/>
        <c:scaling>
          <c:orientation val="minMax"/>
          <c:max val="78"/>
          <c:min val="66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545605336"/>
        <c:crosses val="max"/>
        <c:crossBetween val="between"/>
      </c:valAx>
      <c:dateAx>
        <c:axId val="545605336"/>
        <c:scaling>
          <c:orientation val="minMax"/>
        </c:scaling>
        <c:delete val="1"/>
        <c:axPos val="b"/>
        <c:numFmt formatCode="m/d;@" sourceLinked="1"/>
        <c:majorTickMark val="out"/>
        <c:minorTickMark val="none"/>
        <c:tickLblPos val="nextTo"/>
        <c:crossAx val="545604944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/>
              <a:t>Температура в мае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8368979215435907E-2"/>
          <c:y val="0.13357955255593051"/>
          <c:w val="0.9186248847272469"/>
          <c:h val="0.78689138857642793"/>
        </c:manualLayout>
      </c:layout>
      <c:stockChart>
        <c:ser>
          <c:idx val="0"/>
          <c:order val="0"/>
          <c:tx>
            <c:strRef>
              <c:f>Биржевая2!$B$3</c:f>
              <c:strCache>
                <c:ptCount val="1"/>
                <c:pt idx="0">
                  <c:v>Максимальная</c:v>
                </c:pt>
              </c:strCache>
            </c:strRef>
          </c:tx>
          <c:spPr>
            <a:ln w="31750">
              <a:noFill/>
            </a:ln>
          </c:spPr>
          <c:marker>
            <c:symbol val="none"/>
          </c:marker>
          <c:cat>
            <c:numRef>
              <c:f>Биржевая2!$A$4:$A$34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Биржевая2!$B$4:$B$34</c:f>
              <c:numCache>
                <c:formatCode>0</c:formatCode>
                <c:ptCount val="31"/>
                <c:pt idx="0">
                  <c:v>23.333333333333332</c:v>
                </c:pt>
                <c:pt idx="1">
                  <c:v>21.111111111111111</c:v>
                </c:pt>
                <c:pt idx="2">
                  <c:v>22.222222222222221</c:v>
                </c:pt>
                <c:pt idx="3">
                  <c:v>18.888888888888889</c:v>
                </c:pt>
                <c:pt idx="4">
                  <c:v>16.111111111111111</c:v>
                </c:pt>
                <c:pt idx="5">
                  <c:v>15</c:v>
                </c:pt>
                <c:pt idx="6">
                  <c:v>22.777777777777779</c:v>
                </c:pt>
                <c:pt idx="7">
                  <c:v>22.222222222222221</c:v>
                </c:pt>
                <c:pt idx="8">
                  <c:v>21.111111111111111</c:v>
                </c:pt>
                <c:pt idx="9">
                  <c:v>22.777777777777779</c:v>
                </c:pt>
                <c:pt idx="10">
                  <c:v>26.111111111111111</c:v>
                </c:pt>
                <c:pt idx="11">
                  <c:v>27.777777777777779</c:v>
                </c:pt>
                <c:pt idx="12">
                  <c:v>23.888888888888889</c:v>
                </c:pt>
                <c:pt idx="13">
                  <c:v>21.666666666666668</c:v>
                </c:pt>
                <c:pt idx="14">
                  <c:v>21.111111111111111</c:v>
                </c:pt>
                <c:pt idx="15">
                  <c:v>21.111111111111111</c:v>
                </c:pt>
                <c:pt idx="16">
                  <c:v>20</c:v>
                </c:pt>
                <c:pt idx="17">
                  <c:v>20.555555555555557</c:v>
                </c:pt>
                <c:pt idx="18">
                  <c:v>22.777777777777779</c:v>
                </c:pt>
                <c:pt idx="19">
                  <c:v>21.666666666666668</c:v>
                </c:pt>
                <c:pt idx="20">
                  <c:v>22.222222222222221</c:v>
                </c:pt>
                <c:pt idx="21">
                  <c:v>26.666666666666668</c:v>
                </c:pt>
                <c:pt idx="22">
                  <c:v>28.888888888888889</c:v>
                </c:pt>
                <c:pt idx="23">
                  <c:v>25.555555555555557</c:v>
                </c:pt>
                <c:pt idx="24">
                  <c:v>27.222222222222221</c:v>
                </c:pt>
                <c:pt idx="25">
                  <c:v>26.666666666666668</c:v>
                </c:pt>
                <c:pt idx="26">
                  <c:v>23.888888888888889</c:v>
                </c:pt>
                <c:pt idx="27">
                  <c:v>23.333333333333332</c:v>
                </c:pt>
                <c:pt idx="28">
                  <c:v>21.111111111111111</c:v>
                </c:pt>
                <c:pt idx="29">
                  <c:v>22.222222222222221</c:v>
                </c:pt>
                <c:pt idx="30">
                  <c:v>21.666666666666668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F2-48C3-9653-0C7C52AB303B}"/>
            </c:ext>
          </c:extLst>
        </c:ser>
        <c:ser>
          <c:idx val="1"/>
          <c:order val="1"/>
          <c:tx>
            <c:strRef>
              <c:f>Биржевая2!$C$3</c:f>
              <c:strCache>
                <c:ptCount val="1"/>
                <c:pt idx="0">
                  <c:v>Минимальная</c:v>
                </c:pt>
              </c:strCache>
            </c:strRef>
          </c:tx>
          <c:spPr>
            <a:ln w="31750">
              <a:noFill/>
            </a:ln>
          </c:spPr>
          <c:marker>
            <c:symbol val="none"/>
          </c:marker>
          <c:cat>
            <c:numRef>
              <c:f>Биржевая2!$A$4:$A$34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Биржевая2!$C$4:$C$34</c:f>
              <c:numCache>
                <c:formatCode>0</c:formatCode>
                <c:ptCount val="31"/>
                <c:pt idx="0">
                  <c:v>10</c:v>
                </c:pt>
                <c:pt idx="1">
                  <c:v>11.111111111111111</c:v>
                </c:pt>
                <c:pt idx="2">
                  <c:v>13.333333333333334</c:v>
                </c:pt>
                <c:pt idx="3">
                  <c:v>10</c:v>
                </c:pt>
                <c:pt idx="4">
                  <c:v>11.666666666666666</c:v>
                </c:pt>
                <c:pt idx="5">
                  <c:v>8.8888888888888893</c:v>
                </c:pt>
                <c:pt idx="6">
                  <c:v>10.555555555555555</c:v>
                </c:pt>
                <c:pt idx="7">
                  <c:v>11.666666666666666</c:v>
                </c:pt>
                <c:pt idx="8">
                  <c:v>13.333333333333334</c:v>
                </c:pt>
                <c:pt idx="9">
                  <c:v>15.555555555555555</c:v>
                </c:pt>
                <c:pt idx="10">
                  <c:v>15.555555555555555</c:v>
                </c:pt>
                <c:pt idx="11">
                  <c:v>16.666666666666668</c:v>
                </c:pt>
                <c:pt idx="12">
                  <c:v>15.555555555555555</c:v>
                </c:pt>
                <c:pt idx="13">
                  <c:v>13.888888888888889</c:v>
                </c:pt>
                <c:pt idx="14">
                  <c:v>12.777777777777779</c:v>
                </c:pt>
                <c:pt idx="15">
                  <c:v>13.333333333333334</c:v>
                </c:pt>
                <c:pt idx="16">
                  <c:v>13.333333333333334</c:v>
                </c:pt>
                <c:pt idx="17">
                  <c:v>13.888888888888889</c:v>
                </c:pt>
                <c:pt idx="18">
                  <c:v>14.444444444444445</c:v>
                </c:pt>
                <c:pt idx="19">
                  <c:v>16.666666666666668</c:v>
                </c:pt>
                <c:pt idx="20">
                  <c:v>17.777777777777779</c:v>
                </c:pt>
                <c:pt idx="21">
                  <c:v>18.888888888888889</c:v>
                </c:pt>
                <c:pt idx="22">
                  <c:v>16.666666666666668</c:v>
                </c:pt>
                <c:pt idx="23">
                  <c:v>18.888888888888889</c:v>
                </c:pt>
                <c:pt idx="24">
                  <c:v>17.777777777777779</c:v>
                </c:pt>
                <c:pt idx="25">
                  <c:v>17.777777777777779</c:v>
                </c:pt>
                <c:pt idx="26">
                  <c:v>17.777777777777779</c:v>
                </c:pt>
                <c:pt idx="27">
                  <c:v>18.333333333333332</c:v>
                </c:pt>
                <c:pt idx="28">
                  <c:v>17.222222222222221</c:v>
                </c:pt>
                <c:pt idx="29">
                  <c:v>15.555555555555555</c:v>
                </c:pt>
                <c:pt idx="30">
                  <c:v>16.666666666666668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F2-48C3-9653-0C7C52AB303B}"/>
            </c:ext>
          </c:extLst>
        </c:ser>
        <c:ser>
          <c:idx val="2"/>
          <c:order val="2"/>
          <c:tx>
            <c:strRef>
              <c:f>Биржевая2!$D$3</c:f>
              <c:strCache>
                <c:ptCount val="1"/>
                <c:pt idx="0">
                  <c:v>Средняя</c:v>
                </c:pt>
              </c:strCache>
            </c:strRef>
          </c:tx>
          <c:spPr>
            <a:ln w="31750">
              <a:noFill/>
            </a:ln>
            <a:effectLst/>
          </c:spPr>
          <c:marker>
            <c:symbol val="circle"/>
            <c:size val="7"/>
            <c:spPr>
              <a:solidFill>
                <a:schemeClr val="accent2"/>
              </a:solidFill>
              <a:effectLst/>
            </c:spPr>
          </c:marker>
          <c:cat>
            <c:numRef>
              <c:f>Биржевая2!$A$4:$A$34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Биржевая2!$D$4:$D$34</c:f>
              <c:numCache>
                <c:formatCode>General</c:formatCode>
                <c:ptCount val="31"/>
                <c:pt idx="0">
                  <c:v>16.666666666666664</c:v>
                </c:pt>
                <c:pt idx="1">
                  <c:v>16.111111111111111</c:v>
                </c:pt>
                <c:pt idx="2">
                  <c:v>17.777777777777779</c:v>
                </c:pt>
                <c:pt idx="3">
                  <c:v>14.444444444444445</c:v>
                </c:pt>
                <c:pt idx="4">
                  <c:v>13.888888888888889</c:v>
                </c:pt>
                <c:pt idx="5">
                  <c:v>11.944444444444445</c:v>
                </c:pt>
                <c:pt idx="6">
                  <c:v>16.666666666666668</c:v>
                </c:pt>
                <c:pt idx="7">
                  <c:v>16.944444444444443</c:v>
                </c:pt>
                <c:pt idx="8">
                  <c:v>17.222222222222221</c:v>
                </c:pt>
                <c:pt idx="9">
                  <c:v>19.166666666666668</c:v>
                </c:pt>
                <c:pt idx="10">
                  <c:v>20.833333333333332</c:v>
                </c:pt>
                <c:pt idx="11">
                  <c:v>22.222222222222221</c:v>
                </c:pt>
                <c:pt idx="12">
                  <c:v>19.722222222222221</c:v>
                </c:pt>
                <c:pt idx="13">
                  <c:v>17.777777777777779</c:v>
                </c:pt>
                <c:pt idx="14">
                  <c:v>16.944444444444443</c:v>
                </c:pt>
                <c:pt idx="15">
                  <c:v>17.222222222222221</c:v>
                </c:pt>
                <c:pt idx="16">
                  <c:v>16.666666666666668</c:v>
                </c:pt>
                <c:pt idx="17">
                  <c:v>17.222222222222221</c:v>
                </c:pt>
                <c:pt idx="18">
                  <c:v>18.611111111111111</c:v>
                </c:pt>
                <c:pt idx="19">
                  <c:v>19.166666666666668</c:v>
                </c:pt>
                <c:pt idx="20">
                  <c:v>20</c:v>
                </c:pt>
                <c:pt idx="21">
                  <c:v>22.777777777777779</c:v>
                </c:pt>
                <c:pt idx="22">
                  <c:v>22.777777777777779</c:v>
                </c:pt>
                <c:pt idx="23">
                  <c:v>22.222222222222221</c:v>
                </c:pt>
                <c:pt idx="24">
                  <c:v>22.5</c:v>
                </c:pt>
                <c:pt idx="25">
                  <c:v>22.222222222222221</c:v>
                </c:pt>
                <c:pt idx="26">
                  <c:v>20.833333333333336</c:v>
                </c:pt>
                <c:pt idx="27">
                  <c:v>20.833333333333332</c:v>
                </c:pt>
                <c:pt idx="28">
                  <c:v>19.166666666666664</c:v>
                </c:pt>
                <c:pt idx="29">
                  <c:v>18.888888888888889</c:v>
                </c:pt>
                <c:pt idx="30">
                  <c:v>19.166666666666668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F2-48C3-9653-0C7C52AB30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effectLst/>
          </c:spPr>
        </c:hiLowLines>
        <c:axId val="545606120"/>
        <c:axId val="545606512"/>
      </c:stockChart>
      <c:catAx>
        <c:axId val="545606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45606512"/>
        <c:crosses val="autoZero"/>
        <c:auto val="1"/>
        <c:lblAlgn val="ctr"/>
        <c:lblOffset val="100"/>
        <c:noMultiLvlLbl val="0"/>
      </c:catAx>
      <c:valAx>
        <c:axId val="545606512"/>
        <c:scaling>
          <c:orientation val="minMax"/>
          <c:max val="30"/>
          <c:min val="5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0" sourceLinked="1"/>
        <c:majorTickMark val="out"/>
        <c:minorTickMark val="none"/>
        <c:tickLblPos val="nextTo"/>
        <c:crossAx val="545606120"/>
        <c:crosses val="autoZero"/>
        <c:crossBetween val="between"/>
      </c:valAx>
      <c:spPr>
        <a:effectLst/>
      </c:spPr>
    </c:plotArea>
    <c:legend>
      <c:legendPos val="r"/>
      <c:layout>
        <c:manualLayout>
          <c:xMode val="edge"/>
          <c:yMode val="edge"/>
          <c:x val="0.72023710718592615"/>
          <c:y val="0.70115285589301335"/>
          <c:w val="0.24823136128254239"/>
          <c:h val="0.19126584176977876"/>
        </c:manualLayout>
      </c:layout>
      <c:overlay val="0"/>
      <c:spPr>
        <a:solidFill>
          <a:schemeClr val="bg1"/>
        </a:solidFill>
        <a:ln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legend>
    <c:plotVisOnly val="1"/>
    <c:dispBlanksAs val="zero"/>
    <c:showDLblsOverMax val="0"/>
  </c:chart>
  <c:spPr>
    <a:solidFill>
      <a:sysClr val="window" lastClr="FFFFFF"/>
    </a:solidFill>
    <a:ln>
      <a:solidFill>
        <a:schemeClr val="bg1">
          <a:lumMod val="85000"/>
        </a:schemeClr>
      </a:solidFill>
    </a:ln>
    <a:effectLst/>
  </c:spPr>
  <c:txPr>
    <a:bodyPr/>
    <a:lstStyle/>
    <a:p>
      <a:pPr>
        <a:defRPr sz="900"/>
      </a:pPr>
      <a:endParaRPr lang="ru-RU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ru-RU" sz="1400" b="0" i="0" u="none" strike="noStrike" baseline="0"/>
              <a:t>Совокупный чистый доход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Каскадная!$O$2:$O$13</c:f>
              <c:numCache>
                <c:formatCode>#,##0</c:formatCode>
                <c:ptCount val="12"/>
                <c:pt idx="0">
                  <c:v>1851</c:v>
                </c:pt>
                <c:pt idx="1">
                  <c:v>3871</c:v>
                </c:pt>
                <c:pt idx="2">
                  <c:v>4773</c:v>
                </c:pt>
                <c:pt idx="3">
                  <c:v>7062</c:v>
                </c:pt>
                <c:pt idx="4">
                  <c:v>8476</c:v>
                </c:pt>
                <c:pt idx="5">
                  <c:v>7879</c:v>
                </c:pt>
                <c:pt idx="6">
                  <c:v>6683</c:v>
                </c:pt>
                <c:pt idx="7">
                  <c:v>4941</c:v>
                </c:pt>
                <c:pt idx="8">
                  <c:v>2651</c:v>
                </c:pt>
                <c:pt idx="9">
                  <c:v>3323</c:v>
                </c:pt>
                <c:pt idx="10">
                  <c:v>5560</c:v>
                </c:pt>
                <c:pt idx="11">
                  <c:v>8137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7C-4F27-9AE3-7CD00DEAE1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3844976"/>
        <c:axId val="323845304"/>
      </c:lineChart>
      <c:catAx>
        <c:axId val="323844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323845304"/>
        <c:crosses val="autoZero"/>
        <c:auto val="1"/>
        <c:lblAlgn val="ctr"/>
        <c:lblOffset val="100"/>
        <c:noMultiLvlLbl val="0"/>
      </c:catAx>
      <c:valAx>
        <c:axId val="323845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323844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val">
        <cx:f>_xlchart.v1.2</cx:f>
      </cx:numDim>
    </cx:data>
  </cx:chartData>
  <cx:chart>
    <cx:title pos="t" align="ctr" overlay="0">
      <cx:tx>
        <cx:rich>
          <a:bodyPr spcFirstLastPara="1" vertOverflow="ellipsis" wrap="square" lIns="0" tIns="0" rIns="0" bIns="0" anchor="ctr" anchorCtr="1"/>
          <a:lstStyle/>
          <a:p>
            <a:pPr>
              <a:defRPr/>
            </a:pPr>
            <a:r>
              <a:rPr lang="ru-RU"/>
              <a:t>Распределение баллов за тесты</a:t>
            </a:r>
            <a:endParaRPr lang="en-US"/>
          </a:p>
        </cx:rich>
      </cx:tx>
    </cx:title>
    <cx:plotArea>
      <cx:plotAreaRegion>
        <cx:series layoutId="clusteredColumn" uniqueId="{7DE928D4-479B-4B45-A6D7-3BABB8B8ECC0}">
          <cx:tx>
            <cx:txData>
              <cx:f>_xlchart.v1.1</cx:f>
              <cx:v>Оценка</cx:v>
            </cx:txData>
          </cx:tx>
          <cx:dataId val="0"/>
          <cx:layoutPr>
            <cx:binning intervalClosed="r">
              <cx:binCount val="8"/>
            </cx:binning>
          </cx:layoutPr>
        </cx:series>
      </cx:plotAreaRegion>
      <cx:axis id="0">
        <cx:catScaling gapWidth="0"/>
        <cx:tickLabels/>
        <cx:numFmt formatCode="#,##0" sourceLinked="0"/>
        <cx:txPr>
          <a:bodyPr spcFirstLastPara="1" vertOverflow="ellipsis" wrap="square" lIns="0" tIns="0" rIns="0" bIns="0" anchor="ctr" anchorCtr="1"/>
          <a:lstStyle/>
          <a:p>
            <a:pPr>
              <a:defRPr/>
            </a:pPr>
            <a:endParaRPr lang="en-US"/>
          </a:p>
        </cx:txPr>
      </cx:axis>
      <cx:axis id="1">
        <cx:valScaling/>
        <cx:majorGridlines/>
        <cx:tickLabels/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val">
        <cx:f>_xlchart.v1.5</cx:f>
      </cx:numDim>
    </cx:data>
  </cx:chartData>
  <cx:chart>
    <cx:title pos="t" align="ctr" overlay="0">
      <cx:tx>
        <cx:rich>
          <a:bodyPr spcFirstLastPara="1" vertOverflow="ellipsis" wrap="square" lIns="0" tIns="0" rIns="0" bIns="0" anchor="ctr" anchorCtr="1"/>
          <a:lstStyle/>
          <a:p>
            <a:pPr>
              <a:defRPr/>
            </a:pPr>
            <a:r>
              <a:rPr lang="ru-RU"/>
              <a:t>Жалобы на ресторан</a:t>
            </a:r>
            <a:endParaRPr lang="en-US"/>
          </a:p>
        </cx:rich>
      </cx:tx>
    </cx:title>
    <cx:plotArea>
      <cx:plotAreaRegion>
        <cx:series layoutId="clusteredColumn" uniqueId="{268904EF-FA59-4E14-A234-EC8343291C03}">
          <cx:tx>
            <cx:txData>
              <cx:f>_xlchart.v1.4</cx:f>
              <cx:v>Количество</cx:v>
            </cx:txData>
          </cx:tx>
          <cx:dataId val="0"/>
          <cx:layoutPr>
            <cx:aggregation/>
          </cx:layoutPr>
          <cx:axisId val="1"/>
        </cx:series>
        <cx:series layoutId="paretoLine" ownerIdx="0" uniqueId="{FB9C7C6F-2DD1-456D-8680-A691535C8DB1}">
          <cx:spPr>
            <a:ln>
              <a:solidFill>
                <a:schemeClr val="tx1">
                  <a:lumMod val="85000"/>
                  <a:lumOff val="15000"/>
                </a:schemeClr>
              </a:solidFill>
            </a:ln>
          </cx:spPr>
          <cx:axisId val="2"/>
        </cx:series>
      </cx:plotAreaRegion>
      <cx:axis id="0">
        <cx:catScaling gapWidth="0.439999998"/>
        <cx:tickLabels/>
        <cx:txPr>
          <a:bodyPr spcFirstLastPara="1" vertOverflow="ellipsis" wrap="square" lIns="0" tIns="0" rIns="0" bIns="0" anchor="ctr" anchorCtr="1"/>
          <a:lstStyle/>
          <a:p>
            <a:pPr>
              <a:defRPr sz="800" b="0"/>
            </a:pPr>
            <a:endParaRPr lang="en-US" sz="800"/>
          </a:p>
        </cx:txPr>
      </cx:axis>
      <cx:axis id="1">
        <cx:valScaling/>
        <cx:majorGridlines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800"/>
            </a:pPr>
            <a:endParaRPr lang="en-US" sz="800" b="0" i="0" u="none" strike="noStrike" kern="120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  <cx:axis id="2">
        <cx:valScaling max="1" min="0"/>
        <cx:units unit="percentage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800"/>
            </a:pPr>
            <a:endParaRPr lang="en-US" sz="800" b="0" i="0" u="none" strike="noStrike" kern="120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_xlchart.v1.6</cx:f>
      </cx:strDim>
      <cx:numDim type="val">
        <cx:f>_xlchart.v1.8</cx:f>
      </cx:numDim>
    </cx:data>
  </cx:chartData>
  <cx:chart>
    <cx:title pos="t" align="ctr" overlay="0">
      <cx:tx>
        <cx:rich>
          <a:bodyPr spcFirstLastPara="1" vertOverflow="ellipsis" wrap="square" lIns="0" tIns="0" rIns="0" bIns="0" anchor="ctr" anchorCtr="1"/>
          <a:lstStyle/>
          <a:p>
            <a:pPr>
              <a:defRPr/>
            </a:pPr>
            <a:r>
              <a:rPr lang="ru-RU"/>
              <a:t>Движение денежных средств</a:t>
            </a:r>
            <a:endParaRPr lang="en-US"/>
          </a:p>
        </cx:rich>
      </cx:tx>
    </cx:title>
    <cx:plotArea>
      <cx:plotAreaRegion>
        <cx:series layoutId="waterfall" uniqueId="{434BE5E4-6AFC-43D2-B81E-8266177306EB}" formatIdx="2">
          <cx:tx>
            <cx:txData>
              <cx:f>_xlchart.v1.7</cx:f>
              <cx:v>Остаток</cx:v>
            </cx:txData>
          </cx:tx>
          <cx:dataLabels pos="outEnd">
            <cx:visibility seriesName="0" categoryName="0" value="1"/>
          </cx:dataLabels>
          <cx:dataId val="0"/>
          <cx:layoutPr>
            <cx:visibility connectorLines="1"/>
            <cx:subtotals>
              <cx:idx val="12"/>
            </cx:subtotals>
          </cx:layoutPr>
        </cx:series>
      </cx:plotAreaRegion>
      <cx:axis id="0">
        <cx:catScaling gapWidth="0.699999988"/>
        <cx:tickLabels/>
      </cx:axis>
      <cx:axis id="1">
        <cx:valScaling max="10000"/>
        <cx:majorGridlines/>
        <cx:tickLabels/>
        <cx:txPr>
          <a:bodyPr spcFirstLastPara="1" vertOverflow="ellipsis" wrap="square" lIns="0" tIns="0" rIns="0" bIns="0" anchor="ctr" anchorCtr="1"/>
          <a:lstStyle/>
          <a:p>
            <a:pPr>
              <a:defRPr/>
            </a:pPr>
            <a:endParaRPr lang="en-US"/>
          </a:p>
        </cx:txPr>
      </cx:axis>
    </cx:plotArea>
    <cx:legend pos="b" align="ctr" overlay="0">
      <cx:txPr>
        <a:bodyPr spcFirstLastPara="1" vertOverflow="ellipsis" wrap="square" lIns="0" tIns="0" rIns="0" bIns="0" anchor="ctr" anchorCtr="1"/>
        <a:lstStyle/>
        <a:p>
          <a:pPr>
            <a:defRPr/>
          </a:pPr>
          <a:endParaRPr lang="en-US"/>
        </a:p>
      </cx:txPr>
    </cx:legend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_xlchart.v1.9</cx:f>
      </cx:strDim>
      <cx:numDim type="val">
        <cx:f>_xlchart.v1.11</cx:f>
      </cx:numDim>
    </cx:data>
  </cx:chartData>
  <cx:chart>
    <cx:title pos="t" align="ctr" overlay="0">
      <cx:tx>
        <cx:rich>
          <a:bodyPr rot="0" spcFirstLastPara="1" vertOverflow="ellipsis" vert="horz" wrap="square" lIns="0" tIns="0" rIns="0" bIns="0" anchor="ctr" anchorCtr="1"/>
          <a:lstStyle/>
          <a:p>
            <a:pPr>
              <a:defRPr/>
            </a:pPr>
            <a:r>
              <a:rPr lang="ru-RU"/>
              <a:t>Итоговые оценки по группам</a:t>
            </a:r>
            <a:endParaRPr lang="en-US"/>
          </a:p>
        </cx:rich>
      </cx:tx>
    </cx:title>
    <cx:plotArea>
      <cx:plotAreaRegion>
        <cx:series layoutId="boxWhisker" uniqueId="{5FAA06FF-57EE-43AC-83EA-CBC72A3F6568}">
          <cx:tx>
            <cx:txData>
              <cx:f>_xlchart.v1.10</cx:f>
              <cx:v>Оценки</cx:v>
            </cx:txData>
          </cx:tx>
          <cx:spPr>
            <a:solidFill>
              <a:schemeClr val="accent2">
                <a:lumMod val="20000"/>
                <a:lumOff val="80000"/>
              </a:schemeClr>
            </a:solidFill>
            <a:ln w="22225">
              <a:solidFill>
                <a:schemeClr val="tx1">
                  <a:lumMod val="65000"/>
                  <a:lumOff val="35000"/>
                </a:schemeClr>
              </a:solidFill>
            </a:ln>
          </cx:spPr>
          <cx:dataId val="0"/>
          <cx:layoutPr>
            <cx:visibility meanLine="0" meanMarker="1" nonoutliers="0" outliers="0"/>
            <cx:statistics quartileMethod="exclusive"/>
          </cx:layoutPr>
        </cx:series>
      </cx:plotAreaRegion>
      <cx:axis id="0">
        <cx:catScaling gapWidth="1"/>
        <cx:tickLabels/>
        <cx:txPr>
          <a:bodyPr rot="-60000000" spcFirstLastPara="1" vertOverflow="ellipsis" vert="horz" wrap="square" lIns="0" tIns="0" rIns="0" bIns="0" anchor="ctr" anchorCtr="1"/>
          <a:lstStyle/>
          <a:p>
            <a:pPr>
              <a:defRPr sz="1050" b="1"/>
            </a:pPr>
            <a:endParaRPr lang="en-US"/>
          </a:p>
        </cx:txPr>
      </cx:axis>
      <cx:axis id="1">
        <cx:valScaling/>
        <cx:majorGridlines/>
        <cx:tickLabels/>
      </cx:axis>
    </cx:plotArea>
  </cx:chart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_xlchart.v1.12</cx:f>
      </cx:strDim>
      <cx:numDim type="size">
        <cx:f>_xlchart.v1.13</cx:f>
      </cx:numDim>
    </cx:data>
  </cx:chartData>
  <cx:chart>
    <cx:title pos="t" align="ctr" overlay="0">
      <cx:tx>
        <cx:rich>
          <a:bodyPr spcFirstLastPara="1" vertOverflow="ellipsis" wrap="square" lIns="0" tIns="0" rIns="0" bIns="0" anchor="ctr" anchorCtr="1"/>
          <a:lstStyle/>
          <a:p>
            <a:pPr>
              <a:defRPr/>
            </a:pPr>
            <a:r>
              <a:rPr lang="ru-RU"/>
              <a:t>Количество треков по музыкальному жанру</a:t>
            </a:r>
            <a:endParaRPr lang="en-US"/>
          </a:p>
        </cx:rich>
      </cx:tx>
    </cx:title>
    <cx:plotArea>
      <cx:plotAreaRegion>
        <cx:series layoutId="sunburst" uniqueId="{41E84E89-B12F-4243-8C47-952F62384EFB}">
          <cx:dataLabels>
            <cx:txPr>
              <a:bodyPr spcFirstLastPara="1" vertOverflow="ellipsis" wrap="square" lIns="0" tIns="0" rIns="0" bIns="0" anchor="ctr" anchorCtr="1">
                <a:spAutoFit/>
              </a:bodyPr>
              <a:lstStyle/>
              <a:p>
                <a:pPr>
                  <a:defRPr sz="1050"/>
                </a:pPr>
                <a:endParaRPr lang="en-US"/>
              </a:p>
            </cx:txPr>
            <cx:visibility seriesName="0" categoryName="1" value="0"/>
            <cx:separator>, </cx:separator>
          </cx:dataLabels>
          <cx:dataId val="0"/>
        </cx:series>
      </cx:plotAreaRegion>
    </cx:plotArea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_xlchart.v1.14</cx:f>
      </cx:strDim>
      <cx:numDim type="size">
        <cx:f>_xlchart.v1.15</cx:f>
      </cx:numDim>
    </cx:data>
  </cx:chartData>
  <cx:chart>
    <cx:title pos="t" align="ctr" overlay="0">
      <cx:tx>
        <cx:rich>
          <a:bodyPr spcFirstLastPara="1" vertOverflow="ellipsis" wrap="square" lIns="0" tIns="0" rIns="0" bIns="0" anchor="ctr" anchorCtr="1"/>
          <a:lstStyle/>
          <a:p>
            <a:pPr>
              <a:defRPr/>
            </a:pPr>
            <a:r>
              <a:rPr lang="ru-RU"/>
              <a:t>Количество треков по музыкальному жанру</a:t>
            </a:r>
            <a:endParaRPr lang="en-US"/>
          </a:p>
        </cx:rich>
      </cx:tx>
    </cx:title>
    <cx:plotArea>
      <cx:plotAreaRegion>
        <cx:series layoutId="treemap" uniqueId="{25F0A5D6-2C92-4518-9EC1-A0C9E661AFDB}">
          <cx:dataLabels pos="inEnd">
            <cx:txPr>
              <a:bodyPr spcFirstLastPara="1" vertOverflow="ellipsis" wrap="square" lIns="0" tIns="0" rIns="0" bIns="0" anchor="ctr" anchorCtr="1">
                <a:spAutoFit/>
              </a:bodyPr>
              <a:lstStyle/>
              <a:p>
                <a:pPr>
                  <a:defRPr sz="1050" b="1"/>
                </a:pPr>
                <a:endParaRPr lang="en-US"/>
              </a:p>
            </cx:txPr>
            <cx:visibility seriesName="0" categoryName="1" value="0"/>
            <cx:separator>, </cx:separator>
          </cx:dataLabels>
          <cx:dataId val="0"/>
          <cx:layoutPr>
            <cx:parentLabelLayout val="overlapping"/>
          </cx:layoutPr>
        </cx:series>
      </cx:plotAreaRegion>
    </cx:plotArea>
  </cx:chart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_xlchart.v2.16</cx:f>
      </cx:strDim>
      <cx:numDim type="val">
        <cx:f>_xlchart.v2.17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r>
              <a:rPr lang="ru-RU" sz="14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Calibri" panose="020F0502020204030204"/>
              </a:rPr>
              <a:t>Воронка продаж</a:t>
            </a:r>
            <a:endPara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rich>
      </cx:tx>
    </cx:title>
    <cx:plotArea>
      <cx:plotAreaRegion>
        <cx:series layoutId="funnel" uniqueId="{E6F840DD-9F40-41A9-9986-694912B02580}">
          <cx:dataLabels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>
                    <a:solidFill>
                      <a:schemeClr val="bg1"/>
                    </a:solidFill>
                  </a:defRPr>
                </a:pPr>
                <a:endParaRPr lang="en-US" sz="900" b="0" i="0" u="none" strike="noStrike" baseline="0">
                  <a:solidFill>
                    <a:schemeClr val="bg1"/>
                  </a:solidFill>
                  <a:latin typeface="Calibri" panose="020F0502020204030204"/>
                </a:endParaRPr>
              </a:p>
            </cx:txPr>
            <cx:visibility seriesName="0" categoryName="0" value="1"/>
          </cx:dataLabels>
          <cx:dataId val="0"/>
        </cx:series>
      </cx:plotAreaRegion>
      <cx:axis id="0">
        <cx:catScaling gapWidth="0.0599999987"/>
        <cx:tickLabels/>
      </cx:axis>
    </cx:plotArea>
  </cx:chart>
</cx:chartSpace>
</file>

<file path=xl/charts/chartEx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_xlchart.v5.19</cx:f>
        <cx:nf>_xlchart.v5.18</cx:nf>
      </cx:strDim>
      <cx:numDim type="colorVal">
        <cx:f>_xlchart.v5.21</cx:f>
        <cx:nf>_xlchart.v5.20</cx:n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r>
              <a:rPr lang="ru-RU"/>
              <a:t>Количество мобильных телефонов по странам</a:t>
            </a:r>
            <a:endPara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rich>
      </cx:tx>
    </cx:title>
    <cx:plotArea>
      <cx:plotAreaRegion>
        <cx:series layoutId="regionMap" uniqueId="{C33CD3C2-DD61-46A9-89D0-060894F804E2}">
          <cx:tx>
            <cx:txData>
              <cx:f>_xlchart.v5.20</cx:f>
              <cx:v># мобильных телефонов</cx:v>
            </cx:txData>
          </cx:tx>
          <cx:dataId val="0"/>
          <cx:layoutPr>
            <cx:regionLabelLayout val="none"/>
            <cx:geography cultureLanguage="en-US" cultureRegion="US" attribution="Powered by Bing">
              <cx:geoCache provider="{E9337A44-BEBE-4D9F-B70C-5C5E7DAFC167}">
                <cx:binary>7H1ZjyPZdeZfKfTzRHbsiyAZKDKZe2Zl5VLVVS8EK4sdEWTsK4NPVssYGGMbalkzsCBLI8ljwHrR
TFtSy9q69TB/IOsf+bskgxlxKiqTmR1CRUNmA13d99bJvDzn3rMv37yafePKGY+iRzPX8eJvXM2+
9YGVJME3PvwwvrLG7ijecu2ryI/9j5OtK9/90P/4Y/tq/OHraJTbnvmhyAvyh1fWKErGsw/+6pv4
aebYP/KvRonte0/TcVScjePUSeJb9hq3Hl35qZcwcBM/6VsfXP/s+ufXn37waOwldlJcFMH4Wx/U
/soHjz6kP+itX/rIwbmS9DVgJWNL4SVFkyWNX3ykDx45vmeutjnD2OIFXVIlQzYWH7n83ScjF/CX
np2MXz86T0bJOC63mo61ONTo9etoHMePVn++BV77Jm/t2rHfX2Kj77OzX54vvuyHdWz/1TfJAr4+
WakQhOLqrq0Gevz2+ovrX11/dv2nN99589e3oeB+lBG2QBaB13hgvEIRgZe2dAHUUAVlQTCh/JVL
gpzjOo4CPxqXy5sTowJKCFHZoUQ4333/RDjPx6/H3m1f+H6oV8UtVZMNTVQkWdAMVdfrJFC3NEPn
FUNWJdDA0LTyV69IcOdxmh9D+TUo8lc/7i3MD94/5q9/eP3bN5/g8v+uREHTdbsf9iV1S1EMSWOX
fPmpYx8PQFMkSTbAqpZscIn2vmV7o3Kp6RjNWF+BEaSvVinO+ycdwPnPr395/fmb/w7Mf/e2r3s/
rCtGeefFJdLJnZe3FJHXFV1T1kSpIr+8u++WS83YL+EI+stliv/zLtz5n+C+/x7Y//bi5n/RHg1E
Y0sCdjXREGtXXtXB8nHldUFaCmnC809HUztORrdywGb030ASAtxsUBKcHnbgCfwAMvfX7T4AUYTA
FRVe1MUlkus00EAbVVI1KEvLbcL0973X9gO4zwqMYH+1SlG/3wHuczAKbr9o92M7YPYqbrakQNcR
dYM3CNuRtC1DF1TdkBVJEJXyrS05/p1nab70KzCC89UqxfnBaQeu+0+vvwS3+Xa7F16Vt1RdlYBy
fsnScaMriqahbWlAOq8ZN++hyvHP0jh+yI0v4Qj6y2WK/7PLDuD/B2/++voP4PqtMx1F3NJVRTBU
ccXZ60yHw+3XcPUNTV0yHZ5w/v1o7Iy81+Wz2FzrWQMSMqzXKR32uyB5P73+JZO6oMZnoEer+g8n
KluaqPOyLglrDafyHARJ3pINXtCgeS5oQSjxOI2TaOQ85EVUQAk1KjuUHo+78C7+5+JNtEoHRdky
RFWFvnPDdipk0LcMQ9BVgyr/22PPHUXT+z+ENSBB/XqdIn67C/rPP15/zrwOeAitIl/WtgRd0BRd
15pEgsCcRSpvSGBKy0+J76U83kvhe4iKcnFzbrQGJERYr1Mi7HXh9n9vwYf+4/q3rfMigd+CToQP
T+SBIm0tn0UpELBfFcq9aDS3nXJtcwKUcAT/5TJFf++sA0L5hwvm8xnsgM9u+8L300fh+lE0ydBV
fqXmEwIY0Fd5XYAlfMOeqgToj7zR6wfYASUcIUC5TAnQf9wBAiyNsC/BiD6/xito0xvB8VD7eRBC
0FeKD3WDCvKWIMAeVkRmMuNT3oElK4IF5XvjBymoFVBCjcoOJcj+dgcI8mOwol/BNdSyVIBnCESQ
FBi/y49SMxSgo+KjCXq5TUIEJ7Y5jh6iF60BCRnW65QIJx3wRV//v+s/XbM30ep7WJjJsgAreeWd
w3WvaEUCM5M1VVH/Ui3kcz9NrEeHCHvcynvvJwuAdFkRBEVVBVUUeIMIY0HUYLwJgqzwggFDmbKg
Dc/U7KOoAZP7X9ujb+CwG6L5y+s/vPnO9R+v/73ddyBvMV+FoDL1v3L/OU3cMngd/lF5JS/Uujjo
+47vvnoIE7qBJFS42aAk6D/pgCz4xZu/gTT4EsyoVUYEzVQUBBUGWF0xknT48bCjqysCEPN4kFi2
HzyEADeQhAA3G5QAg4sOEOB7C/X0Vwu/0a8hlP+2vJFNWvn9GJOIEDAi9jy4DhO9+NRegwEaQRRo
uqEvd+FTreqovZFnOqPX49gq15uO1MyXqrCEHtUtSpFeF9SjXyBq80tQ5dfwprYYqOcQqYdFrCJk
XCMDtwgZLJ7Kylagb+IqHb32o/sTYVACEgqs1yn6B/0OPIjvLzTTP/4ZXEYCpIJg6LCJl/e97shm
xrTOw5rQm1nT7jhyR94DvBZrQEKG9Tolw3YXfKg/Z+YBd/3PCzr8vk3bWUPcXpENWRJWdkJdSOv8
lgZFVZdEIpzPI/vR0cib3qq6NbOjCighQmWHkuGoCx48FlJAQOG2x38/oSAhaUXWFNEoA/R1oaAg
gK/KCF6+I4a8H90e1mvG/xKKoH65SLG+3wXF9F+XzjpoRdCLrr9483ft4V9QtyCPJV6tK0aCCPHA
4jv01p9atmMHgQ0vxW2HaMZ7DZigv7ZHqXC69/4lwTrGtFRKmpSP+119eEUFXYbTbmGMQdjWGQ+n
bwkykriQyKUquixrPJ5GVSHa4EDNZFgDEhKs1yn6OxFF+7/Xv4F/4rM3332E9C2oQpDLLSYSMatZ
0kUR1FiKgToxFlazJMJZJBO19HwzG76ZEjVgQo3aHqVIJ+zlT0EEOO7AkD5hbKlNocwhbmkYKl4H
PBiLT1074pAGYKiIfCrCKsYMelUfx+PIZP/7kNS6CighSWWHEuRxF+TEj0CM37OEC5gMLUYXYLgZ
yHVBcmPdhcoJPOIOvKGyf+roPx7P7Cu/XGvilc0PooQjiC+XKdaPP3r/cuH6BwtuhHhO6+5TYQs+
C7AcATyn4jcCrzJkOPe0VbCHCY7q3T/wo9cPUYtKOIL8cpki/6ALDqP/BQ70W6hFn7/5pERC0227
n2QWkcvLi6LMbLPFByZwBf9IeIQjA16jMsoD3amK/4FZBEm51HSa5ru/AiPYX61S5A+6EDRgkRvm
JFqnGbWpmSLJSJSh/GtyY2qvsqWKKnKtNePGbKsS4WScWOOIpRnF9ydFDZgQpLZHyXJy1AGG9G8g
C/KMbvva93sPnCRsaaogSZp4k0JReRCcBmsBkTQYykQOICHdGd92kOansAIjmF+tUpz3u4DzT4Hx
38Bp3aKHTtS32NVGWtFSAyL+UsQO8NHFMseOJtk9dh4YwFwDEvSv1ykBtl924NL/YJHW3nJ6nSyh
fgDuIV5fZs8xHFfuvSBCQDMalYKAuEr3k5HzAA/dCoygf7VKkb/fhagBS+wC6qF2fnn97xAHy+qa
jaLJf8Yit3988/dML2CWyfUfb2NC9+OGggSXFSqsNLnuOUd6zZaiq2CUMoyVqix6Zo8Tb+SWi5ur
BGtAchfW6/Q2POtArv31/8Yd+B+4ESh1gG34PeAfLqvrzx9dM4PxM2x+mxWisIVfINYKngmr/pM2
VQcRAVcwTllbexVrzxaOF3BOWRfKlFli0q+qQx9Ho1ePBq4dfaUiUfJTCCGbfxWl6uMueOD/hRWK
tl2/hQAswn28Iuh1/6OkwB0jiZIi3BT4Vl/Uxf//YzS1iweoFjeQhBQ3GxT9F12w7X/KEhPwjDZi
qvXa4tsqqWUkLiMrUJDFlZZd97PgJam6YoiiWr6VkoktE9bOfAShHhIfXwMSKqzXKRHOumBtfn+R
I8WkHNKYS0w0sfP7SRQUccksC0FEXcviQ9QMljWosjChAgdM9RnsoeYd+UP41zlzQC23ms7TrGYT
cEIKsksJsteFeNS/LiTKF22zJRn5sjD/eUMkzwGpVbqkqWWiOU2e2kE46uoBTKmEIxQolynqd7rA
kP4FopzZmYv6otvu3v3eAu66jrRMkqgDp/wWQrAoYxHIE7iwRvbDioluIAnabzYo4i/2OmDp/BPQ
zlLUoEmxkur2UM8JOu43YuG44zWFCQ4vDaEoWZCxXuU/L2331ehV/oAbfwNJkH+zQZH/8nkHkP8j
oJ3d+d+1nTvOAt3Mw66UaQjUuIA7DKmySPFvLOQ6Hjmj4kGJ4zeQhBI3G5QSxy86QIn/g1AHMyda
jjzJxhb8voKhlTy+LgHgCRORNA42tIpLUdthGo0QHC+fyeay+LIEJFRYr1MiXD7uABGYEPjdIj3t
izd/f9uXvp8QEMnlF4lj5WJk5w+JcJRwBMflMkXxRQc4Ti0v4t0K3v3wK0Drh3oja6qkoS4OHUtq
/J5lf8AggN4vQCOF/k8yDzY8U7PSWQMmhKjtUWp0IQnkupKF8OmbvwEDajnWysHri8C3JPJa3SJG
oS8PvoRgCN5GVQafLxIQHn8c2VejcmdztlOHJuSob1J6vOwCA/rB9X+spMAf2mRAEtRNQZSRkHzD
5iuOX2Qn4FXIWun3pRHY/TgajZ37U6OEI3QolykF9rsQ+fgZvHffYdnJrMqdJR6wDJ2lp++X7Wbx
wxkhiKqIUt+6eJChO8GbZ7C2Y6X5XHsho/S1/Yg54h7iqTivQRPK1Dcpfc478UJAlT9BTLftOEJ+
MhoL8GvHEBShygvhEDlRZAlFSKU+S0T4eQA96f4vZAVGybD8YRT/g/MOqEg/wcsAb3rzt22m5LDg
uICMHKTOLq98XVig5B1FRRDhK38SjQ2e+g8zmUs4gv5ymeL/tAP86c5kjPtpTiw1RNORl6BruqqK
kA61a88sZeYeQoAIVjRxVdx5lGaF6euXF8Lylb/Apf8u/o0gUJt5mipaCcgqcKysZG/94kNLQuMf
A9WPy2dBL/6O7T3s5q8BydVfr9O7v7PfAd4DbwW0oy8hleGzvo3Z3u8RwAgWkHuJ6tLGSi70/5Ek
5j8tdw3Y0FWBfOxH/tWD0gNLQEKF9Q+kVDjuggT+PjOQEYf+HG67hfeoxEaTmn4/SsCQUxHk5FW1
rhJxqKZDI1YoRCgxWnyIn2I3RVTThdPotrM086MKKCFDZYcSYveiA8/hJyxX7c13bvvK90M/p6KW
GuaaUeaHkH4PnAarDSEDBa67JRmI8XY6jtLbjtNMgSUUQf5ykeL9dNABvP8YV5+poH+47aveD/Mw
k0VURfDrbqt1OawjxA/vhoF8/iXeCQc6GQejB9hnKzCC+dUqRf3JaQdQ/0OgvmXNH74hGb3fEI6p
qT4I5aOGDkVDSLtYfAjKD8de8QBuswIjKF+tUpQfduG2L7tcfY6Wb9958w8sWNDerWcZgcizhE21
RDETrFWjS1XRXgadrkCG5Ydw/WdjbzxP0XzvtiM185wKKKFFZYfS41kX6AEDDFz/EzgpfrUQv63q
o+hEr0IRMjSFkAKtTbCBIEJJCvIcTv0oSc2HMKEbSEKImw1Kh9MuSN/vgRXBEGYJ+21aBAqPdDw0
FVgH5euEQAKLih6taA63sghICLM3dkw7fUBu3hqQUGG9TonQ68ZjYJ4g5EO2y5bQDFQT1dIZQVrO
cKihRpsT5g9aEUEp+c8yi+gU7cfcB/CkEo5QoFymBDh9/P4F8pGdWOldKVP3U4XQexKZ+Shf1+AB
RbMlIhRY2w1dUuCQECE6COY3Ok6zQKiAEvxXdigJjrrBiOCRY8KAhW/aZEUyitlZ+zc0MKnJZXgl
ZB0NmeC5qF/8Xuqg9eRDvNI3kAT5NxsU973d93/9F6W7iw703PVP246dGaztMA+vRHPBBKcjfmAo
ggiRvJQF5DH0fbSjf3T2oDhaFZZQpLpFadI/e/80qfQHbCu+jEaIIIPAfHQK68Cn198DOiAiyAmW
JTf1R9/oPM08qQJKiFDZoTToRBPET5FPxArpWFrX7+A0/Q3+bLHNhsyiNZgEgLEva8OgYjiggy7y
XTBGoOwPKtT51OP5OHo1sicPybmowhKiVLcoVR53oajonyEfPmHeuxIdX91jx6Q1mxCjyzeZ7RVK
QFr/l4zGwLAfs3jyMpb8T8xuYM+h7VgCJwuo80X1llQZFlChBXzcSDqFswO11uUFWCqsJ+P80csx
vKcPaWJfAyYvorZHn8RJF57Ej0AYNjmMqVDtKk/wpYIDSTq02MUHrtIqMdgEMTwcZEhCmNSjCZ7p
P6iF/TEy55eQhAw3G5QGx10osAJbWubclYj46mxJYs350Cb9HSEd1OPoMsaKof3JUn4Qb8bR+NXI
8x8Qz18DEgqs1ykBjnrvX2NibcgWcqHVB6DgAci8Kutoe7L81B4Asl8wQAyBT4EI56NRkj3EhCjh
KOZXP+4txD/rAOJ/BlmAnHcoSn++VkDQlQQZU3v0skc3UV7RQBejfaDUlsXw5StcyQY49jZo6tus
wJ5UgQlhanuUOoddCDb8YjFcrPU20oqOmy+yq7+K6tcDD7CuURZiIGGytPvqBBnEif+gGrU1ICHE
ep0SYdAFD98P4eiGFVHi4KuLBqikaL+HfKKlWEYEosaXmHcPsSDkw5RRCeLk6KevRredpvklLKEI
5peLFO39yw5wpn9bcaUvmW70Z3AsoU8cXKh83bnNRptg1oABB1+J4SUTggKTINZjRg/pwVSBJfiv
/lhKheMuXP5FeQ6S7T5p8wEw5QdduuE9XT0BILuqmWLEkgy3k06n+6CAJnnAzV+BUdQvf9hbWO+C
Q3WFdWafIQm4xe6UcCOxvohy2eOH8h4N2WCYsqejMHapMcFmqJkGI+e1nT2kVSWIsIJ8mw6rjbdI
0QEFaTUAti0/HjqNKZgRoCsovRRkWAD1JF821RkGGSr1QSI2YYmEm+88zTtY/3IkLkH86odRrHdh
tu1NwWhbiEdeFzreovkbFE0ZcQMic+FbhUzW4MuTWBuSRRZq9d5vcqBm3N9AEvTfbFAKdKEoFu7d
202g+4XUoPLAEuMxRUNHxQ0PDlPj+GiRjqQupNZpEkpl4cojbOfO0zTjfgVGEL9apVjvwlTVVfeS
8+SuDin3wz5yKmRZQu0N2m4DxciiqGGfM1AihXFXkor6HPwNOj1m41M1U4GAE2qQXUqVy/P3r4qW
48/a4kVo84liKKQxouZVQ5oFOoHW6YFiBBbMEWAR65JqwHiuS+G7D9RMiRKOkKBcprjvwni30qfS
Fu6ZTwjjMiBiBSj6KM2v6//wCaFFhcIccxjmIIFj1TF/93GaMV/CEcyXyxTzRx3QfMpJvG1hHoUG
4CxsaKfIs+YrAqzaqtIP1QeIR/890GYx5rmO+buP04z5Eo5gvlymmO/CnOH1YLO2UA+jFhnT8HUi
mQXXXiaN0ZEEibxejBcWMLtEx8RDIn03OE8z7teABPnrdYr9Lkxuq0WM2qIAh8aHLH8asXvEBCRg
GYylevs1nnXIhUsC45MQIaN8Z8NDvYMM1eAaJUV17y1ydCA+djqa2sgiuTUScj9tCCVlmDOPFpSo
15dEoe57UPUtnYdtBuMMw4eRB0l8b5scp5kKN5CEBDcbFP+nHegIdWeW+f2Qj2suIU6v8iKvgOOg
0qaOf0wwRGKXhs63BosSoyF6XQzceZxm5H/tkt6rU7TaYkIscRHxRhhY6IwDlk94EJsXpiGnEaNj
FvKZNqnY7EjN+K/Ckutf3aIPoAvzwtZjnNoig4JiPzg3WSmZLmHEdl0Q8DCUkW8H35DG8u7qt3+D
szTjfw1IkL9ep5jvwoyqynSItnDPgb/w4C2wdFVMFX5LC2VjMGAVwC6T4SVCI02aqLLRmZppUAEl
VKjsUDp0YQzGnW73+4kA5v1Hh1J4IxZJ1Eh0r78AeP/BoWB7GbKqQk4TE+zO0zRj/2sXBMCB72xA
dj/EY7bIwvGPVlwyKiyRrFvVQDF6BPOpVDRBgJeU0WT55lbhrw0O8068r74GufQ334/e+S50QysH
pLTFeCB7IXKZRx8OH7hBxbras5j8ggfBapvwB/J76a3/y5n/ctcIuvtdeszDw8wLJJ8oLK5iIB+u
du0xD0/iJRWbEvOM4r/rF/+uwzRf+iUUufDLRXrZuzAP7862+vdD+aLJP+oG4MdHMxtWOllD+aLJ
PxQg5J8smA3VM+88zTtwvpwNQJG+XH0L6x2I8q57zrfFYzB6EB4c+NcwBU+WSQNwVDMhqwRyF3QR
UWBPxeoGp2nG+xqQYH69TnHfhZb6N73J20L+fzVed5LFBTHH/pF/NUps33uajqPiEbkXZQ/mthDP
Wksv5uig0SvG26EHY43biMhlQx9wEQltkANoakYY/N3Hab72Jdw7vh299F3oML2eC90W6jHyWoaG
DkMV0Vvkkdc1Sk7TUSOjse5BC7/yItay/NVLpXKD8zTjfg1IkL9ep9jvwuDr8w3bSt5P1nLwZmIy
B6vRw2QHVaGJDYsul7zEo2IbbSTqus2mJ2omQh2aUKK+ScnRhUaXfd/x3Tv6F96PFEzDR8oavDcS
JqWocCPXGBGH3Cpek9APHLFfBQYYVTU3OVEzKW4gCRluNigJ+h2Y/rAu7G+LHy06FyBsjuAu89zX
8c/6FvAwA+D2h5tz+VCq3GiD0zRjfw1IkL9ep7jvQt+Cm6rmtpCPWm307EBtF+Qsah8XnvuKfwGM
SJSQe4Ukk0X6FdX6NznQO/C/rvmmBFhvvEWB3fefVbLuQ94aAdCjUgWrh4Mf/gOeti1YNFrHQGYZ
wXUeSScsBat6/zc4TzP+14AE/et1iv0uNFovO5S3hXz4dxA7N2BaoT0c2tfUWL8g8kjogQhGaAWp
b29Fd+8+TDPmSziC+HKZ4r0L3dfv7FJ7P5nLyrDRHBTu4kXWWoXfLPrlonUES21ASjMdtHHnOZox
/rXrllt2km3rniM1DQFCtKlkHVl5NE+vW1uon0DalMa6piCFGRXZJHx793Ga8V7CkZteLtOb3oU+
ufVO1m3hf9GyG7OqYXCBDno9kZP17UbLAaQvI8FZQ69i4kTe9EjNNKhDE0rUNyk9utC3u4+eSK9H
pcz76lVcKhzLCFKxwkY8hre6BHGGCtaE3E705Fi8E/oU7j5PMxlKOEKAcpmivv/4/as6626ybb0C
6DIYnsSSBRHERVvWmrRFD1G0tIceBEMAI5bZGL6S6mUt119St9y7OqLeT+ByUDKhyUCNWQTQUSVU
Z0GchoAKQlwouV6qQjycQkuyL5F/13GaL/3XrEHrnd1Q74f0RW9WXHQ4DjRcZ5o8uOjNCpnAI9zC
MvgNgvI7T9OM869db9b1PO222AzwDkUGBpWMRmNITCaBLDQng6GLkDrCLaiVVqhFtcF5mjG/BiQ8
fr1OmXwXBoZXupa2hX/0BUCmGjxlGjI1ZXTfrsduOXRnxUQGUUZi8yJmTpM1NzpSMwkqoIQIlR1K
hi50Z13X0rdFBDQLgLdARXAcs7jBXugjQDYP/DoonJN5XWRB3zq/3+A8zRRYAxL8r9cp9rvQLGA9
bbct7GOcMFw1C0uK1YvS1H1Wr4I+oBhky4qF3tb4NzhPM/bXgAT763WK/S6MEz6P7EdHI2/aopav
oRcurC0MH4EEEFAYUXExoE8DirNYNhUyBuHXecvc2uQ4zeivfBNCgMoOJcFRB9LFV+V8ZEh7W68B
Xja4cjCsBKW8LIeK1YlWCIJkHphk8DEbLM6LsjpSyHLfwzXTpvmnEDI1/yVKsS7MoUcZuDMuefZX
N4s5pHdizDx7EhinhMB7jUKchnGfyAnCxBm0kF711l3ejqV5cOdpmmmyAiNEWK1SrPc7MEXpcRon
0eiOJmv3sxI4hFhYnReMXlSyQy0lOYZoOIMaIxag0TUJtgJzHlVRv9GRmtFfASUkqOxQMjy+fP+e
iZNxYo0j1nYwLpHx1Z8AfKQSm/YJuYCaanig6yYyqAT/hAL/HKY+oMkJFRsbnqmZEjVgQovaHqXG
SQcexSCxbD9os+8AdFfGjEQNabfojYv4S40dsWED6MShG5iqh2qvRaZi9UlscqBmOtxAEiLcbFAK
DDqQk1gZONSWzF5MVAJ+kQQEQ06DS7oiscuxSrrK8C8vg5ZVCmx0oGYSVEAJDSo7lAhdGKu0hy6a
jw7Zv85Z+UdbhBBZKhzUJmhQmLWNHIg6W0LJ4xarzoYfQ0aknqTJbXymZloQcEIPsktpstcBvfal
7b4avcrbVJQQK0MDOOSqoBqSTRpgcqDyNJDYhQ7SSO1CHRJMjEW1XvVlbHKiZmLcQBI63GxQErx8
/v5l9c00lrZeBGP/aPmDMdDQmlg8oR62x9g9jJxBDZIgwq2xaExTvsaVL/svbeTMXuphvEJRYuGr
q0roky4Av8gQRWHG2zkreCKIr7FWiSoCOhLiPNUXsMFpmh/AGpDc//U6vf57HVBVy5nVrV1+tHqD
QEZOClJDVyVfFfYDMw6SAr1Q0KaGdeugQbS7j9OM+xKOoL5cppjvwkTu9UjStlCPIlPceR0uI3Sh
QQ4FSaLASFyWKgTGxByrKpHEG5ymGfNrQIL69TrFfRcmrlZnfbSFfjbWBLNUUSOD7g/oO0wE73Ks
CdzdMNMWVsPbibp/kWNNzm0w/8CPWtSBBDZTFcUBSBlFJw5oO3UViLVDRMwTjcuQN4exAnX2v9F5
mp9CBZQ8hsoOfQ7nu+9fB6oO+GjrObAcOhT9QsMUkRutL3peVQQBRDR60qApgYEoHNzcVBBsdqRm
OlRhCSGqW5QSXRhlsj323FE0La/kV1eF0JkMqr64mrL6Vv40EuswbgZN+pBWobIoHPFtb3CeZhqs
AQkB1usU+9sdMMfKiXRtvQEdgQM2qQFN0ZHMhXgzSSlCqAdKKMrL8FCY+5pGmu8+TzPySziC+3KZ
or4LA/cO/Oh1m+2YWF46q8tDQTBreotOrDUzGB1zNfSKRutQdCeAs5TGl+8+TjPmSziC+XKZYv6g
A/UyN0NU2rr2qJ2EHgQXNRoTgKNQTzWTvzwqipF7gewXksq7yWmaUX8DSZB/s0HR34UpMesJKm1h
HyNi4IZDSZjEJlRVRC5sLw0lrdA+wWkEavZucI5mvK8BCdrX6xTrXRgNUxvS0RbmFxNJZAEVqawY
DJkr9SilwCaSQNQi4Qh+B9Ytd/mLl16fDU/UTIMaMKFDbY/SogvzSO4aPHG/eKUobIHbI3EFLX5g
CFPGz8qH0QMd5NHQrAmlZTSt8a7TNBPgazYGAywxuXvuxP0Qzyr1MPnCUMSmFvQGE8eYasjiBEij
pur+Zgdqxn0Vltz96ha9+l0YhIFuRXcOPrgfFYQtA65NqJrMtkJLdKL3oFoYhRyskgNeOFbbDRFR
5UKbHOgdVFh/FUqD9cZbFGilH/GHV7Nv0O4QZ+M4dZJ4cVLsbY+S0cBL7KRY9I7YZPcdoCtkNdpl
Szzuv/7WB2z014fVn1DDcaUvWx1kPIqTb33AKUhHkg2JRc0WJZWsj3c+Xmwx8mG6CUalsyaWKIkC
+Tw2iwpgYHwaSxpDxAfTOCBkcIiYdQdgP1LZ4tGKXcFfgC2ODBr9g/J4KHYqTN9b42r1/4+81D31
bS+Jl18nWP419u1QJYQKFXQRRM0tc3ih+ewHj4Kr0Rk8Oexv/7d0Emap6+nWoIhMtR9B1xvMtGDe
G4qF1ctm8nNftCf9mWRbA00qgr4/FLO+n/DC0heyJOjGB0HaiS4ijxcDg+HUrB2kyJIo0BVr4Jip
uJ0pXtJPNNPdRm511g9UJe0rqc4PpnNu3tPMNOyllij055I07Fco2HASCG+KERwBgWj04kVqABuk
Wz2IMtEFE03ZrQGfSM/Eqe4NdFOMep5oRf1srqcDXy3y/nyum9u3/2IBOsXbvxkSD7E8JNOqrBFJ
9TdbQ1W05yJQkIbSQJAsu+fPhReJxT/X4+g4lPwLgbNey5n2Mgmkczsy9wTLf377Idi3I/cBPbhZ
OxTYVMz9WT9DzE25XJsJ1iAKfU/aj1U7MLalYDaz+5E2mbgfob/K1LkUppwt7cnOzE6OJmbk2HcQ
Adb0W8dAk1fk1sOVgdYhbL9yLadCEfIzL7IGouf7Ui8XPcnspTyU4V6gu7zbG5qKf65y7tDo3Y4A
gW/61eC8qIJGZxJYnPVfXUyNTPIiD796NtV6U4mLBp4l+7vGLJj2tEwtBrHhT/uiMYz6upbN+4ph
y4PbD0G/PhrgoicNRi0gLUKCy4dQweCmbjFzUm2gyE48mDnFS3+oqj0HGUPbgePYvSKYzO744vh+
9W8OHsDaTyArDF3+DAziIN9cQwbGfO4WwX6ORI1sEJiZ72/PIlGwD2SzsCy+V6hB4AY9bY70sQNP
kDLrWVo4M0XracUwnOypEWc7r9JEDIu4p3q+aA2MTHHnu9ZUsqVdfSqqQX+WG3ng9kN7ms/2+EmQ
eSfhsAjxcw2F0+JnkSfl852JpEyFvpgqdrKtmU4wcXr6dB7PPnLMyXC2m+s+b1q72swxhZ5gzlxt
P/NEzt8F2lTnosid2Ex67qSwst6cjzPpIrT80Okbki8XV5yeD/PBVIhU9dAVci46FdW54fe4oa9y
O94kdMJtIdC92cCNdMPbnieSI+26pus7US9KinS6nWlDNdvW9EDzBpk2ccUdXuSS/MjU1FDYR/fQ
IjgVZ5obDuZ2boeXGSZFW5dmJAjhbjSfTeLDwrFm0+O5FerKsRyDHId5kNsi0tuTWdG3JlIg7WRT
Lhz2XLuI420psYrJSZxFhrmtTVVJ7RduNMm3g8gNtb4gZ0P9SZIWorArzvVM2BZ8OTO2h7lliANt
Nk3UgZ4awWQfP0APeumsAJsPLVMOjB4/jzJzb8IFof3S0XnOOS5cRZpvqx7vygeTWA+Mw5CzBG3a
MzRraJ6B5FL2xLNiYb6Xma7pbduuO+T3GU3ne84EJNoWh0pYjF1+JuX7psJNZmdoQS+Yu0Ew12aD
QvLVdH8ixGrwJJmZeb6XFLbf01XX2RcyPK7dQMlU9WjIqd7E7zmxp2d9dcZroJI2z50dZZrp+u6E
Cy1jx5xMvPwIcUzH60dzQ04GaTpx5H6mZEXxQrNUTnihakNRPg4T3gifJ5CuwbYYK2Z8bkqBHu8G
qaglPc+05Wlf1cwp1xeloaPvK0FgGgO+4GfiR2nsT9O+mqfcsG+EnjzdK/REnPSCxMqEg3DKv3CE
Iih6QYpnE0bOpOchKX++g4ccBLscGsPMX/NDwSkGkmbKeU+Jpe155oaX/rAY9vggOHOiISfvWchH
mBxmVq5HO07icfgVYmTP/FEWpkNtT5MdIz3KhEhzLo15rslWL5dTQ32G3v6heZzkfBLvF2hkqxxE
WTYR9915oqs7E4TRZwe+oMUFXnDiu/HL2Mq8yXE+ydL4TAy9SL3iU344fz61M12yerESSuZeOE8s
7/k00iLtuQEBJJ74ipb7T0VTC/Mzl12gw9wUMvd44npOejlRJmJyMgxnkXDi5oLpXThuGFrPC9TI
Dp+GnuemuEWW60jqgOOV0D+Ze5xRHLiILCWHfmKLyDDgJ0PrqTZLhNmpJsSpe5BMZnl+qs9UP3rq
TXnXP5pJykw50yaxYO2Z7kwYfuQOY1HbNt3UKU5izRKtvUAJdXcvioqhexqJoTzfnaeuXOzFeeqI
V5KS2O4xeJKpn00EyXPPwBr96Ip3RL444oN5kLyCApd6J7E4VLmP+dRIxSuRj2fmpFeYYQbC+HE6
lQ+kIIQM62WCL5rHmcpN853CKuTw0OWjVD6HPmEUai8Wudn0IpjOnfiIU7w8knuhkBXBcTrJROug
8GeKfxHETmEkfR0/1uL6usPZLqSwGGV+z5L4xLkcTiba/JWNh5LMeoWYh5Pz+WToZ9tzXptqh6qU
GNGzqaUF4VMzm2XqQVrIvn7h8Z5h7WVanirHWTybFM90FXf0fAaWUZi90HAD5cR3vTB5Ik5MXfd7
0lAv3APTlkLt0uaHurTtyMO5fWKHah5eaPHcMC95aR6Hpzz4qHY5FKNC2/PUTBF2NcNT46e4+JJ3
xvFICVd7vujI2pEXuZn6XFSnrpf3isJxwlNX9U3rUowSk98rvIJXnni+EE6dvp8PNfFSy808UXcC
S0gmZ25gJW7Y8/VQFMPeMC5E7XlmDwWT68+naH5l9VXLsYbegJv7RTTc1kJH1z/KfdsNn88CK5d3
hOkwKV4UU8XNL+J5IE/D7UjUxDTvQS/V3LMi9WdxMZiGhV5kPc2ac96A9005DXoSZw/t41i1+Okp
WGViOGmPc5NsZpk4kato0EznvjfR95yhIDl5T/KzQg52THuei4epPeeSPddLwkLo5XkSq25PC3U7
uHBhAA6HPcOLBe041SNzcmBL0oQ7MjLbznfcXIqyE42PNHV/OnGS4fMcslg69PhJljzTskjjD9RY
9tQXUzmy9CfFLC+cIykyuWB75kux/UKydT/Yk2PTnz0pVDsb7mm5qDpP1axQgieyVAyHTwowc2l/
6swz9UiaOlx2HFswDM6tSLLiy6mXTPkdcxrEat4zcTPn+9NMyfUnc5u3+CdT1zL8wUzhueBlIId6
8SIWAt8/QaMfnTvVLTlKnsZFUWQvY3fKKwP8ty2+zsWJzx+781S3/J6XFunkRAlTQ8fAh8Arnkh6
rjrnk9iTuMNYL4zoCe6Xz50HcykbDsLEl7mnczWcSMeObhvxWRAPjeCVbWiZvB2q2nR25qVJkF+K
RSj7H2GiAG9fcLbmuK8KJzezvak85Y0nU9GLlAvejLXpaDJPbKwo8cT6SIgDKb0MVXkenUJcp+bB
LBxO4yMLsyG4p3yu4uvZIrSMrBfP7Mnk3M/yPL3UHZhUZ87MmPvHjqvFutmbuzyn7/u+mwlmb5jZ
BmRB4Zr5cQLZYu6Y6VAfXk08M/Oe+JnHTw8jW/GDF9x0NpMGaQxLwe+JDu/Zh1Ew84b7eTrTlR3L
tf3pR4hYBdau7eim+mI+nFnRmekHonfox7GqvZxZQR5Cmwsj84CTp5Gl9Cdi5sUjdxbJxmGcgBEc
pDpsuv3I1ZTheRwj1+eMhxhRLgwBMveE832rOJbCiRIcm/J0Fu1LgE33VXueTQ+HcqxJec9C8V8I
PKS84R6ZvOlZh4WpKtYzcLKE28ew4FA6VYqCc59oGXT7S9+M7PDU8We2cqhGk1Tb8UIYx8/1YTBN
LiyON/w9yZlIzpFjci7v7c4VN8xOYSNL0/1sWGjJPqfilu8rduC704ETFUK6E8+m0fxAhh3JTfuW
zs1tvy+5UWocOu5snm5bvq3ah7YrTaXLxLciiGrVQpf9gS6GkngCxUeLTiaebCv7U9dWYzD0IBWy
Pd/MZP+FmsyLbN/BY3H2k6EcxufJdC5Ex4prKJN9z4TUfTb0LD3dmSVz3ru0LckRnsw9R9F3lJk2
cQaJFwrhWSBaBXfkSdMoPyosPxJPVI3TUw38R5rjsWic50V9NRHS+bFSBEP+QtJCI4+34avODW07
84dRfJLDMuCOh14gzg6GxlwTDiU+cPQLnZsY0qHjyMJ8N9FzL/xYhEFtv/Dmrp7vD9kLPgqGQZyd
CD507lFomrzl94vIkvXTqeFlkyuXn4QTu5f5RVzs5UaQT576U2kmnDv2VPFGhuBy3qE8hOY76c09
XgvP+WmR536v4GTRfRVKeSLs57yj2vFAnViJkDMjgpeKnsnPC+0ZvjPYRU+YI+XjUpkUinrCybNY
sXuJYE3NE342EewdM8kjbVee25L7CsOoXetwOjXF4Zk0NfTJvoZb7F4mc5QuPf1Pzr5sOW5c2faL
EMF5iDhxH8gq1iiVJM9+QdhWm+AIAgRBgl9/FtW995YobdX1eXLLbhsEkEhkrlwrkZNCdZe4MiGm
VpgOZ62oeOGlTmTxah94vCEnx2JTdJjITMMxQVgUmNt5tIU62NIZ5VcjedDd8jK0gyKlfRnYZapK
pwkv4GExgrvZ4kGeho5w4lPbmDI+5ELi9klwYItwTj1PcuEViTfOCvENbrdZlp96pCzkPJOu67ek
k+FwDiuXcuw19zz6y/aVS85j6FbqIn0WTOey1fN48kcVDvvRF7XOqJalPM3Mkj4iv4o3Wd4qmBGv
QcV0slDYcU4SjeTN+yJG0ZT1iU41d7+DtuqokygtxTJdT60FRzDZ/EuHHnj0rmdmjJHi4Z2zk6/t
Un2IesuWuPH6OB/8dBKVkg+umAtyiUovrm7nrqX9bdFacfnR0UzTn4Nb2s1u0lE/bua67qsLshs9
3FQhN/xQxpNX73TOI71v4lzVW8LjWu904LberWlHr7ufG4fmp7krbf8Xm1jg30S6t6ztPBgV7RxT
1VNW2IaE2UQm7R1iPrvVHS5mwT4qU5fxRiMbmXfLXV/vcpl30z6sHF0fXYAVYyY7QelJq8ZSP324
sOBu7pu5zyqmeh4n1VCM1hezdCnaTLiX/KOmU66ybubEbRNeWJxlXctkceupoG3OneS62Pt66Jrd
LGOt0maiiAoTR/W0vSm9QZU3bIDJHRzbJvFeI11zb8ZqipvfADtc9ZEELgkOFAmdzqTHiTy3g6jN
RY+DzvOkR2xvT8k0aT/MhqCx43PrNF1TIpf1hiKz8mDs7w0ekMpvemUZ7+zODrNvwKEVok4KS8rq
vvNjMd97GhHyFgiH4FYiIlIFWUW8oj+Qhoe4ihxP5c2PcTZ5uetHTP/eH6xOfALaIcMcEAOlwSkK
oND4mk+BjPexqqr+0ASxcveM6pJ+GajtiLvYmG460HY07s5lmnS3YSi7fj/nVPXbAtFcc6h91obn
kPmRPgquxmYTz90c7Sclgnk/OYz7p5y7Hv9gomDSRzpL6mVatlTe25YR9BvCXdEcuqap+AfiQXb7
Ky7NFO6nhtR1FrY01MfOG0PyTVdlVF+qOnb4Qw0hA9/zMSb+uVoaJn0yE5ucNinghOTNbAXceRi6
wdV9UviFJzIcDK7ObGTa/SnbsOdnEGTZdOr7yglvsW9WfQzsobSOkTaRc8x75Y47OsAXHdy6aqt9
xbxmvLVJCUtz69oSN8QRg5chb5yszPb4WB7GehDsBJu0KOypy9VWSUAhn12/p+yEaNwgxgTOad/h
HDr2vc86eNW5r6nzIRRWru/G0YThdtSxFAc0nLOaexSKe+tWTKrzP054RKA/qLBt253r8jG/oU3R
yUOLjCG+iY1yon3HADcC5R19X3zsp1iNu9ZCNHLueB6Loyi4avaoPjQsm2fY4olqi9V3bk893qUF
863yVhk6K2RkIXLrpg1NeRMTIovMIHcjDxaX1H4ca6mdr04vjdgNFlHqVlEyDXeucC154+TAZLo0
0KVtzpHgQXyylKOmLyqYrcpKlKXr8cMwDPH01TgO4I3Kp0OXJw1rhfXYIIUkRxnkcbGLm9g4e9lp
7j2wUgf8rGPuszpRgOf5hynqverjTKb8t/Hj1snkyEuzpb0y5GBiHTYfPKssWEJ8F0l637SszHoS
+H06NdQUW+RxnB/yXI7BznJMJ7+Vyq6AaAEltI94Gj6wtroGMJCiYpkPCZLyTqa9P3j8RAJS+3sE
c7NKCBJFdQLoQfS2dQcy//KHwqYZAcpZpl43VHpbGE6HbTBMyiR+sZg4MX3TfUDkWkU7XfTMRjI7
VBxuFdjIRlgqak+qIrHaovdXnGeNFiNwKlIGxbGWzPZ3kdONLYA340Q76gTWkFbK4zyZkBqoS0U6
v9x0Bdo5w+SDYUjtAGnybiItwwU61GNz0Hx03I2c2tbKhBo974jrwkUeSiNfboXD8mAT6MIlmwqN
PsMMgP4QY/lF32Z2WQVNRqRl2CYvHFZvWuka6yCD3qmzeVSO92mSKFKkgtRSpk3A5iZljVfMAGOq
LspaLYk59i6j7kZMyFvT0h6I/syrkpe7puVap9QZh+DEWaf7bHKl9RtULjtOkelZ47kwkc63XjMx
O/HilhT3QW638pcniM1uYb+5Uvu2VYM3b3PmVuMnCz6v3owWMXSHhkZjmwmXdF5S1byeThHV45SQ
tqZs6zqAmXAReEV8n5d4sm5bBEbPCaOsc7dktBsrGySraOIbWpI08IHMHaKYBNYNH6xW7+e5tYMs
x6KwnaXKfELJY+DuNtSRozLHGxB74JmKyvsaq9IL9gN1IvkjL2LYZsJ8l/bntu9rXIc98sbN0IWI
KrXXKb6n2NowtWqLhhtV+E2wCYsqnjZjREKxb2tvLlPT4Q54MK7b8KzIrcHZTrww7aaKrXLad9Oo
u8Pgzq06eLMiLM0rUfg3skai9IOiy1m/rQWP/J1VcbhIwePZ3nhAK9RME2nyQj0Y4ue4ObtZSddK
LFe6zo3gJef7mfLcfjQS5/gsZzkNH8zEI3PHaTTYV+oseKDveW0BMDeeUFlAbkhsQxSaVrWF2Rr7
QDNrPmjxNfdOs202Xpv0bnMNUL8yzlJoelbDoOgbQYJ6ng9j/KVyb8RQfgm9IaUsPpKYbxp5dMzD
+3WDpd/Ey7ktIP3S4QCVAwvFg9XcRN04pUaZ5AB38NAy66Sm8RDGdSYcc+8iiS3aImW6vLGHqk2E
JXHR8RMur01OnCvrvCqkBcicINkELwOcSWy/syonNGNs1TMq2IfJjo+eXVy8yj6ijQ+wdnPLvfyD
y4LsyvxflTAw5tLSE5MPkS/5q8KJhVpy2/rOfBBU32o6npyiBrOgOvKg2pNg3ulZJK5wvqO8dOrK
HDCdOrQldZK5h38vxf9hDZ5/z7Jfz2wA4aokwFTng2+XCOjLzTCN3+LC3pUD3DqJb5u6/JtN+18r
qW+ZALpvQrcDsvDykvrLIU0ZFq2OvfnA83ofUvWF8/Dw/jK/OkFPq/zvIeKlhPZsVrWp58r0/nwo
png/1xdeq2ziJXyQuHKG3hoJRT08WAJeLdjlq/2EtXpzTWycIe9UYct4f2+TA3P58f0Zrat+T8aK
/kR4gQmPAOFCWA0UOLj/R9S/DtXEf5Uq/924eZPwwOkTUrM5iWskBNqRTtIMXpTaJvbTK5/gvHF2
n3/CylZUF0Zl2LjzQSkblTZyN/vx0dR+ZtNyVwwBxpfNVlg4uJGcspgVPwEcf3n/K946QOgA4aNb
GXhX/tI58fnWAlMhyrTTfIhrlOhKP2uMv0G2csWCXvsG8BoWp4DcCh0n1rSDjtVTzVw5H9z2Mtkm
8fS96O7rwEoic9Zzf+UYvjajZTg4xcUt4P3o1ZloYjUr4Evzoafb1jzS+tskzk347U/X7sUo/upY
9DNBgVwJjKJ+TPX30mo39Xhl4Z4K8M8K9DDUl4OAGvJ8gwhzG2DkGCQYTDaGXYLwLjHWV+I6qc9v
3blOTNWnHa8S5Rxn8ljKawyJ1x7m5Scshvzs+I927eZTjtX0CifJ2S9PXzmNV7ZrfeqBv5RxUGKO
vuabes4aRJu1ZyUDb64Yxtt2CAxnuTKX59deTkVTl7XWPMLcQy/Ng+Psnv3pM9DU/ex87Uj+x+5s
Wbl/D/fkhZ6tHFQbAFyong9NHiR6uDV5lERealU371vi2wv4n3FWRqJQamkHjmm5bZdE/qYg+xbr
15GH98dZlueVMYJ7trTxsUFVXnlNZ65IBDhqMUbns9NHG2duvqGdxlcSn0tzS1ST8dq+4ijf3LNn
g679ZCU0Q9V8PpTlkCD9QCoPYOiHsQBpiKM9+3++aZjb8uweejh67vpCjWoFuKQZxkMzMpqURdym
czvjXgjsNolpc81IXt1FaJ8KcSEioUXPAFe8+OhnVlIQXAW+4eOBz2Cg9APFxEaxOMnKSRDDt4mk
HUta6qOqQcYE7SmbK2u8NqCnT8ALJeg9g55yT/rT558As0GFipfjIR6G46TJDnjc2dZeosrg9n0b
WtOegqexQoRtEHFAW7bQHJ+PVUXAmTjiokPXUZaDY+XKR4Aa9tmMRn4jKEjdD6NQX6MOZIdZimYE
4cPvHpDoWb9tX7Ld+x/05tzRJgk3E9hxeCvh5fcI1skO4Op4cEektA1FHfzWGdoUtb3tn4+ENrmg
N6MPfeis/VzXT3PNPIaR2vi2DKuU1tUN0BqgSe3f3Xj+a1S4PqnLIi9G7KLBCqqtzmqRmVXWE+2I
Rt3E3Pm0OpSN3Ob2+Ai6yk62YIVE/OwN8spaPiUczz3E07hYRQseFp+wjie6KOTM5vl4AO3olvV8
M3t0W4jyTqOuzZBCJjntP/YRz/ImArKT3wCIvXfzAVE5OSnb+WVbw42vJ3XlVC9Ezhe+6+nLAEIg
R0GQDKbXy20uAXN61PH1wTxVPsjWF+OpBTjVomCk/QqgdXUObc9NfNFtfDrfv7/5ixmtVgaBDwiG
6IePt4Sf2FjPTvlU5uAREjIcvLZPzJynyu3Sst7rUSfQ+F2Z7vJq9Hq4RSQFShtaQSLEXU3Xy0UY
9CUCua5gvbkXRa3kZqw9v/uluy72b+3AdIhubWAR+zyqQjsDSypqM2N47Z8oF275wzYu1bs2F9WY
AFLqXVCWqq56aEFQzveVY0Z11sHU6K1UKAN/pWrs+yZxfGLaQ0nFnO8GFClYn47DIL0DqewmOpiy
nMhJMl1Hx9FyavMBPwNEGz3Ny6yuB0Cfe9vNZ/dO+oGxTkJXU773GFfBbSG1QPU4BqaMaqDVmjOZ
gTgf57IOaWaFrcqXEkUwHaO6JGHaAGMYzkVDuZW1vWp1hjeeO741EzqJpyjNDcGtRNeP+mwa4Pg7
+HfPy0w7zM7BUFKZrMBf1kMSoM5jHXwFdGRr5UT5Oz4MEd1rTWS364fQAlvWVI33VcoSJcINsJe5
YW4yOA1ChA0TgMSzogSd72SxoOTbMhbRdNZdEYgHlClMsA2jZh53ykexd180oIdsEaCr+GH07KHe
ChblbmrnQ+lsVTEA4UY3hz5TRpP4aNuqn/a81CO/sAF1pSqhKsinE0x+tpo00nGg9u+btPPadUKJ
sXQ2A28ZhJe1Q+tRiZCDz6tDRblf7pnvl/kvkF5UnsC3+IVJrF6MJkVNkeUnbZjr7SM9NlNGm9pG
MQ7MYlB+WVRUmV/jVj5zvHLADoTNE02CnE7xYYpYr/dFNbhtNggRwEeHo+2mHXVm5Eqsi+2s6ogw
IL7wPsw0l3WYCRExdSV4BNV6faYC1C1tNMAAOw8XxepMQS2Nco30ctD9MJtQ3YxdDtJu3N/P2tmK
ztvEbHxQQ3kDBO/eI7VKah/xeTP+BGT8ABD0IFWU9qI4e8F4QInrgLsCiPd0Z1fqc4NTk7Ce3bpF
B/ZfvnXM8F2y8iwsfmm8+j5izQ2V/BjZYwpE7ZKzcRPlfg7Msd0Mba2vRAX2WxO2HWwwpgZV2jpc
NjzqdEAlQ5ZMHzgpPvCK3Fbc39pF9DUi08Gl8Y40Hngk7akB3FPPaj8S8YsAYE1w1/0IW5kNdnnp
4ur7+8b3RtiEaw0i3RhMdoiF1g4VBlTYkdWzwxB0HycTXuaJZcJ02WTn937h30cIVFUb7BE3Z1fG
XqdEqAs7NhomPsEHWJeVJXjan4OixMKwWH4ZPBSMK7opJSyCmaOfW7fwboc4kKjg+FlA80veNw94
MyJVbf/5yresU/gFdkPghvZdCCD9IFjlNIZqr/SlxeBXw0+daI8DKR6HyjnV1q3rjHeuNySSXfKL
1/ANmI5bNesPYR3uRR38uPItzqsTsnwLOjggyV90LKtQ1lW06VDKZIeuHLaA1/ega2YFJXtLW3vh
gxLQyaOqukOJq8Frfs8x+fD0Cf9IRe7+vlH/ljz84p2RRY7a7ZMi4t8//r/dX3xR5vX/s/yt//z2
/7z46faHVn+J9f/y4m/g3/1n3EWG8uKH7VqT8i9RxpuClf/yh/9/kpTFsP+7JAUtTVvs0l9P37No
PJb//W85ytLfE0/fIQB0l/e/YBz/UqMsYhR0Bg3R3GHBbJ/U6/+IUSBhWQrTSAH+VkIuTvAfLYqN
7vdoFwd8E+QpkPSRGf1rYi/2BbKdf35+LkV5Unj8JyBCBLzIT/DPQcu3yFHWmJBE9Tf2u4LvfR/V
4MyduM4/gtPtl2cbjPTghw2OVH1ovYHTs5ezyProNEPpngZ003Q+Mk7a/i6KUG28MV04VzcFqifD
j6bnRv2cJ9+zH9isOMhkDBTqPWqCsrhRhbQL0Cuc2n6MOZfsLh4HhMNj7jB9LhkZq0MQzSU7T7iw
9a03gUXxK1IoPnapYaIvjqpADf2Xw1pvOtRho7orgG7wUpEQosFVjNea8VgP4DhIidYxNDHFiPhm
qkFEcm0ukljQaTqBGD3SGxk5ffgtmqeYPaieEP5VxcSubkchaHnnO87Y3o4YIH7QjijnRxlJa6GS
8t5z9wXqnMF3Mo65dVAWgCSWlnScmu/1zGcBiQ23XXpfxg4hX+bIciGAsJtGe/c9WE3tF2WaZkQt
mYT8ImuHkztbIgRAVS6y6fwZMPGoz6Epeu9mnlrinY1de9G96uZBOIlmMii++L079sdpwB1tbayq
86Kt3zCK4npIKuuuIzjtVVL0Fed3upT20Gf4XJBJRsrm8ECDcYrOfT5R+xtetu4lyuW+DA+glHSQ
bLC8aRsUJ60pDJKWR614KInLxMnjkxt9Nm4w2ne1ECjR90EbTmNaulPYfvAoNdXXZ8fwDft+GYAv
zdeX5zcQ6sPKoQlbS1rcAUH28gUXWswmiayJJDnKk00nbiI2EMgKyJWb4GU09s+IS/Fl6aEDC1oy
oGcZhl/aAD3x718MguMkj8tiS9tWbyQH/aqsRXwFtluc+bMD/PcMPfgJuATXhUrt5Xht1QRVC2ji
EomS7fu412kx+N8d8EQ/vb+Wzst7ZZka2iEubydBvYaX3dZqsbggXV0x4l2KuuohX9BlIlr6qy/p
Y6Vpgf0t44Q48ufkcpUGM2Yt2KiPCNaqTRPaUFRVVUY5wvHa7srUmhRYwp1Oc1uyZECmnLqmANDS
Ve2VqPG1HSA4gbdd+mjiNdi1HcRD7QtkSO7FafubCvzN1GvmHwXPoQ3gICOX7a/3F+u1GaDdM9rT
A09CyebJ6z83g7gjvPJai92JNg8zI6TeGO1+L0rS7meNSf7pcPBSiA8D1KACPKa6Cj9s5eWT6YV3
GXXvbek8/ATZLYaE0Poudd3s/3w0BxAZ4FsXBcc1WBMGoKcGDncuORhaw9EQyKruK4Sk4gMYco08
T9B7eLs/HxQpmodaIwS6r24q5XcRs6nvXKwpp/ccjf9T5rh843f2BSyebvv+cK8tBguKei5uALyy
4a3TDI1oHAGvYHcMYgGgEaFOLFl7SVEXMN9Z7yctiiu7+NaYAOPQdQVFchth7cuz3JVcVgrPp96Z
gZBqW0kB+4x6+RWFVOe29QS7R5LcfXt/pitQZjnXobu82gUOIpSt6I39ctiwtSkIfbq+o2XwPaBz
frAKW22qofoYUBzWxg2mX3woP5b4HfA1wmSS8gp4/sbUEWkgasVli3BpPXU7yuu2hwbqbpClfQRE
Qo5MQFgCJOez9HyxE/xq6ehlYvX3vJeX0IHNOU+9VF7OGxVG34hgyu8Ku35oCLYTuDndVLN3rDSB
dkn6iR1M9eHKer8xV5CBAHZGCyz4yo+6VlGJ2enyO+7NP7iiN8FAVQra3g1jFPhQl38xgRGHaHTG
rehVsYlG87uJdZ6E8RCfI00fOwkzfPKWEH18fP8DX60L8t3YR+sfaJcQZK45BB2pIUWgtERqG/qn
SrruZjSdOjSklKmA0CrN/cndWEN17TJ7tTL+ormHH8M9BmNcu+maE7uxexc8wjC+oRA7ZaCyXKjn
b302JV1fFnfvT3Ux7Re3JwZEhIeOIhYwlCc5/3M33cZTKVuURS99ZLOLKTzca6Rg+0rSOEXq6u66
Jpp20E/Ze0iZwisH/tUtgZGBDUIjB2fivzrwc5OHsSC6vJi4j1Lcv+UOAaNIkNXJPPFDfgWQfn3U
MSCa22Outo+waO3VYjAHtQHl8hJxzjMHKqBNnnc5Tb0anKrBc8bUl02VeKBdbvrSmjMKZm0LBCnQ
V078qgSB44dvQRgBSwM+igrrKlKSoSpAFZuqiwgW7n0synSI7KFIhqYv00qGSBEI6Lx5MQ07v4co
Rw1WDZQryPeT19I/34ulSg14GFQdVOFXaAK4arSyRIVACszfj8Vc9MmYd2PWF80vfzZ/GpDgzQc8
gItNj9HNBs0UX/oe8MlET9wZkFKo/E1EoyCFGtYkwkxOVhnEJJPfDP+XKT4bdDHHZ7Gp7TZ+2foD
v3hw+Rv0Xz6PNP78FJCBIHvF1pYZrI4WJPVP9gaULgxW2zuzaGQ46vySU6/e8ol+5kR/kiq4Ms4b
Z2gBxQAUg3qDZz1X4/hDwFWsCoyD4Pc4zNP4AJbvIy0H+Zfj5o/vO4y3ZoVkGdEW2M5oQrQarewK
BR2R116M5XqgaBuS0KmsPwKUtK6YyApbezog6IaKqxkacTjiNb6lA6S3My2by9i3M+So4IhsjYfr
2RQhexh75dz0UTB+qrrJ1klEqO1D6tRNXfr+nN9aYbwm5i8uCuHQuj0BCNTQ3Hh9d2noXG880d1V
c1smeKEPzFW3//n+aG+4ZA9349LjeHmoNVqdDBv6JKZqp7v0lTvsgin8OE48GYiTaRH/YoAL0mok
PCm1dyXnf337LI2PvDBAT2u0+FoTVmZeaZUHOr/Qmg+JoCNKwCz4aFjOE+1WH8N4/v3+XF+PuOAu
0P2jToddXoftNZGg3HtBf+m1HrOib2TKGyQHEfODdCJwQVYEFcL7g76+3jEowA0LZwXB7TqNc1UT
9x3I6JcBAee+qfWHSkaPzajNBuVnZA+dIuD4yvZKpvrWuBFYTkunDVTf1ncPRFnSm4IOnGfX9NDa
lm1SEVBaq8IJkkjM9Q7JskjqIKju35/xiqG5nCQMiXwML0P6Hn5ZRbgSsicD4oC8eHy2tjJ0anC7
CJiycd8ehQjr1IKQP/FMbqO9RFScmlCbpGliuZGmkIljLJkoFK6vHfHlUnnpJJe1WIwOhE2kLKsP
UzOqTHMr+ouoITKyiuUSzisX92/TbhC6qE1PkSBXLcCDHjBe6lU5/qv1kcBK426iIHCvnPbXHg5t
rtFlCmcAwCQern55SRDot3rXKcRlaJG0Cj9QaVVaOQI/ei38ecP8EWOCFAyvAh+3PnC2q6QzeEZe
XK0/twQphw2jiKFoT8lsxRtw8ujuiik4r1Yc5wxJ+bLi6G28duDQCgqcuK7FNR/HKffY98hIYCY9
/1a1oFNG8/gJFJHxVJS4fy1GP/vTUGyAbOkr53DFKlusEhFnAEkY2Hj4kvVBhPoOlfJBdJfBbvKT
M488FWqSIMm7IqWkK5ImrGUK5UOVAtyLEhVB3xwPmiVu0cuzNqO1fX95Xu8IPgkcDJD2oJVCavRy
87WF0kUcTd3FgcY35T59JO4jStJiE5rQ27qdsq6twgpofVqF5Z2fBZsBnrCOu3B3e5qFpruMpfUj
1zra5VoGgEzgfgdffQhtoEHDwJqkUepnOA5f35/yG3EoMAwEo2gKhTjsFXd3sjpa2CjVX8YqDlI0
W/mdc6F2QR4OWwt61QNH2WcfQqO2re2wTULErBn3umhrz/AcV77mrR1AJIO6AGqcb2ArGjL2Ifa6
C8/poyPGDwUUaJsgmpwtkFrzpQDrawvV/SHq2g7NRQjMIkYTkKCq0CoJ4vcEck83VYGAqcCOd9pj
f3dR/a+0ljeyCNirC44Snixb2qUtXu1ZHFk3cViAcolQeQoOhYcb2mBcTwFWoyS8gxzi1zDlj4Z7
3+O6eLQn58v7q/R6kVBiw+CocaEd/6sPCAc7qqA0Ki+CeHk6QZG79ZGxJE6Ti+TJMdocAOP7g752
jD7ex0NKDCPBhbL2HAgJJ0KtGsmawRYsEDIyO3vjN9XD+wO9jreQ/S6HD9EI7sv1iehKAnN08vli
SUQFaM7RJWMZuehOM4+JJkF4ZWJvjYdQC60HA7hjZ3n34Pl2Mor6idXazkVQ/69xQEjLS/+Bskil
pMqvVIzf2Dq8XwG5xPJoNkLElYeZC3ssCR3si5jRYaZAlrAThQSbFhQF1PvASdHcGnbvr+gbW4dB
l5sfqlI071tds60EwlfT2b6Ae9JuhI3eG45iTRZKINPvD/XGYgKgRFQVoCqOWHI1VF0gp1cucy7o
8/W7KYpHq536dJ7JZzvn13LW1yEVXNbyCA52DcLqtbuu0dilmgfpXrwBBzFaEKwCQqIqzrsEvRqO
NZTq+xpa8ytO+61xgdEtTeMQRuIcvrSYrs4VjkjlXXo3vmnG2tpCOrkf2XjPKvurG8iM1N545W5a
Vu5lrITAHCQs9IkD8oo09uWgpecygEOBe1k6t2xzGjxEtLE2EFj6iZFi2s6q+wQKZ5nqKbb/fMbI
LUFHhYAbhc314GhLVFos7sNLEaisQAu2bdEsMkMxTGCHaivTBYjfkfxzp4MYDN4GYSJ+eVW4UKSi
aM/iBRcosg2AAfRSYC2iZHesefa+5b6xqTYqB8gKECkvZNiX6xszXlco0wUX9LGZpyRWrfc49KP9
l6ii+jTUVgnWzEAATxHUGq9GQ8v2rbYXZTPcJwsOvEDSL4dvEYZLaNLtywhUdl/kPbpBVaMPvZT/
nYKVmoxWLpOyDxH6shnikBYRyhQo54o3fCPtDkGcREAG5gS0C2tAIeZiciebY6sZ6D+CWfXGVGO7
9WJ0S4tUV6d5iaQMPRnzBM0DH0FqvEYcfO0k8Qko7y/vGEPLtWbVhFBpc3QvCi8IVJGJ+mFzqVtf
g8yDTjAghXtbz27j/fv7/0YgFOK6QR+6p86mr1yzGpDh9EEfXYRTlVXi09D+0If98K1H5xR0pnJ7
/p06RZijkAotcZL7bf0A/ELfTnj51E7IiB4XV87dG7EGPgoRqQWaguO9Cg9jOiEXYXF4cdCh4vjk
48bQzEkl+/qMDpXhfshx6UtZi11gAZ+Q0VSlcenmV+zi9fHAhwCxjwIXbI1XYqWupHFuojq68C5w
d5wRNx1pEKQ9zGJrS1xhPZFoIhACQ31/Y94aGc0BAzTGhgd4hRVOtq+RHdPggh4sVoIK5k+QFQEX
Q1qYqBoDK9L7SSnaawjUa48bIqdEQXEpLqJSsr7LoMbq6OxEyAbA5Uz7ceD3OQrfD87UDx8paXSb
oAlZ8Bfkpvy7iDz215/PHAUp3G+LcPnVOZhAJlFV2cWXflTlpvfr277xH9Bo5OzNza8hLh/0cA0F
emu1kSCiFAbwCU5gNWk5e9x2SomWRKTvtrEzmg2PcvDLelw6cGBpL+N+O0dt/8f+F0E1Suyo/SE5
fYXLSDHgz7QVXSyxBNJzgYxngntDO7cKV7r7uyqLYNv5QIXeX+U3vA0Ghs8HMLIs9GrGtdNPPmjx
0aVC06DU6qmb0iWyNSVSClS4uzQM+bXZvo6TMFt0zAAC9b+cnddy3Ma2hp8IVcjhFjPDIHKGVLBk
8walbdnIaOT09Ofr2TcigBoc7ipXyfaFegB0r17hD5gt8mTvw/1oKlEQV6770uhCfUiLIXnJtHE+
zCYBvkQTcechN3pAJHmMCym3Qclyy71fEN0EbxiNwHkJ1PiXnnYhvVTYhp0haqRORXZ0Bf2VQi3R
W5lRi9EK6z/WOIZnNaf+TlJveFH00d2Zgmy8e8p5BjIQMTZ6jmguizZz3OAlMPqvVV49p33yvZuN
nwjWPrf05HY22eZ67C2Ak7LNs547uHpt513w0qURaoyV6KycVmdZ/DmqeWz5jcRbgWiC0XZ7k61j
CW+d1iqsBJs6Y1lkaHqXxEaXNi9BOugHuovfU1X8zdzrP1WSotpgUuDbMGD8OR0+3156o9HiunDP
6Sfjfs6ce7HBCyew0lIL6hfo/+JZoGh6CLO2OrpdHp+mRPf+MLr87xrZjgNVv3aE4Re8hKpiH3NV
xP7QxfbO3HEdZMhzKA6Im7j84SjxfjMqHiMvBV2EF2GF1kOHXhyUtK456CgpHK5jp8E0OsSdEiQh
b7+N9Ycgk+T7y9EbPndLwJAaTSLNAiigie39O3WhfnTVMHm87vJxqAeCztjcKSGJbRAEe4K38li/
z/JYnUMI6hEnvdWEN3GTlPFyKF6m2pg4gUnjR8x65xyVwNvPuXrFKFnJlMGEfMpMefmcOP15dVQG
7qWreUZBP8DX2mDixow1n5rlr8Z0fiHNswfFWZ0wjFmIZxB5Jed1lbGXXaOjhxUEl8H2znbDUyJe
+DJRU0DU6y5U2zt7aZ0iQWhBQZg1TVZd3ZJtrhU6PRf70lVki6FQUVM1hhgtWDZT17rp59xui5MD
wNN3BNP8VG8i3yncYaf2XcdYZugw9mjl0iPBR32RwxstwpTtpA6XsEexJIiAiel6rcD/cFDrEXzs
FLUcpB0zutvIPftQD2qmHdPPvozEI9hxC85J6X40gWLEYmKgjPS7S7t9edoKbXS9jjYaia18QaV4
zXMumKqpzrLDWLb9JdLMnUbHaqfL5hjVIs1UFz/hZRfHQ0lndmitvLppVx3RLiwPqQByqIzTHidi
ueWgR0qakQt+gWYAGdv7aDJ6k0VCNhW8dhB4xN74CS3R6HOoJjpydlPzR5TU3c7cdcEygzsoV9UR
kwTmCGBpWaQYdmGUWtcWl+v8Pg/AYjWmndd+jiSe6dBLRz8m++IKhhoT4KPL4PIO1MyLLwLGgJ97
UeMX5PZIGPThIzGRgb9jlDs37Kqek7+TXMOhxWzLQcMi05irPIv6TuPtlB6/zrWa6LOZoHtjNpHe
ywR2+CedyvBXqEXhr6KykGea+a7Vzi7c+kq4OfHCGFPD3l3eQrNuJAj9omBpxr8mN/qVOqDWur46
a/KM9Ebw/XYEXKZYPLh0UYZ7RrCVmfz7baGVyJnlZpVfbDcgBggv/aMbSuUfOsVBelfmdfHn7QWX
Wx4EKvcsHSEARLzwJXwHnEtdu1FaXlK3I4GwmsHN/NpU0BJqBZrkOy90GeHlcpiiQ2KkWY5gxWLb
c4lJacChvFTFXJxQ+7IOaNcFx3g0HH/yhuypaCb3DCNk7xZb7ymWJlWWKRQw31U209rQVXutZWl7
EofIAQLeI69waNow+drUclAX2snfY0MXQyun7Ghkcffv7be92k/X3wCTl21Nj2gJ3dfQNfK0cSwv
MeqYhzio+iMMwvjJ7mEm9Q0XWznSXb296Oqy4aXL1IXBFRkEsOpF5qKpUdFYqPNd7GAUh6FXbZ/Y
mR7HqPG+qFEYHzpVDBCoGUz2jXBPI4qY90pclzsU5o3NRs+TBAYJb8kQXx7rrHQnxUv4IbM5HOJy
bi6kmI3fVuCOP/zQMsIBC6AhJE3hl2tVSeeWqdde4tJG/jFK9B8dzAHw3Jl5svDOOHhpGdAXI5h5
dWDfjX0RnCwI7DvJ2+pIe5ILz61C9mIh5LF4+1HrBLU98c0Dq/hrgMrqI+0b3E8C7HQZIph3+8HX
WwySrAqvibeM09+y6zlHaTpADJAnrHwyYyqzPK7PblO81mrwvTcLc+f51kf6/YL6+5BVOBWYx9kr
L2bTk39OruOHytwe9ToJyNS75B4zF2RMHWCptx9140gzFSYpBuGugc5cvtqanq45p019icdBFc+p
3upKdDJnYwTnjkOM3XyKHLbBj0YOxgI/RnLP+LtWHG+4zHOt2HvfeusXkSYDP4ZIQL6+DKdWkrld
w0T2Euem+zdEX3XwU1QH7WMwT+ofNhKsb7o5Oa/Qgac/ZqSSk09zAGllJ85ubDpuD+hIsgEmp27v
P4o1Jil8Tn7HYLZcnWkKGCn1vATkvxN/LTQl/B+2ARckjUyLvGY9BPVygQ7uMFcXmyFUeExbE61s
nBs0QMlijv3Z1JovXqTRf+KohHs39XIXcklfdcpIpxwohssXr8SoEjF7yy5dA+Qq1dPMp4aTHJjC
Z89/wQfi05x6O4nKsjBjVUnr8rjMmG6uAO5RNDRlQWl0udIrQAS+oVrmHjtvmA8Bngo+Mt6tP9j8
CG9Qp9Pt/b/8yHJ1zFdIVamSZXX2/iOjgqd5XVuLSxqBwUAt0/PpTTyloRs/es0exHgZWBareRIU
8NsE2QJym9XgLS5uEpyDoPsqoQZuJl7DjHsD+sDH9Oc4zjwe16QJsFNOU1Z9jzLjbvBEidCxY3xK
Te6pECFuv5u76RjF456eyPJ2uq7nIGcBygQewTKaGHUVIwxeEqgn/u7GJZqFDWkBOqc7efjGh6Ol
RYAATs52XTZWsrliRJiO2cUdusg3A+pciefSkdz7f/XRNp6M+4cklqSapuHyLtRyMXpVpmYXgtaE
VQvdnHTwDEQEIg3f+OFPhvOOH9RZ6qtVEB2M2fv1376pPf4cOz24x1SJpooZqQ+3t/AqN+Gly3QM
eQmYUAY16Ptd1VeIdmGoSqav28NpSPNvVlEEn5K2BsFcR8VxKMRwp1rA6o2axMUYScCdCIb47R+y
9UlcUEaSP7KBKo9aO1dnYxCX0E6Txzyi1ozhVxynkjGWFZLs315vI3JAgyY3IV5JotviuT3BbHsu
XXGhfTPcIRWV3uUmGYEaejgCWSaAfaY23BqJ4ZdAZXfe+8bjEqOlWA/nklxhkZTgOeJpzZznlykA
OdhEzXAXuFzQvQC0MMPn2XncVT+P78x4DkgxGFxS0OXYu89iNXT0UlyEIuuMsY1n56BMpvmNNlL3
ixOZ/dBR479Mwxg/p5lh/MvEwvzpZqP+t4eC9b+jE87lzlfXNk6GY8DIhO7Ftb0qw+sYQkRfK/kl
7owWxqHRXK6Jisjp5w9GVPsNdhRPYQtcxW7T+tQFZMoUEFDhcEjx7TLO72aX9kAQ2t3p9h5ZfyRD
w9cQTjhHA6jT4iOVyKiqWhlDUqUtJXrPOMQpNgpuO120rNyBeq7DO4tJMDYO0qSrS4BQ3TrYyOHU
ckkrDiKU4uABMxeUjgu6ijYidD5WQO797SfUNh8RBr48BdDElldYpkxlbzRFeqmSIr4zpdCPnxba
7Is6fMNA6K9cUhti6Lcn1PkBlRk5AqwDcTKdafGP6JIc4RnQkaRZfG9WuMfc/oWbr8WVWaZDt2bV
fC/SwJtcc0ovXLTJIc/d19w03+wm5H0I7vYk2e1Gbr4TWl58c4jcq9aXpwGRMKwxxcIKMQg7owVn
x+L7UJfmKWn3sHTrE8CjQWRnSgmKkNTrfQBORgv/BbNOLoEiMiLtgO/Eo4qvYHqXFZOX7dRlW8ux
w0iWGNVLnaX3y7We19lNwHJ24KK5NmU2x04EVnZAr4vjdvvrbZxvuDOOacPLB1e7mo9rWTwEcS8y
5kNw4LAHC19yDNEeh0H53pR8ukqj4dowF/VR9W39OhG2H/YMq1GBSg76JJQD16Xxgt/ZHpLY5FF/
76ubYGKA4tFnZJIEwWfx5o2yhXc5JTk5ejqczUx2ICZ7r8G78cKBpVF60tOkAbisBLIuddLJc7ML
LhZ1dVfVavOfANuw8BAptbkHVN84LjrakRJnRDqO/e3i8w609TFTon+VA/pv2goTzNhq/bDKxcmu
K+ugKLtRZPMRiZLcY5wXUuH3i/bouAus9vJLOqHM/MDkqBtfrQwvzjucHHr7dHtTrUsN6hx6Cle1
AVZbLFePWknSHeeXMIneUg25Gd1AK3v6qbf5d7DKDPfFHtdyY6+QAMM3IHlDdmKZMSrdkBSlWeQX
Zm7jtxB3CXDkbbKDEt16MkmQITGB5rWaM6G/3U90olKygmbwK7iEaNBo2VPVFslBC0bqmZB+cKnv
Nd7X2RCIUEbZCMuqnIVlW9Brq0BtTHnTMQp5SJUWM5nR+zV183QaXAJ9VRbhqW1r9zBmtGluf9CN
gAsmjmKdtivFxrLpag1xid1Ok17sqjnrKvM08CjfbLM6X5uBtxfb2qyQOIDG8ClhJC9OyNjUQ9FV
dUruT4hV4za679pSuwcrltzfXmrrrdJwMijJkehb07mCwm1jZEEuw2g9DS33eNpbX6aqeyAEopLb
e3/WNo0B5Cfubq+8FQYQcIB4RJsPReLFQzpdTgvfQl7jirlRW+DvNsaWvi2vakEwfFCMethZdNV8
4Rti8gwaymHAgfDl4mCOZaYn9NrSSyiohzErwjdO6jjoKO1TibtUNxN5XDaxke2G+8BCYGznftso
aICS8nkZGuD5TXHzPhhZaWjCzguzi2jU4KhjnYVjDPl0Cvz8YEROe9Jwcjh4TlecNFxGAAFFBciF
XdjA1tdneGLRcySJXDXHmKNCS5mr7IJ1R3OHVyOMrNyz7+IciEhZJLmPQ1xIqySKD1kJOOnjW4BG
N+wdqFLrWS5CblkaaNS4KIPVxWMaR3b3Ncc21bnkTeV0T3Mx5sVfjLoIZjtrb50xG8ywnOhKdafF
N4i8tgQORzMo8ExqVwmMccfZxdRjMB4//JigsAnIwOspbZaxw+kMC0vQKr7kaWr4qbC/6LIzYSkB
OWlYfvdKd2d2vBGtKJXRg7fgoK6JUUWZTW3Tucp5MoPhHtcWcWeqdHVRaJfAI2v+YEOZU8URlghD
AtYa/c2UNimjCNsHgVHVIbUTHAB17nVXHbp7OYPVGnbV7be6cRGxpmdyF0AD4yi/P0SjYrhx4WhE
Ljv4U3jGRRL8h8T85MwzOpNl8t1VrJ3n3Ng08KegdbNlwAAsqy2ly8oOi8T4ktLrACaKl/KfjUN3
4lgyzdobR22cTgPRBOhjAAQRhlrmwd3s4kRoxRdVCcKjYmm/oqiuDiqIXbyxkgR/DiIX0Uz9NMx5
9uX2+91a3aU9zJY1wcsthwRlhufA9b7F+Df0w075HmTaD2xeS6Jz+ICt3qcyIGBQuf26vfLWWya7
AG8gGZQrqF4xzZj5tSIlIaeeshGhOnVQck8ZTbGdo7m5lNTogihBybE8mlodVh5VPZdQEv5QkYM/
ClRq6G7wlP/DQwH/vUpE0EWSr/u31miERKmUBeChJPw4bbL2URWS5cOAfOdkbDRSDGk5TjePRqUB
NGKxlmd0UZQlNLrrPkn8OM4w+VYlId0oX8eyGv22GDTcwOhTBILkbQpr/eDOgXuXdsF3rVDdnYOz
dViJfKjDcuUTBxe/qK4Amzsmv6hq6X/TGA71NDhUanGek/jBm7hkjNLcaVdsXfZSqFeKcZBOEYXe
v4dRdXtt6jMu+zE4hw4BUEoDgUt99CbtVJQ5Al/Oa95Y/2guZcftD76R3zBURaCbwROAoetH+u2D
8w5NO7QC4pNrfgpsMDNdYP4zte1XHTtDH4OjnY7x5oKUVbIpLpk4i1ZQ25mDVfUyQa6tT50GbkNV
ilczherodF8VFcLp7Sfc+KhcMYyQyIo5qMuPGrmix5VcpwnRNDEdwiTSIeAUZffc2XP6edTNXnrg
MdTxS80J3Z0TdS1+F8Ux1zdnCa616lrLN2ypVaiOfUkpMjT2STTIlKo1E4A4GmnK5tZwsBvIl/oM
/DAXpJZTDe/SHMkqu7rFKJys9AC2fQAtar2FosdyKIR4JkUNYoBXnx19No4JtHTfCcmAPKH/MEZ4
w70BW1cTqf1oYkHq96ExnPoQK/Hb73fjFidaSNKEJO5yxb7fvorokWZHmOgisuxbKn8shfPnDqFa
7IvFzgnd2D0m+5RpEdRViUl/v9gcgxvryyK+6Hrb3QkHFBnWZMqhuBLXJR+xV3cBF1tPyCCOzAgZ
5XVVHoGoy2oV5FCow4kmZf4HVBJgopQ2Xim7Lrdf6EaFDEkdoL/spuDos3ihhZbodaDL/mUAN7gZ
FZwkSfx29uXGncKFCUqR+S5o3CXS3AtS0+qQbbvoTMOCL26Y6xY2mRzZQ4aXe7OT6219OLASELsR
fJQA9/cfrm5JZEMY1hggsJMnXGUxy2bDh+JT2rnn/et566PRbGZiTO9mLU03B0bW2qJNGKMyFxgS
OKJh5P1CRpqxbWHt4O222r8gyWWCByxIQiTePx/slDapUyW5RG1vH1qETdOK9pDeIaUUt0P22PQg
CdIymQ75xJYpa40unomUoYYD8nMkFV/U0aWwGkD5J26116De2lWy+0v/lyY1jZf3PxAOIJWEXTQX
u8E5XE8gICp9m+1E9623znVOMghTlT7E4nwiBadWyGcw/CiAJoFdLn29J6Z1ABpOmJRWd7fPytbl
Sf4ACopBpywkFoelthv+iXUW1AGdWkbnHQyhU662QXF/HXFcU6UCja9jVRs/vPF/qQ+pl/BtYH5N
Mrj89Axag8CcxurSjNFbNdHkxpr4K0X1j1L+R+Eqf91+6K2zBHiZnJfrk67wImFwyhHpVtuuQFw6
Jhbdoe4Dj9F8pKocvxqg7v8/RP7k/lhcY1IqgHwNuBcIu8X+KcukyF38HC+pPjiSAugmfwcZPQEE
150vZjp7iZ9YYfRNa7h4fJoi0Y/bj72xtyQORANzBu+aLfZ+B2NvPgbOlFcXLAql5yM979TiYsMy
anxStTrY6SFuvGaSBmDypPg6LKDFXi5Vu6piFzhQaom/XQXIPiOnhytNAAma1yin8XD7CbdWhLdr
0rgjJ4Od8v4J23QKhooTdAUmyELRdRBZiBP1xausN3Q293KjjUtAqs/JgbUU4FtG5XZ0hTqpTnUx
g7x7sr2p8JO5rw9wYfYgHiuCH6mBxAnS+UX2hXOyeJ0KWpc6ip3s2sL4EYK18kVp2icVI8ITlXlx
bOyqBGZFVpQIwAS4hLhY0jK0NrAX/n77TW8khbRHGd/SdkD6bLmXAA5Gbq54zSXoveE+ny3t6JXG
gASG/ZZp6ouBGiyw0b3m99YUh8zXZvomiQGrnin8qbLJc4bDoiWVGFz6WbTvsnu1YSMjsKn5MRaM
ftNzT9gDuPlrn9FWx+B+dvhJzSCxBYGo73Fh3Qkr11i5POLAxeX1wCB51euce124esrguJmU8Kg2
rDcl6MjagkayLjUN0A0kPwVvduiMaXywpizHTw/+SOvq+DYFuxXZxolAoIUbXEoWIji9CO/GgHav
pwJ11eemu8sjMASxlXXIXplvzuBgjjPHH98aCLRQikmNLfK9xT7FKh1T4DIrCedmd090w38UQMVR
dZrkpS5Iv/OBFCYLyM1vb8qNEMs9BtiORjfMtNUJsbFex0u2uOgtC0Rq8bnCWOJgjzUijUrhD670
e5A8MX2vCN0IBA5pNRcEBCUSz0XkicIQ2KFi1dcOQzw26B/StOkDqBK3n3EjDIBmpQcnR1yAZJZV
v2WYIWhZvbjQP23pY6dkhn7FqcCmtiqN/KAjpfY1U0T3dZyV7EUpCv2b7kXZ5yGYnS+Qlao9CuI6
GPCTePHUZyBYVj2kpJ5mVAlziT5reyalEAGnFApvn0rr1gbGDg627hnLkz1xs+2VUb1BKRoTg1US
HrWBjsQqqDuoX3fyQ+duKw7Cy18jsz73Y/RQVMPn259gfY9Kpo4hwUFs9NUk2UszKl601nF2p8sx
Z41vYubreybzvszZC3nrEwwaApgNmC0wzKsT7AU6vOjMEZeKGOeHbaJ+cfOiPyBN/J/QsYrL/1RB
sSY3moSjSnT+IkFqswq7wSkCOaz3D16n2H7l4ZHx8df4+yLyNf/WOYmmMevkwO0CwibFGrctcOXg
PZbdED4mDE921tvaK0DsuEaRbSJML45oiydR16rMhuVDpY31KWYm8ZjW6BJ4o/nPKNlsCprpt59y
YQAisYtcVCR+V0E8yodFOMRsK4ZcI8AVlZnhN4ThJ3TyQZ/3NKrsDLSdm6AxwtBxOsRkNQ/2BFpV
j1T9zsMjh4tCWEcwaQjn0bRDvR9oukCLJKvwg7n9Wzc2NkBEGbg9vv8K4dJXUPN7HDMvIU6Zh1wY
072rFpXfOPQFSjonO7Fsaz14ZgwGuZjZ3ovLaXa6cKrmvLx08YSvRVuJuyljujvDFb9PUvXfjz8e
qD7qZ0Ag5OKL/LcVqto7oK0vasr1HHA3HN0cTlelt1+VFnj87eU2Du5V+kMnVNvrzuBYmim4DpYz
pfv1VCn2ndo4+CFoznDUrdKCrtxXDx9elGSURhLALXqSy4BYa0IJPawBLnoqQUrM3Y5oILN3+qE9
jpP5lsTjnuzYRt7DNU9FA8eAVsGqva7g3uLp4cSgM3L6yldzF5T3ACT5OQUt+oc6KPMXDAeSn4FZ
m7PfMxCUGldz+wIScPg2W+H4rcd76uftd7Fx4D1CJlACABNI4i22l2bHwJ3MQjlfk8MrtvYK13MN
aEZmLXtdLjeSJ5mNt1deZwOWhDbSZYO6vO5AJV2ABvhguOfKmsLHTg5XAyvpj/+PM7R+SJbCnhuW
HP1Zqqz3URQz91ZNJZy9qmXDAAclX8wgJ0Rje4cpQO75ejlxBHeBnBLm/T7dpeNOQxjkMp3vNU5Q
0aMGLFx0bX2HE4N2VQGXayrmJxEofwVtVPkiRewwDMP4xNRgp77ceMtMrShoJZVRDrDeP7rhxbaO
aVp4UbM8Qztp+FMv9B+t4u7Jum0tBBhYVhxUz6t5oBN6SDlg83vWe2haptRRb7qvTqAaHw6IZHbw
0SC8UlOtce5R1RXGHMqBLorScdh1d00Qx6fGiMWdQQDbWW+dMDNTBaXFtUItt8K8zpAv+jHTg3Nu
h22NxcnYH3q3VU9YuZQkcn35ELd59wwQsUGtFvPv2+dkfQFIaU+p4k7Hb62AhaOVNtCHDulISAWW
Kk6PoqDRWCGg/YhZ3h4uZB2Sr2mbDMiS67gsTazYVfq8CKPLNDKoCegJ8CXexND/oWvVebapUm4/
4MYLlo0BsiiQ3cAvFqezTnsnU6IyvuKJbOYz7hT+kGkqTmDfJrf9aoz28zUK3V53o07GFQikB900
8JyrxoQX6TgrK250MXXle1yH7YPalXRwTdz79M6hCqwRYDJV1EI6IxIoNtXTndm7mu9mdni0I67h
op4pmKVa6e0ft/HVDTgPcGWo33F3WSRi8EzbXrEU5ZxX9puu/3dSGI9pf0xUSubbi219AVo0kJ8I
ERJG+z5IFE0vUJ3xlDMaAq8i1iq4BCCuYvdhGMwvSqJ8D0MIBp1e7yy8tdcQ4cY/DcwpLbfFp4+U
1oZ7NXnnsChf9R6xXrBI3/Bpbn2g3i/o6VY7m20DcCQBBEQqEzQZ8XCRanrTgDRNNwXnau7U5zhW
aZNQwDyGJrOw2O4ZkjXA98SMKxGAtPYY8cGP0JTUx9svfSNgonuNLwWIHxOhisXNW5RCD6Op8M7X
RggG39aRF6wfkoER2u2ltjYTyZx0npCz8CV+oVaqvugHXnNXSWnNaMB9oEWLQPnLg0nx8XsdEAGs
IOYhQH2WHc0oLBTPUBxJekJ/mP5XfQwDSpYkVD4OXGLGAPOI5hq7dxU5kqhQQiPiKjA1hIym2X6L
MYR63Pe62ZgAgLcHfmxAFpXt8MXHGosRMoYzsNII618f6MpWg0Irr55+4GyaHkwv/Sa4Kl5Kks47
pUIW4PY33MhhpHA/uQRCiMw9FmfUCIrG6cYuODMjdAZf9YbhnylPkCprojL6gTP3/NlWBu97hBDD
Hj9yK1RKV1m82mQDY9VXLbHaHYw55tQMiMXFmfGjMaXFUIkWo6i0fzEytc7hzHyAfRb/MIQTHK4d
rF4wH84FQpvFyL8lHUft9ovZ2NwcZeiM3FZw8pe4lbFIlV5pzOCsa0pfnoTVQuwLMUEtD/Fkl8y5
ilBJ724vKt/2Iq2jf0ZmDBqIumzp7IArY4CGdOOe0yhMnkxjgpM/07ZMtbm7jycuBg1Dy+MVFQQp
Ym+uuhE3uRLkSBU0PFJ+i9uhnQZCE3ODM02RJ9fmgXNw6rJGc6LwrdTBrt5+3usDLR8YN0qKXpUU
aNXtQOBbadRGJ70DC38KQaPBrqF6Gl1a6UbexQegnOU5drvuWI+Wcpj7DOk0PfxRmZKSQvuLKTPc
/RzVrzsL35GDowf/BOnUv9qZ/uPKmwEDuzfn3jg2gCJwD6PSIP1dXm1l1A6eVWXOmfa2QHIMmP3k
cnq7Bm3Wfu6xI6aTcwjGXX93zVzvEaI7U3qZEbM1Fye2bOd67Lj9zqVC+EMUtj/aMGFQWeQgVGg+
FrD8fKWqvWOYSSsrldlA0SnjUZ8MyDrCdnyjjfdMRTfeCN8PRD6DRDKM5QU46nnSGjE/Kydhpg4C
bNyF6JRA5MNSmRzz6BUkmiUNt727d6MYQpMcYCQDfm7ZZRTtBRLGQTPr56kCaBqm1Abo8Gb3Hb5q
zHGpvvOUX6K1dODx/YuOqiiNnZO7ES5kdUIYo00I5HgRyTGDB4AVe/I3WOLoltFbUGgvtgA5OLrF
99vHZuNdM+SAxSft66DdLxabrRoccRvpZ9cCM2j0X9XE+YIa91+VNDcC/HWBJrVXWG8EB5lPQSmB
g0Xve5HhMP1B7NsK9XOFeGUaJLUvzOEPNwOtIxFQkBP2lAW2HpO0AuQTGDsmmYudXitZpqIboZ2b
BBZwbIQjDNiSqY0ZGX4Fhuhed8lsMnA7H/+aLnGQNFkiM/nzfeZq9XmTC1grZzslVZd+L+iTFD7O
3K9JxzG7/Tm33izq2Ox8BDvXV00kbHt0Fd06d1Fz7gb7TY5P44ghBtr5X68h7PaC1xixCLtonwAt
44oDf7CEZhfgZzQzzwFoDfPPykqdI56Lzb2EZYUp/UcYPvVBHw1Ajb3lfZ0ASvlI1OR+zOTov+M0
bXK7u2xsS7yHuKGsMvplDRBmJ2HDmkVb+ZgNXXKHH1V2x/jJYegd9L60ETqNU9X7HZJip3AO1Yc+
ZmJ6+wG33iiwIu4T1OkJCIu96kEWS8awN89hDnkvLO3nICm/d4V40nPuCa37+KQAcDYwDg4ktKQV
RAhp8UgJstY964PEnsK+8nUWaTL3IUQdAjuE3V2zcQ/8vqQno+JvPXzY60EYmaV7FqmqnoSSqMe5
5DDefpNbKRoNVGQNaMKQBS1zAqevyzqDsXN2MbI5qVEKp2Ni/pvHDapBERVqWqnZvchB9qYWcp8J
gEB7QpSw4+f4WuK+FpzVg9aY6cPOb9PXV6GEnqKlBcMACtjiM2cw55uhmN3zlVGfUlIfp64Yn/jQ
9aErSBAapoAHHI10RimVfcIhYDqWNnuYSd6eTcvGuIFwcU1mEbrhBlz8nMiMzSIaQIQNevhWRagq
XUkP6MwMx6pgX0w1pYsxWsWTMXnY2iq9c+htvT+JmRTfrhneVVjeUhZKYxXNwyWIAJBVu7z3jduK
NhfNf/J+WVItLhAnm5WZ4geJp64ODgge/GgItr7u5OKZr7XHR9xIa1mMuQZJHhIZy9qtSOO2rIPO
AQ/Kq9ClQ8aoF2/GVP3EgFjqyTEhlo4h2rRnCbBRYoFcBdWlgx0juiwftfDQqZiIgGdEw6r7LkX/
A8oEZOqQcjyFowgfRxrSy16fVlEtFwOtl9sbdR2OuEJcCmVoWDTEl9dJ7SE4VODyeRaBeLUd6x9d
gaYiFYEYrmb3rSJ2cNkbeTWtb3wQEIqlfl2JkhhSGzYMC+ecBrSZcC3yDhJ9ejBaOztUbCqhmsMR
Qc+fE+aAB1vDoFCoYEKrKCgeStJ1vytIZKBjkHMbwDiv4lR2gpPfVWi26WrDhyL+9fabWm9Mfjdi
IyDEaJ2tZvlKOyR2Vhr2WTWi9JgG+uyrWpIxoEI43PVwr7q93kbfhgVRw5I1Hu3C5fYoB2DL4aTY
56vBATYP2UNVE0/zwrXvKjvrnnWPISC0d3GXZ2V/pApW/F6KhN3+JRt7hAfndPDd0JBfDuRK/n8e
5SVfjPFonmovXW/+M+TDZ7cc/iC4f7w9etUhu3Zj5aBm2SMzmU1Zeij3pHeWqImrj6eEmbrt+DMi
bKtB3vsaE+GPPikdMgD0QKroCK/VmYyusMOaEPTUxdq9LZUFwohjGHbGk9OMfzjZ7jhwHQRYEj6r
ZAoQ9FYPa2AVWcAnn56GJEqeQvTnTvYYcYm5FW5VUoAxr5CvtS1iAjyC8HH0mJDd/sCrrS1/gw1M
BUQeo9AlXm1W+ygYrXJ6Ci1lOKr4WugpdtM0v3tb+6hvh+xCEtS4tZlOcRstriLFKeYYuvL0RMN7
RtOvRzJ4DtToR6Gr096MZv1kEh2NHSeeV0jmLOuv2p70RGT19NQOhesXQDBPbjMELwpXEDKqpbkD
WF4dFXqAv68nM6PfMp8WS6M6wtTvKdcRCLQdBOzUzPnVZyB+kE9oHxPpjvbRr/d+zcVx0Zg4manC
11ML8Xeqms0n6WNTR8D+Mh388+3VVpUPT4joEpLLJLDrC8NKHDtxs5n9qtclUkFU8KZClyNQc8Ty
6qB+QttNHOd4t2e/ah9fV4Z+R0/DwdNi8ZzS2DYRScdzOmmLZhcUwytsy5ECibcfcmPbyFjnwBti
p64gD3UZAQohNXwaouxb3LnNORuq+qDmubgfc77s7eU2dg0qbPx+cgCmpqsjEWV5rJfAbQXZCAoy
tEFEDlS9SZE2ggeCONicOB8+9JKaRGNTdjdlx+b9Vi1rt0X/PJueZKU+9WjJBg72RxKuNI7U6rcf
cf1G6aYCzZQYBKA2yzvEKJO+qyZLf4LZzowtG+DvU9HNo+0nZv737cXWO4URF+KODBBBPaxcaCNl
rN2+1HVCTPyLWjolY8XcklC79+XWp4G8DYwKRFTY7Ks9WeaasHOr05/MEffVoIl+mRXzydACF29m
oG8tASuhKLAfvP2IG++TARJ3FPAKisnltKzVq1J3MPJ+soEvHzMkZ/SKFnXcBcdOowfx8dVkhoxQ
Ci2W1V7R4K+0MWCmpzCgIA4jLT0MzfRTgNA59MOeaN7GnYg2ITMHxGWRnV5xy9pkyOxBbcZniclq
Et32qW4zjHnIAGwoQmFNPo7AURvhgjQ7e0SAdWHJyUd0WwM1SaWxwoRpQhMCMbHh+WpgPOt8R5n6
XD2trs0PswQhcp2BBqbxxuY4SzS5EdvPTZF/64NY9+tW+X77I6yjBPcmFtpEQHTIV621WjCOaZWx
eA6iWNwPNcgwNwWmBoY18Lsawf1oSuYdRdaNRaU2KqwpKOXkKMYiSmASPtD7r54DFTNLO8SmyE5x
Nm86voPtUkvPMxC9Dz8pX15S+wjg6z7yWCmV0uZW8dwF9GW7GK6dHoFwi3oQbphPv0XZboDaelBm
k0jMkSqsw6EXoY4Ti6x8rvAUPZgxWLAcdSPGolQYKuIqp6vS9+0HXZ9i7jFeKiIcNIlXQ7YyDm2z
zcMS/DE+BUEANKYJi9cw4VwB294DHerLpgQdSxAdIGM8TBNWfdJoFFPhRmX5bNRTzuscArNFbLZp
7KOrhzoIi34MlCOWqdN46Jqwcu5cLRHTEcD/PN6ZtqLNJytRPqz6TCeTe4hSR2YV7DX5cX5LmzwP
u8Z58LJnM4/eutz+Q1R1drB7NJ+LXoqJm3DNNXLS269/46CzLhJ30h+cWnwF/uyC1jFhPz6npWzG
4Zn3KPKazLBGgSNMyvn+CtgeYudXRWv3lXdKuiMxYoxexb+JIUwQl1LoOyqiz7d/3NaGhDDNDBY2
BRiuxclTYq1L0EUtnuMa4OJhUmP1xe17+LR2p0evZOzgvOfGi/aKoPWdRhXCeyH2ynJvmRjUkLJz
c4yKZxWNDOM0ZFY8HgN3LHSUWimaDimbmYiDr7DnF/qc781r1k/O5Q0Li9YeWgurkihqS+FZc1w/
Uy9pIAbF6xRZb11mvg2W973vkz2RyXW+QCMffTlOBIDq1awXTczGqmOlfg5766lJKHloPv+rWLiD
fvSbghSTizCNoZBeDlELu7MK5nDNs9qEP9zI/mIqKANODcOgGoTGcdT3zvzGx6R5ACSd/j3I9GW7
uba7zg46/f84O7PdNo6uXV9RAz0Pp6RISRQpyZJt2T4pOJHTY/U8X/1+ijnYUZMgf30IYCAInGJ3
V61awztU+0K4e0amBzMyniq4zLYpfmYj9Kfx0woONCvQZAXiCN1DcSM/HmYnnwO/cfPpgGepuY0x
gbirHXvXy2sg6pPPpkBUxE5yZsU1Wo4bk76CEp2208FX418I9sDuna95e9Uz67QVw0qooyssAkIR
JzL/QV54qe+P06EzGF4VfowiekC7jomC96+PZ4E43RdutHQ1xHX9PmbQerw5ae8vb6BTQqxyk1K/
gjneGddrJzSkS5U1HaJSR6qincvbakQpvylxvexGLDnCMYigOvQgNErAnjIEQXU0HvYjUM2B0Jzb
PMbIsQ0gyNbAr9eXf+LJncYvpL/HPufTI++0qCuY6YZBKvkqZu5/dRUmHXvF17529/TJP13fM9JA
/JJrDVAtmvFqi/zn4nB6JAHLXh8PsWs8xdL1b1Cx+y7d7s6C9vLZ06sWI0pwjKCznOj/Ol7h+K3I
xsORm1VYLBBOwXc/9d8NnYRklp/mD6kVqXUZGNEjAgTz8fH6pvRp+fjDoSH6P+hu/ixNJlpxczXD
P+mDg/Wk+ARlo1SpTobEhgViqqjH7JA6pvYwDFiqxknn0OLsm3XR+e/FZAybKc76m1rRti7vmTMn
Gb8b0CyqB3ZKY0fDFDYlUp8HZnoIN0w4LNgN8zdt+DzYE/UtHpEciFdLprF4paWUtTDAnx+6BnX/
QSoRZ51rXGroHaCtC0NSjFcg5ycXGmsyfKNtDCFUbZ+Pn3GMNIqnNOwOR12KrIIEhQQ/WhUTfnB2
XuQ7Z2akevmdnjmHVDBMNThWEEOXR6PEeg72iFUfus4St4XPEMUNsg7NC/rVgJs+PUlA7gROIfAP
poakcotzX8ox96yuahHIo8KPtfw73RL8PptiN/Y0FaKEPy4/4plNy4YFK8xyiN0swZRjVvW6E7U0
iPXkvYJqcHNM13wx/O5iXq1X0SPqdGoIJ77atDmtUnlgWBVqDo/QzElpNBu4QkQjV+qxaxObCs4/
5cVdERBT27p/nWZ6tj1CohX93Y2q0T/9+Kpb7TK8UgLZy0ibBGgQI41aHopOUUl0jmtTRPiZ6vQi
jjrdkibJypmBuciQIvHy8iepxb9QYpWcMsw+kfI02lCfEFKrDsPM0PWICYxR3tjGFq7PbHeSwwT6
rdfV1+rDM1tbtVtUQDQAmSzTdnLlqsWvtiIsSkSbMnc/5Bh2Zlr6Asb07fJjnjm8UIvpBgKZVrjL
xRUzFnk+4DZVHcK0Tv+xnVz/IWSSUpc29fQzGiJjR77TXdvb594uVmeIlbC7gMsuli2TQfP6nkF9
bMFajWu+YUp/IU2BwGn9NwtVPIgq+ZUS8dyqaiiJPygRg8P1MVK1zIgtPaqBByTifejK57Qpnruw
vzM7401habR5uhIcz3xMHpGMmO6S0qxaPCiunFY49zaHeEzdW+AJ0+oo4nwUSvWMq9Osc+tRadNg
QnYG/cnFIzqIVAdVznpDKJDw7hTWHfekTU136ej4cnn7nMYoJqt0rB0mhyBXTr6jPkM9GRNtXzsv
s1fkWzI43LzDIr+p5yqhtE2if7WE9cLMbi8vfvo51eI+YyUA3ZzTxcWTNDlur54W7O0YVagOmopi
G1Q5kDNULb7qRbKpsmxzedHTFwxtSHkyoO1IS3RZPyYx3d1YJiyKsNG2ilU3G+ZtheEJUP7oShv7
TBg+qt8oID/VAM2bj1vWkXlhd2Pg712dY7kahDMW2zAj31nZVYhuswAjrN1MVjbaN5FIxofaM+sf
Vlp/umKnD0uHGwUEkLl08VUk+U8y2uPZhqCm6+/NsX9VdI6q717TGKcRv3Pu0QS+5hFw5k3jfseM
Ai+8o0HCxwVbvc06EXW86dy3brsEO0JfiTUpWOwssF67/GHPFB+qHwGFhCxN8VcW2ykIZ7Oq6i47
1Hr+T9RNJm3HYXgZet1dDRPaCohVo8VV0xqcPCWbjaHQmBrFvUVqvjIqZA3mmSvZjUf/tsAG+krp
ceasAY2HUgNcjdeyjF4J7Yp+MvTsUKiLZy78A+I8T0U+fjtyozssgNfV3O5ce77SsVSb7ANqTbXg
///K1gLxVPtDk1bunP2LymsEvhSBXh/y7qpq1ul1BGxCB1ekQEVkWotvEDmNW0VelR2mJon/dH0D
Ht6sXFxz6K81B/Dftr2JvKy9kmycCSWk5hSfRxH4kzsXlCzEbJHKg5kg/HSEkQnLfGscZy+G/IGW
0Z/GZO9d3nLndvhRyZTBERPcZWMwsUF0Rn0pob4x5oiBk307chaxZzdWuQaw6/J656IJQjFqcyMt
x3qLM2zofUo8tbMDrLP2u1/jI9LgRnTTjnm1Sbo8exBJ8xct8HLnTHm1bdE9uPIbzn1hZoHQZJDc
D0gAFqc6G/WS7lx2oCj6E3fQ+wuEKeiJ46dYAECIpmuUyTP9DdIpRZgkbIM5WSKkS4bGReYLeXAj
GpyxNhm3Ztj6mKEzrYaDhZwK5tgPyMnUa2Jw+oU8b6Bf2oxXztGZXYYYEVI2ilXJLb14/X2f9bKk
S32ICSL0M+YWJ9EZoYERmpI7gBmXOn7sEH6uvPQzBxgCwTGfZOZwygLPgpFua1IcTI8OT1cj1IOX
NVp7QRleuR9PYfLMGI4cKIgxNBuXYcpIsNUbAPUc9BgbTfNoPKBzN8c+FanvUBgeJ00CeQfg2lAp
mlDpmw1jCxGnCrRdpNN76pOrJizn3r4SqMGvTflZLDd/hM5Bl3R9fsAJ7B1mNjhqv41W2AbcUdNF
K71pf6B9e+UGP7cq/UJeBCh5JiELakc+BEJHj0ge4UWKjzdkIlgD2oPt0z3qooxuk/zaMO3sR+AG
Q6sDXCy0ksUp6xu9TFw5ykPhVf4G65ZmZcGFZKSWthvdKPW7o7etntfVnRuw+44Tr4KGwcqqCQih
ctIKlAbu5Qh05g5TEkq0fOBvK6OEj6c/0fsMQlRNIwYL5U627gah1J9VWjzYZQ5jEMlSA2S5MV/D
CZ/7DPgGgUelqKITvjh61jzUk2tVOUhI5OVImbR1XLiPx17TlFl/1Dzqup/pmWCnBi8Q8pFvwmFk
8RkCpxmkb2fpgaZqsDI14wl7QsQXFNVXEwztrzfVTsGwrEXPGGq6kthHhGzxiqvYk/owxAflmb0m
by/XEG9z/Jw8OshUW1MLxafJuMRFRx/XdcjcpE+TvtHqEUoBpa3sacGp2j6yp/ZJA5O38RL+uLwZ
zr0dGipcfGSUSgbx4y/NJ2+O9KyJD40VHPQkeXJzMG9647zICLLowCV4ecEzmwApFFBgSMEp5dxl
dhHNTmP0c3ywJcVRNxjJ7WBZCGkh9Lg2C+WxYJPYBdNVXsOZR0XJFa6mgsCA2lh8lNw1S7/r/eIw
yvqvaGr7laIaMGZ77kb5vUWj9fKTnl0PspiLoRubfnnlzUz+8qYpy0Nltc66qdkJPsQVyBtoqhzB
/5ZCGF1e9Fx6gV0TyHBVXp/CNqIBIoIm4vIg0xJxPXvXiXwfprSIgu6uqxQVyEahySCswFW6Utyf
JlNQzkkaGeSr0mtJii29NHCUAtMhjMtnOZJYmEqQTokT/U/9R5IYlaYC8uUlL/uPkRBVEhumtlf4
IjMipUjN8EmEebdV46DLL/Y0arIYQrKwzrhCTjqBTla5WmnE4UHmUPTUimlOC3vAfxlLC2utRfWP
3Ch+Juypyyurffkx86fVqXR8yBrAii0zVGNoPG/yem2vFUG7ctLeuml0euaRzuTj8lLHdv/JWgZd
awAKquxbhIPab8A5VqOG/Rnb9WgMHrrBe8GhupEervRR5Oa4CtQm5RixE6NHlO9KbBVMwHmAST2E
wUBSTxr/WoAOWx8Tysu/8swuA4KhBHUMJaq0jOiZU8W2FfIpUtCQt8IwvqAKaG5qhGLWcy2Hay/l
7AdA0pdxMd2GE20bIwm6xNCi8DDFvYl2AWKvsdY4N8nAaLWrC/TjS+YJgwGOIExRMUirwboxe+SU
Gh2hY1uC7ZAjMtE5nbbt5Zdx5sADnFG0ezp5yA2cXOdzVgfUR9p+ELV/W6XIgnUedwoox+EGt/R6
k9JyQ3FTr7fIK1mrdvgf2gSMdo4i0vB3mQioUPifvoTWWjnqt6nYuyXYfnCI2oMwJLTMlqZpP/Be
Lj/0mR1AP48E5jjSOSnaNKxDUOr1xT7smK4cfV2mLH2RNYKb89UhwGkgJ5Cq54PzyuMts+nEjvye
brC2F2GvrSerQ4x8pOzOHBdbKSN9NabauVItnF0T7gJpMmkLOlUf32gJBAbSjh/smwxxEiyVv6bK
5k1hd6aWIN7l10q0MwGOpehDKyUuwIaLo99bc4aVhhR72Si9sJoAzhALU8H6MPQMdIwcKNxRvPX/
kDCp7sUi7tBGRMuHoSeQkOUmzk1HCF2zxB68X745WjAdtdbDWlGufHWcMrKCWigHVnceNjQurjWf
zm0qNeQAyw3F+KRKCMqp/Pc6aWJUKxQpwKKddOToYIB3rbN2pjyAUEYbHNQqr5tW+McvXNtpYrRO
ya5ytbRY61iwIbjTh667pqVaaxua6MX4y3anNN9RFif1RiqBsVVJu5eJaYQ+0k3djAiIhE5CL7LN
vPnaiO/Y7Fl+GB8CETuR+HIykY6Y2VZZIbjRe66AGGTJSnkMFy7w0wm8wqY1pbUKAnD26Uy5OGEi
tTkK2Ac9yPBZuyq9eKaV4ByZDMfvRNNmcTQUlHlIK20+lFkFPsk1wrXZITJqGmH2RSP0bSILqllj
QVrtXERZ8fUY14k5XqMHnqayqHtxE4GTUA2F5ZCo1We3DRtfPzRDmJl3eN+a46bLu0jfmGmMljUC
JGa34W7I7a1b2OO1ofaZHYuFCo0ksAKYsi0zTFTzRn/uTf3ALJSd6mLGMaQYWTb0joLuKpvs7HJA
TZUXMmLHy+wOYLzhFv6sHwpsk2id4OHbYH6+RuYsXouC9tnUKjVMNRKMHcL/7MftDX3yn7HqcdD8
Q91CUQ+90M5uNft/GLwApYenDdkNoVLU3D8eKWNyY3yTIz4IYDxtLYBYhqsign+KM0fRyZXFAb/G
XTr3VhT9niRfDWCWkRpoVOQ1RjAfUng9twjkI44fhe8opZabhC7ilavvTIucOtgAyUDxxAxg2Z5t
ZYpUSG3Oh0FmwdYb6SjIEBqb1orwzmyRYEC+q9z4bhZvoMFMq1hJ1EO5dNamyWloRidYVz6Yna4k
Q0kHkKCXb+dzWSQcLuVMgqMtrlSLqyRvHZfkPOYn4lKynTDDuHFzV181FvSxrEZm08di+WbALvzR
BvmqgCBoyKlWYFgiTSiF7W7HGCmFdMIHs8iN8kBMia/8zjN3LDJ5gCVggnsM2Bc/s5zsvI1HfqYI
MfgwE2PaiBBf17CjE+XKfrrJcxi0l1/O2UUZpkCJBJ530n0xjEajw+bNBA3X/taN9ht9YPiHo5Eh
GM7JERKFxs+vGWBJz7KsehLE29pxy4Sjeki1uXq16y79J7SQC8EsrMt+6gl6QivLiLvi80kMM0G0
mMAxsPxyq5K+Dc3oNuwDE2Eb0ef1RrQ4gOoaboC2j5ispVRe/oeHhVQDFwsVMqBiH4OA1xZiLuuY
KKWKFiUOgWl4sPUVKCVWkgmt3Yf3n15TRQCcDFQSg5DmxzW1qBOO9HKTnSSLu84HYjSV8K6rrk1u
AbP/sLTQ+/xzgpsHJqaSfwqTxZpZ78+mCCfzgHRqdZtVzn3smW961M83YnDD1Zxda6Oe2bp8Spx6
+Yc+3vLixR+wzLHfMQ8FPet1FZpPRQ8woqNj1fT+wdAJfZff65nKi2NJdkThreiDi29ZprVoy5b3
msKzv6kSsg818XOUE8bllc6VUaopBNyG9gVQH+vjJwzM2agkoscHaYPmcQeltxEk1kq1i/WxfD5a
9UJI09bHdFQ3r1LoT9MJ4NCqYQzaEBe45Qft+3bsssEaDyl29GvEj7MHXaVPQ0RBfVRCOmbfdPvf
Lz/76Q1G7oKVH2JUgIxO5OMtv7N9Pi1xEATVasj6H9PAlRHauItbNlX+5eXOPed/lvMWk8zO9cDP
2qUKu9732di7sfmUefKlTCIAZLX1Z2rk78tLnu5ckLVAXfiwTKBOOkVWaLjS19zpoLsqc/GGbu9K
vbhxlXCS3aBRcYTT/g+LUgsDw/aBRy/TpcxCoa3KANLqsfmPzPpX/JVfisp+iYb+ro/QTb+83pnM
gCyQkSIyfg6A5WUmAi/bM4K2GQ/Y2eEvnSbJLcrD9Vo4YfgQZODTdKbpWzsRzSZwOayzcgpolVBQ
l0bmDTC+t7FL5bZNKXwy1Y6+/AvPfQZPMTCosNjfS7AIKhCO2zvjeNDb6h/TqA/QX8RGYWkNBcqx
9Gs8q5OdTXFFV5tGFjwHNB0WCaHVeqXTpPG8L3rIVcrURbGp/AwtxNrnj8uPd2a1o+6i6r1CLFoe
4HEWcH7j0NpPGUVs1QTPfkFnUGElIkThLy92EhqJiAY6Fjg70504lePvZeyWMXgtJkl4/fX9drIg
MGXDp527WIixPAAQaNVgEBb3jBHL0cUxxd0XoXi3bVgspoIiHyE+6J58D7Dbu/xoJ9uEFUH3Q+PW
leXnCQ3XQ28odXpnL734vfP0J9Rat+jkgDu0tIPlJfHm8oKmCu4fqlxW5BJlMZKV0xy+Hy2j9EMB
0GCckCMtEH8zs8K9d2saadzkzg3l10xMFhna1tQ4prKO1GPtXefv3tALT26mzO42g6YPG6SifjVA
VdcQBfwNBk7fmyzzN5Pfi9ucE/DIaCy4crROujc8ASM1ICmwJ6nWFzclgXsommn292Xp7pxqVzg0
xmD3IvXeIlshx/qLxjAgsosrxlH26asDOk41qEy7z0CSZgPKXFEH+0lAonPjRG4t5YR1+QudFv0U
dQCbacNB6Vdb/uP1rNlunTiTAwaLCc7fsaZPSqRDmm8m1tE5xnqy/RUXQfESTZH9q7KnfN9jyRBt
k2xOrtwmJxfYscCkV6aEBk77zwk2I1kqbW/vVsVPE5ao+uC6hqtf5j07wN9Knevz8gs4E1sovBUv
3cMLkQnWx+d3vDwpA2ew9mle+xvUxRMI3IW2gjBOSXVdBOw0HwKJwziQOSb0MO6TxYJwQd2m8Yp5
34S4w8I7Hm+P44DjbNK2gQv4Yx3hmCWmL0cRgEDawZVx0ummVr8B3DOwRu7RZf1gjFPva8ZE+Fah
p1emeoBG04akE76ciXgzXn7Uatnc311+3afR1QTfBe8Z40di63IOMs9RWfGf53+ZsMcK+kjG1dLw
s1NC3rPqYzNfUFDG5cFlopQkojXGvZiENJ5llgzVmhwp0uhcjLOxLho76dYjQPNrbJPTfczSdC0Y
FlL+njIyMIaeq0gf97Edv8ONzBAVRbp2ABi8klPyogjGRsylefndnjnLKrLTYlWq/UAQFrGKTtpI
b1+Oe5VbK7ionaT1ilG8PBqwVU11UNJPyjorM1BI+T+0ssyTqIWynQGun+H8mfa6NRNGYqzm9lli
BzdF5BY3tXTkOrXoa/qN/ltGzFGUsIaoUMBRDhhO3c4b356uxM8zOw0WMvUNzRwi3HK40MdTVA1j
L/YNI0v16Mgj3dZj9Hr5pV9ZZgkfnJM+qv2MB07D8M2a5ztnzO+UG9rlZU6vbhNoN7NDElC+7LID
5xn1IEgmxB5m2UE1iv2Mq05lJ0r6ITHja1XwMkS4QCKxmyCrVCAbpiUf4+IIOlGrpDPu/KD2Uizu
rXklLFlt4wit2CqmXutMin7TG81tNdKa/dwD07fn/DDRYmLC+GJ5L2VSlj6X67yDl4G6hiPej4Vi
OBnNLmrpKPXyaqJvLncvi8JeVdxVFJRpXS1iM9GS50rSeecmo7mpEN1ZiXp41bMiZzKZDT8GZccg
ARAdhAYm2u0BUyiyHFyW6hYuQIhuHfVr51l/KnNy93UBhFg0FENxBhlWIk61nZRa1ihIgC6/seVO
VD+ejjktWgYKpzodozYG+LMl5k5o4P86We4FXZkN3LcrJ2u5F1kI0jU3GCGO17WMrFneG9kI3mdX
5MF7LB0dOGF4N3fBXd6mDNK76EodvYynLEjeSmmDIh8F9bL+qs2aFv3Q8WSZ1m2CIbJvgxxFO1No
f/t5HG7Dlp6wG6EvdvmVnnlSYghwI2AQZ5ySa0wsAzmN5u5oq2jqINCPupQuIgPbTGMgag3FtSty
mZFw7hAi4l5mYWgky+lHNIE9pLRBrBOd6pvC67/EvvUrnou94wEh+uwTKoElONS8YPhQy6beaEUu
xVww7zCxHP8SYaa9mbxqxHWTFGIM83f7B7ql4We/KB0ZqJ/MV6hXYZwuokuUCQqeQpt3BRcW7XMG
57oXPbVO85wXU7SGUciAQ3k/X37ck3eLHa1SzYOYSYqJoMLHqJaEqIdQiMOoiO23OO5fG0f+3Tn0
iR300K8sdnIgXaDPjCJVZ5hFlzdQFBpJYieGv2vHat4YWvlQ2fS+j+yYzz4WK5FroBmNOBedrsVj
Vb3lSnC+O2EaT0Pp7UWDTxCDpOzGmPOf/8NiyHso4QWGdMuRctvbmaX1pr9za326abToSYwoLQof
GRNQEfefXw3ME+oe4P14ssWjZbHMnLr03B1jvmzfwHVd6ZaY74TDQCFQnnyX1zs58nw0qEyKe0Nl
fqLdQHe2aMxkdndNhVRO5VBwHB0nG7Tkb1W6jNeFdeUZT+Iba5ImwvRh4HmajtdR4ti5mXk7XSvM
9ntTW2W688mY2ht9DEK5rtBMMm+dKjLlDnwzsh6XH/rkslc/gIIEQqLqdC0RtbMVI07DrbErmEDa
94gjWqRkImmTzeghsbuy3FLaN0XRztoNuPko5s9kNq8cmNPTqZi2DMWZg3L9L3OONsHzz4vD9CHt
0/GpSLVvgG39dRNNSE2FUXJFIOf0fNKWpTcNkpRjc9J2L0vpl249a7uwsrONxMONnh2IwiDsrhGr
Tl8w9CaKS1oIJKMn2VRJl9nJhzZ7gOD65aieeYQox1gi88v28dw9KmWk6/6qp9uZhRndKigETNNl
GqXJxHViMSYPuilEug+bpkJbl4GCuyFJqYd7X2hzhlBhTQvg8qY68zUBLxEBqYW4QJebasT2Omid
mmZ75jzoM5PpsPDfO3T2VqQJzpW9cwL7oNpA+kTJT7rIspKffIyBfQ8sPkR05QGPeHM9uL29GXrK
n2aU7aojpVn586ivcMZ2mNwq+4MCB62uVMq4XfyuxDR6gZfp518CLG56smpMd5K3ZwhC5OjfZg/p
oIsnvQK2NdVdfNPEEG6CGKOBy+ud2dOwuFEXg83N9bbsBKOy18xuQG4mEQiRSsJh1kCP5OE1pa9z
CwGKo8TGaQpS2eIGr1scJ9LCN3ZdpSzpZv4I23LYzsimfbIjy5dlbkMRwOkhY1gmRF4lUBaHabsz
U/OpJXdaW0H1D/2sa82w0zjM/wUmIoHQBguwPCy9T7D1ZersXAE3DiXslPZkFgIAcdC3VTbidRu1
mw787ZUAfPo2bTXSZ1JEs5TLZ/E2yyyLgqrI7V0q3WY34xm20knKclFe602cnkq1kkrc6cee0bGZ
k9pnegw+25tCxRUI71IbqmUdA3LM0qv36bn1uFR0ijjA6cwMFsfSaOuBXW/vhKqm8ID51UUjPjAe
5i82Yt+Xt/9puFNNdXUAIMIQChbvUaROBFo0c3dlp/2lm4ynG9O5F73xpiSo7M+znhRyCyY/J5ve
JdOQRdSJDL1LErT2d0MWiulRBNpc7rus0myQB1BZt6NoXOcfKBlJbq4SGTTBFRTzmReM+Ab4HDbP
cfzz8QUbASS7dJAkLBp9vLDFI6IiuvljhsBVZ/+5/IKvrLZsd7RZMhepesGTSXJeSKBGduW8JCMm
lG17tTw5PZEoNCg/AVpajLWWHa2ko//umJW7052u3sdoy/XbsCjdP0h9lRjd6wPEKiPu8x8zIs+f
bEfzTWmpQDKiLUxJvRw7Zb3QpF1C4ANoEKE3wpzEZiMrapNqjJZV/pO59jVsx5k3rKQ46FkSWE8V
EmYnDxyM7Oyd9BkaS7PW9+EQt6t27ON9FHfm548MbAalRkFAOBVJoEPnSVXp76q8fGiC6bcO4p67
0to5cfHdcrCyvbyFznzTY05CMk8XGJDmxw07DnXQwrC1d6rnLCJjXhdD96MK5HeO5zc/Hb7l1bXb
6txLZWJMR4f+COpLi7hQ+2HTAbPFx7LDQgYVBkw1K+NFfc6+RBzz8hMew8x/x15q50BlJo4DeAXf
vHhEr500vc07gp5GH6nDHQ9gWGzcN4Y2P4TaoKNIiM1OX8lwazRW+s1JYn9d+H26dTMko8euuob4
OPvW//OTzI9v3aEbHhW5eusMkRNQWE32tUqhR6zs0c3/KruRaY+kAD/U6PldiRoU2WciM/h1IqXP
tAm1wMUryUo9mfQ51XcicgPxe67Q3Xue1LwyXbmlN8mvshcBoOQioswYAOO2ufZgG1nj/9KF3TV/
AOCTTDZisMrHMcz76qVKI8PP19JLtPwno+8quR/nStAPDUo7uJ+NZipvy8zQy30BMip61GjcpK/0
bIPmYdYms/+FRJ7Fl/BQIYgf+yqx4h9FbtmzxPGpma1f6eiB/vNxiurfq9T1yz9aWo50eWc9ad+k
FiVqvk9xNX8lIEnxtQOV5yqyn91j09caMYPC1NPc+zTwKbBMkWTpgyWBEm6lk3XTncjKwP3SiLku
/8b41WvuNRtk6x10S6Hfa3Ho61+Ri2mKhywYDOspCO0uuHfREOwemxyE6DPEN73aRwVmGHdYPOdY
Isqocf0vfRpk7RsiV2arr5y+joZbL5pj/bkzim680+wpSp7LqDfc+6Sdk7xdlyGuR6uZaW24hakS
ueUtHSoZv7lDP8U3XtON1hMprXAe3ZyB4lvuica5xYckiR/iXlDBrUHoMt/JB7MfHlvXLadXUosJ
l62gTWrnIPQhR+xBjzuvepviYQ42Tls0IcrwwrHRRA0HPbwt0qIafxld2LZfozZO7MfGbwr5V1Ea
UK6w1saCY5XHXZL/bUZOPRnryoJK9ObH9OIPMV0e72Uy/bb6QnEinWFFsM2y325ueUW4msgk80No
xbzneSh8p1o5oVtV285Ko/FF9Ho7N2DohqB9Ma3ON3/kgy+yX6KuOv6D3zBxftQqUwx3kYGS7WNK
2WfjJTCKsHTgTQRl/uQzUC9egQDF5g6T73x4x2kgm/cSI4/0ue70sTv0DOT9H07XTvKlAqU4oBNZ
1PlDDrSz8FeDqU/Tk2/XSXYvvHZsfrjwrHmhpV1Hf7y56KNXoGJh9CUwe8H/oktqE+ppJeaHoq6F
u7Xteop/dqXLcXEhkIm/MOTOjd/TjDPnIxrZBdKJbpb6T11uts2uC2y+0QyLOgbb21hSe5psL2nv
3Ci1tFdZlFn3E22i0vuaxVHAZKkPRJC9yLLv5bMVt1r5tWg1NCBXpj159X2aunm202MbQH5se0NS
IlsazPMLNb7m/jDDTI+++F4Yeo/SrzX9nnlD7jc3KIl1+WsHRaj86Xuj7fxUo+hmV+oViINVN3ha
/qOw42H4HhtDGpDB+kPu/PYTLzXv5Bh39Z2UkLUfZ4RRu5dQzhkOeJVLV26Lw4sQwPtxbM+eIc36
IsfkbK6LZjXonTXs/MGru4dKSl5kWje284ac/1xJXCvsBDQw0BgcsHXkht8EjnAjWQkG9xDwS60c
gnrtg+7AErsiM8meB63Qsz+MqQxxX+bNoFGAxi2rrgJMlsOXZhRx/cXPIfK329DUnOabaOi97KN0
co370QLi/jNEupl+89TqufW9bP1We6Li1413JtZ1CajMiAfzYUp8HdBKPoCIMOKIcGuPo+++hCJA
6ZoKi58NfrFztmqcFCarqZgN75sn+mT4Ygp3nrIVI/6sYGrh4FPxpZwDtmw4+NPwiNuIZ9rrib9n
7qqAD3g7pOhjI045SO9PF9PzHdeuNU++y33XWVa7rcrKrwbQqSk6HiuiVekReGai3WvCKw1uEd8A
OrLqRs2033Fz5X1JO9crb9Vn9ThWN6Bxpv4HsLY5+e6GU9fHO9C1fTDfuNXsazs5RJ2f3w5hWbbZ
naR1LnCBD7QkXLtGa/XxjWw4NL9cQOuw6KacxPVbWDvAkFdxUg7196Sbe6yohiTWAhcqmT7E6HID
C4mdTS6GcgD5jZWJkWx8vS+YtLlzHY2Myv0o+Se0504OtM8tziiqymX9dzhM6Cwk2ujl9Z/WbFr9
Ac8PP3g2R7uT39zU7zOcMWmBE+3MPvT8FZ1WXnA4BJ17x/Xo9Q9+ILv8MYeXEz/OsalNXwpZRvqj
O+Wz/NLh84vvjJ1a7j86PCoJ5q+fvcdJ9KX/pbGEm/ztYxXLDTrMOVcEYbF78rx2yAjfQhMHu8z6
/LHjc3gJgz1E5h65Ts3pIIa0r19DW/dQW4ksN37mr6Xxd+l4vb03s64Rr8Ak6uZh6ie347SHbbBL
UxTt1ISQ4dBbHtdOtk3r2pu/0R+axDfI4pb87Rcw1aE1NliU7tIR2eAXMTlJeztgM1/vjMmv44fZ
6wExh5Kbhfysc/HyDYtab56iroysne9xKcFOMblnfxqJJgNAlU2RRyvppJ18LopktB7w7JPFHwE4
sX+IC49fEANR7X67tTPhQZJPU/vFrXQb0YgiiqN7k6BYfmss9AzA8CeNHiVMx0XkvOTsh4apa5R5
fxNHKmxjROkD+UbBJ+7LVZon3fgktLqb/qJOGKJvlAx68CpkoHPCJ2cYvI3pGNLkaQw5fbVlXM7F
qqqCAJrd7E0OQs5laFjPdusb40OKuo5J0EL77vfY4TmfoR7GLnjTjTkws7VfT1X1PhButNeqg9dE
RJ9aU40Z88j6LvR87v4OfD+D9g2QhM0el2lXP/pJ3HbPTcPr20yJ43S/WaE3UI6ORdxsUisbuEyK
qKfW8G2QaMYmaPic6Y1Blps9Fpamqy/suJqVrOoQW8wDZj5SvBZlYfUbKY1ExqvUinzzT5Ea/vBc
jrWexStcnFzxrEdF7cX3fZNrMy83w0m5Wfl957jPXFszJCIC/pwOq3R0s/ZZ9r09fgOOwhVnxzFe
Ovqom2BStDyvzR9V07JjvNEZjddxilVwmbLQqZ5Fmjjpg+FX2vibrlchpm3bZsP0c+rCrnyvROj7
O85xCzY1aqy5oOk6ONE2tIWpPYMsbcWdZ1lx9aWEHyYeg7kMhwgqjja2/N6wj9N0ZQ7IGH1JEoJ5
quwsjL5CgkDUCY5wo4c0GN7yjbwfeeLowZt1zq2dEPjz1YC1mPk+wRdx73SyiHoXmmOVPND3qvu3
uYJ70uCPihDvVk5lFZYrjbsvfqhJjWukA/yse+2sZpYvRSq0+K+iDWYzWgmgKCGmM4am+8+gnaZi
J3ubm1VYFvd5a88R36Zz+tl6DUmtgel2GhrhNel3/g1HeD25H8ogKx6bSKvyP1M6eK27mkRky63e
O1ozrXRGA9qbKP8fZV+2HDmOZfkrZfnOau7LWGc9+CL5Lt+0vtAUEUqAIEgQBImFXz/Hs2umO6Sy
jK6XMFNocXcSBO499yyZMu81aOzTg0jCySB6m3BzUhlPEoLlQYw90qYcohWJcxNjlB5odskhY6qx
tTVjfl/zKncXE071tE9CKFGaWauKCnFu4YRZpUGMWutyD4YpsktQo2BL2xE0ivUZKhxscm3seH7m
EynGRzt2boBdpDfG/o7CB9iNc+CxCEOruwk7WKJs3J997PD8klOR599DBHW0D0aaSUOyn9ZU3Ebk
Q7AFnwW9RhqPcfSjb2nmLpA9wcl7RrPB7x5cMrIIhk21j+TiGfzplN7WBeXesSra2K57gv95d2Wa
aFBOUNWf5GAB7M2E9dCYGD/win1HJpM9gNvQlpuqYhQfNtEwGF1Tv8+GLaws2ubbJBxLdxrFdrUJ
hoyqvaVcdy8+71v9A37uhG8CVIn0SRZTG2812NnlKWU6EluKlWe+wcZZBhueIqX8eRoDgzTZBlb2
5MANy9wfScILBrqp6G/AQiYCDvs69B5AQ2YajFQ+ATUnYxrM8bCQCBBPl3jdQRIYfdxpVJcWdEvS
d0dAv5N7UFE4tOJJhWlfPkQB2qofGLiQbhMXMK1PQQE3cMyRAhjvEaSCCox0FQ3poirg03E3Ka/L
t03EsH/A/3Iy4c6HhYiDVmAYKDtB1hSNW6+b/BCVKkX3lKqs6R9AA+/sfTRBI73oxlqgXK4Glmc/
mCyd28GakHaXYYyb6eAHdqBnUIh5+1YNQTAeUZBZnMcRo8OdT1gzPUd1St0uuoUVb4TVYYUaQed0
Rae6LpflyK2CfQcHOn2gnkKAx4zeLArlgo8NSb7XHiqP/WRxwF690nBzdCoexANGZaw4xnCgL7d9
1IT+qklENh7RVSaQfeLhtnC/C8yw5fi03XtCaOMeoxLR3cOMDm3Z7OoSYtedkjCHfpSAhs21GzNH
98bClufJxx5RXoHUNwyigkZEaDj5CIv7o/Mq3e9wkoUO5yWBV+VrlioEGdJQ6exeOZp7R9IqLr5r
FDt8KdANlBuMgrr0ADfcypz6hN2MNRIfqYfHuLahbmZ4iKLqwD2e1IebZGdco7QcxXOb+7U7ElVI
/RQVXiFOAZqI5gSyA2GHuIP12TpwNqObVLraX0HZ02fPIixxDCKEeUi+8QCDqseImXY4CseH5A9P
oNiPZm6EdyXiKoaCBveZD9TiFZOatlyjkmXTB46QtnoU8CAplmWBBmwz5tbYbUUbr3vE5DJJFrym
Rf6Y1GU1buDd043fWBqW8XFKkZG2Nxk6gU0Tdql/mqIeEthUszZ9CDpkMi+nnpPsAb5smt4POU/Z
dDdOoVfdQVCm5fdUI3XhofeRQYGaAkORC8DJcTh5EbgjK9MABT4P6ByHja1xobZNgw5lHfZS8kMk
6yg5hxNPmyPLsUfsXJXaZks6POWIhq3QH7WzqLDWHEWbJD0ooSHRa5R8o7rAf1pwuYQBqrAv41iF
buVXYG49uHAs1NNUwWyVI7SZxuFBOOfK16QJbD/cpHA3e8V6grJh1cPpmz3jzMgrjY0UhJ8HB+8k
LPekN5S8EI7K+Z0lXp2PcOPQ43RiKHrkxh+Dyp5pgm3uMKK2Lg6NheGsN1PNBCv+TehFvj5XHBmN
Z8R5lXyFLtnwNaryrDr58GtT38sw8tKHUCnFLvAh7scTqRyuf8F9tH+t5zxyzAvVj98ctXlwj5i3
HmoWIYCYfRAszCBdxtp3UTTjNeImPwypQcZjeVuzZ56jU1czxLpLckHhk6luBiNE7AjIiK+TlY1N
n9553DXDMZbYAM+irwe6ZhUyo1ZjL7F/zgKVm+pZ1kHY2uVEUnZrjGk0hpfaMFZcQskS/TRQ24vr
1BLcYJn2A1JpAbRU+Y9BKqeex8z4YgQ+EIYuXhYBg3fDLMGFqaK57wVl7V0UI121jyKlrH/nchH6
b1OPkrhe5k3isl0WWn4r8wHKvKkK/VyxbGDkH36PACOi8qfEj7pZSC1LDwLNbLnGbghvyXCoveCI
wVdUhrPEBU48QAPQ0gckAEzZBpRyhGYmo22JmFdh3Hg+jGw82YM4Ck1ytE+8KtWvBnrsgt6BwuB1
EUhxJLbNjKclz79NzhfQp6u46CBycoh1fOpRqYbLqOnr+pjVcHnYjMh5pq+JRCX6XWZV2KxGK1W9
H8A40gguRWO4cihzDZ/XiEWDwU0s46x/C1wVu3s4uyGsfSY7OBwdskQXKJKs0jyQN9GhITukCKho
4zWwvVqLxCJ2ZmFpWFg8zUlfWkAOSHY7t13Wt3s/06JY18BNchTmXEeHqJj86D0noWBvxJoELQWD
X+FOJrIgV17CVvxcOwL3PNAd61wuUDArtyNxOI01gmsHmG3JqArtsTaRYm8qzki4c+B8+OdCsH4i
M5lxk2/46Cm7TeDznxSLgBpiXidCxhLhBOCCbTVqiCyDWZMW9IETVHzrCryT4IiZnSn2GjpBPUJx
Hbr80sGdVQazGN1l+oEeKjCvWE9599hGBTFyxtDmoZC33M/Xum/ScoNrj+U990w9onX0IVR+DDFo
LOySgSEdXboyG8GWRVwPfcQblHE646X1xzNMiRhqzEIQtLcz5SFd8QOmkkVyjUMKlib8aJxnpnkZ
ktFw1FSVXx7cBAluB/e/uDXViiIJ1b546GYctjMiquJVA9XA8wiGQFY8Cg/+/M3MNlPWIeCetJ39
FhRCD+uJhTrwZ5EHgTuAOxqE8C71lWVympnIb9BhF02vD9pDTZ4uUWBBwjCTTYnAmzW4WZGbjhmv
snGYAy1zdlrUWuTmR5TJSJJFMtWo5Kd4Sl03o3D1nZ5p4VTyQk1tpF1ZB9P5tcd6UfmrTPguIEvZ
ApOAZwb2mOKpN8zPN5kcAEoshkaPOliOtmlV+GYhzvXIfdyYgMGvHrTTOrxLwd8i8RokoqoxC0wO
vQqzyZpOKPubVjoLYQUHio7gVOwWz0MC+5Dj6HRkXgbhiDm1HUqNE9wC3PASoTz0QdP3TMlf4IkV
iD8m0CjtBUBG563DgracLb0wcHLr2dqTr5iDDPIdNr8Fe1RBmcVbitg3to4bVbKnoY+RUzPT3QRc
ofE4MmrmMDVCFTaVtB/IbCwSlj7aRPTBY0d7gtudIp0Y4UemmEyMiko58aIlHrpdUDTNdCdFnQNn
QhgaT/SituAvH+FSl2Yr2FBMNxblKP2D8uCbxWcuhiz9moaN0UdD/cLtKu5MfKm8gepHSKRauu4d
Epm3JRlysot1wuoVcN8RKSmoAM2Wl1XWHbuWyWzdSfx7KAY02a8VrTR/jlD/lIu0kUi1N4OAvkuS
dpCYy5Q9vdTW8/1tT30/3aVwo2HfkNERZgvZ0cC+pF6ZeXclPJEjvjDGC9NTQFJfHbBnTarGSoei
7K6CL0kIQ1e/r82Bwqkw2bYcDMhdA3i63Cqw2DSYBY1UJwbWKt8Y1Cc4HvOelQ8cHVawC2pTZC8e
ZsjhEVRjeG/4IQC4I956Hu0JXoa9awqywkMke/TFLgMojVChcuKwbO85I2QGjwJcQmtEZa8wdPbL
laydrq7wWsiLO5PxsQCqxIjdwmBE6Y0tush/qaKQWDo3vTB0jY6saTZiAmS+zp0YkxHozsT1KcJM
dsLfE7ePy8qwe8KAxRu2LcIw6ivIDTZ6c70t9c402J03ocNSxi93GaoBZE2y8dVFbd6e4HyiQI50
XRMcEejOsZPIBuffhkcRbe4ZnjW7hx4dnEn4Q+XTXRjgU+4AmPTTsvaSQKGI7BK5HWHokGN/A4Ct
AB80Qu2UjkmyE8pKQGmy6YcdRgmdf593YJxuc36bsFQxbsqd3zdBcAStF/wrqWhRbSCJEmgqyJg3
9MUlZIx2KWeNW5dWa30pmU7ZJvU8JU8CosxWLNwE48stZNRRt4ptgk8FEoZTD1WG+vLSpYPK3hEz
5TfAQ0uXLUjPx2DbRTIz62TCGGg/CtGTY+1qjwMiiXq9zUzI5S5TlNt3r0fHcZeSPB3RKWE6gwqo
jGFiU/bgXR1CUkXsQZYitI/ojYvqUCN2KX0D+uyQr2IzPGKzckCK4x2QFL/X0KMAkdsaeEYOJSyJ
SIEaDOgnIK6+Ee1DPgl8hlyHlmxwjQjdmhItxzjzhox0H/AvwmyuwWoY9l4wCPIUoX9lj9pAqvaI
MIeQ3bfTFAD3RJPRbocswehxZjPDW7hKT4AMZxgIkuZkK5+Fal6ADh/f0VbF7aPsijJ6IQYx9BXy
ldraHrwy9+pnr/cBDLbS9uE7zB4acYUfwQBgCzAk2/cgCACxT20YrbGB+ujb0QZ106r3al5QFIEN
2D0zlN45nFWAj0b1GRVvxw9DDi3UScPNUjxZCqz4AWoLyHWXXBS+e82mlvvnG8RG9wxEL0Q5M2pL
OhuxM44vCYY25MwVL5NjKQTSk+BDOtZmC3TYNcfMTnG3b9OyzJ4KbA4ovkr4l5962AFDtAxNQXYN
aT3UW996LK7mQ8iQcz8LUFZ7xwkHon+yNPYxJQgHEjyh4pPexmPCCy80sjreIli9Uvubqt1u8gqt
YrQwSiv0uHnZI6MTXj50fGk0KoxTyo31fjQA9xSCRLKxTq4SLLj8QfKsxIFK0hJV3rxPMAVcRVwn
0TXOEJf0DUr2KPpubNGzDbqKW8HLWz94YsoGblNUheQMKGbhdw2qxzS3gDIkl6upj3370XZEDxdV
gz3yhgZFYVyhu8ZNbN6myGE7TpqR/AhDbBPdV5GwqAQCoOpqDT94nr0mddwNK0ZpnFxql5cSfoCq
rx9t3QqCaCJoIS6iddq7C+GEMT7IVtbmGuq8H89pxrGAMDgy3YabsBwe8aFl8UhhDhJ9GNV5/Juq
J5odsirX2HbHMZ6gkKoo28UODk3oRCxNtnVG8mFfDY3UR9EhxQ3m0lkLFxkIugCnPKg+GUw+o+Mo
xneL7q3eZ7nh/Z4Ir1XHAQPx8Bo0gJC2ACYw0m3iUZQ77JtoiHwD0c/7RJGSCwN6oclV+5MsYFod
Y4oVMCPYdZQ4mw84dwCjmYoh7Ywp/C6iUU1WxRizeY1/RAZf6W9yq5J8yYdYZv4CmhCnNlkb5tVz
13ZOhrMKXItiD2P7jly9KBvife0g9txVeVBOTz72GurmHguld8ydl4kH5ZrG7PuWJ+0zdJE6PkXa
94HCRxyexs9lPwXl6VbNSjmLJqKbN5TgYYWFhPycae3gcpa+DZEXRivZeYkvZhoHsfohCpcVZxTG
mHRAh1eyI0XfVx8AgRTiBbmFBT0PHR+Kx7To0upElURb3+HZyWE/lDRTBf03TeIDbkHf3cjvQ75D
Fz/E5xRSUp/N7JhO0TsStrzk3TWtqzcYqyIscDZGge4+pAt0BtCybIP8rAD0lKux4zT80XTIA1v1
Puafaw3ObrYldQQGWS8TxV5JCwb6PkT2UHttmauDazHdaAnzwAggWiMkae5E6xZ4HGJ88vSCfZsk
J4O8iOgawMjK33qlxE4PfgA1hxDujtk+jsa+/9Cqs/YVI/mySBaxD+nFtehudD0Ogim5WpB2q9NI
ioIcxjrL5KlGk+HvjCFSvwsfzcCecAsZ4CxAedM96y7T3TizyKuUF4ST53LDW8nTrQZ6TU6FDfnw
aGJivRUdoBdagUFjGDqRgusHBWVoUM2DEst3J1kXRdugr1KKk6gS3ZNF4ECwKnoRgDE5FG0HxEp4
RfFObRt3OwNog7/AsJjbdYSzhB208wK2q6qCinOk4qCBZ6tFXmQ8b+vRBVgJBpcpQidq8ThaJb6D
rJm0T7Byd8U4Y1bxeOXlqU3eiVd70SuuSUh3VeGpeO/VmKaGSIQKfMBaqAyrPfVYALT1xqpYRQ3n
43ejYIxw5MkkvRPaSCaOQGfAKpmQDB0fIlsAt0Ftmg0vimYmehgw8QzRvcF93Dv0LJJ6rSvB2SsH
EEd309iq5IGWEMu8Ni2vo6sCQ7Q6+JMFYwGc/jG+QGE90ufAmNLtUvQCJX6+6Lqt0LwbMYyLWnps
PSiqttQGXf6EPTSoVhA6EG/PGoy5NwkcNsITOqdSrnENQJEHMUCG5jnTBFw/zMLjhF7wyIjyZCgg
w5WxCU8xEQPXP4TuNPAG9pgmNmbrFPP44DBWKNbUouFTUexGN03ZWx4Lru4wpywUBwcjqz2o1QjP
EKoF6yNzLAfPNgeIQqiee0nW0e8BL8vbUCGrMHJGmwKMvDYCUZtoYBK+ZROPkmcdwrMLYw/qS/ec
Zn05QkjfRIGdFTk63CMLhO+taTuAyzB3tOPqgnELDQ8UlxB0Dp635hH8GkRJIkUU+5uahWHV0Oey
hCkEms0hbcTBiqgdrsiokwx7OhvKQ8PRhNbIr4ORxS4dysZsobRiel1SMen7RHQmeReKdtEdzBur
/py3SWPRGKnR26OQxEFRI2wGx78gHd2EgUn0RYFoAwJOhtr3nNVJJA951vrl2oUQsz4GoC2Z3UQF
ifY0apMew4Ico94LQcXmfY8jbdLnqjOphx0R92JfjJB/XSn0dMk+43laP8dt3blDhh9tf7DIZ8nL
RJXw6KyPM2dOTZnqftVFdijPgtWxeY4gJe6PsFTwejbTQ6PGRzjOBN66xfvDTMCpLD/nOkgqOkNe
au+v26pgCcBSKvw9+lJe7goCpeJTziQNLjIC4eKAWSDvvzEoUsZTr2Dg+RQasIGeFCJA0iOGioP3
CLdLjIhm3Dd1vk2MIMUFkNs0nHLejOM0Q1mEnXcAblOtcRIik9Sqmk8b0FgwBUT8FigPjen99I9i
dLLrZylQZMNmMYi95mpLiaq7BDaLFoSpBPhqazWWfwgf3VdEPNPp3FRJkO8xVEvKs8+AxVbA5QzG
zDj3OrD8ari1TS+hkW12VYOngjW2uRb9DYg7afXgd11oVooEhv1oqVRgEkj89l1VY+S/yVAgR09t
lRlxThx6wnWKqr/6BvdVbS+5H+vgNeiUhdW6oYOjj8L6GK+CchSTaK4lJlkrnKSxPZApLvS+CnmE
DEfs3iZdcbR8mAuG1McDYFXDLjU2YHMKKpmIC+UhqnbdBHm5Cowcom/UjJW9L+E2xrcJZ2m9zQDq
C5yTRd4/GNUXHcZsrgy2TVtTDXF3PwRrwFKS7wKQcEoMh7VKMELlfdY+FOFY2oeqKDQ7wO6mlMjD
IJ4C46JPJo0z2OCZqZTfjvukTZw6YHiPICLCS2NWOOiYBgGrbRidlyjM6neetRwNcNgyVFIzCeRB
7jF69wB7e6KOQNjFhBRJQsb0VT3rB06Bmk0hlv+Gd/C1+OFauB+/jWikO5BqoGB4STGGAUFLZcO0
hW+UGs/YmRr5Bq5DFj44WICLc4iiRJ4j5ALJZwtsgWLLXqq2u5kny4cJLjsBJjZ4ENMjiUJPbsKq
jNXWAzgbrCyCCtg+TxiXD8S/qRwl7Rpl5jVrVHCuXMySU1wy1p36njt5rxhGpUuLwDhyGLop9A+i
UG31lvSq0gMgq9L2W0QIddGjc/BIefQDrzevXYzj5VzImNa4mE6RxzQaqLh55mf5C0Y0RgJZcygo
dkMyBvku6NqieEoxnwKwgWvYPwGZTZqHzqDzOTLEgXrrup009sbA052baQpfAWw1FmInWKdMaGEf
KVDT4ejBmjhZ00J3BajSCv+eK53I4AC0IYgPqDc99QHzaZV8yDz2+jOoZ77dOOoM/zEyVw3XrNZT
i3RyH+JrNetBER5XzoIJsO9LWHGqOYcwTb8BMQP7rK5bvLs5nv6ufklyEaRq3vAuC9YoalM8FoFD
TvbLiLfrr0eM1XOEFQS2bSGrbmlzAql2qK4xyBfBFXYxtCWz7kbz2JDORuoq5e300D08Qk494Nn0
ddK0Ht+qFmaMHzzup/qAVQcWHSpcpLBiLosC5mJIWLgDHnwPkBQmIcl9NgUq/YZBfg7CFLw9aTAr
gJ0M97nvEn7UFfD4nczy0pJFZJoY47VWhtEerRznVyCeUX6YWkxNjmAB6+E+prEuzi2Glv2NU/lL
QfAXyxDQiTPQiGHKjXA3yA0+cWcHFgGPbpNpA5e14oKhhsNepX0UDwReCmBcQMghpnythBKPXnhz
UA4C/QuR4lcJGyLeIFGBaQhQ0y/6Kq9sUEgKCwZOr/SqqpxA2gLEWJs/gxYMwF5g8bFYqBj7HIGL
dP8L3vhXBjGWK1T5WAbgnyTBJw43TTTK5/JGPQv1Sob87FpzidPpj9GD8hTp6L8IN/nKGf/59eKf
GdM4JrU3wf980zC5AxAnZwL5SWhvc7bs0Nn9NWf8Kz8bthmYl96ypcHb+3yP+1tgROtksiEKO5gS
6Q6wo56Ngp1v6sAeMtsE5I9fyNO+XtM8hAWVDxkk7A6/RCnorMXjnehu86fYSYF9sQuRf7nAzG9A
rTjoDahx/240BnS1PqQqsEPATPAW6frzhc2SrBqNnzQbH9TF2ahAa0SJVKw8UvxokVc75L90+fny
OTP4/kEfc3OSxIj+sxQ7GF3O4p6LTWlliUfGnBSvr6OKPlotjiw1j399N29r4ycBwO31ogySAyzU
m/Dz54+oyzqoUGOKTQgRBbT0sDGPAN/84omIvyyaDA6gWDTw5wBw+0U2xrG5NkWfiA2ueIwAa1CG
4vTbZFLZXyU2Dffmj0ltf9QJWFNnCA/zYddgdI9YAaCRXjN3FoxlOk/B8oz+CAuQV39gCyLNvskV
4GL0WI2o5yrkXveH6uGvSmZNA+7LASTBYPh2i/l038c6r6fHKp8StA5hy4euno96Iu40KkfGFx8Z
NMWayGbEZjHggFvDyz+Q8BiY2tAhlJsy3n4fUTIYNN5FVkKlGSgpxEzFrigBHAbjFLwlqpOgFRP4
Gydr/FeZo6aNKREvNCaA/n0Qkbo3f/Ky6NymiEG+VmL0/QNCemtyaZ1Xppe/vstfLz9sqlCQYh0j
cQV+Pz/f5WjCdMvlsQUZVmxHk76lbfJWY0AAsWC7RWO57izMUv76Rb9IBbE/QO4FZQTouv/CsQGX
N9KBZzc+sLEFttlo541QKrKC/soD5utTA+0u7ESgSgQI+DWfAQUvBAY9KqeibkDPS8/g8Z+rWxqw
78Gjivm/TF34eknxsCB+AsPnW+7yF5+byCaJKaXe/Gn4epMLOsgj7uCn6M/LZuhnoND7K4jSfxnt
dRPA/M9HtsBjWsAJFTI+HLTwjf/5ZvZBbVGbp3KrwsAHnVt1y6pHPHtqI7uSOTJ4w6Jh8xD984Jk
Zbqg6DHvcBa+eN3wq/CJz1cebybGIQtJM3YPH040P7+ZNgtrWClRta3RkM1ujrAKkCB0Cz4MhVEH
wyDg+tfL6ot51J8veVvKGNNAmhB/+vwDgVkU+GT9VhQEk10DoxsI7z1MmJFqVvoaVwL79Ypr+Fbl
HhDCGuTQOUBZ84tdLfycWXB7JwEiGgpIK+GG8FkMy3XciUKqfquGmyWbRqo5sGO5oHQMlzcLhvBm
K4WbhYw1wrFJwd565CRdpwQ+InjmIfUOwZxMOxjthB0CU27VCfIdBVkWQPhPA1T+vzhIv3iE4k2j
NEN9EkYB3L8+G6lMTVdjZxzN9s9IaZNM5QIUjndwcBBniW0QZA1bzrFBmHkj2xyWDvAJhVE2kvpE
m9+Dt4QBsOfBO8rClRZOH78KlP1SRd7eYewHsHcAqHTTOf+8prLKAZKBzmsbh0j1ufksChDo9zXQ
xJmaWL7sbj6exYj0bTtVAizYNv7FVfoXy/omcIY6IkmzrxtKb7I8NQ6zQgeVrMQan5nBf8ecMV2a
NNriPPs3PQjwmVMoODPYH4BxAuHZz58ZMyGIKyReMEe3g3YVNpOYDcBev0qqS6v9XwUHfC6S8Xo3
qyIMUTGIiZEq9PPrxbmHqdCN5DWM7o+yyI+4ho+gf27TsThy0fjzKcn+qBG1/tdP77+4sDCEv5k/
IUApzT47JMHXpkoL3rTbJg2lupdZW4TzKElJsug05kdz19SAXYhv/23HAXzkHMEDIfyN0R18sZJm
PQbxSTG225zm0eZmZ4l2Dx4LGM39Ktrj8+FweylUcDeH/hQv9LmK83yDHmnM8CkhvyUeHFPLHGU5
doKrHyLKpEmTq27a7399bf/Vq6KRg3oxueW1fz7lkyZHCA/YBVszMeftSVn7SO1wqatWITCPYUWx
muhdaUZfLouo1L8yLbotmk8nEzzQsKQAOSGK6LOEvkhAlwX1XWwrNZG1X95MVBvlXpn+pTb3X20S
BZQQ2B18dHvFZ7sdOrDAIvIa+YhIop8NESD6WMCiyUGMuPnTKCBWZFgPZTnMMbXMFnbKxuVfX/Cv
DxFWCR5ZPELoM/3Pfg99N2G03sZgZHdJg5lbwBdAkX+goGawV6PIrbHI9/N85BYwzC9+8epfr/Zt
jSJWzk9gPvdlmwQTAi8hI7x6pMgyNAMIPx5eWZaR+q+n9j++2/9DPsTxv+6h+sd/4uvvonN9Rejw
6ct/7KvvkJWJP4b/vP3a//+xn3/pH/cf4vDefKjPP/TT7+BP//OlF+/D+09fLBG4MKDe/ujd+UON
fPjz7+NN3n7yf/vNv338+Veurvv4/bfvYmyH21/DqKf97Z/fWv/4/bfg1pj/x//8+//85u0D/P7b
uv1RvX/5+Y93Nfz+W5H9HdMwHwYu8Lv901f8t7+Zj9t30vzvOFNhUgbhym1UipvWCoxSfv8tSv6O
3RYHGpgWNxOsFHWdEuPtW+nfMzwut6CECNtTAM+L3/7f2/rp3vz3vfpbe1MIVe2gfv8NdP+fn0Ns
51iPiPVFxqyP2vTzuuwaE5Hck9O909C7QTXQsnaVgg4n53hmVH3nY/ZYL71s4Ml6ZGmn9u0EOGOR
JsXNbxQ6a5At0J3qZdAaX68Muki9BFFFZXPPOkH2HutEchdIPxfbvgubdIVoOj6it0mcve9CUTeP
FhzeaplCLePDIg0T+AWzCK+bh2UT1nd90QTdUvg4VOc2z5ieQ9MDD/BuJNJukMWRsL2nBufD/ycs
6V1Ta8fmBQtjvewq23n3va/S4aqmvpP3Q8KnamE9zAjWAYuHZkUF4yCFhCIGmUTIwS1yb2jZHavh
c7FoOZ8yHD+2U4sB2/W4loOgHkhkSKKahyZU47JSWgRL0ApMNq9d1dIVt/CLX4KAwxDOmtlIzuNU
T92i7ae+33ldK6al8Ayplkkrm3wBOizRCyv8kS8mRvB5QVSG9DByRVgvO0zTcF9sHu7kBIbRDJgn
Dt7S8+sEAPw0IUs+9iK37kckM9/nysBbizehLO/AmHVk3oKjFCyqATrnGRjg4A8AI+/8ZTcNYXdM
nJ8PS9BNXHpPvJIFB/Dbud5OzPbFBoReP773ZBdMd5h0oExuAAgiwz5MrAMxQxYdyGOQTd4jmMvV
L3UEleBFl9ao2dBmoPdB3rfKtBne4JQ7DogynjhZwuED9HXd9f6zZZxGsxAdEczdunbMFjo1/YiQ
28i2S+Zpmd1PCFmRi6mCfHTRRK3q51Z3JJ3HKs/KJQg6epwHXeGVs6RNSXgHwzMeLh0MDfN5CijI
zkdHgnyeIzX2G7qA0e0jkbXi3pkOAt6JhsafwyBasTvSDJ684zrz3Tyrpric536r3LwECyEE/DuS
cEFrjnvqlTBTW2m4wYq5NWTgyxjhCJif8Mzl983/5ey8duU2tnX9RARYZDHdshi655RsRVv2DbFk
y8w58+n3R62DszW7hdnwti8MOBW7WBw1wh+cjpPWL5pYVdUNQg+MkZGLylwQekG/01VW5E9ZG8kR
95+LW5ROF64eEqVBCZMoCxByqBIFMdLdnDcyTRuoS1WNJEw0to43hlON32UAshnUsJgmzQynXB4G
wyt8nEOKHmYIokSo6mK2+1IAX86LDQpvtvfvoA8cxlvJAGG6zDA9IGQNc5MHZuF2M8S9adDDeprS
+tLYY+f8Dv6qtd9lhhjT6GhNtw4awbDrc4599Bzrc1pRRLpuP3De6cUHGh9yF0rLpDNuzfq2XPBM
40uaGQsyF62zEqNTy6zHkAF8k2N6BbBBOYveuZyQbqkiEx2mVpXHNDcRKAQY732yYn0jGH2Bc65R
bovNtFuPa1s1hu2TVSROvBg7B6VG+q2EJlv3IjjM9eiioZhmV1kS8D4gD3exmDmg/hpotH33oDDr
ugy2Phsy3MXpboWWi5RV0EFSsVVnMZyPa42PIkxW8O7RAlq/AVWU6WvgADgnTUzhpSpIjPCJxYZM
A3g2LdcCe0A4IYZHmBvRaLJ8DJQ2b9R0oA0RNBBhgdAlrb3HqFbrdZDv8GZ/7W3Rjn8neT4kAXT+
dr/slrALBbVuHp8muTp6PNTgHVRJkE8uq8A266rvUHOvwKX52IG1a6WS1miMwWjrxxHUKHQs7zCo
zHOU5nttDM21c4dwX5h7XGq4KhZgYyCn2DANNk+Cg1v755CSQKnMmoH3l+NqzL4JWD2Pf7gx/9/V
9ONVJG5yFImCJS3wUygUwCa2Kuc//8EWEnknA96ubhHDk28dh9wHvKFBFSwY4QuZ4UKRe2pKWN9h
yOpry+loNdOegyeYK+4kGY7JNAXj+a88eDgu3B/T1e8P550+JBJNGRsxppcPN9mYyCCdYIUIXTrK
wT1Bzd5AeBONQytj6IPJSku/W+1cVQ1in+kKyNYq2zL0pql79DhnN/mH7BmgJQZCNiMUru/TY+0s
nX7Yqz2nLNHHhb0qsctCbDpXjG4ytYmNTRD1SPcuWxVANjRharmA14aZZQGDeFCj3b015L10eFPo
q9iUpXc2FhSfM3JbthNOpv1UH8VV2N8OKdXcf0Y0OxSyCrSlieTQhJORR4eRh9W+YxAo49mrw9df
020ycz6MAH+gk1Txqm6TGQgR+tzbvRMW8JF2kP46GghGajR/r/DokXUgHJPH/f9E7yfH9qZI5U3w
JxUMlT+NHeR/Xr4Juehza9i7EwKUENHg7nXoDYPpa98lwY2tg2uzpA+6ST9bFNlFCkPkQymObxZl
ZGmQDwjStTnh6jKnHmbhODonPhQI4heY9cvnEveU31//sbefKHtq08ik3QENkNbwzbqNYR7QUIwk
XMgO0MaqaU75Q917SwhYrX9kkXK7HA1hHaH5swGFWupdq9azMy4fucoQOEQLrfqrlO8A3y0Pvibj
djvPdSSptqDUp/18W4JPDfIymtbJcMg6x7fsNYkB4uVhN8JpZ8xLSa7beUD2Nim9KtlwzZx8oNk2
09/572Hcv2r0EXy2jpzXAFTuVK2OMxyI0nGcfNPKjo8TiCSVnIEDPs/XYZy6gL+Fm7vNaKCXx6MY
8b0592OM+P6rTu1slIksOt43EylsPgGc954MlwXhNqaxa+hWOeizOfWlS/Y85LOpstbs/arhcTtv
J6gWTqOKVscvYzhqf4UmoXYrN1SRzt+0sbBiWtW5ytdk9nddjkEn9oeu5LfR7XxyQFyugZYyNdOt
yCZQKL0eGVKEvTNF5oDqh6FFwLrRlNGi6ajjdK/fLsYKZlDzVym+vH7Kb6PIf5f3HD6t796uNxcR
yv2Qg1ykNru6/LIvh1pQ5PE3MrZ2Wh58UT9ZC+VCBx8ZZocOvdaX4aNJgLZLXG3CYfCWWjGFgN4+
5WXuIx4ALyrdnOVB6+cnX5UgVNH3Mc5r7TZ4rHN/rH2pyTCD/BjqWSJ87v3q4qHkE72+kz9bisYW
7SUCBoKtN0ewzEWlp9Jmqbn3ex1LKTzJ9WkKX1/mtsGDriXhiHhvIKiOpc3t8LXjw962fLPQu90/
6wWjldqjiHWv25BehqQJit6s/Trvo2MzHgju3t2A3xfnJaKrzHiDvuzLV2gYUz/MdHVCVD4jVH1D
d98DAxC7W7fPMjGDvaielgr4475EeutemlN0KhHCrybjTWs8GrPctPa+bwaWUoJLUHeAMd5sOoU3
fgKr4Ehpu98UWYC3l29bX+W+AqHofMvrH1xHPznETNothySXC+JusNNq/NKjKOzQq06Mmo0gnI2F
eKdP/n5M7idrrPVH4e0+ZjNtZ0RMc4QrCYzIy11fndFJS72Gvdl4y/Eb+Do5q8GTM4bIldk2YQkz
voxhdBfeo+N2/3tx7uLK4HOlaXLXsk1MWrYcOKogMYUQMq6FNoTbuj5r7vxB9DZEiC7s2gm5KnmO
GWO4TIGX4g94dICEUvG3WZrx69/A/X4wLaevSDCxmW3e7kev5dPEFCKLqsS2LyWT4lDfhy7zR6tD
aForR5RBgHm9vur9Tri4yNMlpxvFwP42UjP42bWC9kuIskLQjuR7mf00pV0ICe/6+lI/+c5O8V+D
137qHbq3hpLHBtAKsLcTgsQO7Q6iPjzEcmQYsDZPlbuh7zAUH3rTCoBlf5VFEaIY9rbZBHnvpCi5
Hskg//SJeNOMRlAL1p3b3E/XAAE6NbkfUuPHpTZtOhtb7wRNDRP2kJOn5KqXAe0JXXmnaAyozVoN
eWV8RAvLiiAP6lzAzLkR7kgeZDXfoUMv73+mJoycGbja4DZuoUVHndb5BEEt7HvmCcWhcZPLip2A
L+/vG9XCWk6MHO2U0FiAcctkJ6hlzAT4ylaryTQemfncHVKGsPxxdqLJ6u4c9soBkHybHbDb6Qz6
9WL/w/7UCq3TWlnZPqq9Xx+1vn+yJiEC+BEIHW672+Su8RADO1aOqO1RPCdfLLSu9gV9nSQQVnd5
/ZDeXXgedSt3uU4spKH7Xc/7h7qMMZmsbVC7ISQPr/hD0t6qHlzfNygcSaWlY+QCmZqJ3HntvAx8
HPSua+3MCi2vDg48zYvq7//Dj/jfFbwby81pXwdYDKUVuohDg5yewCyK/P+0CArXFpkpKer52n7Y
Ke0AoVXqlRVW45dU+ycZ3kP4ef133F2E504BLOHMYQJwVw2avciTed+t8Jxf+nuh28pIRx3XeePT
jMQeGnSnwAI9pNfXvXXc+e8rgjXHT6MovqsJK08mrrNOVmjQYVn3QZEyx9ARP6RHH+pmG+cZmH1o
yH1uhiSGcZVbv4MKDba9uEKTCdtEhEW3XNy2vCaN+x/D0X6lwAgcTtbrz3qrMH8+KzcZOEzBTjGF
uHkPerrA0EIyNqzTtVHjkhURCveVSncni2cz1S6rIRumkOsaVCmdaH2QdeA1SR6aJf/K6GVbwCbL
4PUHu9tEm0cjsNLTOtFgdzAwQKvdaM9eGuq63Amf63Ddlpmlu5w0C23Np6nbvxWQq58kjV4fusQS
uABtVa85CC6ggkWfinY8jiwbRNEtDW1znn5DD18qzaY1bUqsy0A903nkU3sQCW5vRvBr3Alw8c/h
NXPdm31thgS0PaKRge0NOm0iLfVJ9nuEMbbZPwBFPNqv29BzLuiwFh0qh5rpdkEzH+0kbXst0GXh
qmmb9EDCEAQ87sy+qFdXySEpQ1F5X5EQHYGUTLg+aXqtmnyd/fXISq6mZfIhvJk+DffMP5CtxC7P
gxqOssjnpk3GAFuwQqEXUaF4oFkx5LrxanaIFLz++s8o9uPlxa9xmEuBzSSdNLzbqC3pbulzIrSg
R8y3ozqF5xbX2RBVNNcZmyhtdkLcfx7AY39y6khiJNcmoh+wPW4rFr1okywttizchHFBVWvCW8F9
prMddWkfm0YRNrZzpXOP3skWmssRL2UZzpb+myXycEfAcW4Xyg8n8jTn0wmYyb3y6uZ6rHvmgz06
j9DLPaKhQF3FU9KCAuj6MoR2eAT2mAhkIY1l24fxlEYSjpM6dMTatB1Ok17m8kHGd5f0cMo88ywb
ATHRgrwN3JlWo0A/dlu4w9dSrtEfykq8PYR0KQKzreBB4gpCo7jXkbXz+PSAWClkKjmZ/WEpgPaW
n7mF7peF+bBPe/8VnC59AgK9CXz0Tt6cNqcBJDbbQoCGo3LksjF4OVLGQxLeBIxIpusWlomTsao2
R2BvMGjWWcdh+qObOf4p2uTj/kwfn8FP9PqhNu+ejkfT7ZO4L9B9Z4j78o0tECA6NHPXEC3Qc4YV
VPnXBd7iXBbBpJ2idFSLB9OjrqHPYnLomUU4Dk2W3/fhajVfDHgL3vgfVFmQscuVka1+Vn+FIaXE
+Lla+reIxQAim5kn1SFvUunnX7H/TPIsqAsXKbtf7eWRnewtzA5/9/N30bKBeOZwKs7f/cNlPg05
bPMSM1vwAj4EJQUzMxbL4DupGcBjVOY0K2aONO4rcrzhwVd7d4mxvuUi8w6VAGdM+9a5uUEyokLS
YaHPgDhHZyl3KwI4g6E+67GYQbAcQ6RxEQ9yfmN4+WWp5rCz56d0lg9q4btexPdngdpsAJ37nnu8
3AuYIRVKUYzA9fL36eh9fdX9w/40T3+g5OpSjnfNX5X2ICm8CwXnBtCBABBgSlqmNwerX3a0H1aX
Nqzcgp7zXm1zNDRTCD03GlfnQdf/7nKDqEDPH1gY94yB39DL37hR1BeHLBdiAGNzV4vryoZ11ryF
gBy//s3cfzKn1yW2p6BXOWG34WbPamcyuAtCT7MjzwqRLFL6VDy4PX/y1vBiMKhKXLRq7i0vJvL2
FAGEKSwt7NaLPWyQQd2AiU9chl4/x7nUlLtaMbLbD7wubtNUfhX+ZhAOmdQaIPpu+jXuOhqaayxz
2BOJCob6GbbV8leAvRdv+zwvj9zx7neU9c7wSKHC/OD2Y7GRMs8ryXrT/kvev1lt1J7W/FH1eYN3
JSSwCs/IHIrJ0F2PpGdYWWbONIfp8p+8LwNzLFWW2gSgAfzB30IcvjlLxKL78PUDc7edWLIgy8s3
AK7uHmjVy2bESiWdQs+ZAmiloXHUUbc3ERpv6tTlFWit/+slT2tNXqItyFpuz6hojXqQfTKGWZHG
yFNEdlf8VreSmVARwtl9B5X6QW1z9wViaUaJRr4HGsjjRn75BbqrEEV/AgD0GvaCu0RbfW0RepbW
I4bSo5XkzUpdhixFwkrZ2oS79MJ+boJdms9StA9y5ruWBeaQHlUzwFZoLeRhN/eIWdD42Y3siNEr
o2VRMqEAxSuGJ+SBmiAfaq703EHLrdzK57mXgDnAhzK6T903e2lLX5jj76+/27tE9Hwk2lugpEgq
7vL4VNC3g45xEACc0CibJ6+t3+q22CF66E/birmFUT9r0Gz/9RfEypTHp9TBz4aZACww0OumI17H
MY+RJsXbGM6xb3S6fkGxPVM9MpkBdswL87jdisfBLB89xF2wYAxCx+a002QGd0cgaKbCqTA92+KC
2dFvBjAslVs9eP196nkcBCxNEzFrZxO6nyXNFqCu1fgLoAYFtGxQxzx2KkmMXJV2+whDeh+1qbH5
DvgMyHXvmV42GIsEf4o1lqUDTmS14Yv33m+z3KRvASm72si+gqaav6U14tc5+tEPos196nM+ArDO
75UKYfXmQySFTFHEcta4aa2rXTVRaqKsNG/gTEZVVk1wAKkdvSJyOiOws0cX1120+768RUcN7CpC
BTeXB0I2xoI7yBrbcvE3OvxL0Qem6MPK/SJqk8KvfnAk7j+I8wf/74rGy3gwFnu9tiB+YmMRF7Tz
nmSdRKgcBmmfP5kk+LB3AiwgHnhF/yQ2nBh/6JrChDjK5PvluvkkG+bcjhk76w4Z1rVS0uRcBvlW
V/4gGLTr3ix8O22+Uhcsqva6KXTg6vldB2zmQF/3wU7cJV0AVngSpnPMXIgRN0nXXDhtkebCjGej
LD4WWO9BIkGu6vdy0ay3Y4PmkY+cuvfH6xHpvgI7+1pMqyn02Q6woC93okozB/+73I17kDw+dZel
0BgxghHQ3x8eWjVhataW79La8IWYbH8Zy/wd9eqsCsSvMIGxQMflzubrmBo8yKTurgseju7uyUyg
G/EdN/tjKdBYwDYt8J6xWYFF8od1OP5YGb+9Ma2u7/zEWes/X9+P+wOJuiCCu8xjgMzezbldadAM
OlYZ20Onk167VpaHpc7YXmVOTaHVLMm4oWcByDseE6TFVXciJh4k/j/54eBAeBCSfsq72zTOXJbG
HIeDDFFPgF2JwqJ7arvV+JcDzf5Z7B0U5td/+S0/h8EwOQeD4/N7FDSdb4LPbHbJhAg6Q3lzrFRz
ShM2rdtd5pMTMurbB3SGAFRq+x89xilq7KfFx4kZMVs30/0F9VolUtS88zbV0TAo/u1g8Hw+yXiE
BIWeCl/Ky5NaLKjUt9psxRCv3ObjATdShMdmj33Y8hlPgCjnYXpQMfzkVviePkAuN34GHyi8Xq9F
kthxkeuIhrqHO70zZcb2D41pf64X5LFKYKn/wOkE47DYo/YpIbdvH7yen50IRpOMqgQwIebtL399
syeHmR7Cicl3xlyZKPSg92bVf9iN249+fyzlhwcH4vxfvmgJseFMoDF3O79B2B0vl9SMcUPpk9CA
ygnTRmRNg8ECaog28hHpR109DZYx0OzrezIpb4q2zM4CZGb/9UieV29AI6V7bTKRv5sJozOTY8wl
7bg3kUn403OyZQ2nYy9z0KFe3gc4DOipygqnb6Nk2Z06SNJeGNds9MxHOARh3OyLA+GCME2rm7DE
jPrm8ug1t0eUyXHi1hnqNJySfB3B7hajG+OBANaz1TCCiESCjHhALmVmISyYuQuEzSDxUhkZXZjB
Nrrl3+YPPBloKvjbsJxw1Lp9MqQeNa+HOxdro7srlIbSYJVlqVzEWAjhmxVrk64HNkry/opCir9A
2fAbj4zj9bNzm0kAd9GRYeC24FIh5735VhuU0BvNBqjalqu1Ka9eKoCOvW5sQWYdXRZo2uYlqpKH
tQeYou329fUHuI3j5wNA0wGvxLuy7gQhEFTdRu4TesoObjLxTEa+qaIePBEudInb0JAt3c0VYLAT
09BevXip8QB8UI6L+40wUOCCE2GQdht3bCEAwLq9ZJkT75xrXDF2L2gd61uLTE+Au0iqFtP5a99Q
axO5lgW94ewYxKZLWNh4VTopmahX7k1gw77y0SxJAvrcltp13Ale37G7vhe5uWsBxbM8GFT3XXJA
vvh81VUbl32XqrF0jrAe0gqS5uH5TFu1q9wK5l8ovqipbRuFjo/HMML7D64vZ2t7IGnU0keAutvA
dz4WuABG9YQAgxr1ZRTii3FgNPNYc+agVr2iyg/5vc7+ObCDbf1p8tpHcJCfLMlVQyCFTwbm5TYP
3gWA9Nnb2xhT0hPnObfqyHrL3yx3UxRM9oOtv839HBqdp8wD/Q2bhPQWcYRXjivnfpuiCp0btBBQ
fQEFW2F3OC84MY9NaOAL/frrNu9+JAgLHC0Y63NiIAbd7KtnbPYwEvcD0OvV29zGhqKqKDM8dPup
M1pA6bq94TfB1Cs7zFylG+dw9KwDAq5BMqYnbogJgYPUGj3hyehaZYGxV/qSz7Fb1gI0IonRMYB2
TBPUzmH7Vj7a7d6T7MEFAATvKbMg0WFXv/patVXXgv6cgk+gq61H1MucZ8s30CfFLmweA+SmtwfN
x/tgTpP3zH9P9CvcqVsgiGfm6YaqaBJ07RgPRfbs4R/BqR5bv6yz574Zvk5zHZqFCK29iHU9C0uU
P15/Gede/3jTnp3mHx7iexLyQ8sb2O/krEuVBKNo/KP5klp/l/u319e4O2Q3a9wkEDmlEPrMrJE0
/2QVMv8yv3Lp+7CyEYZ6xGO+jybfl6OUZvRqMfK8PV4b8svzoHkUEtCUSj1EVF6hyBZiLBXVYg1G
c3/GXCbcBzQavOJSu9YvFoD7xlkeUJzv7gIGpyfKnmvgNHS+jSCb1eHFlDQetKJNbUXGCL/HlepD
nhwxOvoM0yMsAB6ULne1vHOz6vn9/fBO5xnd1sVoPbgjY/2cNM36VGFK8Q26hO6TDSxg53aP7gY2
AWMxDJfDsrbnOdH7Bz//J6/CwbiWJA6wE8oYt78foHVSb7gvgylc3F+2tcnfmp0xKCG6EZIwxBnM
HnrfkVUbFKI7ZQQNXN6EW4cLOhtfgdhTix5o+79+Iu/uRrB2FFTfcTQG8/mb/DJN9TZfDVsLRopx
hSBmEQCN3n1Xom6DAUkRDLPrgDlrukcv5/6Do1hnFEB9deJrbrckMbJMuM2GzjQyjs90wv6C41fR
4a1pLLvmN3RaFp/STPoD+K+AETkOCS2XgWz7PzZ0+tSU0uqGR/rouvvZuWHqSEHOyJFRxW0jIBUt
iuGkl4FoXEjU/cXq5+AwrE/Crj+7mYbTzvDVyrL3XTNd4OA8CEU/W58oyFfLAbYsosLLc5vNjdvt
yP0GjLkYfPYqhU+YeFuEUxHAt+461XVg50aMX29o5fmj03rb62dZhE3kmTIxeiUVuVlfszuBjq7H
URzyoOL6IIkUDU42HvCkgguyz8deNRjlPfNinTeMOx7JBn2vpl4EZP5LSkyEGM4xyp3AhkTiIS+r
VgbW1D+TYkRwwZ7zrrsCkPugCTPzu2F4AhIvQSCLOIGYZwN4xjJSmU1LHxO+jicZ2BUWEBiUv7F+
kH/trn5FuPez0WffhDVEU1t83EtsmdDpjYF+qtYpokazosUsYg5JxJH73bObC34X0WFrcSkQft5z
MkZ7jpEuiO12i+wte84y6/2AUuek70Fi7Cp1smhJOoTSS4Ub15fNPT8w581UgqsdDcaG0wfZpM+9
00WIEUYAID727RIitv1cTN2X1z90865icnEHp7/F9A3szd12ov3p4VMDuEBbxC+byVg/5/X5Fn6j
ei2/oof/1LSo9qG4ajHkbRLvPVfHe2y+FR0rBfFXMXQJcF/Eag/7slnC662ieuifJfFj8tIA1U5S
syaA4HXdDEdZbfsWzEc4CUyxLP2NnT5qnd1dqKf6Dsn9KZtFFLkdkw57MnGUAeUc46QvqoMU+82G
9/AWcW238TPZup8GqQ/Vg2zxrmWH0p1B2iZAhDEXu0tPRyhl/dy5SYBJMtZPiU16Wux40WXgPst8
h4yB66PfLmuuVpBqAUOQzZ/BNPlz7RzM0B2G6tUwITjpPMKx3u3KSTO3qCFAygGLuO1cVaXeTq0+
jKHr5h8t+wAj1AeG2eCf7EZnTfH60boL5GdHgFB5dnMNXsX5OD/csmnaiqGdjSEctv45W9o3rll8
Gc3swYVxl0Kcy3CF/hcYwBDj5TKoeyOziC87AW94Z434mEBy76CWrhq5bp5fu3G4Lof+4Nfdl4+s
C7KD4Q3tBnTzzuf64efxtrJD3+0hnMfj78Mwn5hIXmxzDbCBDN1lvCTlfG33NpqkF++dFjpbfzFE
/xb5mNQvQRiNvR21O2fAlJfXt56O222splEKZp7BvcveM/C+2RbXalO5uF0VaiXar9feTbc+lCUy
j0GZzABnrATnmwBz2Ra4Aobk5p/M//BKI8ndKRDQT577+BQfriGumzsk3RIlcnptAryFXY1t+eQM
Xp++d4YCtHs5u6UXEWS24s081qkXZwVqlx8mhChanDWlNyOwPpmTnX1aFr21gHvVnl0y5HNnbRuo
XHCpitxM6u1vOoKQ5W/b0qTyWU4IBysNPIANdhhCMAz6es0jb0MNG+nEpDO7N1mHN3H5EW5kJd+3
sCErhdasvnzQy8HWIxs74eKviu4qUWyUFAmLpWfmdaq8evyn61IsDAb0qs04W1ejiz00j7wLlPgm
i4sMMDelX5etEsm2WbdAxE1uFy0j8LqcfHEY26cee74qhladDu+1tkv6qK8Xa3pnVylF2raVXX9t
+gbXLbXAYzjCHB2/jc/fwTtndMWGNyo+YO6bcYCf8wtf8rGpycjSMrRnmPDxBmnfxJgI49YA088T
24jNU/EkRyRHVQasIvsAnq0Bc9XMS3tN51JL8Z7JCksNeyGOt2kDDPzC9NQePgt0e9tflmPWq3hK
iqMlbVjp0HIdunpYCUxznzUDM+jIw+3ZAOSGyfBT0dndEqz6nm7vxAT+JyrdthsC5pNrE+Bpnc6/
ViXHjpkg9lq/VEe2F2+GGrfTCGL10gQtositMjGyqD/kqNtLVdCxSz6mjZ7bT6ZIxBI1fG3iso7u
hug7HTMZyW2enevIHlfPuCC47ZN7LOifQhdzqqhP7f3AQPdIs3BGN/D4ZA2l5VwYrPbD+wRYXfoO
0V67f1t0YuhwOMfWoIjx/NrnYBm5V0MN4zqXD/fArSWFVLlH2Lznxp8ovjNdWG24W5E77xieOkWy
5GFttln7jdKwxN5oAXMZWm3eL8HQTfZW+jDwUXL1QYhbw5sVvfDtfYGkr6WcbvHsJwf4+BjknCs2
Gdc+8c5oDdG+A4HTCogcON8nlxznKS0UVuIWz2OG6NKFgfimXb2iOcSbmRQIvekaB+6Tj+TZ9bPQ
2oV0B9O1tPWdpTKs3xsmEuI6DpXdvd82avrfj9Uwxuepm3LvaZCLY8STs5j2Oz7qDrg8U4TlnYWP
JHWncIb2jYG7XBthCFboqnEKy4qzbXMRvNIQ/4pwj+8cnMhPZ2awwThABMLtUBjVTnnzGFRhBm9v
q+bpsuR4gj+DUHOTsEKjBp2ErC2RYu0RIwpS7AzH9xUOVFOcdjJtY7i0NjhpB5uITx7C/3XL/0hr
hpAAMumqykWRR26lOXOAuoI5xoZ2nqC8SQR+J6XlpXGXkj1erAz1008MdlFjs0QBeRnB7nyKLTAr
ztWpEMTws3JL3RhvZi7pFXsnIxR9h/8q1g7ZHng7tvbhiOAIFAt077dY6DOzmDkDFhzIYyuZOi7N
mlyKukRF6UDtYbyIedqLwEYHpfjVEDnDqFQfs1Gt/TGBk8sHe7tYxqTRNZyWHX6ebDU0Nswh66OJ
/3ZRs5sjPlKyK8Bnss1KAqQelu5K6jQXb2mDCH5RNaRltGdjmuCAIecjJOaOyIWsWh2YyALkkFKd
QqocC8MpmPRkKwM8o9sC1FiNanaZYrZ4lVovUgB1W2kr3LpkHw+ZaRxxhco2UKx8oVk0VsNs/rrs
3nagMz0N+rt0HhwSh/qAWZiNOA+o3fOwRkX2lSTDaDCEU5iSLbaPk/BiKE0OQKRLR+TVG0K77vjO
sJxzSrezR3ofaZnHrdCnVjVaO+ETQA8ENnmLprFfyLUyVNIT+pXZ52JT/KpNfzJ34l+oZemUB6PT
mvVnpo+Gd0nbMteUDlTGjgY0zjFPajIvCwwQjlZIUe9mAejWo7wu++y6UYPreaPwcbeXaMoZs4UT
8u+jOgycyIPazbYjlObhiaBNcwi+urNDF0aVGnRmg3R9qXAG6KYAL7ts88Ep9i0iJYOlByhjF3DV
vHwA25ZlWaKM/tRcOEoA61FVOVV6BS5o23HndFqLSeU4o1/XzbXh0+/L518aS0sWZS3Z2XIsGoOG
HGnoikLE1AF5GnKSixb2v07/GtnwiHvJLePNcTF36pbBlFhAWBvqFboQ1bVJbJn/JtZkdNE34DVg
5JqMWYBaupYGI0eyDTfS/DRGIAzpqCXHCzRYhUarrXcYPapshyf2tBReNfkCrmQZOovo+d61TtRg
WSWgGcFdkV+8BNLrr6CkS/lsr+mhRzP+qA7ihvreqYYbL4W66a3lZSE0o7uipd0Yg0OBpYRRnZMH
bmdWTbxtvAaVombp+GmaGQaEmLRyL8doyyzOBQao4WClOUKiLkwBFHgc8kwtOVJqrE3U1dtUnPYX
ZsE8OEBZvEv8AULHHmjTkne0OvPapRhEq0ctRuZ6gEaJ3cHqdcKMetPZdGW7g8RWSetrzkkNAj8+
LAze1Dp7OacXpyRdWZOeGSHyzpbAjdc0x2csjluMY9oeTZOU6CuDxfKSRjG93221NUWpqZreGPo/
/b50l8w5gXMQHp1RuceKW+jkbUYXWcZc4HPeIn8TyKLz5mjrKruPW+7BKsQdvB7Cwysn4TfdOYpM
bFDOvBHewHPuyG0MO9EjiMn5aesIWpHY/vJkulOk7AUt43mEfvncpbBRFF7Y0n3j5J3cws1FNwoN
3a5Yn5y5ApFxEOCrNydhc/fX2pwzxeFC3lsmSKE8pVhsLXEBL5F6EDsrPC5HvPZCejieTdd58fIQ
cr7mqKEQZfN+bqx8ifoN4Xyo6/iVhYWZd3mAeH3fB/zeAicZDIEdhlO7V4ZDalgnhwxzlKDLB6dX
+ZIevMEE9wHVGl2CmFBeuINqOnR7ArdhRh62VpllijvW7RTCXOZfYAyQ8IU2Z7rhUgg9Z/Q0r5ZK
GC5OCl/eQj4hvGO7vkvQrQJr1WWjdBwwB4Wma7qFeSJymIckIj3yVOvWKFER+JH4pK2GUOKgy8BZ
rNlQ7ZHPNqLYGwI1HabtAD9zkqHrXGFRqnJUafgEzdkGRKULeB0Tw/QylIjzfs/rCHWTIw8vxFKm
Eip3mhx7t8Tp3ailUCS0gJ4TwEOmwYlLvHLaj4a1UY6vQ596IV3C2vMbHr+A56Ujh7qkOtCROckX
bhfXbjZf2pXVRjhrOclHqA9I2TgyB1mdoqQ9RGu69IOqkQLQgZZvO38nIXipZqjq9Fc8KfBUnQf7
sN9v1VH04YgLqcZHsyx9RJFdbs/9ZqF558qh7BEVO5pSeeaKCC5+cbBXjBMFA5sFskaAJMwsYkJH
h2RN5ZXaKW5fwFpZAPGz4mytqKBUvVBebjZHiEXuQLBMy2wlP5KMB+DRb4wNJeSsANOKY3kPHjdP
L+aua47fFY1MQ4tuBmY7TBmx62wlu1P62Lr6o4059bd+7crmXZ9Vcwb+0RimELEkMcfLvo36BS+G
/+HszJblNLJw/UREQAIJ3BZQVNUepK3R9g1hu7uZZ5IEnv58bJ84LZUU2tHnxr6wLIZKMtf61z8w
TKsAHppoI6fETzqQ5CEKCJ4QcTVZmOuO2NGy6ZoYQYXYeRH+t4xGC2dJFDL4Wro2flzesDJKkU2T
w6Rqqd+pZoJqivAytqGy+YY7Rd1G6BbyK+VPYTb46xqRRcb0owVpKaPA8teKkJ+tQUCw+QNamTrd
89BXyscU1du7Me6Ju9bhQOgknX4rMp9fuZzxeV38cXmirqHxmkmtD9DHZaZzHTUBc9DXqED4lQ2C
O5p21A4y97zKYrLQfRkOJpGMJDcwLeOAWrBqM1VfygsmaogPVpCPlEIDW+yYqpFAXiw85RabQW/k
l8Iog5Qqh9iUyHT3AcMiRzkiojfJ1hNBqxoDqHJEZrQbrUmCrIbsGNlrsWfvXRXUmPNv6N6PgC9K
xXUYkQUPlkzxYfHy1I9mzL5l5LXptpw03p7OZ7/tEa7pI7+GN2B7w4mIjKKJndVftnCsC2c4w7+1
tve1ziXODHkzD0k+UI1QmAiriQsILLiubRL0b512KU7eQEDru4FF31NT8u4fg3l1XI4USgp4k2xM
Ub7nfnUul8bW4SwNXMerI6g3djw2U0qDecBnfC2MDqezYq8ftEWA67Up0iK9kKpDGgZcDuBCgoBy
6L6NgHEPxcCez1Pgzzombkm5EfGYWAI1B+oU4/Po2tceudNI8ZXi/1g4KqXL6yuk8Vs1mN5ViLHq
Q5lKMCnb3Lwgxk5rGcNirCw32XsCeTjo+k1fKxd3jpjg8TJ4pvIusDNgFNdiubf32623wbFC1AFA
CLwvnZJaMbM7HcnV4qhoZ/9kQWnXUdOPcvhUMwVqiMDENyfaZs/GNqDd8+BKXeW0sZF563ieSkMA
3m/0o/Fm+7q8TGaX609i9kbvovu0bkISIOc9bg+OWWh1MtWh6/c5pRb+E3tE7lztvffWAqur2Zux
NDE7eo1IK3Kuz8D3eI6bejecr06aWWU4QvPuLyXUFvtDYdd5cGE94RsMh7Tl2Tsy2M9pj94ECxXA
mmjr+moOA7czrROtmlyjWTlDHpKgOalzr0t/vwHrAua5JPRBBx1kOT9rxyN1LJiDPXgnx7ouE71y
P2GvC/Yl8s1xZ/HThU4fxQ0nEfoqe028kqCzOF1Md37ZiB3VV2tsMaptAwtnbVGqskn8WUC8H7bO
VRG8uYOfMC7lEqXMnKYQEeSwkY2wueJSTgd7tgF0mD6Z2cicL4cth0NoW+fwoYyOc+McDIv3p6r3
vTwRT0pKdcCJNoc1mW9zMjpdRj86p7s6EyvlMWVW+cj8mdQz9XJsPGYcoG4IzoeX+37zGeQYkOIN
oKYG9z0AniVYl0ioHPOxbvGcNElJcLIe1KCMNNajV0MNouAtcPoT3XCt0iNLzKoFbJQVKwaiMSGo
DL+VpsorEnZtY3myPcSjcWtVKXGb1m5yShKXXCW66af0urPNeLdeyNpPykzu7ZV3tBwj72wZP+PZ
xZfom/mkI4xwSHqRiyII/WThXT4BXtRVF2WuSPuoq4Zuu9mSQMtrs+9UsK3dtHG+rD5TBUOZrDen
BoP0agsTwXEHWmD3oIMP7cU+cKOurpbENwxKbJIfcxlZcAeMWGeBXCCtZYPAq6c0YPzMJZPZmYiC
FReVtUdDphoKmaGzSy9e8jbQ8dJMtnFrNwIRnwLAjP5ULkOGAlbvK2G5Jc5u4Wgatgl2JBkRYb8O
ONEHa5fGODn27UdPzBCjthI8OKQSkD28DSNbsdSr9+5CaGjhR0M6YADowiMor71Y/f66W0aA1IgM
2yNXb/LI6XMbsX8UfB1bKDFQ7KKGXtJElpqNe1jrjLIULUxJcLVV2QgVnTTIY11iehNTbIvgmcBt
xL4WnYmNmmxWS4S4EpAvNUCoIiMr5gBGUtB6RFUNNmaZm+XPl1VmZhrh4GO3saMXSDmB7CwGczYZ
yogjZL2EwW4PzokV7LJLE2Gkr4WtjSCkT36Nb1DZftq5zf09b2Bsrjh51a/OTU2bWKT1TKzYWSLc
FvvAeKQhXZOSVqNPlhtWpqFfBI0Tu0tmjQ/O1gTrxckXBLeSTwLt0ihtDB3BF6erUtNcxcWiBQ2Q
NQ80l6s5yOvUdwIbxspr/VjOAeq+eqn0fPWbDLrGacYleon5OefhYtM9LTdwh60KGWcRTb95cN4/
mIVLV9KuJB082O0h1yCMHiqXyhsAGkXNIh7mTHWIMguI1RcZVDmRddaWV48zZlwSF0gvhxmypTmD
gTFnGUE8W7cX8qHY2pzCNKzPuzfbFFsNR2SEfIDSavP4VJ7qrDe2d3Ke6KmxHvHLr5XdZdZpwp4R
AGa3Gvoae1w48PDqxHlw2RtMsPpyJMdZ4CL3rgbv3VmChEXGcvIzFo0gTNg7kXPVWP/qBrMPTt3K
NnsTxkjabq4QldC2ZY73yWp8r0tsp9Prye1bX0RYr1byMoPxTk8eR0kbOVov1g2/ZZBRquC6/dxg
F+ecDQD0DcjADvJz5xF3hSEsCsa/Bsgya5Ry1/pMDkeQxjkwBHYrxBqUEUtNDLfJdDf1dZsLKh0d
0MTmp86u+/yyw8OlTXCbprtMuVDraTHgJ0dDNTjG02agwJhOpEblVgzZCPx3qWq/OBfSpNoguCyX
F5RLQXvxcLOwwxZvwSZuijYozqJS7NppMMoUnZo4miardmz2XCgelzkd+yb2CEGuwmH1sp1qeHJF
0qhWuicW09DHJlmg29n0sPC5FXJxsCQrNwx4B8Pq95Pk94dLVgUm35uGmUdVZ43ibELudZIKGY+b
LMok8NVgtFARi2xbDQ/mjzVKIcO3APAlQoQOAXf2vDJDHkLyD1voctUwbteg1kYWD3aNtZeDw7sR
u7rAT3bboEKeVQWGHGWrt40xy0i2ZwbNI/a8KSEJkWNhXRqK10zQoibV5dbSHlW/WXSoBNaL3WlC
FvFOzBxAJvdJ+9bfcPtkItEQK4MVROUPLmh760FNrybIl+44WOPZ8/YUm9R6mgxQ8gYLTn/CfeaT
s4rNv8kVTPDD6DrDFJok9k3RIMXkX2SZbgLdJ3Dmue+2jaqxMX3BmjUO2wkSg/2Y7Ot5RiDmzVj3
+x5QEh69w3gh9qyj7yqrSieH5VFxqu2iaIFxRvhaFj43+9nyFyvpfLeYyZzfKO3wL1fMFDeWLjwM
Q60E/R0Bram3NkGsi31UEaeTyxRe4MYIk6tkTF05DgvyJMtgXuJ5ClZMbq2GtyE4FloCqKccPbFU
ekomSfpgRF765D+MhAvu8c7bHh/dVytj3Q84GlCdY3HsNnjHx6AsdX4xpoLhxkAcrgVp0wTgWkkq
ZN7wapvMYsFCefQOO2VYghjCVq82y8E/lsuv9svtqxWz1WKEfHPreWous1SGdVWv1s3VVAKzTOYk
50/Dq70zCVpYPWNqvwJMvVpAZ/NhBw0HDGvo4dUmun+1jLZyC1tpIkapGhc0Cn3cWIVVnatXu+nm
1Xq6wIoNgA4eHYZGwEfN5ynV64qJpizVg30gLJcehmj3UJpF656z7bC55gyh7llghKP9fbXCHtFF
LjFJPVhkM3/FLps+CqcM4eJf8TTi3ehewd7wCAXYGqozSUDYbqN2ytvLao++PvU4ZK+3tuzG/pxu
esieqnHr5cXckY3GRHZm69mC7DmcYYG2a1ghT6xCJnuzQpPrTGPkm/SlMa2fFjegCXO9WJoBxEcx
uI26yT1TdRjw/+pEVaiIwfT9vv/A+Nldz3TzI8nKsnUQURS6dK70zesKyKmAQ0XXaSMRJGorvpQe
GG3etl0+rZNfixtf4OBiI9s7wUtKjABKPs/Fgfe2rYa/R3mXqxQnZWezImInuuMy6Yw7Cn19Hm/N
xodB01b70eKtwozSjSr0r2wthv6xGRvbzk601IvzUqFPy669RZAakJtQ7tX39nq6lE5plBdq+yyP
1Fa2ABPp2HryS7/6Kvu86Doo3/W1WO1rQTyyH5JoWTFSkUaxP2H1ySZQwcC0PxeBapaXYvaVfa7s
wSueLGKg9BdsBbS8OGDaaaxmKo5Y5WSEXyV2Od17f+qdPQYn18M7DKqHJrHlvNQfmzzf0mtatytK
PrSzWXe1OOZ9KMOGw9abs0rN2+IAvULmHNsqqTBWbj4FRj2lj5MFhToBr1uHW8EsC6zXHSgWmOtg
fE0OjBiLv+ZG1uLdnFVSX2wiSY2/5xQDi79kialygjTOrB9ThkXDuTOA1s9BqQNZ8+sckR6N8qz8
PAei7D+T6Sj7f/EXa/Nh3ztgBkeNQlwY7DMnq6V/lMydYXqIUD2PzyPdDHG0JlsTlYvtE3s/tTjY
BGrJs0vbUTljBOGuO3SQQC894xEcyq0zNMvGwpzl8GsTaqBRz2B6+VHRuan11GTrNJ3LflxIgU6L
umSBlXb/R6NI+r2QT1gGL56XSSsGaHGdkKS5ffu9H8An38+9nWY3BuyZFTsqo/E264bsg9aRE3XU
rDsZcZJUDig6dL/YskAXErRes7rlpr8fhoVGic+16F0zadtgLP6ADbStJHs7jfl7SixX/kzxXXpn
psTavhQrgMat6nPDvXQNCy4u52lqcQnpfLDfNLerd/hc0yyZalVQJ3vDWc8LxGY8enPGUfG8NG4d
GpuoN0iYjcyfRqNvZOh1pKElJnVu+dhRacuYsqHwzwvRo8MnlrmlQhPrceBCdnR5zm24ih+N2oHz
NerC3TF2r6f1XBsZzPkhZy2H2mwOgnArq+1JqKk0P1Zm6oHcAlXPHxvniPjxy37rIHUZtnHCAYaN
vQPzgAYMDmlDsM3cHZHulOaEIMO9rsNiWt311K6yzx+HDCgmIqxMUbOrbEmpPBDa01fhLxJiTddX
7xZc8/KPs7MZLR5y+I+S/97ygRNVJYKlDpfe6Qo6VfCHS0CNVJ5VPZV72A4aq+41Fb06V7pX6Qdk
BWZ6S5ncps8+aPRRJ9jLeK1BwZazdIn3uu7GVo8ns55hMZBHXq9RYQagPP7aMq6vp7kW8LW8kqOO
peXVf6O8qKvziohljBwy37ewXXLtMsXN27+gN+15PC292Yfd7ILkLm46TwmMKnKZ6DMNIx7cmvHE
vpVpddvluk/PFZCC81B0JJaCPtT5lhg4DOt3HLwYKK/AtlvUz5vRYye5y/2yLL7RszW4orkSOVBt
Xxmk6gG8WxNF+7kKupTM1BK3qe3BX+tOn0cgD8N4P5W1Y31kCoWLd8ZetH0EimtmJnp6wcEH73ov
j8uy27dEEYELm3LmM3mcdO8YUalJKI/nYSn7CAJjOSH4lfC0IqM9jsEGY0OfDHubYk3txaKiAs8E
OzF3K2d+3QCfX8E/7D4qPdnop2lrdmhyZk8UkzeKdIV+Bwp2hlvvF4kEgevOedsYTBSzJvWvyKWa
HthTT8zNKAMp9wsatUuaIcCLWmz9RShppjDsTbfBPA/0AkO0WJ27wLFzjgaNbta6KKySVXLMPCl1
YSqaiNHKlfw/XU1VQo4A7STLBOjSB6u2Him08SbIdxz5nydCxLNEwe3rH9e5qcYw0FICz1qjBXDN
d8D2Oc5AcA5ptyT81RVmI72Bd388+ow/mB0BaJ3aijyMkEDZ0X/oaHKPl652wOFlohwwTTIn2GkW
kgHsmX4oqQndgE+bF8xm4eEwODDFSOEfUJ9BwVl6FSTQyWhUCkxe9VEYGult8zYxn9o6pcHElRTC
xtCUDQlCDZJEOITGmJ5pbrgTT+liO1fGbo7PzbQwYsg2/IrigqZFRURklkVc7lXlJW4xrBbdioWh
wl7B5DiPHuyiC8aP6xCRN2zOWM9gAYIJ0EBCAoSWVNyUPbtuRMlmbfjXuJkD/A6id7Kn1gVyJ6m9
POMluig60ZmSzeXQK+K22oUVrnuLG1ml9lRdGInRH4Hf5zKZGekVEVoS7nYLZtwc23LBFGrv+diY
A7tqeVytvEPzYcNkishSZK7lsXA0uQCGyM/9nKdQ/2wOHaKN7ax6Au8n/S6v+CGJxugGWvt8423P
lMM771A265fFNr0SUmg7bpdmxV0bK+QMuURL8c0vbmw+69Ar6adLYp4t3uTA1BfWAeOS1Gs3+VUU
+T7FezocRhTk7c0hE2MP6ikrYQpXz+gFO06gt9uedtl449OGaAHN1oBHS4VPwQW5BTV5AeukObUZ
6UQnclOhRVUu07tYjv0aRL0wPfPzwpwtC32JXjqm1XQtTOa2FpwIaBbuVVYa1gOZzKMd7qB+9KlW
XyJbyXcOu4rMd7BRy2rcz0SKdgVsJAOIoJRWWlxzMDVC7yne35nIKfVVcEBXz0NbW9kFOhiWP9Je
gxFwVR8tVOkzgEDg6U5JIysGJXOqhKBE9eVwI3xq6OIcptb+BUTW7N+XCzyCSzE3cJjBaYCp67yY
5nM2N6UTNbudmp/olnMB8CiJAFFydsVyzgutN/8EeGW6LzjyC+fWeM3YvWDJme9d6O1LvcdCIo4+
NQxUgIFKT5suHBIAjgfSNfCZVrDBrFvBOHn5m2Qg36P1rrLgqTasTT8FuVOlyaSIW46IwTEZvmaQ
frz3RkAUyHTqazqyGwMyrzh7eFwtly6DanTGYW2RBDw486yeZer49DKitoq/4DYR1pr1PvqhJiCU
Bvc9MAj7YUkLx72Kzlvlv5w+0Jl/5WgxFOBRS/bD+yktm/wLqu/aO/+aGXhP7AfV8HhruIgJk+Tc
H/RTuoJ9M011XKKY7eDG7tZTXnwajJcNwNfCPOHX17vPQ0TEdFhyvkYfYb3+g69G3s/p0LjuFFOJ
0y7JS+rk74yqvum8JP0swFMgCyDr1XFRTTe38yPDNf5Ys/kl7/WzY7oX5Y6XYwOwPMpAnKwRlb3l
K3Uvpz1uEn9flHoIE70f3OCMwa/oaco5zkixP0JaZTQPK9SiFNqK2JDkUD+1p95cP+uSYZMCGz6x
mvfw12/rnjJ73EfAPNJz0Obb3r2S2MFxI/MY6sZqCV4IqmHqYYbadn7/9WV+MMLnOthIHL5ONk+M
tvx77upSzSrNTMTAATr+KM94tsHHYGXPoaY25rydCgftS+U07WXeCEvqC5yDnFGqsMmD/YRj838M
wk5D1QM+M41sUHszTm6U/4ecmI4sxgiXMugwj9+hwQbjUDGEbyuSRirrVIwGugkw4re8I+7J7Mdz
uQhbWdwM6n/wXTOYJyO0aVU8adQp5sQsoTAZzdij0qe2sSBZruoPCw04JuHLdmI40kBR6vnuKke+
QcK9p1u/3gyOTxiWobVC5PT9S1ZtSpSImlTcMggRY56YwE6QqI6RVbSZ6xv2CD9wz4/r4cYAWQT3
ZJSOx+L6hpA8zWk3eQxj4sasnfRkQS/anpiSTKS5+KX6pIzWfrZgnP61Z2lpxiPhDmhD2y7/y5sq
dIIslOVvspih0Wyb1pRshbbfMnz8QfLkw9VGenZQ0CVD/XsvA6s061pLX8Wp3J/Z7mGb4hV/YFPq
P8ypocH2UeW/60b9LiNUhNMlZO6JVar3xscmXoVu30hJjjhEH42TdNCn2xI7ou/fGMZRzpSqNUds
123DF2el/LwKA+VMiFykadgEjtGUmF0O005AaU2s1/FV+TrKqv8Za72OuLzXcVe77owAXVMswXkd
RWHG2et4jMIeyKhtMVkDICotVuQ8sSpWYznG2BTUM7XmMXLjEGP8lsPv+LMcrKE4qxkyawfkuwCf
VkQgcZRo2UyfIOQamtbmGO8JdYz6gn/GfvVcLdH+Og5krCFVVBHtqhjDWFWT7Izqp4d1lUv7sPnr
oq9qhO37YkNiY+jO6bUmcw5FL/aVziEfL/ABwxoiaXbxxNoGIYCLJLcJzDzgB2LszkCaNus58Ca8
78fZZfzZvY5C19ex6ES9TsSt2r01gpXO5rCVBfbUyziOEpfXY7xavo5a52qg689fB7EV9lvOhw7W
Rw+4cQxr99fBrWEeQ9zldaC7vw53p9dB797hIBdajvQ10uAqc/6dytFCw60XWF6kgMH7KnZvMEjd
nL0Mpi7i+3Oz6daOYPqm0KAbSMjPc9+SzpaCE0+n0mcN4FmgOJw0hXPN6b1hD1eYssyuaaX9NuxX
wb0tZVqbD8zirSbZIPr6H8bRKmTICB0notRrJnLo5kPOZ+eCgi0za0bgI+W6C5tuWbdYWPTscYnW
YD4Bpw7lde/TVV6KpUvbr7oK2M8kfj/tFVQM0sZuFVqSCCU3C0iQdJpjGJnrZw+uHQWe75gDSRaV
AbdzcY06Ib/M1VdC5LMtyumO2ghCIox6bzv0vmRMHV3BYA9GONkmmRGC9OLglPneQA1NXSkvfj8t
8PB7xCLv98CdjZMLK884lyqjvNH2Vs3vYWIxyDAAElTs6UBBc9EapzvQNFOHgOqiSqy9zfqwNHK8
+5lWA4q2xgw4KStSZ6LVshsnSVuzhH1Hhh34A9k3zcVwsZOM6xqfI/zBxHjY3hRbcEFw43eQnGys
57JGr11EYq7Lr2DbNTRbu57ycN+LiusyeSAnoALVCHt3tvQ1gBQ4RTAwcWvyAHLwwJ17CAQm/9TX
ZZxxzgEaaO0zXkgbPEDgbvvCje9LQmtTLNdyt2C9ZpPYJzBO7+CFKkVGFL5EWRNN8GPnj8r0enFl
T3H6CFgVKbMu0hyrjs1mTJv7i3BPE2Zj0y0nWI6+IjfHPCYBcGBPGJct+y0Q2TxG9ZyBFSqvYwxZ
Q59leFwvVsmAJocIVbCfdOHWTRZD9602DVip9UQ9LWg1wrxGoMK4t7PXcMnZbxI1A13FvasmBypS
ht3X7qBCvoLrY1+AzzwJd0M5V9nnvENyCD9WE8Trmk23XKpxcAXsXDmXH1OPPu0kxLDSTQX0yOc8
F7x5yhu7iWt3VjvkMPq+JKBAhxzDI7Gh18ZeJ3uD8fNJsjmBr5a5s57sljtiCskgPM748YnyIxK6
jqCUwfksxEL7A+N35OTOLXRUvy6L7o+mI70TXx9UM+TVOlAA7xRL+K0wMc66OemC6ZliEczNi/yg
exogPw2jfj8tH93Jj0hmu7ANnf2ufqxhhGzt/kZFeidq+udO8KWghLE9nGTvznLoUOY4V82cSCWA
tVMX5UlP9pgJEZXd/0vXy79NpelLpTLfeA13LcJxbfz5PIcXEWCSea/9XeDhZWnXTolnjJ/o9c/B
4n7EyD+G9gfNbeJbad7w4hB3jgfHNTHZYFaJvYWLFcfdmzf14Pv1qMdEdPV7+JIEmvjYOvkj2072
Wdfbu7Lzr7tor3tnfW2LHIRwOIOrJ7k3vZBO/nHfzEc+kSshJVf4NY8dfrmMwv5iIIbspCyfvDSH
3jNembK+0VP99OaPJ8CeDifreyWYlWYl+KA1JmW/XvLAS3LAWXhZl3RcXt5Yonedyj8vyvMg7XvH
r/ODe4vya9ruYGTqAySMDXWJGzo5kpGumdGsIiHJJPQr79gW4mCx36hpf7IueakAMRLzWfFD8Vam
zLVqox6TLHe+Dr1HA9DiOXXYM1Th4oqowkZAggz9+rHvHTGOxz4KRnSVPkY6P4j88lY6PdYT6BK6
7jEt1DmwjBeaNSZIEAa57lYsf1rQ02qyLG32SfgGVyvLkmVS7x3gAwT0jwxDz+1SXivfu0qv4pTE
wYW/yysgCKoJc0EdOXDpRyEpO6sn6ClUo6ipdfs1EFSl836ZNOTe3ABGfcsI36HY/LYYfX1EXq7w
fIuG+b5dsGfQAG8tx0RlLQfm3+X4569f4l0/8s87/O8FvEMx+E1/gOFmYSG9GBMquz/8KYtUL2DH
q0vVuI+9aP/69eV+8lVgaPD/nse7K66rwNsdOGxjYlrLKXD+8O0vk36/Ft7/vl1xHVqsAMq57Zp3
W2ULKWsPGrJw17KnXHpK89jus8syPFMaozb5H1W0//c1/vd6x3N/8xo1OabwgbIxoUN57oYVmIaQ
ZPi4xWZgjfJWF3kPoPxwvbutEVjWcxfgwiRL/Y9D7gM4i6QU/m+u7JgwH+lyzlVV2UujygvWBzC1
V2JpcYdcx0giLmdHisw2PcqU62G4ZBTDG7vCvWfjP/cIS5Jtyabhve/pWkbGBBw3I7y77V1HeMTe
ty9mkH7G7Ck07PZCwF9k1YihMdgnZhpdbBP5tEG/XnL3LfDrfTh0g2BcdJikVH7/2+TCMdQIu4iW
qnrY2iAZa/O8uN071+ufdxyCRB9E0AHPDMGivUOwVPnhQkwXjNvLZLwVU2n/bLt0iMtkvyQj4geL
qdWqGZLNfAOOi0zAzPVTY1UfkIG8yN5hj+kiKKK8HOOcmQ2m/ttlxVm0b8awp9rKwGYOqkGJHqJd
BX1K856WFceHLmxEk6gxfdCVc5429RlNY7QMzYUEqicLk053Nc9eDiF3bhNTr6RaQ+Dw7QQX2oR9
OtbtiOnX/MYW87NvnkQF08Ogkbzfe2eZtoRZV1bugHRoiOftb8FE0UlfavX7Gz/0z/ayw2vPwiKJ
g+EewEIS0Gz1GjDaIyU4z3a6JRlPVh35mL/viCLKBR0RaV1Dbr8XwJ2DRtbajGcqfhQp+43s3kdU
Z8mv7+unz49TI/flC/FjJBsme8ZGlwYQ7n3KCE9Pc/+Eqdz7jVv69aXuoMJ/lrpFpYoTCDjKfSiE
o2lvdckbGJffVpWfZg/G6m+/vsZPH4fHwOIemIRj6fvPqR+2UeM/MyaTlSwjDDW4Z471fpiXNzT8
P7sQRgFYqxCwysDj7kLCma1i8pchgVMfde3fW/s4r39m3f/o3fn60r69zlH6frN3l14p8wqqRpKu
f+iZyIjlP2b5wRmtN57nZz/ON9d53dO/uY7pT5BvDK7jV4y+qu7U9DDU3kxSFtzufckg8SA9IE/8
N++tcjxrsM16qodky4tnZB+neftimMnqmycfopt2YEI6JwyZI5NJvdL//vXy+NlHKIHziF2mS/ih
USj6lZDkDYZWS0J3Q6S2584RugpR3ebSrhjg2I3hPOAbUL31Q/70BR+mqB67AKlfx3//5gXv2DyL
bkWosct/Ve2fboYpyf/on//PYvnmGsei/eYa0D8MAedpgO+CJVdenFT5wZvbN8qXny79b65yt/QL
f+mRV/MkEyzcqahO2v8stv/Ar/3/2DC8Axan8xYAjXdno9pGPG6IjGFw/ySZaNpmi+f6W3kA4hgd
3K9J+gOfRohMJOf+CN4o03faZ3bmiqx1YT7pUUT50jyV5vBlQux6GsriHfS1cCUUC2kxbUNwMQsd
b54+O6LHaM5/8Dsgc/JDtyqAKZ+RxrDH+L1d3Ga9/noR/+z9f3O/9/5utS3U7qcjWzbxJZP9sWce
1n0tAb9+fR1MNn/2Zl79Enk6h2CY79cT9B28L9KGz8XeflslnjhG/gi6iGq3vUBwTw4pTB1YFExu
BBcvUmMVId4+a8xCTpOhoOKskd2PZ5GOrxWeA9A1Q6dAtnMVxJUzY4xcYUQFloxE657lriOT8W4I
hz+xiH7FnBRl6HLutPOy9fZT7yE/ctVl9dOXxVopKdOrtTh+ZM9WtA/j76Z2b4bTx5VnXkqB/3SN
WQJ0BBfHuDGVf6QtvH/aJpDPJAW2Yq51kRDIcrxOTMIw8QeHsOFfDKN9mqiRKxRNkMuBpLGsHMx4
pdRZpumGN9pn/s6zcCoMDkVNcFD23Ldd3KbG5SgWvRqmOhyKhnfT0PLC2I17L3gkKyZUxnwr3Coi
Y/dxqtenYOw+i8aIOsXYOFivWpkf8ICNVhzfjouWU3nrfebyzR4JxJdYib+xqI5z5P4jOKJ/8OoC
sf2hJ3Eq7FbwRuCjtrMb1s24hbbbacu6h2zCyI1iPej3N3bjn/WPMNYEBl0O/7o356qlHDSm22yJ
jsYpcsejxX1jC3k9h79/LnJvKWSZl3hY9t1Pj/MWITP7Rp9AgfNh9wQ+fCeVngTasNM0218UQpoT
fnp71IOTnPIaSrKaFh0taMZPnetC5p7Hr9ZeyZNrV2UyNnXwxuH748vnRJLymIHZTDnvi9AaigMy
laFLtBvEYwctlAwUn2FnSUOkmQ90RfWGM9qPJ+FxSYKBaeLxf7ovRxuwVLmVqkvwmMYys4qD5oqF
bIL64jTA1XljK/npE9LiCOpsk7CKu63czYSNPp0ndDxG0LU77cyNYJLLrP4kMH45dRJFkokJK4SI
7CtEkt+Rfn0pANpxF8m8qMzVv3fLmWKKFHKMrenThJ/9Gy/lp3d5zD3xLedjuK9O2hYpMsTxLkF/
8tD3ZCI7ZlKPqFKI3xm9LZn9t376H8sCfodvLnl3ZLvoYng8gSak3a/S/Vro/pTLt5Jnfjwyvr/K
3ZG97RCwMp8Hg1N9Gkh/tRXqpLGMBnivv/6p5Z2NE0XI99c6XvI3RYg3BGWp8atMtqLNidvtR2i7
WOao4pFDBjBFzxsK080I6vLBHGH7RoZ13IuaBCOaAds3H/rW5jvJknXOjip5L4ZQQliZIjIENnjo
zI2mk4IcuEV1S3OIBtOd9XloIBWDY/YiPaHPt6YYYpY4VOfU8QQOdMRF7s2I4jivNXFUVQ61B2UD
eRzxUDD2TzaB7iX00k2i7bAkg7UyQxxIo4r+K8HnYthjA2nREKmsJO/PLSppnohVy3sqVrjRodUO
BFxj6ISWuXIzNnDcoGoihcqmcUImTL66NLOyGGisGvNjqbirS9501U4gV+mgqEgbefx5BHg3L4fp
HcI5FR0q3VrC+lfNHpw7RNXeG7vQT7eEw1bPxYHLZAD1/Q+H2KrvlnQ9Vn/1m4mew7eAh0o6+so6
b1v+xkL5+cf238sdp8M36wTjofT/cHZey40j2bp+lYm+x2x4c2LPXAAkQcqVpDKq0g1CruC9x9Of
D+ree0SQIZw+0REVMl2VIJDIXLnWv74/w/iIOekl9/jZP2JI4URkW4xgPIBwOlhSffn53Dw75Oy8
isKBtOwSJ6cavujjcZ27GTAYx8sIUqac/uSc5qu9XMgvqAvp9O+CYuWzLsHA7y8FaYbZ2Apei7as
27dl3ZDf7Vj/RClyNSuO4T8HoDBpOrIREP8CHkk/aI/PX1f76M4QC0IfeI20es2a5tyKg9xiDufo
ezvJeIBpVYwRKa7bqG+BcR0UP8Rh7SBybr3BJJUCPTOTfMcik5rTeuSVIC9dsrcbugCz5rbK4X/J
Kw/0NIJQrI/jzMfND3MoioceHlKau0V8pUHTmMXOn0+ZtREWL0XlFwhVrTjnDML7Od6o2sqec/Zx
4EVAt66hYQa92BnVHlI57K3cFdQXK7tWe7fG3/TzD3F2DMvAgJ20C6qxxRgsLQka9Yz4ovqReZex
fymrK+W/s0/8P0Moi1R9iEdAVuk8CXQ79xO9P1CgXyL4GL6hrTz0dxbmIqYjQiWMUKixEK8udrNE
jGkh7nOQW1aDOqXJ3gYf5nfmda9chmQPetkR7/nhBmV45iDtfGun9EWL4smRjJaGHjnIt0mOOw+q
idTW0+bVorHYVgIE+L0wStt6mAPy5pl2w7cwrxM7GevU9loRjWY/ERgX8SMnCOSARY+VkRontmxi
Mk9rV89xMVYAzWBcYihRQryZTisP9EzamJQdnHH2QlRAHFuPJz7t3tmkZtwCsLM/cjO5b+V0W6Nh
Je2yA533zVCr3YRWfaDiZVQqix1yJU3AaHTcpu1aau/cwooQUITZh1ksuvjjy1GIizpJ5C0Z0/Y1
pasfaMkuAivMaRjeRAvuXVh5Mc9NOGAHCmR9lhlGPh5yot98UmiNcNHz2xUnd9UcaLJ9GSEsfv72
nBtpTtqAoWDPOGEo92YTigkuIG7YRgcf9l49irsoL+5qGkM/H0o5XW6Y0R/Sios3lRxwlaNxIke6
a51px3H0oG5RE7jJJtlku3gLPWiLMPHO++W7yoW8a5x8k2+ybb4jPNkmd40DCG9bXK8WTM494tkz
5a91amm9DplKECY/yl1OuAfTVXaBk2wAdlzXu8kZtrQROpVD0/nGXHnQ70vH8nX/8KSX+ZlgpC0n
MMfMTQ7dRnWbDXbbG3HrXSg7Wlq3aGY2tBS6/WbYjpvyILgiX6Ei2sHrdXxn2q7F7OcmhKmJs40M
y9BJaVejsyMgzZ3RS3Nf6I1jZCh2pEdojisz72zY8HGkRYyUxCZ+gg0jealcCbtqYMrZHZY09FWr
9dwqEuap5eR5BXwrKwUZnFsFE8VpJqlRbLOUPIPEgzet+eqeixVZgzG10iwJ35rF+jMimzLqWsnc
CuQi7w6pFem+ToJNhs0aOJzt5+/F2eGoSWHWRAsfsoXjlz33O5VeQgpD8KY2A3TB1LvPyh8h4hpP
/v53x0JcSZyG5BwX0pMUdc0n0emJSd3Ee4Ila7eJv1EtpO+S3WIg+PlgZxbyeTRckYiTyEkvQ9Ig
pwskR0FGWhhmWlBhDQ9RhNIp8n4w+fQRChXayGH85mN0g7xBJJ4KA9ua5WZqpqVsPsovbNPX0qJn
KqRcGU4iszURhZRl0BCnHv1+k5jSaNPfqwD/RYiecW3uhMna1GO8B8m5V7GElvx+LyrVBbGHk/bd
SmCxRMgTOpO7QeBOOzbpspOSTu5NAyIWbKdBSwA/BYbKfWoOXaDZZX0xIP+2pJ8z5Uzp9isP53Ta
MbRmYLvLRKA6u5jlzGUIV1rOUW3Svmh+i9A/c+RkOAg+oEyOKhqJRq80vgMD3Xg93HHayjEsw2mV
3kVUqL0ODEjX1sLr8/fkw4XNK9SHuLethL6h04slUR8LSusDJutl8xpK1Qzl7X/EPq1po1S9WcCP
7bYzR7tT07/JsZ6fzEyxZs5xZIQcuoiNdfAGCf5VgGnLmTBmRal8PTWV9jB5sX9bh0V7VSWtCl3Y
JO1gMK9fPn9AZ1L3bP8YTMomldVT0ZkSS11U+WHiIoxBZRk3se3lQ2ajOjYcla5DTNRzeM300FDQ
Kp6pDKY2xOCfYyb81szKs3NaqwjTggqmfpDaWgDyOaymDs5K+4Z0P8NZpgNSgBGWPUFFWtncTnfV
eW5z7/iDZNIylKWfktJvUCWuXvQ7OaVZoXhShqdU9m1ag0GWJSsDnpnSDMiKbDCnZWb38cxB9JCk
9H4hr620K61/U40RL4rICfPcHrpk8/kDmsOV4617/njU+jim4X20RHrj+CnzKuQJ/CgFfRePiDDV
INtO7AzOW3HDpN/EhKyfDzt/iJNh6TcnXMF88KQ5ZuxhtpToQfGa+wLpi93wCTXuyp18jzBPR2GD
mGfg7Op8fCsxJsotWLeJK5Yc0k25/z01ab/D1Ie+G1jWjq+kzxosCSee2pcSxcXK5nH2WVLFpJo6
Z+2XgRFC82LK82AulMj9zqOfbDspcoAWFsRrnLQmBx2xXlkUT4MfHilxD5sjlfwT3SOUQqEaaDym
+7/ct5ws/Lzb5KhOs0xY2YnPvhwkKfAuodPpJC1uBQTZCKcTqGFAzatqa07qhUydrSiR1iJxt9p4
5dOdHZLUCAoYTpYnaXE1bxXDL+vEVRAkJmqwMcqMbpjekTtWfHr7Cqo4n0/WpVXmvIxS/KDGCdl3
tuhcHJ7wyI0seWax10F2UQ/Dd590p5lq20ox9rh0br0J8n6vwA2V4IjioQK9O6CfU0MONPnaVpcr
d+WaTs8hx9ckH89tpLydMmVcUxJhgw669k0Ygl+5nP0K/LK1wxZEL+3LEbI/VYH7jGfnCDeWFl88
p6AyP1TetGakdv6F+3CjlOOLEswuGXOL1aTRYOWqg4IthQh4J5xoBQoigcbRtP1OJzAxsi88NRGg
n8/vy5mziMqrxpEbAYNIKX9eeT5svFBWTFCebeKGcW+Ul34eDY2rQsysLnoyjv4mUMuGYlat9yM9
8JOmA2xUClSeICbQPyWDpF0BARgEKLY+L6wR042wT4Hbak4YWXW+nXrYvg7duRBnfWBo4nVUBV50
K4cJCe1RyqlepTVszW3j5wFVa3LWhQOmhd6UMcHucttTr6YhiuBNsY3JgFX8+V04twQgDpMQXRMj
n8SsIwtNC+kXYHOpfcuRMJGMJn6lwb5VV7Jj5yIdzDiQ6FEg1EANLA7EgdZXsDoHxkJaE2oVXLfs
EPidmzfxPquh0gkQytIRIgPCd2qxn3/Uc+sB1Rn8Ot79e5YHD5ouDBizUuzSCuMBgEv1HjgmP7O2
eip3wJfCKaLfpDMpFSi+kq0lH86F4ZAKUJgTHuDZsayciTK2wAm1YlfKBGkrqPVTmcIhh7f5SIK1
sOUOM18rS0texel7X0C7phrN61EOvzskZys35NwDMbkeFHOcjugLW7wBmIKJjZckrYt7K8bGXoIG
BBKWo9AQ4qjR8IZeSbNztaINFQ9gu0mHENZ6tVbZlc8sUSzTOLDRL0NRcRnJeEFs4t9rtm4h0zUF
RzqzJbB+uykZYXzAUN60qhpQX5lNnmiss4dG+u2xU9qWIFesENiExVgIOSk3Dn4I561Y4FABgOCl
jI3felXMNqd0lvoFpNRCA39a1WW3FkbMS+kijGB20+ZFIK1pnAaOl5SqovVuhgi7YBu9jRbVstPO
sjWvGRK7LbznAi8Me24Zt0sVmHBW08SvsY4AbcRV/m/Pd/onENugn9PRAy5eN8NPswwyR+vGvXcV
oVTUOxPwknYnoPJUIm8TV/HKXnMmiiGRMrczzj2nhKbHn19AQh5ngoe/QSbcCrzBdWt+wcB8a9KM
X7VrlmRnFi/OtBJNDyaVg5P4hToWHDtFwzikYUvvB4h3QY8llNFHsxEylOXP7+iZHI5qyWgPeMB4
2KpLC7awieOqrWcXy8C7brFZCyzSUlm6hVKzS034ojm9orpyMdI/4iWYbVBdXLmGeWdczjEFIQQN
o3y6k3pMacW1okS4pVRjDL5a7TMnF60nIIWPaqE8WFH8KzfFzoYyCgi/p3nH8DJKVAEcpbpI1rz6
zj1yFHgqoi1qEide0PpId1iCF4mrqgVN6drGL++q6iUxkDYDbFv58PMLtPzwGgf4eXaZiA4XYUMi
iAm46AwcNvjbqm3dVhwvwHS64awBUZLkYMBrDbKK9i7xqSW04F1z6r68nbXpYR0cPr+gM4cijguz
/lHS2EOX8d5o9YY2wcd1MVTdYcbucDS3m5CidPigxC8jnol13K9Mw3ODoi5H5Uu0OYsfj98yE0MM
sDF8+F7TXQ1tmjpFGxj/9yY8VZV6jUBSW1Kyu88/69nZT4Ze43gy15SX+a0el9uu9orWtcr2Igey
JuFvRdmdZtoJ/5J4gykIjY7NvkRe1gf1Ro6jlXDlzB6OqomZBhqNLP5ygS19rdM0iRcQoos9BdlB
99/Adm/S7mLwAQXk2cqMOzfhPg44L0EfgsQQVFFvqDzgtEkcXB8cbwjQKQwrO8fpI+VcPZtzswlr
lCXmt+zjMNipgwYTG1cwtcIu6uQ5C8GgVMPYolvC2JjEnoVWsTId8gxrZeQzDXAMLyvKPI0BcywD
k4RzUivoLKRBTKSalFlnkyxqt3oDZT2NwIpDApsrbFqDQIIz/wgQ8XKIzJ5tNKYhRERSEAfNzwhQ
nZ1jo+VMoGbpEEajBapX2jS0WzsjvFjcJSJ9xuOo4Ht9lXZjPD2nXEt2n8/W05ly9JG0RU2pEsai
jAQ+Uh2XX/yy2IVygRAOxtjch+Ub+3KsV4Zcgi04/WkccMHScKCgNLsUkhfa1CIxLWu3+yn+kN/q
x/J7fZ1/V57DR1rzvmSX0U1xE+yzC+NQbJRDcJdcFI/NY/4l/po/fP7xT7fG40uZb8+HCaUCA0qq
ADsTKVAvI0U65HFyqefyzZBqa6WN0+iNsQB5kPhmEVSXYSRyNyEDGlS7QvRd0q9j4fnzz3LuUaL6
UyChk8HGUPH4s1R6luAOw2fhZL1TskezN2kEeEuixhlIqtXK7efjnbt3hiS952RViU91PF4X+2Dp
Wz5P1gl7RaOKDz4y7YOLuJvcz4c63T01ogmqL/L7jr588VCRg+EZOfODl/mSp7cmyiHgqKIUOzJV
3s8HO3PiZTSDkhYvu3rq92tmqZ8SwtADfpEdjEtsCKi46e7009rFF6XbXWJe4KRX9DdeYzHvIqTa
xTt/F2zzzeCGX9R7ZWX7PFMyOb6i+VF8mKZNosaNaEa1C1Syscca442k7n8FRvO7VgVcTYKqBnaP
crBLSMzJOu3zKEsxDfFg1WmZj08y1F5b0Jtq//ndOnM6moE8FEvIds76ysWaXA2DR8ZardzQ2HX0
s46Rgm/A9+FOKG5EBVx7TT6ZKRiuKSzVeW06jnIYWaZig5Ur6qZlNhLIj1U0XVC7ICY4rfTYJfSl
CMSryHpW1+iJLvQMyjkyljQs/J1cSEzQlhwK0jkcrXwKBWqtXnSQvetyVrClWMmOXQ3l0AL1rqLN
M+BlOmOJbqIoitmkw0idSjJ9WxDV0bYYBHPI0vaq6gFzIQW6u/nb87IXg9/Qe6HDtcS3hBLPs2yV
0CqmBNqO3zzCFixX5u25l4SmJmydDMJvykbHkyTiRE1EN1YubC65/I2WDpb2L6xDnVJbwdicWWrg
5ZAjoDpF1XCp7aLjA04nyCfXSMcbywxcUohbbcTP0TMxSuFghxr883kmn45JuxpiC/RCaMpODk3w
QjXo197oGoP4LRebH7UcfgHT+jvBOGMmRShR6VpxeEhEQO1Y2dkNpwvoETcBritWWt6WkHNb3Bs9
/D4zs74UsubOb5gdRVw+wYFx+z56bPPuR0sp2fZL4WoKpBUlzxl8AZonQjOmrIK8YhkdBmaUp57e
F26NO4nR+5emr0AtG7MdLkjksbAm9YorSWp2Ax38E/6XkeBfq9oMA15rWz2N2o6vRT6eMZ4aT6qW
DAWOROUe1OY3gKhbJRzXPvPpizqPM/MK5rZpTv3H45SxbOkhXE7X1zFBcAftED+WiK4Rh4a8kMhz
V0L/8x/sPwPOc+nDeunjy6E0Q0ud0DxoxqNJxGX+/TQdH0oDA0Y0inHu8h3AnjVuhHIq6NSudqrX
HiZdfKhhawAgwMpAfc37YIeNoevh8VXXa914p287w+ukpNBCoShd1qrVarY7ArfqWhTJNdhgCQ0Z
yHlwQvyVmWvH6bOjYZdEOZqtnua/4xsq+zA2tVAr3GCEWS01FwNEVVEK6A0qd5O/+pacBvrcVpKQ
1FxAoJ3ESn6jtjmnxoI2OZW2mgJLwlYsoAPRe2T7PRJmYwSZO/YG+540Kg6ct2qXpQqnWyQg3ARp
3GtJ0Nng7V/7MMA3Kq+GGfIeOGVVrKU8Then4+tdbNBCEohdoIqF2wnXcYjmjtNsmeO7Bdm9CxzL
X8tanakMMCIxCrJ9eGLsu8dPBHQUlfqxKVytwk7O8/F7YTcbrC1AWt+4zivaliXSpN0aeeTMKYiR
6V+Zy99nDmGoscOwNfmsYYSlwwiffocQFe5JkrzCvnyOO5S8JbuuI0/ssFYvc+hRgChJufLIGTHY
9IrxjIkF90YkMRSZZmlDTw4dL1DDLUtF4MBDwx1LpB+6pRvVxlWoItWpktxX6/Rv75ukqphlyGzQ
XZz0tRo95nQptFw3Ke/M7lkY8d8FaTL0UMDWyI5nmnOOB1usTJOAm5QHIBzWU7X1suKgSLKbDeke
I4HLDPqlVmIT5EcXaRbvLSu4zkzlQMJinxfZgVTsDjrXBrjU/ee767n3++M9WMwmkvhZgxcyK3T2
VrGYBJxv9QGc6F0dR9vPxzr3biOqY/GkpkRuYrEbsDfSYYgNpRv6CeXUaIZN3Ul5sdUjmPl4bclG
t+Vc+vD5sKfHFXAdqsxKCfyA7MziuNKoViQnZVq4VRndTqSAavhLQYrtd6atxCprQ80nwQ/bzyCT
d4/0hKU/Bx4+0ORWTohlk51Fdu3zT3Vm4SHkJhAjl0yn0VKVFlS+Qle9X7j9uAcyvunEr4Dld5WQ
0m6SIaj3Vp7embMI9xEsIBUINiCKa8cfrheb2o/hLUFiaXeZ2N4mqbhve9pCOWhCbcMSsKU0VlxU
Kq7HWHBAq9tWCGVR4bsYt1x/fgPOzFwDIhTJGAQXNHctLifEKgm/u5i3d7RQCI70qtxAAdwasJOT
t8/HOhOD0lkn0y6Cb4pOU8Ni6vrCSMKgZLCAAvUGVY28rTmf8LJOKVQaOim8rFTsWlNe5IomOzpm
O3tAMYRfu/KQlqHIWaiIWcoiE5vD+BVv6ldDTg27wltiWzUl63iXRnapaaR7dJTauZ+/wksG4Kmy
mMKcC8DF45y+8snmDfz4LMUnYz2juDfH9Muz1NAollGlZu56qoewu4b11hkiNjmTWFxoc3sIJctv
EehsHHmFGNcbiH0Trn02SzV+uFidwOGVXiMwboiPTGk7NhC6K8v6Garsvn6e5HC8jWb/+YWfmf/U
5WYtIccCgGBzJPjhVVMyuN/F0M+z66eMR0dJIRk/c7tu+oPYftXxh/18wHMbLx3aLCUm9K1T8taA
GVIZRkHhlmingcKZ3CltGp1Rn2oQJTlY8qLp7U42B5u+MYjWSb6S6TmzvhjsVzQWyjTunRR0CAiq
NoyI/fj9IdSASmT6I+Ttg6bWKxvDmZojICtS9hy5iPtOZK+E7X4dSIwlyTFWQqRoqCq2vl2IHfCS
ZtC3HVbsTGbr2Qw5gSdwvxzRt75j5StsEhExSdpMaDbr+MGT+9gZtVK3R5xOHTnUlWus7Ki6xE3A
HyjVDI9yVJKv1xzPnEFQznOvyOhIIhyw44nSl0mJ5wXxkuCnOzO8CFRGNL9q5kRng4+FFmPnzwp1
1c/ny7n1iXyfPPcJnEkmYQc74HTFzhpVusbuHjxFPR1+RkK2GMC7yidW144/59ZogwCN3ZWgiMLL
YlH0qF/1usbbnJndsAMPzlRUcUMz9Fy3TQy67SaG4+hTZkfGzFIjebRs+zVyFquvgMXTtgOgKcV6
WRfGlcPZ2TcITQmlSIuKENSS40chKq1SDCo9aQTtc7xOLqYY8t+T2jAnDKVyWjD0wDEyjEeV/slQ
Wf0+fyjvudblckexl/5jljpWjcVsiMZSxreIHtRq8ALH74rnVs8zW6l8WmIq86mu5B/U1cp90Ju+
4zU4s0iCFjiDoSH4V6XeDiokCRCa0ZqKcJO6Sc5tFV94JxDqFyofvp3JSsxKWkbuJJGey2usi7kh
a6zeM+EU6x8H0BkFqJ702fVKMkQ4inH0yOAK2b1fpvet2Sm3flILrD6aX76NhdliIy9NWmnTGVWt
nUbOTXKq2bOci5X4BHhHHdJqqpb5JmPZft9Gqp7ZTYTH5gYzdlqRNA91J5RSYE+fP8jT5d8EdMcM
R5dKMvDkFCRFGB9nRu1GEejhAJbtJg0xtc0boXMLLCQuMrkqd3OH9sp7fabMZ4JxRlA6px/haCze
sdZLKrmf6DCTsQd6FhLffOi0KMMTTOmreUkz1Ze815TQSYA8x3aHN/iAJHfAWgQpEa4hEbXAz2+H
dOZ+zGUxxDu0B82V7+NXS21odFVkP3eTQq9sjsO833oBfiykFtfgwGkLAV5HFFwFZ1RxUmwHWieq
qgRP3FNhqgLj0YrHbmMY5XQogXti6CFg5RvjdfD/ca0onCjowXaeewGOr3UsLcwAfa41HR/hIzsx
BK0k8Z1Wbly019eRGtslL04xvLZEW1Mdb3ud9TsathIiTGnyNj4a7ERdW7KX26sxP1dpFmcArZqB
3ccX1gKF8CdfDjjMa95GTswffZoFJFcEcWP5WB2u3Ihz43GGJ64kgGVDXzw0EgRCYVRdTDZVfmrM
6tmIAPS2BUggqQ9+ZBDTt0CrvgtG/Qufq8rWegXoLbXztkkyG1s/n6Rhhy9GVq1e3HxW+bhSzjfD
QhkJto+Q90SNJgxYZjdRysVl3S3WdlsjbbZCNtGZIzh4J9GPA/Y2TN1a1jCaardam23kSJ39f+8/
v1HLyc2lmBTUkVDMaw1J5uPnQht7quP0G9M+XdqJ/mpgXWYNvGrJaFfdlQ/a7/MBl0vr+4DGrFJV
sEhgKhwP2I0xp+4ix5imFO9DMQMKgmVJPe1ZXzeC1V1gurvH+mb/+bAn8th5XJQQGukvWBUnyoUB
zwvUMz5d05560KBEhGjH6ZHdK2XrasWAO636bRD7fdHJm8GXdip15a6JfnSReAC24prjtF25pnkS
LuYBsmRyf5DTZnTf4qUozL7pDLkGBqKZkAPkC182vrWRsuN0c9UE8ax2cNRmoDSf7VMlQOYZ7jDr
XoGMnoQ2NJOjZ5lLHLRBsOouJkGXY11alH7gtiX2vnhwenhSVuLQBVdhlyTNzvTxv7xT4olizogE
VbryhF5Vt6OVZ0wbGU+QzRCGxuzQGXTRXhh6EUe9gNPeyj1b7ooGQBwiZxXBAI3OJ2r5PDYikT4O
c4dzVmscLDXmAiyrjK/SVAiTfZIkqk6qZSzXsgInTEN2ABgns4acKg1tw4unNYB5lKsxMHdJy30Z
D3X8tSDWCloMo8bLiu0I75zN0N3q42NLXSutBrvvQmeYPdsy2OrIzSmX2Go80C9iUDyW7B4duDE8
Fx6OufldS2vaCI8V572tOBHtIEbM1HaT6qpTdU+hRFAZh5sQCaHVPkhj4yjjitLm/XB3NCcRY8gA
RedzK5HPknRTJUEbKvgp7LquvejZEzLF25ZmsKmyu2EuRVKRovFjM+ryhsBpttdx5NjctKGO7XRx
4JPuM0vda2MP3zHfVxSKJkVwUaS7ci3DJRLcWAuuepE+U7Pc+r6IDyGAjCmxtfyurx8Csd/UjXmj
lPllkILPjDh6VldG5TmY+G57TCSQk2+GIdp00DegJ6/MsROxrEG9n3Y6UsBMN8KRxRqVBUPRZoD+
d0mKI9Oo6KPdttbrNEBKb6y8u4coliL5sgYH/0dYC3Oc2zdxgFY1lRCSV2uVutNXdL4kbfZIQeRP
enrxigodhElB9vRdVY3+c5cKWLOgNaV1fMwM9Rkb8O6uD6P4x2gN6ZVWis3PQEjkr0bVFwHS09Bv
Kb5KUoSncEwzetVNLyur2clWgrJ4lmDMPTrQrJenQWEycE3vmDkt9POCuvgMnYhqoYF/1Fgx+4o3
+t9xEqreujqrH/K4KSt8pyCP2yIdEwUW4PQtjVmtjDezcSxo9koMbgqpMqKthjTiVlGb+HnlspeH
WDIOSAiZ7mxI9GkutaokNrEBjDR9h2En050lMKBBcAoSfMvg6lPTzmq4yMPYYIYbNrhGc50qVC0B
oMkaPOX09eNqQEyRMuJQTUp18ZwNK1FLogFrR2JO3RgDr4MfyjvC7hKMqqfbHXplNExCuanG+gF3
ibchEH+Fol9T4KRA0eLabOs5jbwjJtR24lfqvq3Vp8TUH4KseEQ09yvzJtWJZB7GfO+Hyv+h+Ino
pChdZkq+sI/AGjqTQALBKhCH50oakGiiqghI73cQWbozVGMDZ1H5mZhEsVLoDfYgiU/hUL1EUgTZ
oA9x2OL/SbJxZaIp8nLbpIWTMwI6J5X2oZPwqdUbPEQTPKykAY/0Iux+tXmU2sVE05LZWeKmJwy2
hcr6jaXWw5SZr36o08XU5iUHpmg6eHrwm4q2iRlNSxIuhoObdtKzIJEi0QaaLoeaZTYIc6gjysgh
rwiQe09qQkhkCJcKPVqR3jxoBX2SViJBFRoARFSxlayFsWcmp4IIY5Z162dwr0qLJYWHH8NOEUvx
TSvr4B6TbWxFSmwc74VCkX61LWAuWx+wDyEDUdSAYIyGzMvKazKveUf7wpyYkzmXYaQlUqla7H4T
8VWZ5SpewG289UT/MAWYvcFlqOL6t1SbN3Fp7fCkxBhxdENKUJVZXNSYRBTk56t87ah4EgfMl8Ny
qKJZnGkCc2j1IUeZ5F5ipdgD7FL1IsnvqxJ6eWXYoXFv9eraZ18mcuekJDVp6rTIjCkJLAajIhiQ
KfZ1rG22U6btrdmJpbMcozQ3aidedrLnlFhB4cWx9/nIK7f+5CzD8ITmKDU4aVIXXxSKg3yUMwrW
2g5zp0s9Tnbj1G/rUHBzeOy47m50s0Yp0hwKxtas4Z5uULfAn43exX06NhdBUq+FjGfeQYvVcibh
c0EnjLPOxyQO43tcWIvQNWh/UIgJSoybIx3weSk6YoOHYpzs1RRlcl/vdS36+vl9Od1vOI5j+6QS
P3MBy3jMU6oMjGfCFLByjF2NKTY9uykh4exkQZUbbhGm8Y5QSiJKvaw0+5XMgHx6EyiScJIjFp03
keW80AdBKH2/0HYKOEmjR5BVjDfa0FzovX+vj+0Wbdi+gLQtxwkpAGHT9gp+BcFeVrNdp4suR3Gs
Eg3MBY2fTa9fYf67NbxyVwrJSklHOjl3zTkB/qMBiBTmSf97WKhdifeZuotLYdK2KLKoMwRypxl2
601xQ5rd82Y74FJJr7IwR3dIulOgI7W11HYb9mg6sQIVZ75YpE4TNiUKVp1Jw2pDHcOk6dgaDNwV
MV/B7tjOJmsUD+9P/L9ehv/jv+W3fy439b//m+9f8mKsQj9oFt/++zp8qfI6/9389/zX/vd/O/5L
/3bf8pun9K1e/k9Hf4d/+q+hN0/N09E326wJm/GufavG+zcKM837v89Fzv/n/+sv//H2/q98G4u3
f/3xklPunf81H3/FP/761eH1X39Is/rvvz7++3/9cv4A//rjkL3m2VsdPp38nbenuuGvq9I/KZ9R
p5kTZkh/Wbj7t/k3lvZPWrShWLN/IPIETfvHP7K8aoJ//aH9U2chsUghqkT59Avxl2rcGvmVIIn/
pOTJksO/xapHS9Ef/3NxR0/oP0/sH1mb3uZh1tRczklaGHXZjGtE08rZidzPYuPA4Usq2qYZdrlf
eq44zp3OZmRe5wOuRH9+lQY+Um1huozkOLtVlUG4aPrp/v07OHvKPqmmbMNOaG6iEqg/7T3jbYBN
MAaVg47GWLzBABUP+kl6KqG1bnx5HO/jNugc1ZOqn4CknyP+1VcRNrMFYiqwBd/ilF+Xr63V/lak
RnuQvPi5zsS7OBs7jrq+sAOpP1x2Yjhdoi6wdnWqDHeyH7O2RYX+U/ODH4nRxNtRz9EdyJ44XCa6
lG4qpZYuRyWVvuJHdh9P/fgYq/id+oIkXWKpLn4Vg+ZeG0EQ43raebuiSB4ypc9xaI38nSZ21Z0Z
GtXd+88Alvy2lEC8tMbgBjlM8BX7pOArrsqCXSjgoPHQDsifR4ri4sIbXL9/JahV+OdX//nZn1/5
mkJnLQjwQWtxyO2s8TGLXiJVtn5q05Dv339cy/4V3bCWfuGTXw1jNbnGJlV0MRJPrkdB+eur95+N
CcaGuIlYV4l2a0Vd/LXGFvEb/JPO9rvSv3z/tk7REmHZmm8lK3PGxu9+ZOEI9Bkb6cf3rwByCr8+
fBUPP4zmVyj39Rd//kPxkvpLUwq9Ixq4jr//LDHzNQmaudxWSICwx84ZETzyFHoNjiML6KXEW6bf
76xQDfcpRq+D7vm/2F0UWqlnREbhK5eUnL/HInbUOObWd2JeJRu8dJGRtEJ92ZdyfdnMXxGTguXH
Pd15/4WZqSOen9G4EUl3YZ9Wp89pHFY/i2+pqo4//QF0rtilnkurpnCdWRTcuUPSr77S91iKUIv1
fO8uHOFW1lYd3mM4W2xz1br3404+4CisXARa+tdX7z8b5p9F88/8gUhdiVXihbIMb3Kz1DbYU1YP
Y9o89FrsPQpGeXVoBy9+KTKwwm3l99cDXbHXXiID1pz09OV+8Wuxa9Jtm3M0qIpC22eeWR8iK/Rv
eFI4IZBa/ZZI1ObgWVbPZY43ZhPSnpeMv1pDc4fJUp/0CNNGUi7WfSrG3Q6QMdan+KjhylXfC3HY
brI0wNhm/vb9j0Ky3DoaL9SkQ8IUk9O60qZG/h6CZBsm7LixYT8A3OsuwMNDPjaeG6NXMUNm2dgC
aSy+edEjrt7BpYCI7VaJXuQo7N9ChP0thvQPmATyFptBelvEkeb6FeSVXq5FjDLE3InmFxoxK4AE
qyvusgZhBCfdVxAlxhdTNX93ST/+rOoEcbSi2GHY48uUd91hlCUPW2ClO9B+y1dyiKpca0zbzBvt
q24JP0U/Dp/FNOk4bIXW7aCr3V7HHsqeBuvat6b6Szj/oSRF/cWEFH4x//z9u/ef58Uh4xC+QQrF
WujHvHtSPXzz54UyL9PmiyAEyL6iaG90vbZ9v04xEEI75J3YChqUIPpw7/CtVR5ktUgPwKlEuKN8
a/om3ckloKbWp+xSFn2wFduw25MXiez3S6PrvN82QitDTjXSm1ELhkNykWu4BMpjlb5khb8p6Bv8
VpEH4DBmBtu+50Drq1N19f5HUljVlTb0a5k7dXlYoGFLRuOsWCYlCMqjiy2omcxckjphAHwtCXu8
1+OLNLW+ZmPdX6qB/tsU6EsAl/rqZeEzyinxe+8LnG56HKtJ0L0vuJJk7YdODr68r8FJXf6epj71
mH7ZXaXqwVfabtM70xpsXWmDr4qgbuQ20m8UqG8bk7LULtPq6o71TL7N1XGgEb+Sb0GP1LeNeOmZ
qXRlFWm+zcdMt6m6T61tZBbWXm176Q0aO0zTyvkNcXd2a7wWqi58+fPrxFJ2HwKMv/bwj3v2e+T8
8axHkykZVqiItNvRirKEtBltbZU+zAyX+Jt+B7l4wPS8fo7b9s8v5p+Ifds4fVn+X8K+q8dSJOv2
FyHhzSvH+/TuBZXpCmxYICL49d+C7DvVVX3VJY0QkDUzmedAxN57OXP9389lpV6NjA0aUAJyZj80
IxQlnblMmjWgMxQGBsyByvK+1X/1WnTfRq999mtXPdvSvEjtxeODZ82TbEfsmbEEhSBS4e6//7p/
Pw3wG5hnK8DyfNBzFij9H61jj4TLJgQ2D+0/UkkdNQwXoqBwD8xUfQPVan5YOfTLa8SiThelwuFS
uArEWBQbGEXCXTi4LOsNxpvfgRLYfczjFlmS0DEUiG8bz1TAXN0hAYe7GM6oHcSDo/EuLWfQ2n35
rBkSOUQwV6HRqpvGWK+D+q/S7+BKhyfuPmjtEaVTuG4j3R0kbeq3LuangI7FQxsmzh3zg2fkFldv
ypJsV+Eb3QyuX71VurM5PN/+xDFM5zb3l8cCAGgGXjSaLoDSmAX8ujP2YGrVHgbQu2hZeGkJK3S8
OsOzx90TElnsHY+i4Rkx1Y/CyO4GQk02FzFYRzqMRiHV3fSR1pcybsxlOZOZ7nMADfXRDG/WDeXT
qPBXpeTNIQi26qCiW5GJIa2TNNPW7ds3+KeyQzdF7Oqorj1jFHMZi2KtPp8YG2yQ4o4wuCDqg2cN
gBSLoXo0heDvyIU7DaFCBjeGfQegamYXKiYeiOOAciTC6ZsCfQWydSRycozrU876z//dcYpvPMya
Jx32E1hnhX/SNsruGUi44KFUT3ETIUk8Ed+GEn4FXj9FahvZAsaCUT/sHI7IymUV5SHc391a++eR
VXCQbxoB0bCi29qv4AsjPawPCL1HQLBkK4p02mMisEksBZRjUvlQj9gamgSiAuL9SUK4IG+/fr0+
hkyYqMwI7Yyc/vr1erDe1LUhzQ44gzgj8dWckzgxn2e0q+XRIofg5y1YaMhc1qRbNYTIC4Pkb7V8
D1NIfrSww7jFxfdyXq+iISB77Vc2Xy6zehgPMhy/xCFLLgUl8QXem5lNLv18WO5O8IHd+cRlmKsn
6oalOYubG3h06lbP1WAU3zsVjw6K8P5oYX0B7ul82nE4iUCi5a0R0HZuJxN8mQOUdTtl34sGe51t
W/tUJlWwTfEqHTEpdK5Z6zirwXHij4qEm96vMesvLUiEArPeoZ7WGHLGJ4MHdado+wCkKT4hyCE+
ybCRMkeklUZuFQOU07R2nyK9CUHAVt6PRYZSXmbm857b35XcVV8oh9YJoqbyrSoapDJVnD2CAsk3
Hs3IrWJ9uAOtUZ5KTPaPE7xq/rACLrjib980gI2Z5DGTzsE5/fWbhhMxAfoDm37PHxCeKGnwHEGw
lYeuhsGZF9tTuJQYzJNrt66T9XLpTAJNGLZ1MEECfsfVUzZ3KaIbDOxUJl2vQgNytxxQooxmwt9g
sCs6yWlIxRx277rPPAacMpdHoEr9qKUT5yEv9C0DvQP4oVUvbQUmpybGfnd9sgIPXhGY+5MjAtzm
jUTSVH8eah2/wbt22EIBP6zFkAgkHMQQTg3aXpOxgBoBiQwXp4OljmW2ubgQEWfGwPki8+HxTifM
pjHcwah6CLJh1VI5nrrpW0V19gNKgzvrB90X5hOdY8RUIXd0ziJruL7HeKWDh4UaL2A2ZfukgX/h
f+9Qyfz5//r9AHgCugkPXNCCw98XWvRbgHoakBcY94AZYkp0Y7XHDvWAcOyJ4BWYD8v9Wm0c85Km
2YPTh8HrYAg5mHREhspctjG85rnIZL68lxUCaEUcOK8gXER74ppm6yXEfsz3J55eK/iJwypeelcB
+ck1aXz3irCFLHcbIuGnjh8s95afRghmu7T2AUCSe0hc/qQIwTQ0pPgiopZfE9/MdR87RtovHpjw
v1MvLb+CIQJZjdHe/VB7T5paUBkL7xi3lt5NDf37AA7QvuCJ/wTaTLaj2ZRul5og8k46HJq1libd
uXNDAD20s0ph/LFdLuswsgfXUsCydDgMCB/+yodxWAmnplehfH7FuLpfqYHYP7xU2e+kDhB8QTBY
pi0I7MQq+utLJZnB4s9gy97RobkOIigfMzDJt63bmvzz/ajd6oNAkAC+GHoImfFvw/gEjaW81/NK
ASJ9AFXHGGyDvkHnG4YX7Ff6WIQVKO8RME9V+NEp8ZgPXE1W96ny+kNhEXjlok4wemKvTcYUQg8t
P+AD4K9o9D+05O4t0h4GHnwIt1WF5C/A9AaKUtLDIh+XywEAVz6ybrxLOqSUMzi2bngxkctysOgm
LjuW6lMK4t4VfnXRIzIX8HSWGMI70dA+aOzIO3Cc/B0xSfsse/VSAEzJHT/pbshF4IjlGVA84PF+
9VtJ8yFk6hr7HbuOxLArAlbuJGXeYbla7tdBgY2wB/mdqiy+i1OkERsZPWLwED5qRj8qyrq9hqzJ
26qgWynQ8R4aEX9BSUGvXkaCZx4EX7IJNXRJojf3q6Vl+CWTGrHw0I0cS5GYh4z/KSrzX7GtQI1n
OsVMoQdP9V8rLLRdDgz8YXwWTNcWnfrHNGYA02okZ9aF10wvrWtwnU3szpmFDKEJ+SWE5OkE369g
2zEjHlVmXPDVVQBcwYPlSBITrM4uvXMxlYW9Abn4LKt0ripwLgtYFamtg5HWtZqHaNShYstdblbK
i6tzn9Y6DyeEYzaTH7z2QIjW8N9D3VXDuMX29anK3v97FfPcf9eL2Oqwy3jwo4ct4e9vBMyISqsH
eIuVobYbxCxFjyag8Tns4g8zX9WycAEQehBZlQ2Y+KIHv7/Qvt0ve8dgwaeQ4PVtffDRRDoLlgBN
6X0UT+YSRY6+KDlXiHhUwTsup/VUYbLGGJ3ZKDib5nvL2IP2tjthBUuu0K3lIhiBJadM3kSbWUTc
M/sRiG+RKt+WUhGTxksxjWjuKojAvESya1jPuZUKKOnPdyLLmF5DX2DA3YAuBMg7f4dPAWSofLBr
Sga+llMUXIeuIEHOnfBeuNlVD2PpIUIe2Xvwfy3zKcsuEFuEOTxPk7nTh5cIgKUrnQ+WXmjjf4Fv
6DYRip/bWrgnsYz9TDWg/Jn3BuSfNqsgjcnWVUO5ibzWW32+UT4Cq5ZaPXDYACFxAdJJjeknq4sV
HE/9deubEHtLsZpSrOp5BtVEoznUdaUOvWsGXodXpo+1svaJdBgJCezu16KWyXECJ3Rdh6jp/IlV
66XUWYqeyKg/xYl6/4J84c8FnjymyL6fztrMeWj3j56t9pU2uoDgBZ5kwxZMGgKuHLw9nNHyh+Ug
++mHM0xiRUlV5b3jfnfSAnsboQNcSX3EsEGAcj91Xk5IeSSnBBO2Kx9cLD547zZT4UYnX439VvX9
F+Tc8iusLw9iasR5qToTGrU53ADEvuctIqCA+JYwrLTjFkoJZw+srN4MqbFvQzNj0Us9JKET9zpB
7wowee6WM9gu0FWYVmHOkGQDTn6XE02C9+WstkPwXoppGxpw76J5ZTSedfZGVm9L1QvPp/AiVHrw
qZYXgQDL566HcZuTuljNW0wUJ1MW26Ju3pYfNgJhArEe49V8y9NugDx7pMC26MouGjyXC/HiuzQB
ZZ36hF7DsarWBUYWG9M63V1AaXeGFQGMVAISgqitxicZ9PRaJOJpuVoOrjl7jjCPpI1VTjuv2MFX
GG7y4Ok/Uj2IPG1kECOayL1XUzQeixhjqwr+sWsIMppXwcwbwTz0CFZDsZkqc4ORWfqGnrFbM2vY
zaYYKo4+QcKPpl+rVHYXjF9dtLw4o76GyJztq2Bs95+zqtJ9cmHqf5dMhfNopdqyinQ5Oht2DSZd
nasAnN0grPgrfG+Qc0BQRi6XmETsMXS5oJVNviqnANrA/pSYBYzy9+ouDaFawOxvZkjjoZ4LiX88
ywCSCesniSlcNxTrPpHqjGUS0HWfXAInSC7efFjOlnsmzMoVuAdK8+DZKaL3ETlwVzFfqTF4l0zU
pzar91qR+HGCp+o6laPZYUoePQqK9JvMTKAnIQBuzWETHO5LzA7XU59u8OQx8D9wVg+akpxA6soU
+X9naWdPpRyrHe34Bjv08D4Old0kcqpOtlH38LUOT4g2m/AoJfnSI2i3ULflDPPPKW/S7p66xbDh
fRftnFixV0yRZe4Phb3A0pe/itbN477snkeGhI8EicHT0KcrWyAGjyL6/ILiAYnFbT/uAcMCdUy7
Z3cco6/ziYZmbg9pf7jDQPKmpmF84BPhdzWfvsE0yTk3LuQPLpCDPZw7kLYwl12Z+wbiVPVet0G7
V4hiVm2nNwWmD4/YxSBVgHTsu4mifKyj9MksQx14Up+Uk9CdllqB7cGDk9TJ8zgXeZENohyyTFRi
XOKSF7lllf8Kjs2hmhLzXPq1OJaVTzZtYNI/cBOi356mWacMG10I58Bemp+m34YyRIqQguM8IMaA
J/1j7Xjjo6vS6BRVHVsN05gng4w2ddYP63pZ2pfr0RlQOQTxdQwQtwKH0GTj1zq9NarZStA5TvAk
xjYFodIa1htfS1ayJ2rMB4xDi7+sA7YPd823xI/DfJSpvetts8EXEOx7l4+PmLOSvKqRlqLG3LFl
9+HWaB7jiLonA/QFdUDz4MSF8wwrk7UzBeQCPQgqV52yceW4ot3xqg6eQTKyq7FxvEOET07LINsv
9V+ZtCmS7eFiv1zCV8m5idf/rl+WT+4fXRg+WcDkoMRh5oVZIYx1f31PoyngYAmO/jHFClqvGgk+
vUiq9pUU41vGiPOXghJtrP3h43OBa/i0IjyBgWht4/ufZyGP7suieuUFBO0r0QbNGi55LarmH+ko
22NU+uo2oBPOS4wWNrXwViweATAQ7f59VuIeKd1mXbosbi6DyTqoUFi1SaG6/YgMiA/zPLVFEMCK
iFTceuTineAgs+rxjoCL50F3OLEJPiaDBPQX7OMyDM7LAaqt8AwxCTCqICPgVlrAe3reVeL2qYup
OQvB+ofAWPfix/XF06l6kG66Zl3V3oFNQHKvL8aTISU/J3XC8ymFYlDapLkH/pPufZ+WexXV/Z5h
uLBetpblwMf2B5ST4wGtA5SMWGb2TVyrm+kTpLZr90U6jJzLFlx8zvth65IREZ7gWa5J1DsnCHRe
XMP0BvGfwUvXOHsdUYE+JNN5nDRZHqFNxKuJ9scB9nIepCyhqC8zYO3/A+T/P/Pyfy3pGYii0BnA
hw9kLReGHDNR5B9LOlxyJi+ylXdEE1jeGh4P2zbjGZZKkCMaB8GIFxY4z33mtNcWVf4K/bD9gCSC
5rUc3Dvb6B2AGASa6m64Q+qdXHVg330r5LfOVSPINF66t11l78YpY0dIEj482du7YD6oPvT2n/UI
EPNVofoz/FDoKxn7acszjpenGy7NMIbHwu9nXn/qrWWMVDDG1pnH+bEyPbtXqUARIYizR6Ovd/NT
aGKWXQuOKpzZ4DGMOvlgGLTAiQmGnHQZf28siHKcEn0Ys7BecwEyvZkd2dqufQ17OBaLqfhBPRlh
F8I+4BqZ7b0UTEqOSCIQpp1ur2go7621/AIjn1tZqgOH7cdzaiN6xOSh+qzP5/vWbiPphN/gLjaX
0T0SkOlVBX32CM9khPrKEth2E8AUbkIFkWs+ZOvAy25VheF6g475ayo5aJSu846upds2gasPqQNz
ItIC5e/lUKwG5IFfKj5Nh090PSobfsDiif4phTg5Z2XfbV33W+/P66vwx+9MVeYPzKL412HCkkYV
QCQC1BNsUJTuvz1QcREBZY4zg2oU8mukCbIrh90O6N8DYiR6CRoeQBS4s1ePdsrEnQ8PxpdY72mD
2Lco6v17w+MTHYPohenOPw8Kylk+X/p+Z/ekm1A78+bAFIjkGssM0iXCHxRTH6SIxe+JTTRC9FyM
MMGTQVwKfK5kURQHgRQZjHZQmKJd6FfhVysizHk7/07O6/X/rlTn+z+vjFDvIyH9Hfz8vH1s4cFO
2sa+IYIY2jmv+wGLe30yHQVJpA/iM6bhE+YXZXdAQyCAfMoONT/K98i46YojzPwldATL/SY2XyMY
MIJxav9ABFi605/L//IVQKAC+osPqi2IK79trIWm8YDkErttWfZX0pflZTlgLv33GSaEW3AU9xXI
eeF+DJ5JAYOUtHHHB4gmRiSAdfX3zsN0EjXxh02gb0EQcn+hYwVYD3MTREPCwWNiTZ2PTg1XSRNZ
eQb6TE56gqohadW5oT5bx345bJaCPmyKFxuMyVXNtX8SJS9AR5Jrw7L2nGq4ekwlasXSxmDCwk1Z
oyCPa0Q7icZ7EPPB90fMAOrQ3ZI2nTpYiL30AG3uMT10H3rYOOytYyXocmCz/WGVjOdP7J+fKFKO
AvCa0b4hcg2o/G8P9cBTMAiIiLYSLi6pP71mZQHPmfk1p9iMd1YxZ1fbTKwDh6iDGjh/DbLivUxN
cGNeiTUelN2061ZRDNg8zFy1WSZpnUt2Rd+qlxGWSYef98ve2dpBHkoJ0s2YwsKPQD96rEaq19o3
7UFFj3aI+ePQjeNTgIonr2ikzyXcMp4ajXVPdMgVjls05jER9FK1HZT4TVLcMXdK4SOC9ZaMuthj
kuvBtL1uIeUBwYKxGNMNI/s7YCSw0PGg5u8lZnJBNT6NIp7LZ/+2/L86mGeuahb6h8/L2ES553Uo
kwbzkEygTrCkTb7L8FCKiJ00QOJ1MT8Znkjl5wH9mzp3IgDzt++zO5D60hXzMyzW3JwzIY4qhV1x
3ofw6XE0m/YwlMezWCAX2x9j/zlIixHcTSj869aiXuybaE3bolmBMQ8Y2vgNMlej04JfI48O5CmD
idm0fGfNuOKVX1zaqvg2olh6HtvsrhiMOnQq+bY8s8vP/3cFW2hYicVFsFMx8W9ISNX5wCv7UUjt
gw5kq5vSvn+LZDbiK074mqQcJnQKGjUNb6Jnp6y2Wcm99xiUlW0oXbXTJHHfDaQa4wDkECOBm0al
f4pJD/onNuJ3CJpcuIf74mptHOyRh1WvAAPfBVUk3qOxbTClRUO2/NvKC+EQb8mDrOOD0zN7LLoJ
wPXcO5iuPRnBu+c06h7U1I4rsCWbd6VflvE0y4i/LQyc8p3JXW53Ia2gHgv0Jk55sBdhwjcVmqg3
b2QYZqGCvYK4JZ6K1Nt1Ph//UMMmv+8jsA6AS/UsXAKbCRS832rYAQHp6AXrYtvROF1LCZvy+e9Q
oSVbhLgU+9hrw1dhXISL4D6to7/v04bUG86icRfHwBAgKg0Oy1Cuw2J/roPyFVZx2ACXnw5hJXch
SMZwVJneDJKmFxAdr1iQIzQXB6mKUzzUbi4DW31TzF13HTYcU7hnFg7iQwwEHoMCTwVENXRdRSgz
RzbeLQ9QpNtL8MuVKQg9mgJvHuYZ4MxSDFjWiFpnD8sZ2CTsoTKVt6baYQ9kPqt6UP3bLEG63zw8
nqYyzWvfRoelg6gGmu3DBvoHo4I9DEzh2jxF2c1Q7/hz0AFF1xy16t6P8yQEvJUxV6qiJ+pDhPaH
1fI3R1ekRHn47lI4KIG0C97K70KsETkVg+1j4AljbYothouQY8ZE3Tfcwv+s1W809KuVtl5xY60U
J5o5W8GFIzdlBndG9L+PIeYqORub7HvEj4PixV94rcs8AiPtBqjkm3E0PG2iIvsC08c5FKL4S1fm
AVN19jYgFnMNv5t7W7nmRmr7dflSwQx7LWVYPA3RCAtoWCftB7B/n8px/MqKeFpBUt7tC9FlN68R
cpcRi1aamezmVMpL8k5HMJJE64WQR/gZdyWnF9YWV9DrxBPK6PY0AQJZL8BUXZIbq0BWBmXzYufP
HDNIP4/RTB+Xy1IZ5BpOrbNZLg2IlUekjIBUhExg+KxghrR2Sljvay3OTlj9ReeFeQxKTEYmtm/h
RIAVKHA3SE8DEbMvPdjkdinsXoN6whCROluk4DR7seCO0DUBpu6TzXKJJeCACYV8dOrsCwXI8+V/
J1RUXx20UVuEMUBoE0ZYfWXVIk4Q7MjGh9It4V75der0HdZj8QxAwN+3cZdu4eg5vQmsv15HmnWD
rvochzB5B3BSHcOqyJ79ot8va5H2MTTKouxBlVF2LiISn3gJpkEIO9znUbcEkwy3/wvMMNAwA/Jt
7HkNVEeaew5X2/0gWXVQXfEn8VzyK38Szy1mEQn0xLCzgDYD5ONfeyG4LavAcV22M7Vx93xuHS0y
2tfaLZPtcqlaP9rHiYN1WfgD9nmYFvY+HW6SsfYIPQs8YXXzPZCi3CwQMwBy/67y9l3movlRDWZW
jlH3yiKuIrOgGk1tQy+xw7N5kIEPNhs3SN8Rb8kUk90Ql5cyDaILfBMybHvKvwdAla3r+YxV6h5s
C5pD9aK+IHcC+HH84S3sTH+i8VNiO1AbM/M2hAAz+6E/I/pKP3kmVGsTaHOIZzyrbM3VjWuwb6GV
ygNbfPGJtG9aIz+1jhO4W2MGuaq8ku7hoYgR2cgx96LuDnyAFQQ98WapmB3HNdvlkqaROFkatGud
+LcKbO171XdgfgYS2lMc0sEZtowzsPfmy6Fync1/L0G/8X2WbxIK+gTkcqCacBb5bfOQpQncIi6Q
1ckUR1poioleMM8qGndyjmzo5IrhZbkQbkZQg3V/YTCI//uMabljzz9//vNs+ZfERA9B2vovo+Fr
BGak796ArpcPLaCXwYxn8AOjTzpJW3hvHmhG6wiJhmdFqpM38yR5iNXaKUZz9Wo4BEJRC8C5rHJ3
jNyH0Q3JFqYN5dnjNTubekjxKDl633RBtwYIaC7LDNwjabqLMXXpD1EAjlpvE/PWtfXK8drmpR+H
cINIkC+GguRJBUo+kFnTg+tioJHSQt7RrClWPt6ii00FXJlAz24a2NIDiID0RVCsLAtYU05QCi8/
Zl13aH2fgIYE9aD2Wbx3wB3Jp4h79y0p6EmbhmzUDF2HYqckDJickNpnLF8Hynr69t/f8qIo/KUq
h7oMIR1ocgBWQoj+2/vawX8gdjJ3ArirgP7IDtj5PLkj1fCgwkQeKYIFZgoq6DkQ9WxFX4uDZ/zp
AcbcFOQXB7kxtXOI/AkoVyx4eIUFawd7jN5fhyTJiZ+SBwG1wSNwEj2v4stiLU37nHBWX5erjhxB
btL3QrrJrQySHz7AugeAFU80VtGRkhHm5alF/VrgKk2mw29n6OLdA+3mojGVYJvNBDAF6U/uxTTY
dU13XTb6qC4qvDZUbDDKAetWYBSGcBxIVE8iiemtiMY/aaWCfzc+s2wOqyGop8jOhlrj1yVRCpfz
UtXJLisTcjUuPIXziqQvS18/tjxaC8g6QREHGlUFOxjxmnzAmKJd+f7gAfM0/LAwn/u2q28ElZd5
brTr7FXipE8TosyCebWRwJUOFA6pJVw+kTwBgCAsC39nNfRqLB0im0dgugExhDFvBBESIbDXoQ2M
zTEdFMkQJWvCxd53+QBqdBNeiZLBqphVSZjVY8CcVR4+N3yyBsvG1ifcA+XQss0ImGbdFlNxqufD
cvbzoNIYzIKQu/Aa0QXsPjA09jEjBVhEdHP+x2kHLg9eVXgCSVCrgZM0GxIho3eRSSQ2XCWQ4n5X
4FekDUoUpFKTTaLD7AwoFo7QDJCkJk1yr9C558sqEdLiL6f0IlDnjMKgi9kNDChmseiMhFhVs/1o
imlbNl0ICwbMMJZLp8Zl7SkkO6ZE7BfAeGhtvAIHNtsswpQiQlr8mHWgWqPBa3dIM5puRdw+LMgM
ktLtjWf0gSSjXbUGVkG2y+RJxr7Eb9Bm70WFhU/66G8MGKae6JpVAqT4UvmgflcU2ogFwAQbHsBM
3e9+++FSx//8b2nwfuJqiu9bI19QoxXXkJX1CUNUuSZN7e9ZMyanf55FdD0tDObPv6GdOKISqso7
49dxz1jI0fqB0BJsPIdE4R5pZWC31mMcnRGN1ux8wcpDCN/CR0BZL9knQ9kVj0ttwnX9JbIMRTjG
gufJ+Ej2pZm4fX6RDFm4CIWxIAZ7rdqBCmkuLFZqR0r29xlz20MZ0cNoArWLSG0uYBGpXTCfmfke
TKzO1i/G7fI4gnTrY4US5qSMxSPjiStpIAQmZcDBPQIHl2j2N2arYKR2csIE8RYDhh7nOo30vgKf
Cmm9TxZspoeucOttYDQ9kTporkCZ5LroeLLr+JTtzmWT6Q/M2OHmJSvwvzGwXg51AsO4oe+hC6g2
qqDZVbHpxS9d/7kO/GkLDeOt4/5wDz+W/dLYsF+u6lgM97JJ9lENTyNgc88YEKpTVaTuatmX1Ojq
lfOROhncQOgILKFGgwAKLq5hvvUFxXwHZKWAcImFP9zC2cKXqIFbb81OCzaFbSvIqdDToSm8fvP5
pUk0CSuUl95ZzQdp4D5MJRJAlnsMK84OQDqYJ/30PEZh/Viyuj6X5Y8BBprXZTmRkbDoe2eSugvx
fIaA6U0NpeAH7Jh2whPqBYhreFju9346YtFw9HZhCwDzX3dgIlyXKzIAyEbITr+ieDV2FVJhLxQt
CpJuBowE2BhdmL/6lBvYIttCcjPkPmephyldaI71YFYDQNGVEknz6EOlOBGY0X02AniCzNH20JNY
OEsdlza8QypIxfW4/yRv+x08B7hDHsGNK9ZwO6m3ywdnsuTps910RjatHCLNjoITfnHg5wHrc3pj
vUHaolAuwj5Av1kOxnNmDW63VXFsz6j9Rb48DQsvqQ+rCU3PcItmYuPSUQiXpJtR+mGuC/hsJwQq
n+VjWcgVqPduwlB1HnVG0G0LmCJav7ur3WH2F5Fk23qK3i2iAHxa5yrmA8YmfgxoNfpYUE20hNgM
dPE+FO+fwGaJD/yw7JVRC25y4LHskKZYcdwqQK+2sNK1Pz0TgahBsLHsuUsfCVyfL2auoeAJ2MA/
eozWqubezUV8w/wrLb/DcmhAxv3veuV3QSHKUqjP8R/4SYUuOo10RkT/AbZAwyrDvpLOru2qAi4H
/Mug9AD2QZEdehTKwAu4/zGZx4kwJCP1dQtUycZbXxi94yPxMCpyV0nTZS+F7MGwjeBwFuvBe69t
+COxVYvPv5CnwkbDJU0wiPXd4moag5hwv9B45Tv0jtYUV4Qd9XsnDoqT35XOSUfDBH5r2O5oMDT5
ogphiWjvLCwbFlXIcqhG3qwNczHPcuRdpV14Tdo03lSTwbABe+wudBLsfAGfxCZuyLTxYe23jzQX
7w35i6at95pyFEUdTeLcadXnGuhFDILiMUrX/sx7i4l7TyIDaKMqsIEJ4d3RpYyvkfhdjkQGa46h
9rFRziVzQI1AYhUcHRonurqQ8eejS6vHxHdmUA3JyNJEzYtX0Hu/RT0NmBGqrwhhyTDyYLfIAZFQ
RUO9Zyat7m3XfYwVAyF4ofl50/C2sM6YN6l9WqGdXS6j2BUYHg74CtvydcD24zZV/9y2cXiRFwgU
p1qjF6Cbvk67u3E+aMGG4yfR5fOPmbhGT04obA0HIPAweP7AuKTbLYilcrHYGnH9BCxrRx3hdzbt
S7ipWuIkdwtjFB1afHAF3pWx1H8KAwBMgIfxl+oaIYeZO7uhoLoGHe43sgen8dhlXVPCF0DAxgMw
6w0Q2LM3xv7z/64AiwfPLmiCR1R2Gw3T341O2vAgstA+WXY3VvDfkG08XpZ/KTrQxnqFzeBz63ZG
/3vCbHyhEYM8qaNs5eE1hq0F1C1JeK0ADT+18MNeqsS6GIN8gON4uQ5oAq48BI/rksTOw3LWkOHv
M0iSAGK37h5ih13imfu4qb5V8wRqGUO5lK9ho5Zcgfhy2GpHYIZw+oF5T39dnkAR8w/l0f4K9ar/
PF9FyiRbCtnY2kngpiWxE78Yg0naQrnQ2akNIzCAaAuq6DJ6xibqnlEH30PKy/dajx0GIzGkiEHh
YA409xq91XUuhVfu26QIrnRK0zyoNZj+IRn9zfL7joBGEIv6nCqJnbChsLaf+7zIGfUKT7d/8oGN
5BHIIMXsAuMA5MNBmcl/cRO17Yb+JF0UZGHbheDhdeUl1Sn5PDTOFEL0o2DOFnN0lSbNjqKPN+FM
T6w5SmzE3nxrBGJbFZaLVTCo/hAMPub/mAvL3IBQ0FhRPrdjGO44nQR6JF7+H2HnteQ4smTbL4IZ
tHillqn1C6wkNAJaff1dEazT3afH7swLCwBZmUwSQLhv32JrqnoLw7dwr5Yg28bA3MtxwbVsHLaG
xCYZB5XAqh9sQOR8bl4Qde+zoE2fWyhtCbWadqcKE4U4oNs829WMwqXvdhp6R4CUKjjetkKo4PPk
nyOvXXYWvMt9DGL2aUbhNkzL5RXec3mpdAduxsDxJtO2ToL/R5f7qAEleVfRdS0RdH9OrU69BXC7
8TnO9SNsSlgSZWasAULwvOtpxV0hwgNTzAdkieKItbECc4s7bQyCXeSN+9ua/L8vH6bj/7enCo70
WNXCljEh5kKxJ8ntv9ePhabJtuIs3JtUOMfAQ8AIOQVzg4HCUD34k7802Pz/Z9+2xw1UrG9Tln9X
PYKW+fldMSXfk9j17g3fZhJOauwBEO57aTI7KLVFuzjkZaxtDGDvbtxVQhTOC2jsput7B+GhPzz3
VMwKea8tnxsD35rQEpgKTGLvGeP6tybGSsIH1dcUibZWiFik1+FWFPtkLhjok5zu7hAM4DQb6a9a
yXjUqsRBFRsoqvuNKXdV2RG5ACl+G95nGpJgC+Xa1m6D+JV5Vo5k1IHcgyKZ96gboGONgcmOZTbf
yPbBqSIN8kfH7eODg6TALWe6yr9kLhj2+FxMFgQNeYwis1+PRMkcGnh+GHQaT4tclv7aU+9G7rm6
HEvKpvKv5/68cWpVuJRYCjt4XWsS5p4Tb6tIvWAV3dPEPGgdY8d+Fw9tdF2Ae1aMvWJomwp06foA
XGeRtFy7Mt0Pc+lOQ4jMs4/tN9wr8BpEhbExy5yxvrDcn3VfoLbDaY3/+THCV1jNaR7uXA19blkO
+SXSpt+CPJ5Hd44udDDZugqc9Ek9FDql6WIM5X5paefXemFf3AibblA/D7Zy6hyF2+WrWrTto0d9
CqdP6pfNoLc3bj62pzllXOtI9Whh0s7ellDccLdEZwUrRYjyIiM6xzhCJp4zXlWn6VnpHYFbApyl
HY8wXesXSsWtk2vWu8NI9RxbXb8Giv+wsU7Ltlrx2NbFeNF8++5GCJtc+xM9gPEwa2G57TFKOEJE
St48nEp6ul4mRfI/RgnEIF/d/RZNO05mdAjkbTDC6FctJyxB3YpINtJoBm9+NbzyhfmTtpvSgeBC
GsBqhXJiODcmdNhdVEUzV4L8ivy9WOlA+dlKrKYJYi7/ln75u3XzYFPMgpTrNhqJ/JiDcE8fT4SU
1MqZ7vvtFztjuZz0mFlkVFSsV5II6ZZVesonFNiN6DctlBb04t6IjKX8rZUlJdhckGV0+wGm6End
mPPpIau0NyWdif1wOpjJkGypFZp93BIUj65ohhoFMu/IU2IO+/RRS+tNir8ZwzwEO5nC+u3lhBQ0
ukv9jIarq8M3fGLqY0nk2GVKor16g7hlDOvGnpaDYmoulh0edawLTb1ZWZI0rPjC6oHl7aWMREH7
IJrj4OvzWV+yZrcEcfJSBtx0tdnoH28coHH4FI0oHrEMqU9OZuMYWbUxBGchzXqQXFEVFu+ip3Zk
GBKcQcE/b/quuMN9wmIK67gRCkYj1XDAnGFMj8Fk30Fvt++crvzzUJnoOov1iAPvWURZd99KXFs9
+M5wHpBQAsUylkJqwiCE3Ki7koI1W3WeyFdxEP1SurNcgIIaEBjxutTKd80K3a2D4f9m0PMOGJcH
PV9+oqCtzyydcNdCCCmuTRnO8faihuaIlc0NXTvJ6HKQ71WOdygJt0OdWUnnBbskJYm6pf66fUT+
RC1Q68Uly6EDu8LRtpkjLCScJSjBIvxDpfVhdxR91Lw27wpiYAb8jLgs2lZw497tiGUNBosx6/Fa
3f8byjF1ORitszDtwcRd7VYMpfY3OnhueFa7m6om3aZyGhn7vfUqzLmCNaitwmyMX5oGQRexT7TN
EouaFsNa6V7Tn3G68NddMVlbRUCpPB/2Ht+lDnWy76rz7Q+bZ+te0alkdxg7Rnnbi7H3maJ0eRN9
vc/IoT61dQzhwrIJK1Y1lnrwZbXVFYZ+Gm7loZesVWmWPoc5kjxiiQPU7V2wxRsxbz9titQNhpHN
RaTOjglEuEf+g7yrClGqZJmbrVvNlNxqUENZA8ZSmst47leecdo7nJLHBJe3OxHENtd5P74NXfgb
o6bkOkeF2+6GHiWC/JxFkuwAmL2XaI4y5lwzc9qUqAxUfAeIGfpHjuObErm5TffLVedvJjjFm4ib
ey5dToADn6Fw3udRbN+7aTCcvT6rtri6Y1DF+P+MSOOouBZapb/rom7eHPueOMB2rYC4UCvfjKZ+
tRMowKV068gwMRywHn3kxj1tUM1iLhOzvx2I81m7i+4edFcQbgi56DWpkY6XxMih3HLuGnd412FF
jVbpoAJAKJkl848sQ9wcm/a+k/Qpr/J0TPim6TjyFoE0S5wCYvdM7N6XpGU9qYfaWKx1Lxx+GDfo
VS65JqMccJp1Uj3Pzu1WpTfEt1ai77eKxGR5DWFKTeZc23mKj+pE1eS9vId4c5mKx85si2ssKI1a
eR7WbgLnnst8BXcrWuW5heoG72ZabaQzQWZDs3CN9xG7DKYuLsCmkRCz49nR7SHAttHuy/aEtjZm
zewIvPrLzsMndXbK4n0OS2fdSyGcU3rVfZqXa6WNc9qqfTQTjIlvp90g9e09cVxKSWpr5nAUCLEQ
qcpKJ9Gqw6IRNBlYVDrBWJYvI+Tbuy4xGM0gnRYDF3nh2/MpYDlQKrnGFdWl8BJI7F5Uveuh7+6y
mXi41PIuzJqCByUxEhFcCbXFPLnYBBU32LCFeZBX9DWVFKZhpyEuljb8Ar/aZninvBl2O26gDbmX
rOjJrM2xyVOft5sO2BHGZrNTayoTAvhgfb0W6IMe9abGCuKvLb2xjMNtqVow11l5mfuSyo+4kB+x
eoAk96GneXMFkD9gt13+8I2FhC+3/1blqXlGSTGSLlUkJ4wwu7u0GJZNmGDfgDMa8R6s0EYcjg9q
RmX35L64Av1SSdAx7PAG09lgHh8MO0qep7kJdt7MFTUaxkPcTcFRL1Evq8svLKy9DJnfeJo17CHd
23cMRrgEpexsat16T5MVY2JsDivZI5ziqBAnhF7UWm1vPUbxzyBqYAL0n6qJVDtJ8+Us+k9B03xR
2PsY9O4FhhnUrNq83qq9xfiNCUC1SrOaAlWOKWv6mNudl8lduCa7Odmq8iogZO4aW8aPGn+UH/Vy
P86d9xO7ABzRptlZ3+adhtFW52AEYK3t5PFGfgHM3+GQMG1uArVh8g63OxWmg5rHtGksPOjZUnvr
jsfOLPw3bGz7u9bZjMK3UEjnEBHcxn1y7PpdfWJoflijYr+6DHiLPhWduB3Hyd3jPU8fpoFRk/r8
aq1ej6ZbvgoRO/d1U36HPMfK4Yn2oY+GL72FGUkkVbQNW924NnoP2W08TpOn7bzQ856Y+TsQd/Pp
h6Twa9wQXtzEldmdyXiP7EusnWL2v1yZK5MuWO0W4kXPIChbIntrvMF6R0ZJgeXaryFV3K5xqX4a
OWhKgqI/wFbB9RkqI+9bSw7KN6WhPdE686ma8QuGc3fNpHYZzb+saJGjqt0kSHsSIeaGGg3AKYlS
XIATY09Akbef8sh666vmNA1VutInunFFRaNv8rdCTM3GqW0WigbSOIKB8NhPGWz0FlI8ZRdT+tZj
nBV13Gc6s5PPsG/P2jUq+vcAttKZOwwcdnluq9M/MhOBnf/onCZptWWSBnG25EvUs1WU9w/cRSmk
m1dEffi3pFXwWk3vrRS0uJ2R380iK1Z5HBf3ieP86gsvZ8jsLrs6tuYPz48+w7iEqBcF7mNWlGhG
qvmDNejfr7JnPbyS/gMpFEu/Le2Zd7/8tSVGQjnVsb+3ojhmdS77P68TYVZdrZgvxbLKvVcxAhuy
Nr5bsFXdVEVdvzvG8N4nsBp1Fo2rX3f9CZlOvom6toRKB49zX2rVI8jyxdYL8a77nIzTQO84zT84
2l8VJbhxSMgbPfdgzwKyS84fs6ZFjXZK2Jzk1Dgtg1xcdri9q7s6CCSTzeo1rQP/7GfwaKa5eFFX
RB2iTg1D8i6CqrLPpYecW427InzwiTSo5CVfR9upMKXgAgOqFNOkx2kAWVRb6lgsjy3ymNpK/WgX
xUSLKJ28w4ydwZtfnNRuZ9anIc2sjTtFzSaVJktwqLCdoA3ahXkMippNLXqK+ISkGQ8BHSaqPxOZ
CDgudk4dxM99zt3pdo+esTgLvXh4Lgp3eLbq6avRmQDEcT8863bv7uvJddfqSXziRuYRpC3WzDEJ
IIAzDIeOeckAw2H2oAeb5l3XDv156Adj24jAXueVYex7m2wkq9HbhyKvGT+Ws82JPNvgo5m2t8Mp
vx88mAQYmrYvmKk2LNsBHHYzebS80Twzo7M2g6QZaPmHnQfJJ+PvUcpyMe6Zd9Fi8idmjv1sFnpw
dnP9TbeH7Qid6vS3BNaMB2Mz9UZzWBzYILW+yHa9WadJZj1qjvm7kcypuUHTzu2c+YddW5dliFZx
YrvfUP6tle8SJgL5qq91e6+3eFzHaZtuc5TQG3W3Vw+9A6szD4GS5m5361uravT/NHBCH0hs9JIv
n8XulMsRzG2hwJ5ts9gJdgicePGA1E14S7PpsRpifCb305hxh/BZo/REj7/jUsLvd3xc0UYuGezl
D4zV61OEtBzpaDStllQ0HzDHRjop33vFomCVw19EaTAV5xGq7fs42CtbUUtpjA5LmvhbTejR+oZc
k8aA/YnWPigRfSqV9M0SPumaPV0a45sSegJl1KskiKJDbI5/LE9yu0HFaJnlvYVqm4D7tpO3F3f3
BwqH27bm12QbLGycM7rd4bkDXhorb3jLo4nha/Kkhl6OIYieSttx50iXoIlx9AkS7MaZNO8jwEtl
N5a2d9BnP34tC/sx7Ph2bnTfzrLvRKpRRMnShrv2LjRFewoXX7unMmd5kqR35mIm8/uiRgXqZ/UW
8W7yfbG1YN1paX41Z7+9r/xGIxbIsTZZ5FCLLRp8WL3I7rkyE+RF/asnBx6gHsQ0DLjgIFeA7SjN
Q5CVky0fNC+V22kbPZHGSmPxouqFcfEgl7PXOWaEeVeg44w78aU1XfQthOyV+qP5m6SvFdchLPk6
szeaOYc/EcJ84qncf/IRhqtkdMXDiBG9uhfkseuDtVvNdgrNCX62PXwfSgSFcCnowaQQRktoN2ev
ji+ZmXqvGopJMKLk2DMb2BkD3V7RDNpjM1vRfsktbJL9HgxmzuNdbsVi6w+dt6fxuQySCw1lB98n
OOKnxGIoxHmWr1KDJVtIAhBRgRQq1tC/w7lsCZc7ZqOnX3BXyC/Q6EBZpIVVbTtXA9bVG5Rbe6cl
Gky72KX/IuhhhQOHdWmL6UCjvxFRcERQZf7674049i7hiL4Hl1u6SaPorkEJ9oK3V3LCE+XL5Vec
cbvonsIu7O7wzMLpqR4gT1INhonbnirk2jur0tqPxZVWxH7+oyBKknwGbmpxFKN1wyBpiqUF16gT
cSi3YnlMbaljUQQPX9cqLtohMDZhI+9Us3dSVBDHudZayJ9YdQ99mzdPWS4e4tYYrlDqC+Z4XPUG
JGs9SOELWP7yUDjvKCIG/CMj59mvxxA2rBi/kEHe+0HuRauaQAt/6rlF5dkzkEO48fNAOwY5IpQh
DYttIwv9MRP+HcgpEIKzm/C9R0gAd7VpLKLNUzwVTEYU3BIYy6aD9RRYRXJRkAPfeLDtY6Slo+sV
q9BMcO1DBbTO/XYByBz/0RmhhxA7166GtdXkO2ZU7Q+7s1eKp+v09mfXu8FbXHm/eseY1345zbcx
o4Fb0z3cp72f57dXI3n4Prn99BYsOJZy3fRXGxXfbdA4B8EmK6BUJWJa1uoy6vx5OTausaytanhx
uOqembqnK81piyeaX/dU+PB+WlTjX6bzblmvY2Rmn3k9ZQdvjs2dapk5XAVp/lnbVXYQdCDrJAyT
o/szmWNxl5OufLG85aTFbnls8Ei8t4qAvKJGyz8Dku7HKuuvLUwduKP67yExxscs0SF6RODT3Gz6
w4QbNg0aW4vaiuCh37ALOThZxX0Hh4rZzO9y6hKkypF48gZXOyrgNFxIGGCpK09eBi8T0xqAy0gE
Ozsol1vr6XdmBXesT6DHU7Uac+0fb0t8bPjwxKdZ+tq1scnS11NvrFozpcXmtvYsnTnURymClgsx
q34pz7i2a0L0/HG0UdILjChbvzGwGGicg6j9J0VNjE3GRmhcq7VIxhjjzqI/qy14092hcxbsxNAb
6fGh4up/gUYGM87OPNDTssliSfJS8E6edqeojSZkarN9HPQ2wkIc/luhj8EqRYvzMHaxfyZ72Ntk
BNx9T8Q6zDXjO6ywgSUTjk3QIsAPRlH8eUL3OCHt+hy3vbHJrDm6ZnpTbaukI/tFIghpyUwvj5eT
yXTqSsWGqWl7gOclfgu3+tfGlDeHNNDCi90X2AIW2vRgNxBrCgwxNoTuwK0qWFauQ+Pu3TJaG2a5
XDvJYGvkAwl71blJnXNk++XaX6Jlr3qOxYvxDCFBcqN2c8uPniN/JkM0b87K4ePGaZyxNwM2L6Gj
ydmEldrtWe3SKxsnY9STtTqW9o0N8xUECyVrd67tOF6hl8+mR33WvXWUfqnToyL33SGBwC7PLeU6
DTAacqbW1cJEfeUlfOmFMzylNspHZQyiHkJJtGur3j/T9O8iPZ02Vks+gzd3f8qUgZPm9IcTkHU4
ciNqV9jK3yiLE07NKrSN/oij1bJ1R1sDfgT7aBJ7PCckJoDHSfCDcg+KgXfRtpMWBs96aUQvGefx
ahQduN8cxy+JcMV+keiJepYBdnKfZ9oFneJwH8UtBqGGcaxbPJqEuyQPkwwZ0wV8vLlM3+JIaHck
1Mzrosw/cE0NnheZuTDHkGEK+sgvx8hgXlXVXqD93Ud09acaHHb1NyJUM+/euFnWkavoDevSz8Z3
y6vOLSvl242bXRsZMpFKnNXN0C/nk5ljsg4mYrNUxfORtgC3YE6SyiicrWXm8+0aJji1vfei9FIP
jnkZXX/cUyrjfBpnxqFRHjOVZt2ZJK7AfMTfLDGnHQ5ZBHJLj9lBtDq6Ecdb+xomL1PXgaXgZLDh
1lN9dSZKG1P6YCkGh6eE48EA1gGHpGDBLcb3ZbwmovbubgUVyQJEHkrovKmqdKsTT72qmv6Ykkyl
qHQ+4pLt1IfakTIlfpPHh6Vdm+hw36vEL7fO0HFDM7Xbcz0jYSQYbrJ3uFnwwaKcdLBbLN0MolU7
0gom9oNrjfbvsCcEHHOCn3PetUyVNe8FmY6Jw5+Uu4NVrxfGTfdKMmHMuGo7uWfsggquSJprL4lP
WSFM0Hglm7Ind5eMSfVq1Fp/qZg5rEPhvGtpFDxp0fSqpY79vRzbf28Q8iN0/GAX1/tV4rpg1ylD
6oayLKX++alN5XcxCuvDdFLBeG3unm0TXgzBxf25DLVDWRQFlPPWRZynwbzhr8b4WnJw5FYkjyXy
2X+/rhiDA3Sc15TKaxd6afhQJWG7yesxfnVLxiRW3OqfQq8+Y722fhaesYX2hLVM2J6dMMfBb7Sj
S1pow86BhnaYApOmr6bn9DCQPlBdOARdlsvDGDIJdUeMjsvUpudM+19U4V91M8Nkq1LCvcwhvB+b
8sNS4KOJpmCZCXxTu2mNkCWp6jXo5PSE1hkvlnpKfyROvu6koEfTqg+5A5m+unZjULzUIWPR1iGL
wUwnWmqI+gc3o1WKY0n0MMxvpgYIIq31qjh7TNLS+awFxgFQF5qnLnOrXU5XU0UvtdG/9n63fFtw
jVvhax/fzyzod16AiUAz+Mu3Npzvh14ka09x6On7bz7dpZYj+7HiH1rowqAsyovZLcyUyIsFBND7
+OxYDflNs0fpPNndaoBOfxe2fv14k10TH/+s+DlMBYJrlRhntQfI2j1RBl7zWjv3oiT7FoD1dRj8
7GJgJv8kelo/rIpWOOMzl4ji3yHD8XsrI0caOzpsiJ10Y/qtJp2a6i3zm+6MydhLji3LGfBev0lz
8KR61fu8efF62O5DOYcbIJ27eiR0VvHIm6Q0z74c06pdCw251zr2WrkxD9IFRW2lrUlbU4pgO2fQ
KrtWfirSW1E9kYFLMivNP6ZlGDE0hX/UusLfKFMuSODzOgLnOBvDEZfE4MUZaQO83tcuanhuyd1k
eQKpqM6pvLsPPULD1raSndrN/b49E64Ked8trzBLxQNW28vZJbYNoQx2gRaWcVu3pJ9y8rPSkaSC
PPfN4Mfp0Zn7I42bezY63dqWxQAewxV6Vg+517i3Lb5+sdLKQt9qYYgGdRks41wP7X828UbHExk6
xzSEJb7L5nDFk7Xbxkmovcxxy7vLQ/HTEMS598PPkbThN6+PnmYvXj4LF4PMOu2KJ6NGGpMPRnpZ
/GKALlIPW2UihqDDOHuVycBcgheI0czVXOMwqk4YkGwsMLAHUWdOXM7avgqZv2mueSNjJgULJDRn
diUHIfFylOgluvQISJE6pnt2kzQ8wjD0t3iRW1+WeBoTPrvO0j6zoEA3wsBePbheuKwHk0DWG8rs
FNF9M+THJm+3RoQ4scLC46kNoq0iODRyrwq0jfo2NT0sdk2Bvj3QhkfVp1tT3OzrcWTO5VJxlG2r
X8vEYFKdmwJ+Am1t6aYVXrlMr7UxsQ5GHjjbACTY0uLhdzrvyY7nMu+N4inBYvHTnJhm4VBjHM1h
0ba+OFKxx8+2xK+ywL3voumo6BvqQdcEKXZVlOy7xjr8mWEu0FzgIVvHpsX90rWm4JoNurmdiyx8
ctygXjt953zESf01m2P0qzOgU/UV2lkwgq3R9PfcyKwbaOxYxHFWptWttQnIaTAcjW6MVTacmfTG
lXgs+VIucwoqoAgAf+3SQIWHvDdn0tA79xJLRXdtTtqrQIrjTzES5Th9aWWVLPfGoEtf0H8fb2tb
mXufA0jlUSRNsOl8XLuahRrIr11jVYGFbXLZ1fo5pnFxs/zq5bTNyVJ8arFEIgqRMFxWAEJRpFWa
J0LYxzQaOdrWnXqteuDLOI5NWt05DaBiCdUBJNKfHlrHONqAjRDb2MucEguP1m2QQrr1Gkvgu0be
xfUCN9O4Hh8qY/Ha9VimO+GjXWY9/WFDYcSOQpbbTQ/A1UVkEE7Z7V2r3z17SycbsZQGpxmvt3tq
lFvGQ2AYxdrGdZiOi18TmZDG4LBg11VWCbESHtpzBKFfgx3fq7NAkY+Dru4v9XTJPUhD0oQ3kbBU
Ml00k77IBKa/y2Dq9LLcHTq9OA+e2yMmojJEOVx+MuADxJT604HTx4M5bVXUt3xt6TbyGkxZJW9Y
EZiTmCRoQs2bTavkO7IyB1oAsDTxQ1TXCtNI81jB6DcyOvmUmgzkOpAYHX9MzpqM9RdJH30LFy5A
zekFBMiZvlbtlPY30fUEwYHxARzs/bH5GBdTu9VhjPDiEw30vCLuanjQ0nHa/r2FYmQkBdqctnNF
CiOm73/8FrP4DnYSPti5mEFL8XSk4vFhbWJl7iZNvXLtXjzQmQ93QHIDnLA6xug90cWuHrtlX3ph
ts2KztjUel98RehxgwgsjWDsBiXI4D0tBUTexteLQ7u0z0OihWefqnNtD3P3FTn1JZeS6jBCxNP5
2kc+Wj8cQTHsFDc6eiVdD/MxwBwRx4kywbZgxHAY9TIuorPc0mxWlCiD2Kl21RPqJfPQdYirivg8
yq2/n5Ww5u0H3F7XL28GWl9wAugWoTVVKzIj4yOZg9HaSfgq0nGgqaNf7Q9OKJgBgjkcwCODlRJA
2vC0CVyJniJdjM9/gM2JkXPgPTjT0t/9YwnlkFY9mU2GyDWqqWPa8cMe3JqBTwAlrIAwpIW1vSty
cbs/l/7iIL4gXjeud+qqT0YRHY0AfdMwiPFgZUO6UdEr+aA/B8BV5D13YB9j1P6epDra7h+cfFh+
GoE9rqj9/2Cv3Yzz6ji390LiaQPDk3enQwIjTVUqEj/nCJ9rAy5KZjnWdiz8Hu4F/nOjzbmegNde
HbkLEkBbUSxbtGLL3u319tBIyG7A2+7V9Pu3biGCI178H+PoztfBai9KaMAwt9n1zMPWjTnQaqqD
ellujdYYr5lEwwPwaC77Irmm83AOwqT4FRXTmSucFKWwO2d8aTc+GhzXTePF9pF7DP5sTf2GVxip
PMA/b3XxqN73VBHOMjQFRJHoSX1xfhHpuC6Ej0xxzY3LdPCUVkiMzIAFoptBJuPEKbZOkHkfRgeJ
SeLEOZcahVpx1tK4etaQJ6IIY8ZeZjnG/BFD1PKa4eC4aT3yM9Rv1lMgap85mBYk05s1Uz1n6RMo
6y99JJzDlZhxSCjVmtosvUZ+2b/Uo3E0UDfhwWW8TCRXnMiDoIOS/XxVx8nJHyky1I0lyd3HcdCY
9Kk7u2EiI2vyEfdpyTcbCa/fpwN/1XPYB+Z7bCbuFXFNt1K+g7j5eZsmTraE0uqHSHqOCGf6rapO
WWIWHWZwcGiG/cyEhgxwE/K1XHljrU/PSwvBmHGLsXGSiRhYzIYeYxuLErmGqT2X9as3F/PqhQP2
G94cbRwHpDHzs+9SiPHbz5k8wy1bBZr10KShf2fXRQsjL2g3TkDZ6Hd6cmeNzJvjySl+uP6uasz2
O/q+7vaCCd9xmncGz//zBY2VMNCe7OO/XqQZu4yM4P//T/nPC9T7wKU3unZ+fKbdTi8jSPGq1hvt
c7LNEUpJLOne+vJs97A95fEUg4ptYZXWMa3QWfdkDanXeynTmbbOxZ6hMMFrwjTwADCCx2nJ9+qM
TJKl/bPw4aZ2HKG90TrKPnESLrh/U38uugZsClniknlYgwWza5ztJKHsDv38AjCrvnbNwXVf06TA
Tp4FKHm/a47fb9x6Ku6zHAJYI+cbk9ncxaVnARHYgN7WcJmNKLwVd+R2zfuyKv7sFrjO7ht8Ruck
lM4yegJHxY/WpjsNn4S/vid9PP3CjHBdh0ClK3JxNllNMZXM05fVa9a59cwK4wYWydoQPuLjJKQb
hhdaOkXwPujOtaqd5qfRe+96ngavQUdeAIaQwCRcjPdZwuQ0Q4CxnnKMBeppaQgw9MsnJ3DwRp+8
7BJDVDwjlkeVF/rOQ59lF8yZ4TCp2ULDZ+8tX0Y8HMKgu6iS4NbzeS7XM5GpF72LVk5ld29WP1Wn
WpqN0QW3d91Ck6VGSlZthY90LxFOLU627eUs0kcvXCM3XGyj2g6lN117ix+UBcSglAn6Tqj2BVz+
PH5TW7T60Z8tOm6qf7FGGoQsBnOObzEU30U1uguC2M6025/mAAU3qEX5hvZxvczVl67CSWBcD1fM
CVNNYCiBFQp+kPu61chfqf0H9dAG/s07xCer674wllM0lR0yAdA5VfB72qjRE/nf9dmQnoryWZdm
AUlN5nbLtQ4y63auLMCoWqfZ78kSbmeN04QGCXmqX+T39oR9T5b21beimzauFLyGFHwrz071l4j8
pp0Lj6jwI4HQEWYtnBL+khxh2jqgnd0VdQZ6LVlbHQLto9p1mAautd7ClH+qnrskK34gvEPlRcGB
o1JE/93MySl0vOZ2I3TdKjlh5/hn18Fe/7Y6JLqGz0WWPeoOb1ibCQXMBaUz6iETCUHsQogVV7V0
oEsOT2mK/666cwtM1zeZk9x+QRyYP3zGd1fVdYX18ikW/CF9pB74wV/teSZQVdZOFaIg3K4TxKjl
4siIyxBbTcLE9Am09vamQsgm2QQyqm7iehEPZyzt/rmbCwBGjYSGqIqTrzKC8KClS/xnSwRXVqHh
EROqelNg73jvBKlxGJ2qPHalad0pXMyGQZDWWvyQmZUGVrB8BIvZPql6Wzipu+ZKgyyMVgCDrv/D
i8HyzX9b+WA+ipQIwoVp4Sqm+/8KbWiBA9ANaNGxdTVna0x18FKGgb/rGxiHOAkFL4nXBsfGAAxS
z0IdnuG4hN/Uk3gqu4812a235+R/b3E7XTDn3Dlwsjbq+EJ2y1y71t3t/wQlin6mXCf1JAMxbPTg
E+zVs3//dvVsRyzX0SbRZ937OEstYx/QwmXjUw5HajLKZ/XQuFm/YfH3OFk4lk6gsWlUHbiNitsr
zN6HVk/6zO1/Vea8XLIm/Pj7Z4zYq1HjNMUZP0PxjE4yPTWZIHRY/sipT+mKBDZ1vfucmHV2VbQd
G7rOsdYzEj0Up62v7GfDXdwNQ1d7OxSage428M5jXJoHS25N8hjgmQTmod+hujlC7gndEyYKObLL
1t3HDN7WvXSBjXv6hyH0q4PR6AWdpE6HEiq/TzFB2NMa8wgXAQ4ya9QwpP0RZt50JWMOH5AkTXej
3MWdk0w4oUHV/+Z44fjNT1trEwH2AxU28wnc+A1WTXvWGd8/NtI4sTXbU6HfR7Y1fzFyCVfK/BUH
s0PtQk2EdWS8t9r4qnBy3UI7NYgZ3UoEuhE0zUqEsUW4gCVP25yum8mP2DYaPol+FYi90vUUXZuz
DGChOQcMZ2SbseTBqdd050sf4OR42ApRshOSiOunRmx6qW0H/0SId+rvmxBVZBvG7sb22reSbNRV
qfeYn5fhP7dQFv2PY/94nRQkt6J7mbuyfE0KXvr/uDqv3ciRLcp+EQF680qTViblzQuhUpVogibo
zdfPYqoxdzCNRkHKqu7KpMiIE+fsvfaETfiXjWTbGROXToT1Jsst2Ey2RWZCWGthwgYQIG45T1hM
bufDL2leyydu5RoODuoH1kG6sg/rlI63rP3NL3ZEl7jUC9t+rx23DK8SLexOR0WdWHOrpTn+Gp7r
QQkIkyoDqXEEqw00VQbTpk20rCrJVw43t5UufYFcB0IFkPjxysCp3fid6xufry+ZK+lSqXbsXEK1
rsPJKVmU4zo2PfeDbrxUs1SOFaNQLN/t31povc7pHHogfo84SpLMuv/fV4lkntc36nhSN5uhNSiC
EmIxTujbf+XeyrIC3qJ82o2FIf2r+vv6mkPQHlGNXx39O7CPjvfRrBFAFezfuYe9drN6Xf1eeeKQ
EcGKnricd9tsWc7Xr/73i9o681Fx+98/8b/XSYNWS+VGb1M97DuLvun/ZSvCVlKJXifowrUW5673
ZHgV/14FY0hUsfHTycSLWsk3mE5K9QbwX973df0tSrt+84Y8PabgqsJmKeoA27rLTa3KvdW4HSfR
pfkAFFpwm8wxhYHbvwm9+n1d1rEbURSHV2emGr9BBe6er98UM6LfpLgbEkk3YERCoswL1AI4hP97
DI2R4eP1NdE74wG5RQPfl8HLhBHEN6aGtvf2hM9N+/Hr2sy1vvRrSQhqR2/u1fGyh1WTxQfQYQY4
ngXqlMdxbZvlMmyD0SHt3TvaVP7vd9tLciFXW/FgO6EURtkWw1sl2cT0f+95ThPj3kkW7RFL2M9K
d+qPWCh/ljhXHq4N7zKllaXrXvB7L+fKemjGZgCFMhpvnKVD5O0LMpusu2hx/IZEcLizeC0cGLqI
QqDPyft2b5DThTaCyyt19USrqnqeO1XeCgUSdC6R7tiwgpT2GUX5+qjk6qafmPgkJmBfzVLpriIh
rdPsv8fg+gQUs/0mkCDX16nqVdArONc74BOxLzDYs0xl19fSYbTTyR0IiDSkTvjvoywVmnQKMy8t
109lGHHzW4TFW6SPHqbCBhAsyG0uG4dIPVNiiRONAznS2IuyGX+2L9LM/v0CecLvF9ffSicl1LXG
b6dvcySvEDrXfGtvv4hBOMdilLoft2UbcfkwQF8ThrrBY3XVR+w1lUPS8iCm49WfhbvtfkD7+xCD
GQO/SSmez1Hf2O6dt80eF1HKE1UVnJbRUS9EQ+1aI0GM5RBJcRVReE3cnn5vKDOrLxhJzKfKq5wD
RDgW802qYqOEeiqVQ9sodlDBteAUiV/UrxPbPc6jd5pUcoFa64INR/y3Po5a3flM8upjz/PNaJbl
J2/z7InNsruJ1/7D03QesevvWqoOgaa0zeYP3SpibLdVzm4L94Cl1fGv6931l3jYmKQwNcLZmb+k
oXv3OpzHe5r3+tkum5vf7/7v695k0YpV4hb9i767XjFVuOmOmqVlYoHBzdPN3Ce32rrrk8qOAOsU
+4H+yQA6VABWuasLk/739du6ZjuvGINef7d01xznuc2c1BL762ebcQJe5jWN4jkB17H2aCb0AYIq
upF/ThfBD4CPt5IB2Gh291JVxnuRt8Yx67LgekfaJKwcx56Ajasj0L7D5xs/XL+u+to8gZFgr7FS
plZeP7UMFBWAjBLv2jD8NasiPRq1herUY0+ZixyaTuUzHO0FTTn+bZ1dBvCCt7dJUAnfAyefovWY
/a6N+73F+el3sjBs3za5l0bpyOgjH93765+4vnStkZ3C+O8/sLNhvekm9JCP1yhTSF9bb6Jp7xAy
r4cFwcW1zuiXmVCpye6j6xrYlGp6ajl148zU1+eyVim6EBu3V5Cebujq4Vo6NLrR3ibxZUxy+tRX
U7DQbbquXi9v4sW0QvqlzVdB9J6JQLtqHProc1ezDjejTWVqvQBwMO+wFFS+LIyEg1fi4eSQxzJt
5p3uthZAGkCMmlQ+LQG2o5mX4fQLQiwt5FZhFZtvHcY5mm3Nw1XpsX1nzMR4FEZjHVuLVpHtojSw
eqsNpVEk0X/4e2SzyIEYClS5HY15oR3ddLafMPW+X0WNowUDcraBCSRaNR01JYMX1hQRWXHeW0OU
xdVQ5NTlRWO0f+fE7Q+SwWanrW17HOpSPs9uAoGXk69cYL0icx8uAG6GEJCvxAekBVyI9K5Ean25
huf1G+lDrhbvyep+/UpEO/iJk6t/QPKAY6XkvYyO95Yyktln+Al/VZMip9lRdUy7YjBU4dTVbPUZ
nku7Vse/alIE3XVYVMIJr921+4qHxSGIttGf5FTAQVOgUllyVfzrkqddj80qXZlwmulkuUj6gquq
1+F4ehXnXV+f8SqcqjRz2JjtfmeKzj16Xmk/AGUZNjMsZd38fP1o118wj4BPSb3bUcEunZqguVqB
mTorUFE4am48QFpD42/TLp/bhb4kWU6dcGsQ+H3qnay5eakwMMS+WXbrabM5+7VIxePYMXayei1/
BAOAsmYDIJhrdC3KU5HX9yrBq9ctm0j1fm/ihvR/i3Iz046G0Vnidkm59SaTvJwy6yE6XflJbubd
Xlkf9jYJXHoJtWVx+pMyo5ZYkV1ezaJK2wPZNUS+v7qz0mU7Q0r9AILkXm7mYxLKIpsgQpgJmsL8
vo7ZarPL2gwL9C268zxs/TGRNNyvX60WR+QG69J+9eSf621deUVx18Sz3yqoabPME/eto6z3s4UW
8vcTS04Vt3nSJ08tn9/KpHJXq/z4UFBUDJhmef//fQWEKyhtMl22g/rZjivMuVWHzqlMvAGrn45L
Yxtow07Pb6WZ33ux8XqV6ap6au+GqVR2Qh+9l5ouR60TLZBk08/2BW2y+ScROGr558h8tY0aa9HQ
P+I/uH6ewUjuXL0wAw1d6NGEnPDYW3QMsQF3l9/Q1S4WW8IzQnIsB/N3rwVSajkCQwISYi+vL3pr
FawG7rJrKt19IRDvtWup7NH9u+Ojk4sFq6m2Pthbp/hqz2jrdJ9oE4ahxAQ615YVeTtu4xtQNFYt
W+6yvP/vl3Uyljs0rHeryKvT9XVQXf/95oL46VRpXy15jtcK1pRGf2N2Y+trSXN3FelCCOAMrhvT
4yBIBIXKn5zEdkwcaAfvicccfv3+/ereJjnv6X/snV8AD4OuYMgH0Pui+/rliGAVvVv04YtDkgAv
irZ96U8NntKnaljdc+ro36NXVfSe6RyuLbpP3TG08BoHbTUge7UW6M28dtrOtCvzhdNEcJ1HcypU
j400HnVj+P4f4ydt1ebOIY7+Or6bNKf/LwDYbBW4wg4Gspj+y72OQeKspHT6kJ51wZDERSBXgpEd
07UOY2ykN21RblIppTuqWXGXoRz45QyVtH1CwgKXna0qJTLAYb3P1VY9C2UsI4j2r7+5GAlLn9Y+
9QBPvq1B1wDkO+OdV9bLTpUoMwf9qUfDjCBFapdh1YDbesnt9W7FDOOSKt4hjDMJHk6sLL8h9eAv
wbPubbtADs0a9DJ29T5ruCcaS4BfSWL1IWdmMCp2EoGsG/fGJiKIYW+FvyHIcQJlgBrt/+H/yEqj
aO/ifW278/HanHCBTZaxZ92opLBCt1YQkmw6tXH2Yl+qsb4bpHGjlyZJpkJACqpVv6kUEqmrgV2L
gtavJvveFH+8oWeOnViQT7xHb4SD7E75waYU6Kv6KdO8G4jWDzN6iYDWv42Ndn2c6frZY+2Fbdmc
YTNzayRIPzRkPcpoL5ExsScNMyHu0w0ifiWUGR3WSUIrYrZe9HAS2sHwiJ0yQyiaYMg93fZt19tp
Me9YoH8J9J7H24yHp77NZ1wMGn6//n7VPSd08lbsVHSFudAPS6ZZWEWY3vYDXpaMcfEwu0Qi87fc
zIK/1y2BarnrE01WLIuNBycoCYnvMg/FNFiB6JU3KFYPoqhEOM7CQQwpSd1Nqr+1pWJTxiTapB4O
b4agJfG1fpIZ9GBgOagV4uouXZ4sr3f3XtnD0Jr0HUeM02Qa89FqbUTYFa17uKyB6hkPqZhKvwf5
GqTNkgQzICWfh/m5XDOmGXX3px4QmIvPQf8EbgqRQOz0ag6k6dwQVpSFAK9JT2e4i6VA5x6Ja9Qg
zidAhoNTqm/b9SIuGMBg6kHlVBfOXXRbLAqzqLQokjr6GEcn5j9F/ftgtcWtqQ7jrrDABjmqjLy6
fWLj+UYtCe0HWZ5dfSNuIwmQQW/MRoGBERWn256YZX26rX1H3LWfcwdoUwm/RClPOYCbQFmnL9pm
vszRL3Wl0+4Wa6VQWwj57KyEBJHFudAN+J766q3OnEuzmeBdtipDK/RI6C0da2ec4BWrF69VTmQi
KrdyXI4JTRKKZw2n8zK+jRyUg2Z1Tqos/1mSR30yjFCzzT9DJZ+ytAKMPGi7co2flbWUoelub8rA
MRRvjJAZXrNZZE+V1IKFhV7RjAT2dNZwoWnsSvRPlo509bZr2MvydQFDmGsioNCsZs8LHLxFZAcX
8M5NLcb23T7hVM/uBpa0DiPl0DMlYsAKdEeJDTxMt3G3cBoyCP/WzJdqhJbptozXZlcV6OU63Xc4
XfigGD8sWCg3OEAhhTk+CaUlP9SYZ1fLvmXNXF8wjY1lVkaFlp70tHty9Q5N7ACHkuX4rZ0QQ5VT
gWWG/kBswHnOSOeD9dwCZ2crz9Th0ygAIKe0CMbMSg5GO96jqGmpi7LHyiBK0O3yd2zsO5w9S2Bn
zYJsfesifjM5SoM1W/gcpALnq/Y+Z+bNsLb/qGTGfeskD6Y98kEcel86sr5ONhi2XFSBcV2uIWrP
4dRX1ll1F0nqTX8aFpqP+hZXvRZpVDh4f3T7pp8oquZF+ac1K/yDRV6sfkRBYQ93LjnYPpFGD43q
4Esbc2wY0/q379W/PcGoXPYy8bFIHJONdLhu2Mypvyy2kkF+gDBRD9CZVfHKwoxOf1gQTNLqKN0I
nw0VTB1/emXXHXOMK36RtCv3cpGEvahgbakZRxHQ5ROlFolhbzndC0QUBgWttc9le+84xYOi6R+K
vcYcB7PXQVBCQ4kiY6jonV1eEpAyLsYLbIv8LLJ8bw8uJVenoLhUEN7i2U2yVWBYIBtCx4anedZ+
beVrJTmbKAlSUCX5W6ZTzkEWHa17nEqT3pF5O7T4jGK9eicy/t4clDyweTZGo+2iVBAzpEuQDvG6
l30nbozkvY9B5KAXCVaSewOIiX4JgnCTDZLLZBfnujLZDGcl962M9+HMbQTp7d7ru/cCUmPYKgJc
EXe/eEadsL5sLLi0+WeQJLbH1VuEIu0mgAPzPzcxsnDtLmlqfXFlWyHr13WNb0iECRxzKiNVEWws
/RPRXk/8LIeTncZoC5J1Zrspv3pN5zqN+6ant16kDN7xhs/aAy4k7QHoLAK+eIm6Pv2opDr5s2p8
mNaCPi6O3/vEkXuJNitQDNp9nShCwxrV2wY9l22qrD0g5oj8Q+JMGhNmC447IGXoIijYb0MlM6Zg
Abu/zzLrsKqke9XubtkM8+4IqAGO/Vm0eIBsb3oS5m075ePOi7VXQ+qDX2KHCY1Y64NhUXYqAHCM
vcOIdmHI7kWVAuvACK5YRYhUmUlIc5FmjEIu6RzmdB1cRWPm9mt/1lw8rAWN/HEEUdj7Agd2aNn2
rd0ND7WwDrm20B+t7XcmcyMt2C8NdE0kp6EmSiZjUmNyup2UZz3X31WZ4j/Bo9NpGBq91iNWJHae
tbUhisYlzSHzptMwUo0vYKbGZhlvHK6bbwzTRxrLaLFwKHKwZICq04iqY/kUx37sLvouo3foS8Kh
YyjSN/ZU/AP+81ip5hQxkTD9QsV9OXUGeSn2mgSm0TyKaYwGYV9czissQPy0REfIjKaGbl8Xt0zo
j5xfk3PXgW7BdqD7fa5829b6WK76ZVIRVzEjex0Qlp7uaKl+15VxIXZyuSU8PSTw6wvTFPeOCXeA
lEIYta/Z1O31hXG5FfPGbOSGfkIT8Ta3PhJdPbfNUEQ2tnsCTVBvj82Ni8lg1ZwgrzjLTZbKJjhL
UDXVnao1mEDJoeVasr7yEIFVu3FrnndJZLtv4aELHcv9qLZ09BJLNaui+2yL+MFR6VxrIItGg4Mg
4jlSiZOLGJiDiRypREuDDHVBHI0c1oDvJQH7yYHyyTkg5nrgGSScC1gbieTix+mypyGLK8zTVedP
qwKMEgEoELX5kjQfTTXVOPsE+dmzOuIbsEhQTNfAhM0RtYnkOR1I3k3yIiwyWPmk3QLrNscVB8N6
W8ryoxygUFl0mcrOfUBq2WofSVy2cMkpEhtcP1k/RWKEvjtR8bic5HPYg4bSjod80GBOqYL6Y3o3
phyAnsicWzF3l2YeXGLWh1eaV2O4zmQpMF8nwaxTQZTplPbJmLj+0rpGSM/9JMAqMJZLMt9AIhDR
DhQ4RbNih90pUhDkRG5ckYLmkCroyRJL18rAsqlq7OV9GuqyBMHnTewEWvGnpyXHlAM5pK3UnwkX
WFPks5kpkrXdGnxAwya1T7lXTYujpJEakYC/Hq+QQ7vReM/IrTFLbn0DocIzBuVusSNHSQUrV4K7
U1ILSOMnKz2XvpvFDkdHcmaiEE5wnwo6ldTi9OWtnp98zSVsjA3EitRBzbFxsQdz+3TTcUoj4eQX
AmK64zhJpDh5TdGMqXc2CyKfuODSREhrKkPoSGo1vcoYTS0Llun1dW66m8Qp2LwWnvZRtz9HNzkp
dN1vci/7x7GG4LxVSiJ0uHLeYD4RxPLspVv67J+5xqlb2Uoemp53cTe6GC033H3oRvq6YmfuizAj
9jDoViPzu1GvAekoHs84nlOq8UJXi51GxGfguLg2steiwlHb6kijZhN5R9OXlEdpEczoQ4GK4iFL
zCMy0VvTZt4kOHr5M95jmvUNDDA2Wk3qPctu1cBNoyQu8KKYChpXELQ+9K3twexyIwuIYUbg16SX
DJ36m10EFW7bAc0AXbgaC914uz0tIx+vR6+uduQ1K8kLjJH3fBG7mh9rrpPGoMfa3kmB2TNqQHA9
i73Wp0RCM/WwdMoFcpcCdbSWUI2bO44PYOLPCkA2zkuL66/kngpZ/nVzJlR60f2lgeGeB+OvpaCF
d5JUC+msnSmo4Eua1V2Sh61PxhklTUJ0mzSxRFTaHYdiclnVTttPjLwmw858FxVf4DH4QYLHEp/4
y+ScO9PueNFT7pI5/Wt75S0BsUzlMvVBGRCftYq8VTAoEdM2+SsZiCET+D+Dg32tXLhLY9BNTXXs
eBQKD8aJVfMI2/otc72nqnhkK2AYQFnoGVl9GhmmY6nuiHYongwVJuQ4ZD7sD1T13vRa0Luo691g
HwC2/okTwlwVmuo7NzMdAjae9W4lE17nYWXuRj9DvQw2hICOwqGPrMx5saHtBwO6785Zvb2uCQvh
vRWyfnE3bg+y6k5/l6k8kJDiHaZ+3JV2pt84MMkVmTAgKtcqKB42JCk4xk8sYScnXwkuoOaJTHAx
/pTcNZAILmPLnByGuM4sNmptj5Ne3dtHwQn90a6TaBlRKK8crFZocNwzioa4iRBajoHffQwet4vz
88SZb2kRoyU9f/fKOEM01RspiU9e49mBqTA2XKa2DOwWoPgkoOqYbn8eUuVtYbrpC4O2n6G2E7Uz
Ip6yrI2tmeScjK4ud3aWftgTLSjb0y8est3NQSSjXjvB9IFSJKs0iJP4xTPdj67q30nBCHQp631p
ZS8xHphgJLLTr6zk05buI0KCBjhEN4ezLOUOIdpND9rWh0Z5KwEeUJRQ+CJSy3cetjJki6z/U+zu
0CIhyOvuEPtzj6oHseRx1BsT3pXUmHzpItH36K5GbdWlOxFzDMf3fVCLmBClDUVJfgSwRtZIqrSK
xFZrCLTY030xGxxLWbw8i5Dlom/eu5SspMyZmAszzjqM1Xyps3jxwSjM707zl4WUTbZkweo4mTku
3OkZkx5OvXQiyAYxbZMyyx1FgTmlZTl3p+d+6C9k0Zg45pwP3IVlMbpRX6gXkSol9dDfdh2Zq0Mm
RFWKSxd6hx/n5fwEhg3Hbd7CPGH7HLKw1pwmyKDu3KrpqzuD3FsNyWAYuZ9ZwkaxNsFePOJMnFcC
I8XSvfZSwALnfChK8F+NGpmmHmHSoZgqC86WjveERm8+JhtiQpTu9ywI7sHb0T/AoQvMGPFjgpTB
NGuK3D45gjCMNHSvC87HNNvQBaXNlKd6Kzhr+FiV/WHbx8sl/nCy7aZVLRUKwoAVv6KxbWPEZb1Y
2QbxVlT5BmHyu6HH1VPbsEMU8eCRGmNYYkfSjBYYeN/4f1BZ2MroG53RhF5Rg0NOBu9ID6Y/IUr9
wUR5ksPwhTGesSnH3qC6atxXbae2lR3kCfToGcD80QSN6OMfcjZZgt967Q/uqW8NHkpYaeaFnLXi
xNjgZmpsBrZj40SeBwyTmbSJ1VqJkm6FMJI4jLK97kezzhww3WMa92/oVB9bJYUtb8oLzqjQTmf9
kjWN7mu1VQVZ2X5jx6eppak4QGxYZE2f79hs/3QM08a2xjabpxEJ8Qbt4p+qm5yQMj6B1dZ8eyhI
ndR+SAZ2ou0YbLVmEtmD9gZ1lZF8EnshCVA39qK+rJMDDR0MaALQkFYeJXCpPLfF8DJntROo+vKu
Y5DlwezuHKUuzh4RP/Rp14dqyc6jRVknLfEjabKeEbT5rmeV1IJqdxriDK1PmswRsEtAkEwykDAo
d7pWzL5ro0vUp3JfT5Pv6MZNhbxnN0NFsnUb/1WTkAymx+d5lg+FkppoJNTncR7YR7nTfUuZC8av
jAsTITG3Wv/IUz8Vwyv4JS90Qd4HPXwoFwhjAKWvCnODIzS6Fa7HpD6NXWPsYAihAc3DXp1O2//d
mq1mt1onlntBE6pkSR2xaQz4gCqFXOyOzdbqd8k8GlHT9J+u+oO7jW4QRgJ/WMAHtxMVq0hhimH4
9Jth/lePXQXJhIi3Lh0SOqFOe7RXbGwq3e6wMygi0RuZ4dIRgdptzAKc3xxpvOURAB2Fwgp/Zc1N
uobD/IJA/DujaYq2vw+0nhQ+dguQcjdxSQcyHxJIEnQJy5bMYm9OvgoUeIE+tNzO47pH7+fH3nTP
k9Kye8qUbEDtGZgcBnBlb2vdC159jAYaD5GpmC8wYQ0Oaupjla9/0s2pa5cEqOc9S7U+g4DZ+jFk
psPGVPj5KwXYMCv1cUenCEFpg3mcOh3V/jJ7bwml05yciZTppc/ZeTybrER7fp5o43IM+fZGafmz
142h1eJ6I7rb8bxvdNI9B/AH+jtMsRNtDzJ7PrR20fmxofHG7cZhvMgNyZ+ge0WIHJTu73KiJ8B0
wmM4v3o+wDqO70ngkbp+UrX6zCh7pRzhwYhhh5BfPZ9LrYkKK2lAQyUEAsMhgzbRPiGdDWWe39G1
WMlNXFcMEPaxxBXmleslF4kaSc+4byxaYzMu0FVXdXpvnuHrc/qIBuBcQ0MGjGTTOfS+bGd46pzm
UnhxCKAWZ25eq4E5qfSRKSFS8p2jsVa/0cYTdicdicONq6xU6SdAm4hOAF3htUb5BswEKlcd4lA+
rHULqdJJ8aSN4xPiWuaHzWCEBbU0yiek0UZH8kWfv2O1KDmOkJ4DEfgr74b2wRz2Zovlc6kT3On6
1jXRRyIemQnYJfqEYjqi/euCwPbomilUiVMj742K0wC4YhrZjtzFbot+rbUJsRLew2qsWkCrN/M9
wTmexL40x6gzs7Ua8Orpq3yPrgSpmr3k2Rop1aZJ6yAKJFX2Ui4yPXix5TctRRcZ2FUUezMMviAm
xjFobX46mZc9axpo5GymlaHOD8zRNw4iVX1aDS8j7qDTkCQTGkMLTboQajQ7pJtvmWqIjcNNnrSy
d3pAt/acg6es6l9Wx9hrsmluQK07tCAxwMztH0vJ8P00EN7IfJaBwxauYSiJ6rz4HDvlS529l64g
YFyfwK4XmYyRQIHF8GK86IqVnd2SqMw5f7cE8OEaGggcqr212uldonGu0ySeq9ElQiYlAW9saXNN
p5FUmR3JJFVg6JxZcbDOgUZl6rsVht+mryJj8aitNfOhd7CXaIjnd+WUfRZt/NE4/UMOtKvLaj1y
8tdFbL4cQbG0rOlOukNyP1YN0bxOoPDgRvRUqsCj2tFrZrCqJm6RuwZql714LTe1i9siKrt4Cmin
7DPT3LXJ0ISaq/wr1/KSShwlmcHap1vi6MYr/WQPKI+jduZObqmIJGhTcNX2P4T18tBm07uVomMx
EnXT1FZEGLDmoIH6KTe9PFU/nPNw0nrllMfLjmbkPwv2ZNDF7X08L81ZE7kAzeQKGmF7EEz4ljyV
ZFfXWUhRh4vhFdEkENbPqdjSXqgl9DfRkneIkNwOGe5hha3kwWjQvLb4Vxeb6mHgo/YqH8w00Wob
r51XHSFKvWbgB6i6UnJbKmb8wkJK5MXv1Wp8NFwsfxzcrU/9IgrXClRScwMcqdah7bXLtM531Wyz
oY2Wti+afyqI9mpqDphKlccYw+++MrtoBY/mV0RyZ0kZGUU/n6gCPpJltgIChovI7SWSIX6G1Uqv
SyrQYiy+6ewv3u7ZxnIGfFiEqaec2SYSaikYynLztySf/Tpw+vLcHxUHfYumsxr0v/3sHnSRnArE
siZ0kBMu1Xu7Jb3Jzc18p2s36UJt6lZGx0VCUzEV363ucfOD6PHbknUePGnoCOZVgsAZSIRV2PbD
vyGEGjKCiIXz79baVjDZN3VVk383falIunClFOehij+wGibBusGn18q8mBrS0NTENB07cyQ7BlI0
Nv7gFiPBpsNLUkjYiu4c365iZEXEYu82SsZE9xL3BtpOCdt/zWGOkm5E9AWyjhXYoOUmb2zH6dz8
jLhkgUXQQiCUICBeR6PkqelyxOtjI+hiDN1g72abKl230EzZHl74hL2sbUfz0trxt8sYFEnISPuE
kyyoTel3dtocMYM6qAeZjkwGESAmdROFZvrtTuUYJnmisMp1yLTM5Uukst/3fKwJn5CBgMMRIANx
LdFD22fqNOwRelooPREcz0yx/QzNGrX4TYbpxQFTiPaFqVmrWAdkR0xiJyq/Ka528lwVdLQHRIk5
M7rnkmEUPmXuWc6+ewK0j0PHXTwMcY1etf+juglnAc/92GJRKTeTQzaOSVB3LJZrLC4Oei3YpD2n
o5Hq24lA60MHVBwjihvtllWt2uXg0pZ2lYwIU8wZFClJoe65abdn0vOiLBsf0KGOZLqWoAiX/B28
D/h4o8Nnp+1X4F9HvRJnkc/nBUGMum9rjuXGYKL6rsWTne/KGcixqQKCYxu0V4PpWNLf4FQyj+tE
PLyFHpt2P83VVVR+MzU7z9FfLZm85GqQAxzZm7nxzyzZ8eRyGPsZt8mUMgGACyINjUA/JGmmrjcR
ovvHSiI8gL56T7g50XwiO0i654F0dLLNHTewuooIOwt4QmzZDgxYjbaCAci71MnsTKsAcxed9J5z
x0gfdu6m7hC7I0OVGZGjPo3NyUD2lS2s6nrtAuJrXhdt+SffmnSMD/BSOWQJ3fH1xquQqlfVLWbi
09qqTtRvJSGpFVpHB3dNiopCFtHUiicTRSIqVI69comjwbNQJRDQtuudkybnd9IPiBFAA62a7rfT
494mMSp3my9z1r+Rhewgdq/+LOXenUv7UOgxE9zZiqB5laDU7L1ux89atxziXjV3wKlLWga3w7rF
ZWBH9bUxPraq/ql4HP1d96YdMhKqUOABzLReRNmuZ8553zMKTZkVIImXqT92ZgkPhbfOuZErU5hL
lNo/euZ95wMrnKlT3otSuTMaWqqVVX02fcKxAu3xLpPDEeMsYWyxQBqsJjta4Bx67ucB2z5QLtf3
ekAtyfIzNAytcq9Xw8Ueb0yPcsaSE467HAlmKV9aL05DWiufTc2gFD00TVJLrFgovmA9PtlgfMNc
JfQC+CqN3u6p5UGictCplIyiDOfhn+WCsoUriDcl6GtBhICzvJkNKst+5I40ZtoVGv3PMQVKlsD8
C8fcfBEIUtJWf2fG8FW3TUvjRIkQOpgOaQu+t4DX48By2xbViw1kBxC7GaGhRp6afdZV9i0IIt54
QgFi1hUxC/3/ea6XULcvlQ2CMC0fpoqzy6QY6U7D9W/UpLoMEn0YYJpzTE8qKHOGNK27R9Je7ktb
3Y/kwiP1ZWhOq4rZPcuQycAORGLQVBsswytERLnpZykPhVnz1OU2H88rEaQb+nnsaR7rBYtxz9w6
o4VPY7OVm8J/pyjZeu8ZKwCpPj1nkxKVkEZ3WZ3+7ZgS+16+LfFgar2VVmoiAHSoiHMMsibOM8MO
YGwbMVC/1Qo5BKVnn/p6nKKKUZ0i7K9yIguYbta70nI7aS43DcpDQEQqBQ9gpUTXv5VRc7etGqQC
Mwy0dURX6E1+4Lh7nDswhhVyDZO6MZwn70NbaCCWhE9c3BnqY73tOZnsd46hfOlO/eXpxk9lfhkg
zgN9UpGti/bJRiajACxk/x8YisNgbxnk+D3jn/9D2Jkst41sW/Rf3vghAgkg0QzehD0pkuolyxOE
5QZ93+Pr30Ky6vreqoi6EwZBybZEE5l5ztl77X1n18++p1fHStO3pp/1hzq468o0OaIRos2p1ZIO
vktwhO7/iJKROQEZILV+JRq42/tkKiCd7fn/4Y2Qdtfspqx9aYFs7iAhcmv52zSzv/nckaBZrKc5
xqfNgeboGiJYh4374syfANk+mVbbF+A9fmsFWDO6Jzs2s12JKl+ErDAiw49KkoLZ36dEW9oO+19V
r+LMNSgXcXBSYJb0NI1pb0X23lmixNyywYvNYTCZ23QXy+JE4/mxap0YRQWY1U77WS6T0go0Pbsy
TW4/Y3qDksDZaJp2rlG6AzqGBUGb+miM9VdjsZsWjlU9V2AVI3lXO1CdpWjsLR47ay/bQC7sF3Ot
j2H+4frRY47o8FcRWyDIbXlluEx4X8OCtFtKOTa74dOp4FiFhTiGo3lMaK1ehqQKLgr+6rncTGYV
MxRxbGD/AkUhB4wCn+rkfjGCsUJrSaUmGWx0McrsWin862Tc5dWSjpSn6ZNo2g1yoeKKbLRdJ5NZ
bTNHy+FpGXfAHLuDY8vmqQvQ43kaR8bb5RIJUWZoooc86VgBNP1QlL62b0rdOP9+5vrph603aCEW
e1bez8GV3tFVp6O8SE9RTAReXt8B7Z8uxO4evNBHA+E40I3hBGz7drldjNF8n8Y8RkxQBWeoD+a7
ayRrfIoR8uPFilIypa1wrHAaMoyLcgnfvOOjYR6sKdYvGarDDk7IJXex2jIwsxgNhgTKkL7xnNj3
NMVM9EUOI4ykbfN9VQ6wwAicHmy0kY7h5rvetOojdPty4+Cn5xMPrZu6vbifLIRgisGvvmDYeP8S
PAMPYzahg/fhFyWSmEGJPAFZMgGs6t8hcMm+EJgLv1/U5v00I++9IUKYvBmw/VC485HFMxZFL5UT
3a5oc/ELLn8yZmCjxW506Hzyw31XS3fOIuhQwYxp8/rH+xtp/TFvBbdPEf1UPk9MbLcrJUJXmnS/
T9+iCv+xcpznsbmiDpFfy1B7u/01A2EI3zKTFDwh5s8ylubKZIt67pBa4HZxySvomvwOIeF2Sp27
lKqJ0SP+W6PkqEUWp7U3u+aSWrr8YqIbSZoaH4wj8KSFg3Oujcy8RxVNzQuzclvFAcJsEfyovdJ5
zEcrZkFveqxOIGyW17vEfCDI6x2jprdV5nzZDyRqkQN7y/A2a87Ag5l85J0Q95qVLltwYNxz54IY
prl5kOQrLdr35DyXpNkwN+U680sqTZVb1Mv+3NK2u/bNVD84PvA+6eHO7eldRm5ZbFVyChJ48p+0
4bGKu3MwGl91rD5fZ2sUaz8kMKLDcr1WcKrAy7Jt2df5DX8yW3pGvWq8l/bwcYsK00dYkIkXzndB
pS1SWii70PAFOm7rlOs49bEXN7s8ISnlpvCvPW9+mDlJRKT0/ZhMpnqG6aSvNQJd5NiRfjHjLDmx
BUagJd3TtDhWMhUMgp+Ot/4PAscMYXnLGNU+MFecvrRxvA8zwKJaiInSqwuGrku4X2wvWpGZo4VW
SH/XaqZ5onmqXxDrkm0zlfLNNThTZdN0NqMFpK0jIwfu3PvxQzyVrovmSlt6/WyFvgymYxxYG8W3
oVlzp+tee2ckg7dPcogg0TBqD4XkTtca1J8M5YKNzqCKJjSUtkHXD/WEPGyErHnjEvUVWiwOweU2
dkgKN3sn3xCa48JAdIOrDMvwguIFCgPArxWTF39TAq8+JEX4TbFgHJz/ewoOtAmplj1Iks0HJ8yu
83KlXsom82feky0/0W+6MUowHr9phonzCi/TqaxTeye8uX8BycKI2be7F29cIlnbYcFIoSlk2mWY
73i+wl0b+vU+Wi5R08crgeN/nwzzUqiD2wnM+J6I6PhBgTJEhZwuXPJzxJT2u7JBV3Rb48x/XaOa
4TfWCQAt52Srli9hG8XRdjBdlU1dnW9v/VB7I7Qtxm2LRDfWSqoURviXDm4vY5n6yU1SnGxJ6+ag
QptfakVxEkTOjsddhgdaX6U5zJx/QyC1Q9+dhqYnw3niNCI66yBFzDs+d+2L37/1ODPub2/FFPFX
9h3znoC1GJsAz2LHW9dY4A8t68h9vTyUwE7W5oBm5/YaRrcNP6W3L0a4Plnj1fdotsytU1T00UcO
MArMgv5hzRo/fTX1Lw4VfxsP+qqQbfzDs34o85Adzt+JmajeEm/KtwPgF4ZNDGWUcNsc5YcR1f1V
3d5d6H5II2vWrWdTSSmsvu1H8VGTrCPqDtXc/HFsyvQp4xD94FTFt9Z7awJTPCj7P5aRDdJE7Xhb
9Ichmh7pqw+ZiTaROAoDx7poURnUIrsC/rTXtByz71N6miJ9EZG001HZmtrctU+lPT+wlqP/CzVX
O7Y2VSFOm/noBQ7inTLqn/ncHdRHzF1sgEVRWfRd+YilOlqsyafuBgscfHqpmL+ZdflMfHPzgr5B
YhOVcMuW16NrXJbttxhjwlZLjelYTAxrIAHUR7mU9p4VmABbpoYZoNBT+kTDGbJZ/sCx9Y8HJHH2
ChLeQI9B7Bc+9hZs3HRbC6nuuifd/YDDI5/TYCqPfTClHGFfcrKmv7l0JEB1+eN5CFw6whyEDsrv
qsxMNaJd9G/jKgYxulMJxxoiCWBaxKYpQ4nbChN5e1xfNTrLoSUsGhD9dyOYvGM1lfoeQZf9mNcV
6W+TTD+L0FvgNt3jAFpuFRNBsS7RRp1b4g/eMP6t4r4b32/bgozYxvw0jum1lM2+zjBbjOSAKNqP
gjs1fQ8bzMaRtiB/yomKA0VVR9IkUpdtY7niscemTjCbfJ6XBx+gJAeD3Dk1PbNnQEtrxcm7ofO8
+NzGbN/qaqQGJCu7xqL1Mlvi7CVV9DmFaPg7RN5XEzQf9JmeRv7yhWSO96UZme86c7o9ONvsEGla
8rb8SfUN6k/mHlKwsB1WsOyip97RLsp4qjWWfowzhpla5ZnvMNNR3eK70HDdbVpqWmDwCzTX6JBe
RlG5zO076yqMCL0tZ7bDHBqXbvFUmQl1jhMt+sap7i/43SURIZ79lqfUEyI9F6wdT3gu66cync9q
QXTq1DkOtZZtXNoB26rjZw9r5IPM0HzCTg3tGULDQZblRD1ak2OpgyIsFuuIp7GKSRKSLq7lroYq
zF+qlvl82mX1uTbb/CUFj7TN+eDuTE/PXnLeAei81HyW+5UBo3ymwymfy4nT/gxeWBENQ51T3dIT
tWYSYolzBLQbXPQxqj7ypEn4WYdqq/I6ha5/5FWabgaaPVct907KWVRZ/qvR1/rb2EGfmlmkfel/
C6sS8d/iN1ShbQXogVoz6x3KopKo7ZQspbwo3z3L+QZBy/pVveWW7H9JM38xmHW/Z9T1G930hktB
7X0n9Yyo+AVBc3P53Q5vU2g/BBrUoZpe6SJHn1/82AUXAsPoM5M1WYkhwKIpLbeREdbfHdfY6b5k
zg7sB6ubtZvbciYkhmWkB2C+Cm1NvzBjKZjvQz4wjbDbmogEgKiV5qtcLknJ0ehv0/tC6RCcPDoY
+EQs4tmsZP6SpdIgOwHSYObFjnWwS3F20Ude4MlmTVLfLtQreUJD8fZ7GA7FQWLHS0p8D7Ku8OON
ulQPutTECSrpcIiLYLzDKws5MIE+OnDEc+MJHWDnRbtZnT5MfeBEGkNBYtb5hSwEl2FcmV7qskzP
NP4+/Nj+Ov7L9u1MSXIw81BHB0DR+fsLuBKThjl32RFhhJEY1ciyOg/EKFK9wNYfG/f+tuqaaYXS
vJjja9AQLGBTVr1XbfietJb/s8Y7BVrNOUFDkPSWYfcLnxhwq87St84Te4VhUa87nntMZ3w0THkI
rehjpnoB7Td1ylRoPRtozsxMd46KbxOr5doy/OiB3AsQXIBI9wXk3PXULQq8WXbB3iyB5VFRvngO
k2wIXjqgfat/9Fr7V2fanOJtbAUomPLhTqEq616TJ3f2md0t5Eq3tPAqTN2AKZeeFp3DXofcZy5+
bC+z8s0/p8d6C2SlSKegyI8//u9/XNu1HGnaumPrJlZxbOD/mR1bi7LQurLK/kgYHaTV0B6PovsA
t/4u/9czl9br7bWWG8mz5vo15ETgBbEPtj3M7xngoGUMZfY4BRlJd0WGLmtw/buZSmprzSPBoHbi
1LcXUUuK4xIdEenu+KD11YPOVPLu5nPsEONudauyNvSfupVeBjkUvuFhBMR336uHNJk58KLXqjLv
Xr2eEBV4sUPvq8u//OwUItlZvY4Du/CLu9o23V0Mq/AJk/dTkURvlvT8V3dyQEcuz5hC5Oshg7TS
IrncEHICrA2Y5PIQNag0g9qpz+rS8HV7I61sW/hMLLTZDC6hzoN6ZoTircL2een17j3RB3ntrd54
ZahEllzBEuoC1siok28QTFfHQmnJ9rEeQFe2A0Mwu3kvMJXsCOvCJLw8+GlkXW1X5zd2kpeuM77c
MIIOnmS0KjiwIz1hdFSDnT3888fDcv/68SBt2BM6wfRA8O2/MXo61AJZZE/9UfaWfTXihUFIy9DM
zPDB6gwyny2x+PrCBAFBZEblVlvGnCFWL012+qYkA2YDopFOk6oEqzJ2V7ezXwY5+u52yPBbt/d3
cqR07ET1Xci4PHBUhGRgaMg/Jaa7Ja2gpkAhWQ1ucE8v9XYIlIh2t0P50iTx/KTyZ0YnG9Y6kSqH
eEmiyYl6I00k242p2cCjhKpRjgHcANRap2i5FEP65DSD+2Az4n3+5zdQOEv48n/cYLYhbFdidxKE
jwpryVP//u0pyoPm//5H/G/NSTYTlmcfNe7+tR4X0Ij1tmSggS8EhxZzzNqT4VkFkUZs0ztELYxp
Pbz+Kd44hDIku5ULozN9V4gAU8TjglVGAB+kyHFMvdk6DdwtGcOmR3UsVuzK/uccuvD0QNsU+hN7
hgSCkW64jwcmaH8eLXV9wA9etW+BiXjbGb3hO80WsqTtHxzrEehQYKxHzMdHVAzcfO3BBQB7X5p/
kg4Cb4wO2bDIq0pcUsF8VebDgKiDVVTmwT01pElUBtOYqLcQRPgDBTHuhft4eYCtZZ0tA+/S5KVf
4KKTaUAD5fasdCW3QTs/CNrBuzlo2R6TKL1PJRM937v34ygAhD1a95YB18pqN3E3v+IOaR9b9EmP
EMXeJpu4GTIrxaqoA3TijeNhcGNMs+/q0bnYeupeirqZtokvkvmtyeqSyXjmn9H/nlE71Y8JySEr
07Ki8xTYZxCf4XPdGda9kzG9AFmq2+NFNZfIhPSucz+9qSuq0qPvDM2GUM3ubS6au7Bzws9Rs2mh
lt58jfqOJWqWZ9UtsRF1niHmsLWqa9lWLzdeJwSK6qoVU7bD7lvd8/GfqsoizChKtgr6F3rNZ2eJ
8NHWteghQGe+MmaNdmAUBVtOsSFxXm1/Lg0tuWvyLNj3ICSeAHxR5YVOsA/JVj1EfrdNxp7/dk38
0kbff3H04cVnTrv2YU8d7FBv3kma381D23yzADBtPE/Od44YS6L/gPtBtfjGgRzXmpGKe3MOvkdz
dtFbrz8jBxzOGAHGo0/Gss5Z7pxhVlrc1hgzV+p7Oqi20mw+qsg/oSkrXp3aGk5RwofYt9BG3MBo
/3x32sZfb066iIhxCYfTHcsWwvnPm1P0jVMiGctPtj8U57KS0ctoIVo22+bBUHn1NxJJMQrnTmF9
EI2Gl1R2Gf+5yNXSoNreTPNd2kk6bhOjJkV2zsJyArzH6KkB1CSoaM/KTj8mFGRTmPS7MYOKYLTV
uEcoII59DR7dWLoV6rJdLkMrrNe6JrE0LXOwEKbdk3oWiCx6ahZVsxDhQ1kG5KWVNccH5CQPZJbR
w0xx2asSte56a91FCMQ4FQIQsQv+nUR653IkxY7M4R+477zn1Cm7Q1Zl6MgH9A8B3MNNaxnhNVyy
pBVd1s5jjV9vGv4LDE4ui+B/LJKOyURAuJ5hGNJANv+f/w8snBmhhGGOObMJV72VvQ0GJ3TLOLH0
sMHZbkEMqJF8K2lPc+VXL67jZNgbyPv0ZQ4HxY8xllcbCL0uanE6bxmnBvbEEphk7GX3WFE3imqD
LPBrnmbhQSW5WUJLjzfnvVFL7ThF1qoVVCQD/NdDAFts5xhy/Lq87lP7rSBdmgcyb36qVqnv5Ca9
nvAXNS6U7z+vND9x1jbhECdsju7d3KPTUmdK9QAEawfLrr/7508zu8bf3kbH0h1dusI1EMb9ba+J
hV5TseWMs9qF6pI10v4uCvGH6bwc6SP0CUGu4Rwv5K8webl9eAsLtU0xOM8ymrV1MDNxFC2R5nnd
cyvT3V+pcnBgGku6Gunr1Ry8ZYOoDl0nP4uIpvsmXCKQ1Gte5H5yX/0SaipxA5fkFAJIYgvu/Gyf
LrMX9UBYUXihqbdqECo/ETP6xRodcTV7JuVt2GIyWCzzeOxfTE2bcIeH4yVtkRbK0DW3Xe76OxGW
zr41MndP+wVHfKI/KkaJHhVUjFr2haCvcBugSdtoDV5usK/hc5YwCQUs2G4NS5RPnrPLVSuXXhkC
t/aCu+XN00q8bhkNYwMZnZoXqVHRVHb5gbGetA64BkB88Vb6vvYJ8bKmNTydc1sfVlWUT4i2UlSh
Iafls3pAmhzvbqcdInzt/YT4sWEVrJNz/q+HkOqXtzba3j6Wc6V9M0fytNSuGdgOCM8xAI3ORh6p
vCZ0jEs+hqEjbtdl/1QVuveQ958oFvAdLstC7SPibFsXUZmWXZOq8XZhaRNSIj39jpPKETuE+a6l
TXPSG3QOJOzRptD8fsN6F9CyDqPHxh0QvyBIO8s5fr2dvm6HOs7Hb33R15gfaEv/5igofELjEUHU
NM+Mcua9gqKrbxiX78ev7K3E0AcXggr/7Yvh2N0BAo3P6ltl57nrf75VzL+dax3X8XST7cii6JH6
cif926mMSW8C6V9vj55m9WvbKfHKFpMngH6xGzTIR8nuSPdqOR692XtkTssp155f54PZzvA0MCC+
BGGcrVRHAr4/vqp0fuxY95hKpNZxYVIt8/X0wSlFsPGDqvliVfVrllvmLz1+7fz5PuJgpe4bfZkm
qGf2MG+BEg6bITHQQAqn/PCTxwof0T+/Bc7f9j4XQo8pHM73AH9c6y/4TVrioSVjfzyWYrh4vZBv
BZv5qa7Mfl2VhXyzcfXvghogqrN8FQ9+tJE6ORTqq/roModGLHChzwH+SYJ2lpPxVYFybDNEkJZ6
H/0If6jHtIeyVXjr39Qft0Jjn47aEiHAYCOt7D/ui2DxtSFlfU9mYX5Qxq2XCxqBsAd4YpaS9xj+
Ih4vxDSmm91X4YwulA/vNwmrPBRNuGWSGqJHzcTZ7CeXmYtBtDxq9YM+HFEMh48WJ1Kk2dPS9Vma
JlSP4V5ljMw1ctJ+0dyFiZO9JF5kn2FDfW/MLnspw4UMyz4BIqZpj3Plo+Twzat60O3Zuj2Trvtf
CjHzb7BUGsYcVjxqdZPfyvjLB5bpt5HmyEtO5qAVwGSYMPia9VXPonDdmRnZMmEZ7Iis9xgXaeVJ
D9Hf6fk+r0CYs1rPO0UyK6uifVIPadf8zJgyl1rnt0fRDc5+0JlBeWjab2ctLdbu8ix1f0SzOKac
Q+CY0krG1lSBl5xWdZsCNmd2FGXmsMkzRhX//BEV3t8+ox62cdOQpmVAiTaMvxRProGheBKGd8zQ
GgAOMexn7rtiRek/fHjNMlJLJ/9qx2JVDOg71tO4xOQJlFt7jmejLspHzJfzpRjzM7EK0b5pA4Oj
0mCsXaBU176uAH8sN65WiecoaqN3PUd7gfMMDEOp7c1pETLNUxrdodWpdpJhw31AlwaFBF+OJAur
FtAtM4N6Qn3y2CF5AbGuxY9zONU4T5r0KsfG3s1+/4E5W26ChWza4r8boyTC6levJ6DbNZ3ecD7X
sCelPbzo6Xthc45GPIbcagETGl6Fb7J18OxU4OkY25ZbBSoaSYkMJGJ/NnD3HI+6g52CZ+G/njG5
SNY0/57UveZPRvbQxEG1oZmMh1YYV7XODU7dHAjO3sMC/8EdQ0sBAhGxa9ZMdpMWufukr8Fmeb+Q
WBETSPOZsR8pjzh72YtCtVPH/hmdu7NnusgAdaF1jqM7n3Xvm5fqPxW+M4fVttOhOOmdZm+DEDOa
eqbBY70fc2lvTaMkCqyHxr9chRqvW2jdCeHG066OAMs/2BpVsClmjinBMO5ieGzfjaxcdl563Dpn
kT+lF0I6KJJlVqbIXbX85OvEBZEet0GLV53VvNJNGOPw0z5gHEsxfac56FrXE3cYIYkm7TzvNa6r
fB3WOUxtw3E/BY2HC1N2hqsYgLd4TJxtrj6lsZWZF/Jq6jUf3+j7FH9H8mDRPZ9/idaSx7Ht0KEb
XnMfsPisTGNKH28/YiKpU8do0QFXSdXvbKriT22ox3Puv2lDnFGdGPRec87tUzB2B8rn6V6Kdvt7
pCPJdh7cxMXuzzIG3TTOjW/l2CR3Kvsb3OEhNVNr5c5sxxrRZymS7qsr6MYH3Z7Yqenu9wOU6gk4
lzMioejFiZQ43sgR29WdNoEG/+fbXf79/OqxwglbtxwkIohb/1KOAbUEGtGm4QlYau+tpZ2sbmdI
nfiarQshdBtMef/QuDMGra4BuMGZ0zMRJIHILvdw8UpMow52cHLzLrd3sg7tZJ3KBGkO0AwcyVaX
36nrnpt5rXohGLsEyq4SsyGF0c6SEB1UfHqVxu56zjgSZV0Jhh6pjnqQ9mdJxN+jbBD6mTEN+cat
oEBAMz+OTLtQ5r9MxCWtvCLQfsrqorW5eRZU3muV0FCnwR8JDabTFqsk9tzXBGrOyJkcvz/WiwZM
uhOa38HmNK82G2sujflkLXMhNSsqI6s+SIokz/ewbUCFdh3bPMVA5KGLdxW0nnb8FufYTYvR/+ml
PcpADY4mNHA6mctoxpIQoAinSe8II1/SFsvwrg0Tk/FWQftg+ZZZaIhRS9o7ahwRT9kBf5kL7gLr
vwL5Eop4sD3ziDa6fy9a/SdW7P6Lv9xL5SK0WaYYU1sbZzuJy5XTjdZeJE60ze1yvDC1GC5l9jb5
MnxwIwChrg5Tb5bBxkKNuL7VtHXSMFvoL7ElGaXnHFF195pnUY7cGCoxpJoPdafABZVrG6UzK0aD
qKdvHqu6fS2tbiQi7I+Xbz3MREdfhf4vENZbKImc1r1p3MohJzKWgkNVHXklzXWpthULeB0zbXrw
1RL/bcpmr1ka0YOJFS7qIXM/fP6x9WAkmcrp+aZoIS+nyZmowZyzH2KsFWOdwFezEpwWbtLjTJtw
FcEWwu3dzzggemO57anVV6h9N4rWpwh+xfBZ+LazpjXqntw2xRjEwQYgjbojGVqyH1XG9DX2Jsyi
VPOhYVkXQ3DDmJG+sSrZ0+bzwue5ARnvF69Zm95gwG5llPdpHr8sPD+Sy2Lvsy/A+kjOGWe7cIa1
iGPRb6DT990uTpEvt4nzadb5+JpztlqIgNEpi0W3rxZGP8pXDFBRJRHCOhBK5HpMuuKJzFltESGb
n0Mo154x6adYw3hCUHzG/EQrjzHUYGR0vMcAYqqL0CvvU3i7eW4oBZfMkOXvs0TAOTDojwpyftuc
s8RG1G3PJRGZNNgdsc9Cy9nAoo4RJUnv04WXdlRQ87YATxtypnQT9GfLyQ39qnUNKn3nNqxqyDPr
oxb1L7fewPLD5JCdiBWYK3B7ybWbJXjZ1qF9mecaS6P9nNY2YLWU+avFzrZytC7cea3XHay5FMdC
czELcPX72zS0ritpFP1JQ3r50HvBmfYxXqk+/FnADCJaaMDDjd5xbLpkrXYbr8jdS0VK2tV26gdy
hFuqTPLl0DU9qJhRiJLOQU8gw5T1mH4CyGPcZVPixjGChg4SnF9waLCajEYTLlGRx99LV4tf6t7h
Spu2FRIVkNDsGF2QrcnmrO+cDuwXdhzWkBBq4q2xFcf1T/QzcRdNXwLu3xW95ujaG6hskoymu4AG
WpAkchxi/1D7RpnRWnDNfTlJuW7iIjnTPETdIZA7q4B6BpvQhSZ2lr5Mi4P6OdKB8WbWjzQ9bYAF
U+NthyX62s4g/7QTJz2dGcQGYoPzdvuzceyT6ohGolkg8m7tFKeqqz6S0msvDSJCGDL0ndGCHvPl
h0NyAwwuli1D4OZTK7pjgF76DcThny+rbxjMg1Y4GANuV2P1XBKRbcfZVS5sTPUADS5b135FLrNZ
7F0EYwc+A+TjNsHe6cyWHmz9o4sRiaZdsTL4LD/pwcfvESPrEx7GENV23xZMybDzv44m8NHCKfI9
jIaB0DMC0rZDWohTXEfOdpyN8onW2K4uvB7pVSB2anoYZJW+p2y5RZoV4cLDSx1woub9LIb2G9HC
X8XU9i+GhkjKsnF+uOCjSAzV0dyDrG36WO5AWddbsVSkJrQaJGOR2JrJfLgF1U4pirQlfRa5sNyq
wUz4NsaVho8P/R5pZXeRq1OD+Wh9AmjaD1U+kf86jsM+D+t2o/KKg/CHvvQ6W4148nbKp/NEL90m
N6XZVXo97i2Rj7tJNzghgng+TEHPClx27ZGQ3XCtCKSKO5ruGmvJAmnCmhmKVdwhUH8O/HFXkVpF
BCQHBJj35UaPewsdZWFexBII0987cWcf/eUEFDrNeMeU8q0jH3iVYrv96kR00W0rmAiknv+QCNtN
759v78GtQLLtroYDoJH/5ZcWmc1JdUZuCqnVwU5jd/GvThjJSR2uJV1oFicIrYT67BU984bQNEE1
qNe65fPtdNGVdlB2p95XhxjhZRJUftSBPx2ZYsWMw7vqiH3QerYnrT7WRQWruccNZBvRhxWHxDXU
9a/lCXMiF3DbwHAlxVpjFgzme/qCW30uHVITKmo4jlPhvohfUxCNCGHYQQRUuZUPNz3zEv0N9une
jQL7By7Ub1MM3n8MvbxA+wn0INdtYguWpCv1LK+CL0WmP7Guz3eWJbJtbrrFVy3EdGG8lHMFnQ4R
6gqE0Z6avz+4hd2eRG9CvrCXhN7Jqs54h72d64ec/U0XcnQBHM7ufXGnCSFx7JjronXkq0Y5fiGX
GrX3jMuvKJoSkYDlElRd84P/l14Ju+bfK1HXdB1XR+QndduRfzmaNrgx+zGP/OPtn0qK5V1CKvrY
9ll7IoU63FmNE5NXnpr7IMuSB9N2fmSWRWpCA/hHn6k71WWW6tfBapOrVww6pniKMdXmGpy43AaL
V6/Ux8/MKnGuDlP9WApn2GdQJqjviFI10CRthq4NzzZlmb1MSXsRPY7IMS+Ja+cYb2FtL6Ibq/Oy
Z6hqDQS9FTDynsB0zq9tH7KONrdzrDAN1MdJZJwac8BfaYbtCY6s3PZ+YWwSmhIHJMPRJgqMjgCk
LCbEvKaJHI7F4RbWU/S9vYIRXBywzyX4mZG05k4RHkWaFGt1i5Z6VsHH3xCm+yenOMYZSBQ5ab6J
yS0ee761bZYZuNF49l2Y4k1zXAJ4CpGhuVPnvqixvrm69YWiyjgMS4dfFM6+bPPpqUdCLcwZ64AY
cJeCZlrUc/GGfn36JRzmN/qU9pOvhV9E5dZn9eA7aXN7phl+s7UGl08QS62FRDIeSK1zhq1TWWBa
c82nlY52UDXpZtRgKw9Lwj6oS9Bllv/Lz0X+kFd4Hbsyy47TonHlDFdvbRGxUblmcemdoTo2RnqZ
tba4+NpUdxto9BhPq6hc53NvD5s6qvqzYXy5weyjlphR6tgsZVtMBKY7lA5W2Pmnrkwe1dXvB9vs
SVYQZlXcu3NxF3fCW6WmQGfcWtaL1OaZWbJ7Eegtn2Y5m0+G0E5qmNwY+6KV7f1A9h9Api45qEGv
GvDmqHDuXfM02QjzbmmpfTxSI03mk5f46aOJAe7Zilv6pITceQxEUcvimzbcnkmJGmEneDg2TSnG
jRZRl9l5jrQcqzJLj8D3Sk+JGz8vhH6v8emgIe30z4BOmn0z1PMRUEOgkXioeva5RqMw922CPa1z
XFn5Q1bSoZPj905qPsqBBYDtYhHb603ZXo28+orS3njNrfl2pc6n6mup9SqY3mneS0+e8w87Nu4M
RKFfAs+0NpmDCKlxMnGNBKqERRaXe7V7cEiiXGl1d5OzTp6u7+KFAqGO+n5NBakux8j8ksWdfEJV
esEp5Lzy39Ic0kpP9wKUPjYIuY7Kqxqy+7L76RAh+hoPYE7p17MKT5a39vrBvOY44YDvpOZX13a4
R1owAymHimnJyuHMy3SjWJnTNBx+J2i0Zl3vE1jrfwRtjNjdbzV0HELF9rBJn9WDszzL3KxhHVkV
iApRUL8jtTXhKQOOB0yYX2yaIbd+flWc0pFNU7X0gdH4G13CjzCTFItLuaBaaArcO/n0OnXxQ5BP
9adgRJwvpWeTNy+VSN13nxp0KpaKzyFpse3tAtkcaCm3oU5Ra51uT83DbXOlz8C8fdgI2X4UDZOn
zwU+mgbjPp3H6lK0+QjXk2fe8hrpMw7kGdwQOqy8fTA61eX3N2t9nOwRfv3+/t/fIO3ik1Ol1h5H
InwyZwn38Kr7NoM/S0DaW5HU1UfdLj3BPHQOPdhIfH6OdzI9ueeQnH23Ys1Yea6rPQQgG08tft9t
G1YkwiCYXI2Ug2sENtPVH1IfZ047rZWUM43ygzHDZsD2UB+KtvkSJNL/OTnRuqO1+h25p7vKfGZX
sOD7vVp8orH8MRVNxnFoRTZz+9PQP5kjJD/8EGJPakJZnZigogz2H62qiT+y5l2Fv5nMlPHsF+kB
X/JJ9iXuUKWu0xm8ZDpAfvX+gywkOc1Px0NpGd+dujePvzeoKhYbX8+mVTxq+r3x/3yd13LjyJZF
vwgRMAn3Sm9FSpSrekGUhfceXz8Libpddzom5qERAFgtiSSQyDxn77XjPDpWZV0f4CVpdzfkfTVt
xrPJgOEoXVBRlTxTGkB0naeIUkqzHS8sVlZeWppXnkcrqU1Hgb71gXMMQ2WAHccDEw3CvOdqXjxR
hATERVnAVDs2dqlc46Ym4wJEgg1oVP4A8ETYysa01o+pbn0kerxdvlBn7B2QkZQMEoWI0KalrqYr
eNwyLNyze604BVSTN5IFjo4Pt1Qv9EvMTOM9QQ2etEb0yIT74gPu3IRapj7LvSyd1Oc5LVchsPlU
xRNOu6rwCVLuUP8tx2maRVvbLKrlp/8ecrP/9Cpa72bSpdUqmBPnPThX1IoJhes694J4UbvKaAoV
DszJsLWfftLjKXbL8cG1U/1yzQ5N9ZhUT8vjqvdJZCEILj+CTXA3xJmNn3Ff0tdrxB8Z3jTnpGQT
0CVDUR8N2L3d4KDRpZtK5UIjyJs58VenTMJnrO7XzhL5Cxy24SWZjHOITf0NP6Oodz3ucMZI6C6z
gtnmu7xgG3TR9JXoWkfyr1mYUtGea5cZTbdj0VffK1UEF+HX2cUTBgCJSbivfoLnw8ugQOhdCPiA
yvfGNpL4NMwenRK8wlTAw1FEWrz2SfoR6kRxKn3+oUQqwhODaa3yO+ZqBRZaaehSmnYPAv1tquLw
qSxHUl+LOD0qmOGeNDXsNtRcw08EV9uRhvyrPynjzQ2DuRQbfsL0VXYT2S07Yz7UJvvYKi0e+ylF
x4/IX3q48IzuCzPsPgNXKNsx19tTUBfBM1303yYCRceOGahEkd3aIqxuxkDIRaQ7LRWtajiURewd
nCDzz4swMjEAbNaO2LoRUWmGXc3J11pm7JICxXKqApEaVOhOjdUUjwj7C2k+w4eleqdG129yMVGV
uJsmBxyg7LALxc7jrWtRcUa1sLFJ/XxLW3vAKwu1sAjAmAqL5ac+WxPFmOmrwuw6qubadvLd36Dj
7Tu2svyAF44CmHDbm5OQTAmXhTKK3dkn35gYizS8Y9Wo5+8Dn/JA/K7SYRrbG0PFqqluurujGf2B
9arHAri1b9YwuMAQhLeGQpIyB0rRBuXqJ+ShZhaZt7uqyZUDIanY99WWCKqCQFH5DuVh5NJgkKtE
qkhVOAFC0khgSCa005Ug6s1PhXJtxQQ7v6Askxs/1HF0notID6+Z5ffIBgm+pNd/t8pJPRdGXAEN
69rytNw/lCytvUdN8i0Mwx3V+OIL1WcieCtv2hleod7tyE/RyVTNy6hGgNucUDtI94A8Vx+6xMtf
5Ik8zq2DHQ4OSZ2We1Xgym2i2bXAeJTdHQVzXdY0IIoydEJl6qmzJaI6RY1DZ37uLVZxWbyEnboc
KRTblj/Swj0t5/OWqlKIwTSCPBVhIxCV6ESIDQSGXBD807Q3leL5CbquuzMd3bmMOW/PAee8GQjk
+sYovAq7GS4VDsqtqMZ0RdgShMNKdbZa2WeXrObSnhzmAykqDYri1lXuQdL7sxdpdIerDBlzAQI8
KZTxif8bgWuSfvE7Qzn7g3GgM+GtI2InHwOyxDXZK+5DnvMHvHRop5nyqZDR150URPst0CG/z6tn
NoTPwGT/jMKEPQAbGysiwdfXd4ahWF+VKkGBJoocKayavtVucMPnMX2z6LCthQs4JOiGkkf9PMEM
0wrxVRvCBPA95b2gnjxANH2teGq9tBlJovNpC6LrhV6/vuqasN7ptcbTNfYxo7dGch/LMT7TvYEL
3Dv9FyOIoO7wzP/XvxAGbyxzINp36deZcVCC/f+O49YEF6LZV7lpPApg8gXLNFc92EsarVhYSTzR
Tm1b9M8s0ZsVqLpLt4S5wLHfht5UM2ePvSuG+rOs9TUQUq9NUCGVV7j1QjOw9vIqk9cbb4MgVcAT
fWRFhxCyyRGyVHEbQ2xBHuyKT1IRb5gpvw2DGB4k/LT8nEJ7hYY3brVpyq41g+CpTajC9N47rDYp
aOwahKGl5tzIZLyWKSq4UYlfabwyatJyCl3MF3pqkyPaw+cxKCuVbqJcKYquwWciDEGKl/DzZ6ey
oUzDTjWHABgUhaXFVKX07yl25XvHV71SeovEhzZttn5lGvesrpttOO/58zm5J88BPu9vPgylMZ3J
oXMNBURx9YxvMD7Kc3JiE5Q935zuzaQhzHoKsOi725U+Reja2FFNUt/asPokhjD6iSf/jg4emInZ
6GcZW9Yo/TqKWQ2FeGw2tWFGp0E4L8I0pnfm1dmuIZ3gZFS9djNp760ZnewfGRhHICApPKSjdHQ1
6dTMRn4AK7MA148+AhBgb7bG44IK89dYzf1drE3ewcMXhziTUF00QCgkXYqGF+3WkORxQdXaX7x5
Y0cAuldRQ/E4IBx7Z8ch/Z/Co7wIyo86yNPiPoomRhyVHFO7HOqt1bfaF2o7L6DIrBe/Ty3amAzo
RedrXwieiiA8ttUVXzZ4tZjKv1IZyvtVbitNy+9Gor32aux/1H0rTpQD23WR2Na+dzEWOQk6Chad
vzVP2dVVbv6e2EnmM/NLsYP0unGn/hKFPDMDiwlC6fXavVRQG+eaE3xPM1BeysPAL/psea3z0rrj
ObYg/edVkkAamcxNlCnh59ROwG1sx7+QXU+PAEjhqgrIX5raLH91NRrDOG/B3M6ZBjrK7K2q3Mci
DC8OOQrPld+/TYP/YNGl7ZqqzK81c86r3Pu7qVonOyaduIowPS5TN6qb6bup2zebxv+vWni7meX3
jYJujbIXtD5BTnqehjig0/yKMt7eqELDw5gXJ02whlCVYVgthtPCCw7FQEWBHALlK+ztdV6Q9tO5
RFN1cZ+9RCIgOoOJ3p4uZPekFCyaMs/5VKDZHmQzCry6ddaDCbkw7Ye/Ag+jUez1hKps73EFPilq
sJvguF9GZAXLBlono6ZX9mg62xlT7pFFRmK45wwUXWbNQZA4EGYAxD71PTM2ZjZzx0ZYzw0rIxGa
5Zd6XhlBybQP3NfmIwRrgVNkD5+wftc8UxzhNFKCmue4ZY/d45/zWpT8IubllRqi2W8mGb6lA5ZI
ouJKfsSvbDCLfZp6Yt/qNtyg/1RhnVCF9+uWH5S3QBVr8UeWpsVRY+5B9JWKeZEyCrZMtD+u7JM1
RvcLOTiEKpt2viLew8417ko2/tkMxQ8KB+2t0nOxnPZ7s1zhrmjWVtuQdjVX+ollEgA2vHw7DdBE
1w0E5HwYX6gQBY/I9IzlRdq87cb33Z6abk6z0lc7DEQDwGF7rtQVdqRdPevQRE565xEUX4e0R3PG
EUgy71gE07tsgUmlqjLUwRWS49IUmxuP8rSlpj80Ql5pQerIxdPZmZWhQNqX2nQfAgMqtEKbpPYA
2TdmVG7bRqgXK+xoGoL0Zb2on+Eseedi3sg9uTH8ID9rI6bwhz8bAMYMMYUtEveFiZixj0vkNsva
nBmTvjUpRK4Vtfa+Vpay1/vA+xW65RMul27vJczTpM7Et1EOsXqbdlL7xXT9ZiWOchgULT+Yg0Y7
Km37W29h0yjzkfh01d2zinBvcoPLEWu0bbT06ds/5yAMNudlzjuNys8gKN/HqDAYTB16FA0LZnnY
iAm2cDBS7A+Uy1B0NALqdiInZxY8sUrlt/oaAq/U/T5kxrLT/WdnfonwjpUCfvXr//3vAjh/X7Sm
2qhq9ETpx/o5VeYz/uX2Q5RtBVo4ri9KgiKrbj1/m1tp9qm1yVMfcFMJxD/YKZRhQ4cuJ/BYdJ9J
ckjmu05zY+eQpgjYSNoIRJt/RGlXkC1rNcemLQqsROmXQnFNamYqdvjKLva9eNfT2PgI+9C8CHjF
NFs5jJjWrfyWbLKCaM8u9ruzpT3S+eCPKtVN9n3mY830uThf8nYzBH0I+kSH+j7bH+Sm1Qv/5DXw
w8q5u4YRzjlnmBVWTWgz3fKH8dHZA3FSc+5bIUAfoMwStXNPZ09b1nWYIHX/zsSLcDJWfGdPqf2n
ZgJEVbe9eKHluresCnORjdKl9IfqLEPDhqJnIQysaGXHnfHFBQ7mwCb6PnSYPZw2yy5uWxLpSYbm
qqb7STWMyVljaDsobf1lLIkfEoH/GgLl/1HZzm8DI/7O6SECaaqXnKcR1GjTweppzZxsszGAD0rr
5TiobvpCNztnZkeAHJP3f+0F4KiWc5Hco+S5wdNVH7jZzvL6E12t4FsG8CoPNbzk9Lm+WqVbfONX
7IO52oN78RZii+PZZh2yNjEgJJN0E8U93zKh38jaHPc6NVr+AShrRRPbf83aRz6LJ0yar9dpSEwE
TWgmfOcF7wacsoI8vJF1JUKAyTtLD97oJArSDnHyrEE5kfRe32Lh79UmmOn6HBl5M27SzI0gEVb5
MXfxRS/t3r/HEQFNa5Cw7V6bHk0Xlnf5HQUacKNlaVsPyOq87uRbZv9r3qlDc5A7vW+To6Ij3dNB
A5+rNOOZNe/JzTS5lAMK/yLPox850kuor/JZFkNag8lqOEsKazqGCXZxFaAWLlykN3X7y6vjFSNS
/SPFELQO1cJ+7kYfjSaSr6NRoC/rs9pYj7Hq7/tOU3eJQd63qhpf68H+3Rfpn50wM7gSq7s/5ekm
yOnryOKvlf3qzcZ77yC/XkhljehDUhMGG2Wsqsz+iRAWucoszFms3HLXGW6+q+4Kr2QaCtwXt7Qa
X0TZMGKThtZtQEX44KtqlvVeh2RxboYm/xx6gCiex9bbyrIfITHTOZvU7aK0T1sDEUY7IVUA8Sn7
xcjR64c8ClT9Lc5cRjhBWMhz3+nZwytcIIqZNtzVwgBXSHWftCWPlarwzu68kXsNmbyQnrSxPyay
yua43W8Eh8+T44SXRTij72PD30iuQmjRehRx6N/tDIGYZmt0fiMY/X0HzKCxDTg/sh6khFh7K9PT
jsVIZOeou84V98KEciugNurH4Xc9bc5dWjAv8enbz88lBTvIJqeiu9YhDyx/oHzBzZ/N0mOi9k90
d19A/bZ8YDKBhcpwHxkWbcBgbH9VkZoDXeuebFW39yIW2vnvZqLRXq7Qf2Ck7iZnTegQ6eXzRu7J
Dfrx6OC5yVOFsQYJZdZh6+65X7wE+d68pzftW1aw8lw+MrBT3SqEFL2lBq+upL9BOh1cA4JYKAUI
SWU8MtAzIJpri0s9rl4zo320TjN9Y9E1Q7M0A9iwWz8pMAAxzjXOqulK8URk53dLaaOXCW3/JZ+s
cd05tKLo3fUAXXhCiiI6O6JwzuN8FMwP0sbw7VMaWM9aiOaTxE/6t6VO8kCTR9jcbYE9KSJRiSK3
W++Kz+XC0RIY4bIaGeGI2FYlLX24OfUcr1U915pGtwyX5VY2IypqDI1SiWMzxN0Z3nh3rueN3JPn
BlvnXOhQe4ZAAZ6WmGhPnGTjQlrAJxccvqLo9WGabeF8gswWhV6u24kPk1lNu5G/WXOK5soDZy/n
6CosUDACMGL/TtnlnpzLu7Ybn9OhPuuedYQqWV+Xh4xuRnsEvi2+5R9q4f2cIsdmRNM+lmGsmRrr
u4FKyJ8M90fbE2RktKGBQgpPVRNPyQH56dGdPFYwBD9sNTXbjoGoXj3LSg4ga9y9j93h1ayMT3mn
0PL9JmrCyGwvUS9tOc+mFNVYh2NBJaVSI1BwwK+CECN9pIlsSyLUw6Xf8+a1RbsnM1E7EA8yPjQX
MJent/FX+Fu7ETue/PlNSvhMbZbDvVCp1oEdNrYKtIov879Qx+lnZsfJCx+TSx4AWcJ6ENZvxjic
DNR+2ExqMJjM37RdhngeBG3/KHJfO6RCzT4tnqoyczxXAXdx8x9btdd2I6vsF8MOETxFZn/7U9Sm
Tb1CYX6Qf1UQpxoF1GYESVVidZ2L43BOtkruFseQMKkoqnBSBXj+fGxzJd2Jk1VSJo/oJaP2iIdS
+T6V/a+uToL3MXThuVXo7dpplqclTXiUa/No0OEnjeq4TpIRQFIUMg6JWCNCUFXLfUlS3tqfYT96
W1fnMi2LndEjxZPwM1WB/EmzjoUreQ04YDYD5bbRyINHIFT8dNy7a8c33xXFG7YDk7tXHq3fasVt
npNW/TTnWX0N90QJupqgV6BucUH9o0jdb/k8GYrCZt+i1f3o0WV2M7kNnd5wRIFhrCY3sQ4GU9xl
hl7P03SzG3em7nnHBDM47NKq33ejlwCVR0dZlg3RsWb/LH+tFEpBZODG0NR4X4q+eg1bC8e5fmtt
LNcY9LGqjfbwWeS4+hQ/eUqSCSCLCWwODaX+hk84vsrDsUzDc1uG1ZonhL81PbU8TYAX19MsPwn0
PNo3vqFv+nTOCp6V1VZCduZceAZUVl1NIipvpXCdWxbm5d7IgHcLQXbqyiCbtlbJqVmAdGUJFc+u
KRqAT94BejQfPGrrZ4PoM4lwcaPIPy0/eRD440lP+xqFjv5t3iH2YdnBWh99kiVwsuJ8p88686lN
05f5yARljFo7XqmgtO4ej27CJmr/IIVhcjorz2GLLHYRaavyi+6b3LvjZFk76JD2yxqBkrj9lHev
1jQnYM3jqVyEeFpdHeIBAcxAZtot6QEs/xJuydclzSa50lXb1IJDbmnZsz/5+TEMXbzGpN9eG1bp
y56Ww7WIHEdbN4Cvb5WvGYcl3ttsd6VrMshr2GMqo9Y29pTEL/IcjvAGmHmrH30xhnfqLi+p0Vnr
0lNhZeBjgpYtSP5MzGEbowO+9S6BtGBDu2WvmvdiT/DAbDrxPlTDU0rH+o2hrT0gXI32UYYPevn8
6Rd8I6Fg5qkXH5ZZ2FcMwZDQ+yn/SOFI7qm0lDjoEDl5I/kghNM4T/Q3VpCLjbseRuIu96JJeQmy
if7QfN6YRH6wh1Qvv6tjSfWEHgVr0hfZ5I9Eca6BkW9VRSFxafYGyQBtM2+Ua6WheLE0gjqZc7rr
hAkI0iGQig3ZYqtcmOpLDraL//ofGS5SjBiEr1bM9EgKaweS5Tw0TwkPD/7/9uxHMHc8eknoNWOS
wbMC1cLH8h2A5Cfk+J+qAyO1vRnHJl+76iuhLHCMgoySl6Z0zDoKOGMKMVnE9/W3KAa5HiRRRjAA
ezkBp/fBaQ5RT2qYFCTQ1hgBhQhiv+LKsPYYwbWrHHMSehYNgWgX8jSPskggawONHaJRMLVj3LnT
vm7J86zma0YIYZ40YubsWS3uKCu4c9VPpvcKGbvA8lC3gXaBwfAwNJpDjtXZB2qW5mM0Sfhc3iil
FJor2bTXCZGBijfZzipvFWVll+7I2itvXo0RZPU8jFQ6UmJ5zy8EikoYJHrQLFkWm15qFDsHiCjV
6MH4yIIyW2Xk4i60J2jt5tozY9TVFhtDOP3hz22u8WOwa5ZXAHn2OpurgLFlbV0nRL6D6XjPkvRQ
1SEMM2Yr9qbOFMDsYfkB0FeFtxYMW9kJrkXE7R+SDf63ZFKTsXYBGkKdlFlzldQOFvac9oAbOE9j
FZhHqRGEPVcdByXf4kT+LCn23YtYGV/82nvK1bq7MvL6rF1mXQu3FtI3L7lKgYvVGN6W5ysulIgk
XRSsZLzOFWjdpFeEmonoLAMOYx4Nxk3u9UoyHnVMEKvMhUouOv1NHWP9yuroN83S8LJ8XnX5StGJ
WDp6Ls+jhw6frp35c+vUze/lc1PzL5PWWj8FGdMNT2XKGJRkAM/0W0u4AKrmzhOrkfQw2ASXykOc
Ubulha62DGCFFW7kV2syyV1rrV5fhhyE2iJz7Kc5nVKyJ4m3XcN6/B2XanElRbu69Kz9F4oko86H
OyAjjquo3cRpGK4Yue0Tn2kDbKUcbsijt0HZ6E9Lx9DKsBGxILoEJIvRby+1S94pwzkqvkee+ZJ5
RoezjNWv4uftF4occ82T6lUrtbCNWbqnBZfnAcw4oRnZF0uCO/fl0l4aPH0d1WV+wPRSX+SeX4z1
JZjPTfM53x//82rseuul46IRybC8JzfWdnkX0SodIeKKXBSHFk3uU0/LcpsUpf2gfeuvvVqxviTG
8CqyQf2tu69NkSiPhKF+3Sg0T1s9+TBSn/FH4k8Cf7ho8iJqRd6t69hi3eA5xpOjjt4+gOOyEk0m
nsw8FRdqluuWDCN9VYKW3y7iZfIKg/oSjkZ1Kf7ZA5quHlsPfW3xIkl5U0Coiq+91LP+qR4aeSBf
cbpeX1kTAb1KlqV7YXBoJMTdh3MZIIDwhFRxbtGYoo+frUTJYMeXw1aUavtedkq8NbXA2Edt0L2H
cMLWgY0PU77auEO2ItGsvk5Z1r5HonkaksABz1+ZSAldfW3S8V9HgJKvSuIMz40X/1b90Hxf5J/Q
L3Zao7PW67ppq/ap+16U7WuWjNZF5VlOEvLOQT6NcDmBrNRBDWQN1ZchCalR4x40plgvvU6Z1m7K
mzyqe7U/5D7W8CH9/ldIong0LsIq+J7MyfQwBVCgqDoJJmP4UePs/PBjF6qUZoL58orqBJyQ5IvK
+6bjKXmJUerijDOc7wWh2NXQe7+C2N0PBKlKvGWqxXS7prS8ADGGi+aLn7ln5lscgt26neuQKPzn
nNfS2BYR3kpB8t5fMCYS9G+LfiUcczR5Re5oOyUhXNu3mP5JzJDcODOKYiwjmIGDF526KtTvuqnt
/qCF0ukG6R63UGm9MV8YTxL9WGDlq0goluNlmJagjLyWaJjUA1Gc8tlKabEE6SQ1Re2Jilgbi5Qc
lEHZuD2LBElB8tp4PNm0DVf4cFFx1puR0MG75XXT2tHx8MRVjC661JD/iBSEQ2sxXOg4L5cLfrmw
tW2sThqsRguaPSsiTExxWqyarBmujY12NdSj8E20E4B3xE0/UUgQSUESZK8Q+WODvd90cUqDZn7e
1LFyL8Omg7XVY/ltgnx+XBQ4yf1mI5nC5Wjf0rSKX+X5ZD6fKsCNMl+zt4kbTsz8u+CIoU68GkX+
qPshxHXsk1kg7HODoll2QkMvp4eaa0tfNM2UxyKKXhZBOTfORdOMFthK9u7wqDn/3YAD+O9D+cKY
w680U3SSmYfZvoFF96PuIC6gJB6LCVXkUnW3et0lvyai1ods8DBmbrgOUUfyZMwphOpc0vOAvwzz
g0ksBGJRObjKYbZ/2ObU8SgMgNwLUu861aOQMd/7s3TyQKWJvGo9cA5J5NUzhsd407KQ6ABL764L
gPOfQ/kqBvc/r+pjBsS/C+jvEiIc6qH/0XpF+lQVAoyZ1/kfoRfFx64AGStf7ZIMVFR/XtTU2C+0
Q1O2UmzrC6y7I3+K63PrNvBxZqQfnLLfk4Fgpo0gnlPARkIwz8j/ljlMHhakven9wSlJSqMIRIwO
jqPnVpsX5ZTX5FHPkT4XyeQR5TxSen6FGshh6YZESB4cyyrFYwy/+6y7XbLJW1DJwqS+6itE7M3n
abUlmyJX7bOO6Z0aVlY+s/q/GSIsPsJ6GE99MKprcz6Mapr8kV1vRGOhdcp0lXDemWIGpQ1Zltc8
cQfR2/DbdtNpnr9PXHcFMyD4jtK3Rr/ESFKWeXV3hKbC0xXKyqmUiiTZHtQvowKzqdiIIQaWLfB2
hDn9BkCNuBTZI8C3eRxs31z5JRyIdGwzDBSGw23uvYbERVwY34KHNjO2hJG9COEGJweF+EnuEbmA
T2+8IY6m0TyLacCLAEJhBHzS7Mi+NQU5DQlv7FVY5VnixYeGaEdQ1vcCJgcqKhKduD7PRZASLx3Z
1cXQUkKsIyf/CMvBIQKASZvscih5l679tKOLqYN0yaKw3juBwbtDbrDSaE2D0mBRjvSYVFSrpMUt
eLLIUmXrhM2R1a3HF1JgJJnJc/JQbjzXWtnvMbVx07zCfvhzl5h9neyIuSTRoLW+5YWiMmcvxMkl
qnqrNIOxWp5MXuwkT1jZynOMKZA7E+ViyuQYiPVVDZsTIcw/0vlRYtQdgTdhXRArMnxKJDAL/W/k
R5n75VL/M4WpKBh6BIYs0n9hl9lBiYNuFbfmj//fVft/OBeAoZoUOMHqmCyB/uWhR2GlULejtlJn
D1wt+f5vizis58eQHd3DWG1ehNJMO4iSJHSqFUUYFrSybyA7CP/qJRhuNu0i2wfMXAUOc0vh0V7r
6wCfW/67mO3XUm0mzy+6syG6VDRvTsWUc59PE1HZAxO5jmL8U09qlpnGr3nF1ZXayXAKDFx49FCd
bWEzOLdp170WoT+ezIhYNflq05R3ZTBPE375a6lPw4ll1l6uMBycJ7RdMdSjRgwrZTOgOlzLZwAo
1hCtQ7umw6AdIpfBvdJDynBGPhsaCXionXrvDoTYbBD7Pi0MpdKb0OF7TBlLM7dWFCdRYFcahh2/
6/f//zemLVyD/8VDcmzdtomQIJxBM51/szlm0Tx4Eg1o7NCFp3CK65cB444FxxsUZFXscqMOCJVj
ow/E4C1pBx5M/23fZuNpMnBqSIdephOk1FSRvhc1CYCOWfe7xEqrL/lAotRcerfSEAw/Mr+L1+rx
Hf4DDPLEtz4d7ZYGWL97qGl43xFkew7bv20b/vB8rxveT1mHU2m3FrBlb+RV1M/TkMYHjBbQyQcx
RwEUFFXFIbBGe+MP7gWNiPeL2OOj1lnTV8PjSuwqZ7znGtCRxCvuzRRjdpLr65aa+k4e41ISO6+u
iRvtMzzKYUmcZttEBcL/mDVrmFM9UxrzUUeEYEGsCS/yEEGBv58UcmSLwrWwSIoS3S6G0cEbCJQP
/OtUqTC8J7X4YqWENU6ItTDdT9FxofU4Xk7KqtaG30iWp+vJIzrzqWEhsTrRewEFBOlk2ldzkz61
h3wXt6T5/V2FEghKsdiLCaWytPGeGI5PgRHbr+iqCBAm9cYqUJsr4Q/P0N25HEtT+1+vVnlwNTML
RqpSOXeiFhh/FMvZ1pFWnOkB6DGSHVLSUxFkx4l11t5oavelTEjqLVh6vS9vBAn8V2qy6WFKNSj7
MWq3PBZiO1UsjIu4P9sBdRrpcBVzj0Nu5Pk8qc9/T3lZfVnITolDkGeGFRerMdr1RXvXYMXf2FSo
9s5k/66KhKeNNo7M74kUJyXcfeoY1xfLhmjKPWlR4yd5IfYuZXcnL11dGR9CjM5xoRxJyARQrz8X
u0qqiQqm5sWZtTKS+GSK2xgl2EFAYK3UcWBwgu1+apIYUJ+jtc+id9trjpeAXNt0+ipfULU4OBml
GO62rtgXt+ypzURzcq2nD+ZKdkc7B61kWqu7asbE4ht0dkJJoVvOh0OMGDcU5r6KBgsn7XwxpCZF
sN4i8BDEnL8NB4+qijB7OvY2BR7/dQE1BcFqYgqLb5b8npzeeE559Sd23UNVHIZCCx/SP9Xw5Fkz
L3EO8mJOQ4I0ER+cEQjhkwlaA6Se09KBN3ww+aMFnIjm2FudeLvOGjP0E673AWbi2GIq/hGoYu93
1bWAvvPTJXNlvhM7eu8rgwfAmxrn41YtRh+Cq/iUHsWKLs0JI+9XeaTiFjtEZWySfFUph6lskn0c
mNH7qJSICBQu3TKdzmobu8cRdTZeTSV+HkNYjrOlVFZbvAzmk+riIwa0Kv9YtHNQtDp+9zBYzZe5
rhgPCqCCWg+HN10lS0gaJOWfEKpWgd8HfJMeV8qaCNx6Z5KA+ixfMFrQPLIEgyiZ9I1uSvZmMY5P
pZONT5T5mfWHA2iW1h3QIHSptVHt5oq0uCLNxCdTlXLrVWooPJiVS0pKU72X3HnvVm9ZT635q8j7
6yjlVPMGiiTCqnlj9KN6AXaJl616inj/m6j3CcyWdSuisLMzd856ThCTSwmdYt3LfCTr+/KIWIeN
LAppLuDO+bWesWCNw9Dbd0qLimPe0F2DLBa7jXMm2TqE5dVZWfGhhQmOPT+Pd0m2r/XIPI+u+GrN
CqZqVippU4mmoN3kadS8TnR91ziN69dch/g3zXvDfE6+6hfF75gV7q0b9fKB6GYty+xeW5YPHZ63
Sa1SUTrnLkevViV6T1X1fG8VmBRKOdr7o006nWSgqXhl9ywnPlNrRKjZqwnlnCEu91IlVOi1eaYq
B0mXORFdqPYqfJ2GH8Op3Cj0sVdN6SnbUrThkZn/y9+xSB2T8lyP9n8NTy+UqP642RPXr/emrZEy
7Vas4PV6+RiXT1B+mGOPrtLmu5oUd4Cbx6VVHuWdX8OEPi9P18aNk7XkpFUuNyYLmufGVI2HasZ7
edr2tIJ5rQefzfCVCysJ9O6TOtzGBNmlVmXGmw0DRyfr4+oW0zVKouSqFUG3rZGub1rpxylJFxCe
PiezgqYBcfNh2yR5MjoaUw1bwiPKGFBCsGHqP35aCNuwyeObddF88oQjEyOlzrFFgJUcAX4G11qv
v6Ma5ukdWvlr1SOg7sGik4sCVma0A33rkHj2vMzl6HLdazdUnvrGb3cm+qQnmtLGKsvUm5zgho7p
n3286oQVmD1B57Mvat4bAoJz5J48h9z7z6tDa/v4e1Rj8/cfy70hTB3U8B0EZCPAp6wGnw2Lm0PI
XHUnp2oEya0HjAwE2fUivhL6pRAktJVDgBwMjHTwbx0+NI/odr1Ur3KEmeZhJkjta27BLsOlCh2y
VZ3z371hwjkS5R1pROUAAlA9O+XYL/+3ptfKHxRZEqTlIbOFf60Dxiu9IrzSM0lDI5w6PNAw+yXl
2KE9+M+58pN6N50Jo6AvUI9EKU6zQwGOgbPJY2XfKP5Gjn1//0afZ2hfaiVN5E45EC5moUgjvMO2
3OlLNQzLJKn0nY1rXaV5sS0y5WbY1s1zPWtvWooFSd4n3yPv8n0UUY2Rh3IzRC2psfZYX00ilSYj
+YwcQLte7VB49NQWlyCiB/n24pmW0+BgOtIfP8lTENNXvZy4QViKr3hdla1a2/otVjRlixUvFFH4
JEWNsg8ZVu3BT+t9amHDafG8PXjgQEJHKMM0TNmJ+QmrxsajsQyq7NSX31Vu81OBAWK1XHxLP6KL
enJA52FAblKXQfl/CDuv5caVbNt+ESLgzSu9ly2ppBdEWfiEt19/Ryb36epbHdH9sLkBUipJJJBm
rTnHNKfqch8ZQufsIy56yvNxb0YzhZKZ0YaZJz6ISvum3uAEfdfO01oJmnaAb3037dI8VxOdFpdy
ynqqCh2r1vxNfXrIdrvnhuSkDca6inm97656Su66/DtHM4dwvSTRrsXfu7//hpqV5Ff1k/yiuca1
n57oT2SrCtvUwU4971LYp7vH1W9BWyBy2SQL9iEm6VXcTcGRoUCSZWbUdWHODOU2H0NjbGsRiqNO
zPDO7sb5LY/Sh5p4nwOtYEySidc8hRjd9Lql7t5JfygBUAp7VZTtt0nLk1NtIn2jx4Tcm+5uWnbG
S8OZ6vUmcWy8lESbyD30EdmjwXrXs1/mtH0OER5dVfc1Qg/DeJTo28i0ny0aAuZDEmrO7l5XcDuK
XYazFWEavVYF4a8lGaNcT1p7vF+JtXsFQ80Oak4+i2Bel8wJn6xPC/yTxnLWrLYkdimgsC4f/J7k
qftplOvvvkt/xQpZx9y3XQj7x41VFchcssb8EEbxoPCJbd7ipJisH3GVErW5zOWToacQCTo4jn4H
qmxBt8ToUgB2HshNbHCk7jptyS+h0aABrWIEK6jj/w3qk7O/8n0bY6IHZaXM15HpdZc/YC2lN7Jw
l27Cf1KIimjrEx8Ofp3KdYnjrNwAzW22Q8VG/FBr1Xedjg3qdAYD5TEsUWpugK5AmCSPZqli4x/H
HBs+8hqs8JoVIbITy3aug9AfGwnUQTgTnQo72tUovs6JRY9DiY6VLJmV4+0eiZCyacMQFcQGbyB4
Vbq7ICxmapng46L5n1wnkMMaDVFvYmulvxcakSSl5pFBL68Xp7XMQ5ksn9Sd+nVoNsFdPSAtEj39
gVeLq3EddQmh31OR733L8fAO2CQsy6Mx6TEoqz7HJGkd1BPYiNVac6WH/WZReGsIX5+vmGLvLhCC
6e1HRTbpx9I+21RiHgIQevdXSQfrT37cUvIN5+Uf1zJ9h3hlQ+XfKTSZIpXF1jDI/uSjOvvz/J9T
f+5wxy56tO3o8MiusHxUAq/It/RzI9Z4aooNcqxqTRzL/73oVAHAC3rUd0XYPNTFLhkY1tvZmm9+
s87Z2d7UQ+suTIpxhH82Ncxufz+HQH8MCfO5dmX9Uneac1bmFGVTibLyxY1miVIr3MesPOhFZR/n
0oVSLxEkcRLuqips39Tz+AYE6DDns/YdDdOFNr96hUk8pPPcdEt7/Dc4laQWocpnFae5K1H5Gdaf
YTjOtU1B1V8K4Dik00GVgAczhugCZYTYAjMhnqG9bxE04up+DO1sfgwWZ3qENU3ZUTu6PSpuRVyr
JIhIHSl5opvaOPvlq30dh0e9amP3K0Kj3WRiyF6sejwXovRfZhapAbFy1JbLs06N9xaK8ELGFdtd
zeDSizO3/l4SR/3YjPrd3TCrXm0RFSzz66YiQF6iB5Xx4d9eKoax2qgn9WZhuqyCfg3XqLxqbZ7i
CqKUXUEXWbEIC0+JrCHCeTuixvRvdi0Y61oJJ5U34V2xuNSg6pN5WrYx7ZW0GgcymTy72zv90Q2C
4kpv3LsWmvOkNWn1lLCpnRpRf0lG5+Xe6aPbSxLm1Iy7FvHFWukF/ygH/7zw57m2BoBcVtUxlmIR
I8CJ5/riBB2gpwAjf54jBSSm78GEmetn0DodaPR/fUp+pBNQQUKd/MzycJgfEzajFyvtHiwQK647
1g9qzAgjqkGe3bPiV1aGOfb2A4b5BybABA2HYx6aeTYOi0xf0RAlIarIjGeAfzmgAMc4qedMG9O4
TqKSetFJiuCczc4P0/aatYcs9zjPJT4h0XDLGKa+Vae+1+BZ1EW0VqdUwtMHGL0PcWYYrE2hZBcj
e83JcX4PkElOaW+GT+oB4Lbl8IfF8hl/xACXJNPNGn0c0IYG3dUEfbTb3NNS1JWQV+GXxtScfBdI
1EHo6ukazCFEB7kbyvvKhhXgQPSUp1nlD0/lRMycPAtpYj7e74uiwC9uL9G3DjbYTbUR7NH7rFr3
tbnXF8MirN/ARVBDNvWvLSrt+3cOcRdslTjXp3y9dfwF4bRsQ6hTpvN+71D2PhM/Ex0iezjHaJav
qhJrNaa4uNNM/xNcq+sH4w4NOfH2fy5+I35rQGZt4noaN2o+qKHfXRPRPGhuaF0KjMj3a1ld1upB
g6xL5+ArzanhoL7HMOsFEXz/W9f8GZqBip0R9dxv3MxOjxVYvn2SBvVbzYiAANBa/TP3oTs6K3Fp
FIUeanntg6otYi/1XEMhaN2Pi7llf0/UI07FY375Ix4lgVg85Rcl51TPVsUgnuaTkpIKgFmhlSeX
sPC/qPfLNQBXg4Dw1lpkam/JlL9SiXN/omO9pNjBvth6tFkoDtPR8sKDtSTWe1cDCpI4I+WpW2qB
/0KNLiIYXSzzLL1sWTBQR3VMPGHTRft2CtubXRYEwEsfQRIkJND09H+Hhg9QjqvCL3wSlImdVtdY
HCCY9lifnHWv7feB1zU7NdPLyb9yCpLa4VKRmDIzLQ8Iok5uVLwT3GU22vheLZiLoxgYqfqesEFc
HIrqNCzp5q8hVg22MWZWPLr5xgi9BvLMXG6Vab5vz82ULO9ZM2Ug+/xb6Ha4+VNu3yGHZhyMALTF
gGY1ZIuyikctYe/PLCyvxsjJM4LSZK6iaAft5NOYb0Ivvtz/AUpsrGmj4JWasX2tOrLUbfzsEW/S
nlhZ/C7Wu7qUJuqvBy0itIf/i7Cm8SefsFsnXYkRilrj/oqjev0nZKp3FiZktUzRhNMd1DWqVkKZ
HZKtjTRQ5hRo+3sBmQ23OI1hlq7+e7mdvIe/sfm+R/mFfBY6mYFrmX+TsAOn8pPRto6Kfpg9D1r5
iUAR+ULCfTiQxLKzEPis3FkH4SRBxNFAO5+l/jUa7wgm0PPryuxSClJ47JOmYSAV7nwoAy7bzMuL
ox5VV3Moh0f1FLXAamc4+OdmVFbamPuPw6AbK8WxtArvpyuFpUY5RaTLlTvNKfuTF7PwolxufnHd
Aa2ubm8RaPZUPTpQviPYYYN7Bi1SR+5LHZPInHkVtjSW0I13UJSazsgjRII6DX/hLI9ZWH0baiDx
RmLhahjzn5rvxsdUB3TDorp4LAVBIz0gMyYVDtzpQFXa3/LN3Ulo2rTXBLs1VV6KSxv3qFsf1f6W
ZgoAJzoTWTVlL05gMUBbMTHn2IBWIi7m17DpXmkHxd81SFOrzhYutxlwEbMgMtD2ouo9qwjJyKvF
2CnBIW1CHAtjuCojT0pttfbZFkP1OHcg6ppZu4ixeLViOrt2nz33WgDnQQ68dUZHIbWgbdrsf09K
Dtd1HQl38/zLn7NP9QuPWuXtYNGNGNu9zzlMnHOHa0/tjC3q2nv61xjZCGhKREkb1PaT7Vhg3ibP
eOtQlJLiS3RTHmJL1R1A8q0lk7cHycUYWtr9dimwlSg9X0GjYX2HBU9N4D5Dh1hBxCqv+Lm/KiJl
PUM8BDgj1j4bsptXW8O+xmW6Uq8qcqUdim1majnGjJChTzNIPZNDGu01f4ckblm39vjhKrAiXEh9
242Bty0H3V6pUrqxj1PzlzJolSyVn3TIz6UbfwxOY1NVpuDRTLE4O3n4IyEcxRKZdjMUbjR3hIys
JGKuFEElf03EvXpzBPIzvnvpCCehLMvnrhub/bDo/rr0+WDhi3bPgImRDMi2U170KT12ZGJENCOw
SC0a6uAZP/MUCSs14Yuhzw56Iug3G03X1iGF4geFWqhGH7l4MaU7ogNMxJutvh46D08T7lWZ0LNV
yy27hGk7sUYLsnpBJ4yLTEEXyZ/bG4R3HdyWiHfN1cVrFnfYcnrLfPSXWazbIVqRyyw+Iz8jkjkl
7I16wfIYIcBIaUtQyrckR4AEQMMCT7DMS320gaUezHoOsXAbv5zJYQo3E+hLgkREbDEvUVADFypt
Ug794B9euRe1GYpZ2Q2qGrryIVwsx/S+BFDNIsbCW5aN2aFvvKOnIUKORq/dZWCW1mr6UQ8zlSCE
7f99ULT0v8dE+jR08gzddaQU0f6rawwaoXeFOzhH4TkfQeVHx2VIkpcesTc1pmXluNRtVIERACFU
uNQ3DuwzT4YeuTciq8NtFVrpAgovN3f8+QuR895vKXHE6P1drbKGOfNP8qzSQGxPOPQ0f/qumRie
bY9JySK97lK5QiMZTyQv//0PtPW/iX6BznO24Vn8jaQT/E3U15uSCAjXIjAXIfoeqAt1jzC1z2FQ
LteEuhzlZ/7QNBoS1tU6xJMlMI7qCvILbBDNLEqi3E51azzVI+p8e0jyW1b139XZIOzspvnjd5GG
r/x15Uery/eQeZGDrG7mH2XvvbfpWD1GWOPPZGqjehPALSPLSHZuCiQoN30GT8ztSz1908j53iRd
pJ9qmc3ZTJiINHPXDWTcT0M2HRMQ9FtvSJ/nsPIuujXe15ut4aEHbltGcAJAH+aCKFwHCEHrm85R
kUW6jq0+t3INcNny5PKbW3AJpSubwko6itd00JK1yShytM1UvBqZk61BvnZPg+ZG22aoBiSB3OQZ
zLmrwzpoBdWivRWdr78a5YKa8FtItMGz2orpKRjDcTaeJdoBdypwBVXORUD0g0CH6gUolQ5uxmte
QH6bu4ZC8Lnyg/RAwoJxGYiCPgnDfCFDRzyyFbeuC+0Luay+hgryZItS24FHIbtUaoca+o1nO44B
w7DiEOMUXlLTbS5Y16QbpdVOpk0AfGI4xaNCaBQT6RCZPWUI9+NkjRtfqkLj8lrYtE8SWY0vnCxY
LbTnCIOKGuymmbnrtUV7El2wI5JtOpoQm7bJ4FFMMAscbP3Q42pzrfA8umGGgph3QSNe7yrMUd/f
j3RJZxEmULAAUO4hqIOGFUcgVmOXzdem8D8D0TZXfcnbaeUCG7rez4NOnAmI2Kin1IN5/5LpqtHs
viiraJNM+6keplNazL/lxuTsLaX+5E7ZQX0souydXclwSNV6hP8dW+ZLqSMFnXzn+11OT+sRnTKJ
r3o/DTEzMWr63tZ+hVX6Fvu1/bFktLizLIqPLg6x62J0bx4cpZ9aBZ6iB9G0MstVxUIiWbVjvM1N
d/gVmiir/Ln+VmOvWUFHHt4bTavXQEUJUKn9zzlLk7OTtgmmNo7MBMpnEnpsUCEZqIabar35pRdB
nJMk0LoKhr2Zux9O4i6HWMVox71D49OQLkVQ6tWKrkm0JjqykPB8iTk2HKpiC9uAgb3MAWgnGytZ
FlOn9uAOm4FwvVvi2B8KpV325L6O1hwcdb0Ytzakou1Ujvo1IUZS2RLUgylCY1vpSYDHuPii6rVz
R7r5lH/3FsRnVnp2JJm7mjuoIkE/rmh5UhExW/3Ty11rs4S6w/4Cz04lig/H0jssZBiJ5qaz6S/3
h96xgOxqyQ/lS209fC10EG66VpePbZQRiqEFjDFOAZc+Qk1YAZgYvPpL6IbNzkkX/9R7KZ0OfzS4
Uak/4ia8TpSd9tNoLjAt0oAVVtRCsgXzWLT9saSG8DI26NrMoIn7o08yOuyhFJxR86pCKQz3YYgh
Iqkqt3ootPijSZj5xmx4ROUF2qnrIKrJo6inr99rnXeLXYRIrjU+qH5Z6A/PY6kPsCRhlhUDCEUM
T8Epzie2uHbmb/nJ8WvlmQufJwSRfyr02dRcWixHoprz70nDiIeHx3kYSnQaxpI9G9SZ1+EMB0Dp
Gimmm/fTcUzJAF6kADqal2qlNLbIsqGa5QuWLewM66gFFzni6zjYU5Vf/H48CoJbKMrR/6VBs1xu
qh9MVmS0vks3zShfNqrF65YoxIxurq/q2vLwM696O4ejUogtnGLmnzj6lUvbvN62GstHScbV5la+
lbkJLYBiXcRFi8ghuGUEoam9YwUidT85VK3axaFH0o6ftr9uG1H+pJYbrYupB6+UF/YhZey5i9Cs
bsw/qDfEFGOwwfOxUMWT2w71AJqFGj3Rf2u3H8dVX+b6Q5d22QM+Soh6yho4QyCyBjo1cuSsMD+e
oqj+iHQozWSqf1fJGkrwrKSVRO/i9KHJvEvDKto4kQj2aYG/VbOTbqdp6LnR1GT/YyVj/+c873tk
T5M6rxOMZpgyoPPfop76yiRSB4j4aRLT+6yYksAf7I3Ii11ODgS5TZH74rKue8qrYaXLGHFYc87L
WOvfEu/JTCdvp2eTTo0ytG/FkE4hGugwPf/pnakjv05x/dpNsh8lzaLNEvFRg4ZQaAzXSQ9tTzzt
qI+vCzCAq9KQYUIJTlkwfaqzuP8M1E7cicXB4866RxUbZNBJZMF/XwGRofPXGi8gOScITJ8/39Wd
4G+mcV83BAeRQnjSUF1tR3IQN/b8xWurdDf0AxULw/2dO+l8N97CqrqZVpBTp7LE52y0xzSBrqGW
chig0qcyxvI3Pzves2fELN27HnVIOxvbQdA7MDLjSt3kt9eCYlqTOAgcxW3qs2MF7bYx2/BrYJN6
YRxyEZdfSXJjdV+K+pQ12Zto/XKrVlW+lRVQEPwFcHKTrqLYnM4Di03F8U4n4LRx6nbXpQaqjE7/
x8QBcOFAHUTZvq9imB1Zh57CMdnr9Wm0ZnZAr5+NdIOCrOfqtH14auPYntPUDqE3uBOqwpzUPMR6
+2aCgmCBLD2TVme9a9SIuID8V95Mdrs6DT8MCchtjX54HeL61umu1Of52kPr5/WezsiD2i9ntrkr
tJKbKkp7Cv2gKs10EQ+tATVd2lUni8wi2/KctTI0mi2NzhGGy1mNjHMoCB6y+g5yWAC8tDTjAjch
ZfK4M72X0kYXE50aw272kzFQMvcLlmHEgFUfS+iRbIh0ZFfqQXhTR1GW4w32gEEXFkYNADbd0dUy
/7Gr/ZvrFOl76ngXhdGoWa2Xs/EF4F32OUVWinKpIl3bqTokZ2wOUAlbXnRhP2SsDaq0lF41/ZRF
PQ3UbGkekSnScNLa9t202p/dYg9MyxBywQM1nuunKw6CRqteRhPzLSc+dpv3MnF6+cq/voS8TZYg
VR9DwJEfoLIJjktl8fvw0d5nAvZ83VgXP2jzf2vaoHn1Yof83zx9SbrRWxnJDIw7HLLHhRDUVT/j
vfbLACJY3eiHKUdvrYRERdLHB48wqvVdqhdmOrvY0aXtgqOlsHt3lyoYAE3nBYj05u6fcqJ62OZ+
eFMtcqMJnItv0IX4lw5K1jrItUUBEka/ZtATjTdY7+YQAjSim7xhHLHeC42g4ERy8RlNdn+gLEOi
kdVNT/OooCwlSx3AnyIARo+kewiJhQf8Zt+DQYtSejiq6qA8yHoybtuU3a8iry35fAoMzXl29Dx6
1vTm1huoRhtCHwg3whbkGdW0Blf4Wseedp4kVSXRfe9zImEzGI6DSPtnNQ4IKFZrr1nclWMXP1Ed
l+jXZezwvSlCDl28Gif2sA6D2z10PTTH4iHNyzPxGvZutj3v3iwJwrI/pBbJO04ZI4UJ5/qATLK+
xEhmth5yMpBH1g0CKrb62qW7a4VYpSxUXYcR7P561lck72IDJqJCFFpBG2CZt40sbNRwZVlmldPl
HrGrg4h4Js7AOEw9u3vu+J9OktnvQ2wOlAWG+arep/gXexiEIxO1NdXCQyZpEgtCMz/AvXBxx+kz
d6g1oAmYd5AgAupR7u/E9Jxji4Bgm4I03tQYNw6F7nfnGFPTOoY5vU5n1ySqjUmf5QnxewFawEqU
v5R/S3PhMMqzyoy0w4jgYZ8kIJ+83PsZ99mrTdn2jW38w6hFFJhiw7x/rAYpIat0NtwrKN3oteV6
oJQZrzSjMHcK/6waI+oBuPN7W1v2JSPtgmpcKq749ceNGdnegUXxsF0GLbqD+oa5/V63pv1QtdbP
As31UXUBK4rSFHl4j2PH/wFjNjywScj+x6xFWfY/Zi1bp9Xj6brnIJD+WxsNs6Nql6ZaTlGS/pz7
GBOJvixrFVBqIaJd55n1NfSNcKtqpZhroPv4RCpMBNpdvEKintlCxCdVYp/KBSFlblyzwMi+Sd+H
JWUlhpQkZfbDfR7E27BsINDF9x7hn44KwOM3eLSHO/wkCPJpp9oEluwVkL5Ybl1rLraGD5/coZ99
lUEBr6gCz8NMsOPc9HwSQFO3Yph25rwEVOLj9uyng/MmC1H6lNQfYQMqKy3pbzAsDytj7Je92yb0
xfsEq7AlYobuxCQ4BFpG0U/dHe0/FAPFpKKBVIFG9EHieEpD6zc6bsHnP0dRHpBZ4tWwbmh2q574
vQOuzoXL/Sa3TFI386/U8JokkkO82Bje5HMKbtgz+TzOiflcObV2gtEfbPH2eXDcsWb7o5l8RiO1
o7a6pQtXl6o7RJg2tpMWI6+p8+KlRiMi/73Mt78JXw+O6ieGpY25zbff1LI0GqPTEAVkegd5siEX
eDkwNAQ7CWI90qNz8Fcyx80u8WZLJOKt6Bv/HDJ239QLmZFjgQslHq40ceypJ0uZ6asEVgkaz32k
tcZWRE54I1sCuSQi5K+OxegqnUSTQfERLzfIM1lr1vkINrE8jVv3RlwYgseWLJwmM2DA6cI51ktd
PZVt9qhCoKJJ6KhBr4pHplYt1E5wBMJGWseNZgNJJo5NvUAnMQ1RRCt4nqsRsiCyT8JO9H1kVfle
5ZTwNB5dVv0D2UcDIvODXY0014qZa7XRhh9QOQfsNkBjhoc7IyDxicIE9WVhtT+qbkwRaZjDyeDb
0gHEEe/M7+6oi6PKGVMPrYOcXpEgomQoj2qCqb2Z4pNpcEWlz7rQhova7oK9ac+l5/6o4759tpoM
1BApTOs8nYJtPtTh3qZM9ZXdxiUx2Y0Ko3HOoR1Up45izyMbomBlFdq472N9epwbWDBJVbb7utsq
H1Y7wy3RA2faNJBJFHaNFK1yFVmu/UKLAhRTpIl39qXNvnVKXMvgXCivEN6kbbSB2ltnj+Ve62tk
SyA6Lk5lwk5jV0TW1fdKhNnVRjl3us/g+LmW7TCMxLzOsXlUk6+mowK4Ly/i8ZdaEyW2tfbyOf90
ArDQHZa9dCKotDQTLESa9YYh1Tv55FS9OoV2+YeGOBtoI6CvO3NOLIzKn6gYmu+piWqRpxZ+mO7x
hZmmONREJCVpARraH5m/EFG3BHfKAAXDLEeWj3K6bTsdGvlYNDtVw5+GwdlYdkjIhJQ3RIPH3BtA
HZcVy7pC2BU4VA3VZnRJC3fnyVMG4AO6wuAKxDA+h3DF7wZKQRy4hq1pqwTDrLArFlt+9VHOerUC
Gvir7KdZrrx53kSa6g0FtcvedrdaOFurYMoP3dQAD4aDtVUSuhlXytbs/PCYnBS8LaTYt2HqogzK
WmmTR5r+c+kycz8oJu6QxMxx03JWb2Lriy9JO3ebdta7e/tD1RpM0ZnrDGHMigLGp/pBKjwrKrud
qyXVU1Fnr+PilXeetsiSV61ePuBHtjv11WqJJqoYEZMH4iQi0PWPmcOIH0KkUhfwRGzZZWIRy1bx
3Mcn02/1D6AOPhSNijog+Mxt42hsIupyRsZk9Q9qoXmH1Ex86Ec17ODi7QAXZNUpR7awR1DbrF0F
ukDrP+EKI9bt/pu4NuR1bCvtHm5ZgVVvJq/LATLgNoOBmthL163XP9HopVUs+X1zZwTX0ahxTKev
fSCSq7p7TaFb+wJJhBrx1C9BeHkKazI4UOxOn7CHjBt/ifRdBovsnHuix5ve67uhqUALxCGXVT6M
pF+M5RanyXgBHm1fBLPstpoIPFaa3ygzX8u2D76Xs/taZnjjhQPeZUE2cCx9HVIc5kXTokLBHiI7
5sYQX/IURo1y9BrTAnRnZMxojenbP8yJnAsH9/ufhz5MZXB9fSsWvzqKOf1issr7PlGctExaqbhK
qlULLHMTGA1Nfjlp+mr+HNjkbe8VlggOYmXp3iZWkdoVaJHtpPs1SnldP9dO9lvJhtykYTdXYVTK
xl+BXWnfzRgdmN801gNyHNWFSptI3j1gb0TVwMxfuEAEm7SVb7kXNcGVNMVQpwJDXd1dgb6nB5u0
MTbg8xM2xwhMTe2rWqCodMuSULFzyRbUT4CF1X7pHDyH+7wPrbfW9n/b8VQ8VETQZYZnntT6xLuM
weBfWFNMp2DUTzPbIFIq8l2ZO8Z1TjJCFHLMGpgOm0r/EmD8+2rpcwd+Y3zX2E5SepqgO41Ts535
g8YgszeNDeirHodtJ/e+blyWZ+jh8I7r0l1nTmmueyIqVnNY81twV62pPxDzTVDTRsktdMqrqyVu
xamzcQ0ypKbb/17VwB33H+tDh5vAdelZObT0A5mk/G/1njin30DPlKzz1nFX/sxgl8hs2MIdXpiV
21Mv8AI2ldXuNRv/i26XwwvSsl1Md4MOQy/70qMD+PmNy697oCn0YlPacIi2CivDfM1DehIwfOFo
2XH6UNEQD/1y/IYZWtTZ+DPtW+Icl9o69L3MYsrT13xwkqu6gEB6QIVL+u8E+kUXXSzdbrDTAdo8
ZivSUmAjBSSouT6FjIV9azaFazdox1VDDBphW9SlmhKvVSjMaKdOndoQ62YJXtWldV+k4XgsXbFc
6/uFxv5tR/IMwSNykeb1Tr4GIGmiS8lh5Ex5ZqwwKQevUWUi2LVt/34Uy+cWa5rXwDJWwxTB6sFL
vFPAEBRpvxOS1fb3Cier0g5jAt6WTCzxNYp16gKY/NHfGzU1hsbbLR0KS/UTYRqsFI1ADH298Y2Y
YLIBT1XcpN9snSC9tF2QeXI0JrX70WcmxX5lsfkXu9giYm9ThaxSQHSNyD8d7743t7KXO2TERuwu
gJFs4YR2T3YXJZAH2o6iiTf8IyOM6XvsmeYI4WWM22EWI3S29jACViynlN3Fj4BPxtkXvFHFl2ba
kOCG/YtDOX/G1MWD+DaUXfo+hR1b31xn2JXlBcKfv1hEm6zDHNF8FZFl0oX+B6mR41o4XvukGUvD
1jw0TvWSgvEkca+Tlp5FelHUQ+mjN/FLE3ck10YzJ/11HnhDG9+FjO6FD2LG6UHZvfkfihjnPwuD
HiVTB1oXmw+Gor9KpkXoEREK6/kU+LG+HYHDtq7Qf8gDKzTvB07aFO92X31DIQXH0hhuuWkuxz6q
7LVtxPnFESHyHdQwNcPgMUX4vrYc/eLbaEdVBWyuKnoXbvDrvgJizN6qmBfkYxFsnRL1BdlYjtM3
L+qj0CqEUmbSvDQeqwpQP0Amq/ltpED7vfm/g0wb3uJah6iedjja5DunMI1ttuxyb2wv6in1oAbr
mudJ7mgvtBej/zEWOf7fXfTA8N3As6n+e+xXOf7/xyLaRWFOqnx+TpvpnzRmpKYXsJQrJTN37pDo
XA7NvVPBZQyXZDdZjQEqNDBBtoKlZ7pCoil2TcJ41gRCe4rxKF+bRDsSCBc+WcsYPokFhAI6Z9LM
5XPqIaIWLaUYp0abF3pxLpHj4GW3NYnAjG0NOZYTV11XPajaqjenr4s8qzSvZhjwAnZHKbxSxyR0
NjSxQNJ8ufidlVygLyhhrtrohgWEOLVLzCpHfypmAAcuuoGnITB6fC1VvRcI9jEWpmeUvPVtmapq
00RBhjyv4zVkPiaAEpV0qx7cGIVdmqTY02SSHdjijaE78dMgz6iYpBtPgoDFUXXCp4XgvN7LviwU
0+suy4/5Uut3/Z+vV99axxCoUWBPlFr3xZItYdFl2Y0EuHXnaussBmBOw1pbd1bKUWZGm0YdyVdR
Y333y5hwAJ6+f4H8UttubQiGVo35xtwZRtF/a7y2WYtcACjFBbb3uvFoE335WBPOdtcEhIVYleyx
CVIobrDn+p/yYEFkvNd0VzBTlnzO4G8wLOKc0frywUeSThyAf/Us4u4oT/VbV/w2TwiPyYydnWGd
2MMVVAKrgWrocI76x9Gx0e/LSKAps87OAvVxwOYeC2rJUVxgl9oYqXW29eUXKJF2U5TZ72mKj96o
/RBmba9z8i8mx/tc+lqg9ur9lWsE2wisZF4V35YErJijbzSzYgHTmG9m6x7Tmu5Ogg3HkRhf7Udk
GCx7pN2scOOffdrhQs7g3A5zcOLW1ZjQ4ERZyS6pLbzpE/8iGS4zhYI9EACivlKcFDYmbWgEEXGE
PZJlAm3Lzu3JndFP44x7moDYbOMBv+x2lcsOuqzzL2MXvCQ0Dg5ZRIcfRLnTpmedi0wW+inveph8
ipVl1PvOG25VFO3mInEkC7fZZuMXkhj0TdY34gIukuuAlTe+KfafOXZsRqAwN+aL9BSusraNntlb
h2Q8sJtZELAW1XMoimg3Lu2lrfH/TVFpHh0HPH0TXLzGClZ+mdpMN/QwfVrxfSamk1aIV9c1gWWy
u2Yn6C5rGcwd9cPWTcW0IeFkZRRM0tgkjgg5vtas/Rhbl0sFgZdwwANpeD8Xm6Luon/axiM4nWxl
knM1EL1UeC0ilnncz533sxcBV3radwef2PC0kX1Tb3nJgxRjSoxwczDsI219HEQReSlDmfSvS+mc
ZlGzMnHNqyG0n41hPLr8OzPBSA962F/zwj17Kd4bENyXeuB+7ljmr0ZN8P7BbOj67hxoibk2Gkw2
DP570AnOSobqMe+C9JmI7PQnH/c0961ft1caJi/OaG6XoHhqxW+dfnhoIb0YzI9lztztRFhwHYvX
gAhQmEpWe7ADHflfJ+tBfXzx9eZ9FPF0VVK3WR51gDukYdmocBRafm6+tWRxUx/7kTRzQNFJz3eV
v+jo7PThJRXjaUyoi1h91m0NOY9RlUsRDbJk9Ibuy2yAAI3Dsnrqxu4tEOMtN6bo9AcZiLO7PLdL
t870vLrFcowffRcZH6qPsriJoRCbbin2vELMGxk91mdhgW3PFyIAu42HANJoNwBjN+jt1wMWi5CP
bOLtKnDfppD85X/z8GKywo3RRU5z/0ww3f8j7LyW40aabvtEiIA3t+0t2WxKNLpBaGTgPQru6c9C
gf9opInzzU0H0JQokQ2gsjL3XvsBi9Lat19ika7aceKhnbKtQB+j3qLoS2l4aCeJ420vDdj4sPxh
Ghec6mxvH1X70LiHgOSdDotupu6GAWRPtEqDt0nYeye4Eixu+qs0euuFu64IHzGhHOje1Uu3bkKU
GC2ymLz46DSqu6w+aTX4T9dfa6oCc+yF9AJvHaivkGj+ynnwPLrJXRKQhMi1dWX60LRK5e5BeDr7
gk6eD48Fwyk5zXZ61vJZQmJcjPSkDm69mYohP+cD9VRvZj8CYXkbUkTDRw0ORa59MXrwIOSo9zEW
HN3vVyFo1TURknjLzASJCUbvydH9e+f769DNyPME9nNKunfXAs4iXP9T3fjZlm7P66ipTP0LvAJp
97nrk+qaCgV0tOucufvUYxQCmq3n4cY4FSwSqqFt0DYdfEDDZ0G8izrxGBnLJj0ONiD2vBIgPQeu
9JDYqbAurvZoPuoq1oYKkJJIvhX455Rq67XaVygKLdG28bBKmcjsBOE0Y30Mksk8AjX5mnivrV+o
4Pbbb5jJmdd3qXeT/ZwqxBflsg4n3brHwHU29aY8uKVaIWgbDradhBfVd95km4l+KnIpN9PXBiNU
kDZdfpgSj/IN+N027vX8nhUlqMipUWkp4pexRUBUr4FghGw7AwpuzTS4cIwHI07HXYOoYXlPfhWV
V7Fh3mcl196IsZn3F8WjMPLsvHpwpMihKUlJSJuIKPuo6V9hxtI8w3Up86KXv5p5jThoWuW5yCRZ
GQgMg+EYbL3GC8E+gV6cZk27WY417TzdR0joIopCDZeLeFzrCMu2VFEqCSN4MeV0rW2UcedlrrmL
Zn0dH5mxeGpHAWGC/da0k6xNcgNDcnlilFuSImoTHROCWd1bQ4TjPmoXQQfDQ7aB82mR4NM0QMRu
JaDG7MES1UidGz23t0sv4z+2vtocQvxPbIynzaJGJJue7UKYsP8QsutUwTbuq/TcWmzYqPWGq+u2
9iahg7lGNh2elzmcrN1x2x0aHvcvdau+o5MhMdQbp10Px+3ae/0mNXkMdmr7nE+OcrAsG+0+D9Kr
kM3HPozfrcbaiLjLX0BVXJftqlF818K7LF7CvmcuRgTQ2SNN4Uw4SbKKMuIoSL/1nzOdSM6y1Gny
Nx7djEScmI4xpw7UYsQOo3xqB24iwzK+hlZJ0wAGPv5DdcLZG2ebDKoqzyUiG8uGjpXcT3Apjxv8
09/6CaolzanpeVC1aFM0rHB9tjGsqnpVnHmmmzmgBoRpvE7FMawq5yGNuuY26mRBzrvutIrjddK5
/H4wpiSDozIQFvamn8tPLPjugzFdm2rAPj4LvyHPe1cGX/sgz3Ele9VVttXrtPqq9CJb9qUlq8rO
I7STAUxYrW1sx1cRtDA4O7chzzcS5zFiI5zP9FNRX0sHMlmqUkhBk5jRx0zNw4uUj7siSB4d8dkZ
jOZhaYsCWW6vCXqfx2GMzhLf5zKAvGdWd2xn6sdYNRlMwsG8p2nx4dL835efrv1rt4MwUXc81XNN
aI6mnNz9o/NCKH1fB7hcTr2MHoiKrqTnSaaSoBtrhHrz6OUOTBXHfRTZ0K2MUom+lxa1u3C+d3Mq
ylBVNhquejjKYQ+tA668IT4UtbFVYC8+fXiGDHwztnqDi3k1iPcImD0+6GlcXDSvttHYEwi/9N34
yEGKGRNs5zZaB7Pzr0ROAD68o/Oh2FO/lukMGTlJFxnREJLGdGTWfTCTEHEvEq/mfWlxjCCpqDq8
chMU9XCVt5fuWpR0YSa23AzELc+x1ep1aeq11XFB6tsEv50lbF8UU8NtNpTvlu+0D1EPU0frtJfF
a2NMOHlav+YB/0UzlXXjArJ2Wn3Ak5yg9nAb8zyYXb+Sv0sWmHo9cKkzPIMFLF/cL8uvnu85UQvG
O2uMoreBrKh90irNoUwi+/PUxw9Tp0EnZVzZsiyuMsnkKOZUGGfe9i2SEkPxL0y8cLkyVflHCNHC
MhKsYitHNSmz8bf70mI3v7jzizYYWBJkw97sCswp9Iw3ErUhXBwDaPdPhnCflzkG6ykjeb9yN00V
In1N4Ux9BEKZeqrs5D9izzF8fGen1xwWkmhf8fZNV+ofNW3AMxshdcfUwl1hNcmP0tWQDup1aZoz
if1CKCiODd+qH5Yka5NIMeBnIclCgsCoRUNS9ri1ltUookqhYQRQTr7guIQqN49I5akVkXaT1alP
HAYWt2bQBABWr36SchH5XlqRHdW2zpcWtP5RGzTz0Xe0+mSNGKnnM7UNLMJCOZp0C9MvcpaNPPV9
0NdLU0SHLLD+NXmYqq7dR+ynlz4aN9xNxJZNac/mmtFzqcCmwpM0zBHkBiIH4P5ZupFwUbUJaPU6
bbmX1WxMb/zoJsWnuNgWiZH/Q0grdbWB0qMeqCv7PIQ6TcIhSG4KeAEEcNiKYdOkp+W2aFruKUbB
DflrG+Qox//9WLH+Ne9H5YPDhlaKp7osbn/0UOiMu1qh1s3JoKGXgORgzx6ScTIfufjLHiammeAR
NOtTW1n6xkwZ4cK7tj+lbTjupyIaN9p8yowlP489BHC1EDbbmlB/TNvsKv+qEw/tuiD/T39ccC9Y
rwiJaMWpxzn3VgkiKeiZXtP5xbRI3qEqIDrJo+Yo+3ZHJjYe40AbzhPBWKiWHPUdjThi5ymyHuO+
1m610gdQp0vtPUWpj4KGfPvFLu+7Vffaa/M0gMgAxaFsxVbSPBtFPv6HfsL4V42gW6aK200lmtU0
9T9tD3042zHLsTiRC3uLQ3Z6rqXprwFSBBiRRvxYTE60djJ8z2FmNYdmEDxc5hfZOOnTgJzHgJ1Q
7YiHXx2b3hbD1S4FGjBR28e6N/HuaLYCyqsbT3Zm3gtlmB6AeG+XRTN0svrIzm0mJbjTdCMBpd+H
k6JsarxAn3+dSg1MM6G6+98Xlmb+a1LAcmXbHrmgBuYT1q3fu3NGoGJhIB3wpIFJgK1ujPdRJIts
BO5PT9EDronQY64YfXyJW34dVZJtfDtD5VpG70HSvA9jEfw1HwRlm23rVK83cs+Zt+zvlAxIXTYY
s2wQoZokZBS9OVD7VnfFz5rz0Cbuo64R+kL2m7LtKtUhPIF+hCq84E6uXHmoNHU6tGLODMxZFVIt
3wamMX6JdCTh+YA4t+Df2uPbLl9L0VOdO67NFA3AZmgxUgqM7NPUExei0m+dPMt7KZQfkrA2udat
wKG3xq4ZPEPR6pYEr8Z6bUDRo0rrjWPdjOlO623jEKhV9JaktByUsrxYswmxG0PxIIb4C2ljw9Ew
KncHVhrQZ1E5e6Cl7V1ymL3hq6WZFrrxyaL2PxMtOzEf0JHuGNTLQrknhNOGkaa+6W7VHlTwEd74
OdaYPPPHuEgJGVHY9Yu7EsO1pnIYNgLcFE0a5OPLg2hyG2U72XTXVCX4GqjK+MZYTKysXLsXehW8
OKX7xPA6+zb0n1TiB2N/Yk9s2TBilDxcyyDusaM5pKNc9EoRPTK84UEqXxpEbufYplE8G98W/Hit
htMWHuTEUMGKb8povct47M5zi4MftuUWQ0e+H2y3X9uMvBkdzlFQsthQq79IkLKOQORLEOdIgPxM
2QXFmDxEYCT+cdRPXboe2QmhTYZsNM4vLH7qf3T9AQX8uX3wLE3VLENDAaBqPG9/vx+6CLlWPSbs
Dn26KrK1itrgp2UV7qORkbGa5xr+Ga9+dX7P/8YcwWdA8yKIiubZ1Unnkkd9Sh1dmPTT7K5+Bnf4
8f6vP/HrKAEbauO7k4+awsDnUyRkJM97QmIs+qf67yNzMj/eYw/4tcRldpJqmgkZ/2kp7NQWNL45
lfuUQufqOna5J0lbu1rVJ1l92elTXkX+u56255Z95484bQCTksiLRJmxMf15nVuPpc8/LzWrLK9q
g6HEAi0MEmoNqUGgf7CxepG8Zu1YHn2b7IqFQY+6lh0MoWn7MMzxKOG22Re+q18LPaE9oiqwmPy7
Qp0tVi2YhUtilNV5jp7uy3wAwhMP72JMtr1V8KmrKHrGUmn2pvCiRQw9JWazT7kX1q3UALNHCrd1
nTwLaSAZMzxeyfiq9OXwWMEfeNKj6g1EDHqNIRHboOuVA0ZNbbMAV4IJe0CWabtUzaO7VDGljP8h
/aSk1ioKnkMelVje7/pk+k/F2D1IQ4jtTsmW9L8cCCcmpKXVbemh2FZKpeyKqDC4/4gg7H37xi+g
3kollDwqGo2PDOFnPdPp7DiMQPAh2Gx6ncjGBlFLTQLtP4i1g/UVm/t0Tu1WkNWgFmSEIqn1DQE3
zqWhJ42JteBHRt1DB2wen7RhTtE4RwIo6L5GGUqmAcU4eI1C5wvc73pS0mor2bETP/3GHQZr18Ap
OIVIQtcyS3GO/N4kvoqgjrxbhlNDfQwHAKB5QudHjq507hACN0p3LWusxmK5q9oIHGCmvY+er+4c
PaZGM8j7nmjzP4Fw35AUT4CyFq9lo4OxRnlVlZTPvQriTahaX9NG+yzFZvaQt2ujJfzFdpTyPVLN
bpdH2C8VFN7PfxzlGQu1NqgXfv83qfoVfAAn2g9fJT4+NhGPuVpES3wGySfuSE/Ndcy1r1k8dXEb
jgcaZC+G4d+TtrA+42+u93xX61CF/DKBnmn59J6HIkQKT+mbW3jzR5qbhwmbHk1+/9iNfXONOlq9
TvtN+qJL3XmxYru7Lx6UvId8ZuM2n2l25Adk56Rk/hDimQ2i/AoNu/k826Yk68urMVjruOYmBoSF
3QZX+T+vaPkgnmSKKznn8iUOCJaQR3a/w+ipwH2afyrZipEvaLOmveGUP2wQYwgbVHs9TnowrFSl
La7LIfvKU25H2jFEWbcJdezJx9S5WZid4c63zUGWKkaBJy4JyXrsP4aNdvykVFGyluaikOkCvAT+
e2Vm3uKsdO//Uci4f5TI1MY8shnZqp6JPtr9s6ZrojCPKqHomLXnbW2gQiq0RQFzNPXC9sEM4AAp
1APbrKUeMXsFM3g0sEMgFnGXZPxeuiBnkWfWuIoqD4hEWyUXh+gf+mar5WkmBjE+FJXZH20ikva6
0xRPzNTZLrH1OoNsFmtZ3rTzZrSFVrsRKJS2+ajH11JgL5ovEUFnGnn41kppJuM3vEm3QM2ujEcH
hotZdr8dBRYhiynCagqs4OgwK3hyJV/OyiYsH8UTzmj9WxEkvw7o8SB4KwAGhLEXnzyE2Wun06yX
uGwHxM55vauAxb7YWeKgZsjd46hH9suMiF4pIzZ7tfLZNbSadUp8Fy1WqGWfR9/9zkiVuUGDNFV1
0nYfBE53LapZZagUF9uKkBekRrvH+2d8bmMv3La13+5pyaOuMwxGgkVxAOD+gwrP3HUZ24UNGnqw
CH1CO7a2L79eitSMUH20RJb+/oVWGx+bxEw3hu4AGnMBGckdiK54/h49OHAPVyWvYlLb18pwX5KZ
6Ooj9zCiLDnhGdcOpHksYqh4CqtVY4fqc5o170x64TQolv5G9Y1BbYj+ohUf4mgxvUvhFhm0o84+
S0NgExIrVcclAn5iThsN54xstjaNyVNlPl14Ig1CqyyfbIQz4geTZv9HmnzWYEl+FyGVdNW271A8
TDTB1FHyxZ+PcrMATTFqys7SABbWI+5bTXWJpMWofUe7uC7LOr7Jt+j1z4Dkpkq2KHK+0gccXjpb
/EQdkv5M7TXIC/MnHe8vk4NvA2EBuMq5GRrNfRtc6myum/FIrOQhhz8ZkrfIT6/bLmlNYXmE7c0y
Sv28kT9QpKQalOuCnsT8qbrJVP2HTgBC1J+Vl+4YlooYCmuR57Ij+b3yQrw/0IJO+1PkGNFpKLiM
q/EhiPqnYIzxdWL5CyEDdwbpmnabTzc7xnKTlaq10z3hU8Qre5CbUCTiaHqXR0WkjstR+Pd78qsD
XcJ//Lkgyb+hUNPOjleMl0EHNVwndfWO6Y+S2MqLK48L95xEZEKIjEdI4CsvqTUOV0NJ6IHMp13h
TQdb8/ng51Nh9N4GYfR3uOPeGhyh/rntSTKAN1EfpNSQGQqneFCJkv2eEuMGH1xpERVUcb7HWjLc
5Asd9GSdMkHCZosgCLOu9+hXZCV081HVsGwmSVTv5Bc8B7ZN7ukaaSBJQEQ8ObpGPGSfXLMPjuDx
WDrn09w03zVQngMlYHMHUV5ffJQAF3nkzkdA1Rxql6hXiKYbTnqTi6syPEgUYE/+zNazhYCggsZf
UxodkF82bYhoTo6q9G7rgcaTd9abVSHeLr2emefYSJ67oGlBDvmrmDYH4wujf7axHaynJoiX7yeJ
Dhk98I/+pebmJqoyAm9IXU/OIdFFD34PRdDxUrHvcvCtTdb4WwGgCXr0+IE1Cr304z2iV53VaARo
VNGZX/0m/edLS5RP67fFSb4f1/hHc0isx3Bq0BoEWbsN5ui3VAfFQ2hNeep7ot+oaO5qJlBSpmv8
+UyCQr8+K7lhvXhIy2SFmUKbPeS2omwF3m/ULr26Heb0t8xmHB/37idFicx2G8/XEEbUR9WNoALU
VbORHvlfbnlpntendjoTjhJYBAQstaY5Os2jVqQvbacSgTwBB1NmGpoG4mnr2lq5oZORbnQ2c0Qt
8NVJMAdyx+iosN0jmqZL9AuX8M3u1yT7Dl9Dp2Tul7jtCV6vcXf8+mfSpMh8WyT7Q8Nszu6bt4LA
lA0dC+eBCl6HsdtjDBybN5CU6a6ZWxdG3WQ7w0jTndMkw94LURo2PExXVuvlD4qnJq8mSTKz0wsl
+rAiWosZQREZ19RIpo1pxNU7Y9cTmgd1l2eZSTMUTZgdRs0iDJOnKtPmFdXnyo8a9tFtX3MbUi/2
ffU+2MQdwgvJdmFDga0qpbpJQ4d1MGhfaySF+6pHfYaSoX8zmxlyFatfhVCnDWlK6nlsMRQMRkKl
MIeCpj3GnqVpOvZZdtGJ5Fih7J74XZA3DVLAWxtp/pJ4czyP+rdEr/AxWjSK9hz1DYhtHgoHaZnU
i+kZrzTa1ICLgapjVrDDNwtO6P7yY8QoSEZhinlPlOVZg7Ldc7cyvtEfEvLU6mbY2pIqNsfL/foC
bs8BKo9jPrJvXfVVmDy6KvwFyfWPRuZGjihxu5d1/6qVIB6E7q26mv6xj/zryUwYLXe2/nm0antO
CWdfBvN2pWnQxrYyfY0tEzKMbG2nivHq1sgdQ19tzsv+AFR32/nVBZZ6saYxE20sioMvqmEDQPbt
7+iQLknc7IRuHnRcEGcHnerD4ltLIbDvVKA0H01VzZ7OruGg9Zfs40KZshU1FjoLUsgOgWPY574a
soNHz8js9M+eM5JAlVhPUpjoj8Me3RksHGs66WnOkEqdnhE2lBuj0rBOYE3XmPDnt1Q4wP9z0GO6
lqrvULThrc6p9FUjdpRYwHcgWjhbMWLUlpu0NszKx7DiAit5TNEmaj8xUpPJ723Nup5pjXr1Gptt
O1UUygQqX6rxYmWG2dlBsL6qZu0kRh/3bFjI4jNX9x+DBvxNZRSQ0eBkB9gRz76KRAN+/BI8rZjA
X0e4HBndUTMtyud6hjMYZGoZkVs8oykVq9oScKykqC5sMIXoIvwiN7KG2b71NrdYoTwrtaEQZVbu
VOZVzwGaj2e22luhJsGrZ+TdtRIeFgoacM92TyGNmR/NfDGcA0fn/nIASzPmmlZFTvxGLUcWqBhe
0znGLp1T7ZICCzw7IXdNg8LYkI5hbuREwvG79jKMwwUd3UNha+J7jPxLHhR2sWs9f5MmenqTFKsI
PxEg4vRGVHT0scMXfoc5VzjhX4ad7H0gKK8dDIB9M5kZgW50rB3PHNYpXbBNAlTiOpJyd0nxf20z
9Ho7NDjiMNgzvZkGYsNNt2OEPYHa5I/x3GzZMJBOG+npVTZ0R2G3Z1sx7ZUcPMoX0lucs+ZOF6Hi
rsFTqa2isiGgIO2AlmbapkMi+qOocdM73GOOcksDdpoWrrLnKRvv88X2XmRVSz/Bj+5KRepM2SCG
9lT0gf34qkNN2kj9f4WQbJW2Zrkw+OebHTVXt+46o340NaXA1dzW7/JIS52PI/leT5w8y+wX1rTu
qYNDctVtVI3h/HOrDjZ0GArk6gX10Y4r9zEiP4NvppfvXcvVnxl1cdL7YHj42KZm0ISrlDxgTU8L
nCnOo+jzW5kZH2ao0nSyq9ETgiUlDmZU2Dg9cgHfrtdufUKzoocItcrxKm1kq6DTff1mYWupR/9k
WsF3GYUbqFq/jUHybiWbmWTHeP+BNIkZCkUCddBi42q7Jto7hAmuq6JpoPSM3+A7zJZfRswK8wqm
aezErHnsWkHOuLi2ox0XlEWgt+q5rNF+/R0BFiAw1V0d+DeuUjISgyjwvrklNZk7GWKTon0lOpx+
8Vib73K3Pk0xY+y+2Y+T0R7KwBoXnnSS0vVtAq5QxzlCepg2rs9KRLBU9ThYJTOiBRE8ZV9C33nR
Z4jPP9qsSL14MEFbsm8qqylxlCN6O9/JtwoG1Vclb26VgA4IA/jqp5H5IOYAIS0ArgPYZAdm0Lt4
PeTzaDS55QGgzh6QHtuEVXXVYWl11TMkI3emv/zRTC5W0n282HqaXOR7rjHsh3COSveq6ZvvYwCS
z1nGCfRqpKejEMatz7zt//d71JG2FqNF8ETc1CuJlAzIk2BPeFcQhn7Om/jrmGT61/kgUHUNdVdn
HCUiuIEljZTgVtmMBpWgHI49wYhKSNt85KDQm6dlTplYiJRsm0fxCM33HSnzbWjCJgC/8DiZefiz
Hd2/dKXqT3pdlysZNaYGobJzxyZYy9M0c72Zlec99iZ7y2QuuI2sLh8cf9hPaeZdZWWpDrUCrcnB
0mQaX2VhiCcgOwZuI7A0zsQ+G+GTwEIMMtKKVqrlWw9mnb8xR6huWhGrn4iu3QxxicfdZ0WaMSte
YlRnjAfB0Q6nHSC68fwHwlm+l1e5vvFF+PM/eif6v4dAwKlNQ52dxLT8/hwCtUy4GZah/FoUzEjh
urVaxNouHKLs4GMRWncydrToI30v63OSe0/UAcGpMc16Y4yjtTHr9sXWjPac98Z5cRRRuF2U3MuR
ezmv8jOVv8Ww4C1/8l59NDpH1MKEROSKfxQdUfOzA3KYLY/T/AJ2b9tAMboWZnfS+ih6LBpl2BIv
HV2qWkc1Ftu0pVQII9hz+7mFRnjzgGetU89d49qbOKSfUiD0WmPISF8+jn4s0+N5/0aWWvnFCpvh
k+1xh2O+OzZxZb1EKanPDF/e4jIcjgJk+6SpV8iqP2WnAyijeiU2+qdsdLCjBncZBtZZh2guIYTY
saxNrIJfYMPr7eq2KuiceRpqO+UeN07AEDegFTXvoZq8HApUXgUmIUI/LLLgmbokK6nalCJOs/Kj
U93Z9zhJkqOFCWUbj4a1c4O6ov8CzpLpEDRgrR8uUZw/RW1LPnleTccppKFphsiMUJWi7gvInxwM
Awdd3p4Td/hK0VttNJTym6opD0jLob3Oo0zPHrW9NXdZBeCknZz9uplfsoHAT1TFI/dcXz06CQbK
apoeJ2YX10AMX/SUPEAnU2dXOR+I815lTfUfCWG6+q+r1nCAt0D/MGn5AML7A89X672B4B3zSFmW
MQHD41nSbrWoRP5SlurJsIVzQ0z4KYBWkykMFqSipjaI0F7kKWxQnGvHZqafhcGDTSwaV0/6qUDG
GzF/4HbteQRzRHsbLBnC57VmBtFzDdKPnVraQpmcXJqukXf1abRAP8mbZ2fszT2YR2JKQot2lZgF
JvQHPMYb405VAU1h6GYy1gHqNqbCIHhhml6XMWs5x0j5OgNoiM543cSD1RKHK4OW5ZGrpHccw/3e
9LvbXC+NpqneZb00n7X4L+/ympzPSMfeu7G1H1xuSmkhUVvAcik1FOwIUjmxpf3yhia407OJfV2i
kMcZK0K/4M8EJuby2N0vozerf+O+Nw9D9OEmr4c1YwHaqXOTg1+TiUMqOeiAXS61WX6X/7GO2Knr
fKZjdFp1UhVjR4BiSOd29x6WzGNgh96NjGZM9iEPX3gD4lJrOnYjFW6Q/C7yNAG4g0s2ml6Kqhp3
vZYB0XKac8+8olyptT6WqzBB584stcgOjao9yJqNp0m7g24MFT3GAUbSj7tbHgIWuWp0BokKaRJ9
PCIQ017Qx+5kAItF/SaXymWPNsQT3ONxCF/TgKAKBAx/RTERwNXUpw8xOv5DH2v4vKBy34aMYIZw
rlTj3n9rmtFCJJI5a1w2nfI8eey7REuubQuUJ5gfNFWrPRvwa3e+bagQ3FX1oBCodVBoJd8CT7HJ
+TbcdxT46uAcfx/a+YMwKO0gKXLZv2mOm538PjhLihZoqOZBsfuXnDirlE3duaihciZ+7h6sjNAH
RhDBUd6rxZTv7AoWZdYaN9n7awn5MnEi3HVweZ8DFi9EKBG2bSbpei76S8Awchkcl4X3Nloe9a2a
9BcgWeZadQKKTYycOfmTN6Gx2JNYGjWkyoy2Ua3U+TRxZm52JmpYYRS42xFLuJxEq7r6vbTD+D8E
IK7xZ68RZBDwBJCGiPQ8U5u//g+VHmNxrIlK57Ci+Ny9Ca68NrDJxJpzL+I8CFmwvAejHoNLG9Ho
XjDaYfA5ivzsGZEv/o6/3wcR81k14uhY6pm61H8eKzUYli47yUARvMSkomTQEOgxPZtl8rXhYN1N
nrtbfLAJ+7gLNzUFlkdWXTpl966DDGCNY/zem3AwAwPOmTGQ6jWfNXry8X7qlMaThW6cMV/+0oFm
OPatBVdwPs1pq+x1f3iIOs+4Kflo3CoyLQ9eiJZOvpfMX6gU1PmaKIHPtlA6uilCs6N20aH0i3Ez
JhNyvzgxH8K8JJuEu8F4IAAC/ca+SWvnrz7XriZWy++uhi7ot4NJTMs7GgeOQSNhdCNl0wt+VBox
xUUx2xpkNk7J/yhq7H8pMU3d5sLWNcitjITMP5YHg9znZsh8YmjcsT9CETHPaZCtlya4O8AtrQTj
CDVt72RGJRuXkOrllLatcgowyqwUgQenbTBTsyHnJIMA+DnD66M010WqK8Y1UJM3xxQI0pg5aDs3
BEVqttXdSIqbyyr4pBt19iyK8KgkQ/JJq4qTwkV54PqwHlTyVjZ+F/afVfYqK7IZ+m+wyrn57ei5
EFm9DnV3wvkZ++fC9KPdVIrh0bJCkFt5w+NiPhqUHHi7zRCk6u2XpQ2hVqcGzMd7k2fWqqkIPzEF
okTH9Y5ebpDIQGNJdpd81X8dfTI76nkPlYxTcOtoSCN2fuwZFoDK4TatJS1I4hM8Qby2VcXwQ5n1
Kb57SqegW3LHgAE1S1yiGPyTbnSolAv2Zu+6zeaTDgNKHN9Yi47iYSXLGlngSLFQ4lOaW6BNEjtL
t9QrsIznXCf5EsAg3fShw7g17Ze/+cvVkkoxuu5PMPnSMNz1SnjyyqS+DqYS36EtBzuf62+T6L5I
1lYrxKpIs+nYKekekWb/7MyxZgMan4uluekbph8dt/R5GrKcBp3KHZG11jXLW/VemwVlYmkyVlCi
LdFwBlahUt070TDwQEUqKV8m1S92wDaDJWFFvicSXBlLd7xOGB/KUhj0ubYz6V2sAWhZu1pvo41S
KObz0FvXftD0B0nbbcAQY/lyV73WJ9coA8Km9HZyVUyk3XRZq6FkwDS2P6R6Lq+dbYQQ7T/uqX/r
5iAEOxhiVRWlmEUe6u+PTeBcwK+R35+qLrtoc5fQMuZcK4x/W3mLCLtUdooefJwGSbIJNcpyo3XO
hecCpVK6cPv3acVyGdg6kKoMyVjstM41nF/kEUNTB4E5jxRm5/Ltyep+ztpZfDRpcg9NIh4A0D+V
nhXf5Ys56GDLQnZU8lQpY+X6vx8r0vb7m73ANI15m8SaYTJn/1OJiVe8bXTd906Ey7nbMld5QAzF
j9oiaLPyG+cTYuF6h0aN0ebosG1BZLQpLHd4w2vwwDpQ/LDb5gplw3oLy27cRFEePjhO1kGcLaqT
YQBjnMmmhqEPt5jUJGdWJtgd/WbApf42UBn8o7zJ9osIpwRGszKDvtOPsYV+oklSvtyLbeFW2o3K
d03ieLBy6+qoCyflov+/+ER5pGm1uemYNsGbr9LHos70fUzk9oqeTUpHEsnaKqhZEM2mvsj3RvIf
jq5BcFztjPXjqGg/JAlh1FpzP2lC32ozItWDkEZUSu1txjKFx9biNHB92pMkaHz+/W/mVQahzVKx
ujlRvs+qMSHtzZhTwUjM8wiRJKoqpN2u0YOfP2y96odjpoGzl1eCfC/sSZrILSPcWXZvHv73x67p
/15NLBaTuVpANQpF84+KoW/huicu3tpFXjAI2CKwWr87rukQm9l6GyXRTKKBRoUZcF3vJekg1LRL
LWe09hRsOh5Ke1pdJTkaKrNxL/o4lfcORMn/0xmoAW7HwXRIApjHrWREaQdT4ZN0huiJ8SD5ZbNF
w2aFFlwb5FN8zVPTWaW+rT82igIynEyuTYSJ8Z4N8/A+DZJjnfTqpwargKxaaY9SoohieJz8T/Rp
46V+BwCEwMWDkDILPIl5S8gWZqmoMwKro9InjXBeR4ioclZLW14nXUZW1GAvIE4Cd9yN0EjWU2+l
BxDODCRnBkuWdNUpS9qfQaBXjz6oGmE54pk4bKgZ2mzrnU+7MRovwJq+LGfgfZ6NcHwREzuzlJHC
3pyy7pOZ4Z0Ge2bu7fk0joGD1TRX1/Krulrjus8JPSp7ZVxrNpmCbWA4x6oc0n1YBz6bggTFpWF3
EOQIFJB1rvDa/lKA7VhOy9Y4dDUJ55IkUvYRnEGLUOMshOthI1OUsD+XGoI28fgYQR5kkDt3czSt
uPca4bM8So+yjKXVHWzhuFUnh3HZ/740JevttyeSRd+Gxi0bSZWH058EU8PO6BE6Rn+GYjIUuX8W
4egyl9lJB5LqdM0Bes3KcPj8V/JhUpgnlBTNxfGYWhF/TBvfNAraiW7yPKljwZJSpM/B0H4cFdDj
CjfPr7UFLayfhLdb2EAaYqceevvaj5z6qa308PT/CDuz7UaRbYt+EWPQBvCqvrMty7Kd9gvD2dH3
PV9/J6E85aysO6oeDgeQymlLEETsvdZcdluHNx1Y1TspjuBIWcniLD2ZdDHW8RPeamWnup6Pk51Z
hwxCGCJqBAgfnlJDmHsfU/GmeP73z8n6Z5XLsixjLnSh/LaE5s71hN8m/WXVBA2wqfKYBrR/Jr1v
jkjh9PSo9na2kBIb1wt9lPF8dllEuwHpWzlp2rPwKF1X3xyj5PKFFUeDfXUbfXkGnRu/FnzhDkK7
WVjLvB2asb8a6KHTnGnzbnx2DrLf4wf+i2WCsQli8tyTQs9P5L9S9ffHYBN4bn2vtrm7cKl4Vfkt
yPcXx0MuwlGPx3sp8zSnrDyxVl37BF2swEQGsOAs9RUY7QIVrnjT6xwrVhO9GH5Fd9WJ7Yembh8F
elKu4N681HV8XxbEgo6OWq7EnPhU5psh6NpLYtY1LQu93CVJ461xVHXHsJmcO5wz5MHXlEcLEwut
zph21IeBKvvc9tAU7y4SyGVui+ow6/cS+WmXfYX2q/9qzVzlz7TMRHQ/b2tqCB5yZimDRuSe52Xx
7qa5MnoMBAZZGCvATTjA8npt17r4bkKVDDaZVzjHYu75S20Vi7JHCpJQ2aFAECtEDEZQFupZ7kXz
Xu4VX0pfmQNe6n0wR2zSq8vOrm1B9q1pasJtwswQauuB52OwNnXrJ+VbGvS9ZWM/QjvpNsnEuoDU
pvVtBJwKbUTeG9UPlPxIfQzJhQ59xuMpUHmB+unCiS3zKVaZLA2jN6ykOa0yFWvdGiHQulwES0lF
L8TI3zm1x0JpIXNPHioOyRLvNTXbEU0b0UKMQ21hDlqxdHovv9g+X4gSBcOpNPg9R1WAQtC9jZQL
plFsLZIkeHe8EA1YOVv1ovSnDTmYrNQQqGGVJQg1Ok1s+gGgmp0WCcSV9hoa3kicjMdE3SuEv7hB
vpB/ilt0Shla1jp3A0HCe9IcSGjcfX7BoW9V68rTO9IBAZSKucc7KGp5l3GnyVMamO+l62DMlPP4
aHZnlqVrrbSqDLdaoderePTMfUeW9CFI9V97daIo2GqNW/+I8ZwbIlIb6mQMQH0RPChuau6luFGW
MEUXvHn09Vg6tOeqh4DpTKzW5OcgD4eg306jv5e1ntBqghVTWgxOYAyeyq6/2oi2eaaNuwD+ePAI
AoZwGC5omOFrVDn+E5374lIlr5nnPEnjZFcE/kIvo/ypJqCz1rzD4Hr1uVN7whJCJEu3GQQO0O9a
zuxWLkjxGyunua2XfY+HtH40O0iBjVOGt5JEqYX8ikH84gz6C8yFTazYzXP7JJ04gy8cHmY9vMbZ
mGOl3RdkVMO9Y4NlxDqk7gs/yikNMEDNHpZq3sjLNcL+s3VL7PTwh0YUqpbArttrxNjPyNsYqzG5
JfXRlpZFT6xuqpNeaOGJjm71KDe6J/ZpS+eZ6qH2wJ9D8HYVIQifUuPUuma0IupgJwfAIi/bw62i
SFA0TS5LACPCYPwkAeS9jiqwzPVHK2+yhYvzamdzuW8i9H1HCs/NSaWPvMYwo1x6Gx1YVg/VVYlC
1kZ93W9oolfLBoLRKhDGtC1lcsF82JSWBsOoXUkIu8f6EnOgeXRHK9h4Va9tQ1nZGIuQ9Uo1niTw
0Sqs+0CpobToHagymAvqMjXQtSQtaYQ5A+RdHITDKiyD4ITlWT9rSYsqZA506rzupDAxV5TB+GAF
/i53lNx7z9TOeNSQHSwkdFZoKI7LaDj08PP4CJMIZ0hI3VAur8KMNWmmUnkwO6o+BJkBeMnR3NvY
XpATRBGoF+b2i0Tu/PUSTVgrqa+sy9pr2ZvaOqj7eu/7kf+aazB4+VMAwUXJwSt1+PqZ4aD6I08l
6/D3Fy58GOiPcgbL9FEcyY2tzHOjOHejjfFCBrHxXCxW2HiilbxW8Dij54mc01xJiKAP4UKux5MB
AhR7bgCLqCkfOlzC276dseq9do+03Si/Rk7m3EuScBH11jkh6KtH76WmIt1KujE5m4GxaDrGNihH
A+pr63KzcLcjyUe4o62nNnHcReXVv7JphrQPSYmqva2F12eJmJI6xIx+lBsTCIB8nloJzawcm42M
OZfDLPSA+qHFhLB2quG50kGQEA36IDcgkhzwQjoa67/ORXad3N3W9MpsAvfhlnSJFaKU/Z9NJcW0
gav3r1ck0Y4CuH4kQO5uRv5vM5Akv/ZC9TxFvjhIcSsuPETepDUmfGJkY8ZPPnywpQn853CrzTZu
eTtEDpqtksnSNhp+n4eye5EZmJ/ZmAaMvgXtGsiEef0cdJ15mXggU9BYMf1G/TtZqG+aYejQd6A7
p9lRHTyl6+7le2PSpjeV0DfK4JcrOasVDmkyGpAScl674+f5ABnR5/myQanH3YnwkLQeEQHD8ZQy
3sjf35wP3TGON7K47CHoIqLr0aOUv80aLX+Pfsh/Sk+NDMumNWxzUlQ5mxQajo9OMU5J6Kprsi6g
YVE/+/c5oyaLhH+bXAtXqHSOLZuYAMv60w4UZYY5mrmVHP26LZ9VC5WaqsX+i9wjxkq5nZN7vqsu
Jyf4kHcuaFXGzcoxbzcyOqz6mBLRs2Byfrr5sqm3R/CBeyAmrCm2kscl9fPgi+NDaoRP+oyilWOR
Oe+5yCa3NKppVnQT8FuH+13GAreuqhIPkg/rT6Q1NS7NwZfGFOsQcNtuJlY6z9XofPPJ6XTyOYIu
1N6GcCSWzrKDe68OxotW1Fd5Hhx4to66sAWP6zrPrA8we7jbsR6GJxxS5WNfBxep3xvhCu/bUHuk
LNIt5KIjNCsirOtwuJNDy82PfZswG+EVT9LOn2jlywIi3j3s8JFS7piF31e2Rk24V9qXrHoSM3+8
UnWBfQN2E8/Fza8IHomL7R2r2opYg3dVRvefBcMxAZWrlXW8SpETGFWAtl9NvWGjxd7pNiWdZ6Jd
1sFxxDu+cOsC90zpGq+5GjqbMWu7TSWlib5B5omurrIyQLWbmRUgHjadM75aCAuWt/lfotrvtt3m
59wZ6lOdgWytZxl5GIVQkYjtUsLmbCi9OrMI9WVu1MFXtSJpzgiN18LKSwQw4r0P3eIezZ2P6fqp
jdT27qa7GUIMZOrYaTx8uoa+FdgS3bOZf5Nr/GAKU1veBDf/fu0bfxgquPBdm+aqippcsLD8k2Tg
AE5TCIcFpJE6w7ep6Eg4F/CYNfbMoOf7Fn1GIp3x4mhO/JwFicFyvMcQUoVEn8oWX59r1qnA/AaC
kjkkiSmroqbrLfdu5+ZXM3nu7+9DfEOjUImzdUom50I6YKOiiE9x3T38+59q/qO4Y7MkxGOG5Q/S
n/ZnXTNQO4IaDKc7AvS396k9MpNA571MaxVZJy73DhMBLVtz/JLOQRWxY1wtWsMnNR8U0LPOnoJ+
BNd0bm3Nz4a4tKdD27dPzJJ/nQr9/Mx9z80ILeRuNOHYgX4ev2id0lPxZdWcKcbZ06gqo0kTJ0DW
/ans42I9VpWKeMI+O+RQ9ICkvzCcklQUZz9Hp0FgnIXXf/9ArJkP+rdhz2b5bOKWNV2L0sKfw55m
CRonozkcC6AyFKEqlpUzEt6zhz0RMspr5Trv9dC/y1ld40S7uEkuMrs2sirtYBfuT7mgNjIr3A9d
tYlN8tg/wVByL80iTCdaE65HYYtybXUGcvWRslfV1+hO/pIzO3qnbpvJtRfy3NiS2FtlqrUfykJ/
5rrsjGe5u/OzilmRm0MJmVsRckz123Ef1qFxlIOrV4ykYOK9PbCgO4l5KalO9ROtu+g1tYd+TSDa
fwhsnP/n47QJmUH8YhPuqf5ZPPS8CsgCjPzDTUVjNqqHZEbDGRST+SHtsrDovoSwaM/gDZIV+GRD
bIVJBW1UeqAQk1NsPCcpnqgoKkRF55Bax+IJplnxlLUNA7p4VehLnAojPuRVZToodim9BEB3V3JF
4WXTgSyP7M5XWsTFtt6AcoOvx/u9aVBf4wy4fqsPB7mUqjrLWoV4YxRKlIU7fAmD+jKEmfcISe57
V6Kj5HFgbfuMILmmBaQr96p5TxKWLBKX6NNgS5QSGgDQfL8mLpzMg+KVIIBce5r74oLDRkRJD85s
bP+e+uax7DyfzsccJmpoAOvwbL3aWSPWWqmSBDcfgmMaofHVPuo3Fgq254z0H8KVKnWzUIef5iNZ
VeUr8e9r3wU3ZADVlu3wrNWc421w/ff7RjP+YWKxBbVjzcE5qcO7/JM+hK7V6RUUt0felO8ZCKdL
1wTMBmN3g1yl3jjpQs5oKpeOH1k3r2ZITT/rxte6b74V2E9YYnj3EvlIblm6dvG6bxSH5/3Ya9NS
gjxLXcVSP89EbzIWU3P3ykT/WvaphaU9MD6nV5bO+dEmC7FQvadkvgHlRhKMvCpxfolgmkYHtQXo
baN3pLt8InTpMvyaKeOoQ8CcjMziRkKhCyBnhP5UpyqYKYWzOa11CLVtpprn6BTTAy0+/HFKDhXT
a5ReJsJEX9+PSQ3pAHnFrxqRmvXho0yTQbF0Nry+32aD9bWB1b4OncaDWzi7FEJD4DLBnCfv/tY0
zq2AHzCE3vdELQJ4MLT5inYcH6EP3Jp8uSYOt0cQ3dP6IGsMUDCU42SoC88yzH6ldvQFY0VT1lly
SGBzXQIUuUu/zO7zJu9IyXGDI7I4FniF4b3mBQ87sknfK9UWC1+fqiVhFZBuMdYdyMskTG++jOXG
y0KwT5Y4othj7mAUWyU3tlrjI+BXi8c4HO9BkisvU+qOR0AeJKDoof+qKWq09Vt0/kQ4BpfILT7y
adhIvS7kmmrVYL0eU099wcxLtiPZO7erGA8cF5Hew/SsHPK3Zju9nxU4mT3zdZpbCFPkWf/Bjvhn
dJarErtuUBrDM28zUfh7PVVPQ6c1HZILqsFNruE4p78XiC4jDTZcaurvQ8NfprVl/JSTw02PkgEX
6DgN2sGxf0njkfB2myGFOz+X4YSyN0ihf/BGPT3L6lwdE0aDmR4/npkfJJ4HXA+aKuGqx4HSmgdg
E7B/7F8VInW/yZ28uXakaVzI+7OWfq5FZ0MPLGhGlb6TqplZIgMhqQK6WdSPgFaN/1g5iH8M+a6G
uoQulW3z/+LPIZ85AVasylaOuUasaNF8ISS6j5fDpAaAJFAm346zmsaf0hKVyXSnP4m2eWnSoMVq
BgJODmA+DqFjU8KBk4fg79rboeZsSXUF8heqZPzitzurBhWSoZ2fH7OZxaJOH0MQffX6TNkqERp5
v+/Dnab4AEcUJxOwpvA2UAjwbt5zOIPd2Tx3dGirtbB870eYqZc8TrMvaZ60SCkh2xE7aGElI0mn
NbRvnW6qj0qXzgSYSPlI9BLyfe/9iPkPg8JzqbFo8SZTnqSY3akK4JhOYy6kecRouCymIK22LiDj
fx+Ldf0fIh/K8KAzmNLpyEAQgvz9+oxg4+ZNpfin0eTXS6KeCAnyuE/xiKhviFGRI0lmlm42L4pD
Q4nyMxS9uazFrKU5lKb6Qx7Jx6efFERfFyqsd6QgOKX3+B2yx0o44hCFxCz2MDjSJDd/ZniHC51Q
N8/MPwrlLkcBRkdgNE4KNa8P/OcG1Ry7vXZM4dY4W5RT6KjMgwpjXZR6+Na4yUbOtiZXAfGrFJi6
lNY++AatdJSUymrUEGBaM8NXkiIklEZvE9otYXMAT+YsqLbwZm8IYcw2vbYLDIY1qId7VEv1IxAe
Z9NEhbqUY/c0TLvUKIPHzG/B+xnDI4JrfaFKU9KtWgkwl08TOCiirmc7rz+C2cwTTTrPfQ/Fv6Mr
m9KKSopz6MePHsKPhKnvpafas9ZsTHJB2yd7DOvEZrUhU1iroVQWm486JpSu1o1nnqjbeGjMW5Bw
SnMvSYslnucFQs/iYqujeaCdiNh1LrDtNSOs3/rMh8c9RrazA0VUPxRWwmJSYUkd2wEeRSCXiyTG
tkj565DUkM9v/QeEUFu/ZOmnZKW7qPEr77T5e62cdj94PBmZJ8TgJ6Er21ixt5GueRfBmnDRkFO6
uCVmKXoWbY3BdSigkQ1dAjI/jzYoSLXHeTVNrn52hmOv8EENfTB7FnhD7FxuRBc8KwMi69xcQaW8
JHxTR6l0ketYNwBeO9UungJN9VeTTVyBl3YbGw7lT0sYe9J94w+XJg5Rd3Z9qUS2C2cEdBy15i4J
rOapGCJanCa3mqSrNEl/rqyxWA6qwtOavKRtETrTXvMn5d7IqnLVduFZZMikkZjQZucZ9TkKZyNT
Dzyz6p1qtPHGV8OWGPL/7TlOdXH16r7OEGB2tlpf4t5r911bmRsTjE8vKrxTmbOVFjHI5t/FFI8P
ZaV1zw4iV8tIrlZl3kpaSs2wrBGYtNaQcBZptslULznUcy1X7wBeqtjhDtKHkFkYSCvwwBClrI20
b8pNB0d6XYlKX3yek3tm1ZZHKql7DULDXeSM47bJEnG8qfD/ffwx/iFPdkmVRAzj8pCBz+X+oRgo
HAE7g0XLkUAVcChNYj2xBjYORkqW6w3pPZ+zGw0yxL5O2vh2N8tbukGNsYtVk77tfJsXloVuzCH2
1Hbq5hjOZAdpsxqsZ6dw9NuZorG/tF7dHm7tvNo9+RMicJylyhoreYmdb7JJe6VfIolEkk0EkbWH
/OHjwknNbDfacBbEf4zF7gzd/Nt6Et2ERceVMHFBx0HCG35rvcYjBPtidvLhWX4cM1A5Kr6avVxR
a/ZECV1rnmH/mIyWlLLk+UFHx11EY7NP8wzRbON0VEJLZy/dWtK35Qbp9D5buQiNKr7YMFF2UPup
9ghicJ3QGh6i0Q430I4HnPhBtJHn/JRo8dih12fbNZAtnapWlj45XupeaH7t6rYoXmnniiPVGtpl
WUyg19QIMH9pTs/YIq4lmPQ1fSflkFVpdqfPoLDB+RnMUzBTJhVEU8IqNqe2iwf73IUiuodDuKSO
EGBm45TcmE1erG2rx2D41zn5lgTgRhRNGNLm82qhLrCOtneihXSlxfbwHsegImUWrUyl9TyKKmrP
qTBmma4T7E2l9FWtSTFvfEI2KguZxdyilBtKmvVDpKdfXGdQ9zqY5D1H77Fh2uoqtH90NcYNDBp6
tx2QpiKkAOFqlZVyp4Tl4d9vlH8wyLA8GJRXVWFRiKcSY/xxpzAvbBolDuwj6eliexPEjko3W0fV
aa2METWONgyoEoouPjP787F8GjSNUUxeb8VF1xh+RKoZ7vCd+1B9S/WKFvsaQ6b0FCbN9VCjnqmH
jZxmypkl11yE8yZ8rxLSPD9bwTaxPoSPhYtgaqtVLb2NHfODfRzb6bXMSXmiU9MfJcAGqB3s9KCe
1lWqfss736bLYiXA0wnCdmTbTCQIfnhMwAEvcvtcCSo5CSR4gU9bnhHDZJ+1scQPlLmHz1NRqL6O
qRiWfka3KCUfsbi/UTEq/QQm6UCs3J7ZRk4GyPR7cUUBiXCDPnL3rORF6Q9J/lDRWbJ7sGq2/vVW
uSyt4C2dkZeBSRSC3LQ6ysVpECQkC79cpzPyQl7SkyzUGmr/FAmcShOjCFEnhU+FNdRXjQVFsqwE
fKU2/hIk3g/KVsrHSMg5xm36a8P0U/GBh8w7I2eUPm/u07nY486TfQv7TFprBQRx1gFxjpX/ViVX
RftANzY+5ahoTglq1EOmUpX965Q1YXYxhPHY5ahloYi39xUug/tMkIDaQif56t2bU4llwm1PUipW
mqHzMDLsqVbAnNyMDG/HdJ3+kvZxo5C2UxzuENag0J+RLbZbIn6TDihf0611FSHu06yXYep6rKtJ
CtVON17BMXX/scjikTEHjfw2diISck2VGwP0I/8z/hw7DVoHfo+m4w6x/QZ7X8TYGZIU11fFoZs3
8vBzI885oAeWY0qElj/S8yRHosgPWuZDGUL29PtJs/XzAzGGIA3l7m/vl8dyU+bWQ2v140b+nM/z
k21k5BwSILn8fGWq6v/9i7cflrUiwk8LU07nqkUxVdw2TRiUB78xwH3Lk+SalQd5Uh4SIgtmHuQy
CoXsEI5TRjLY//YGcONLvWyK5ec5+Rbk8fzrn+/+4z/+41C+T577/DE+q7BtDcesV0R5UMrx12aw
arDWugnOipCfw2BZyPu7yo4Xcjct8ZgtEqXMDrfd397QKJG5Vb1o29Jo57Oa32QRsjCt0VvzCWqv
SAP3qdBPLprKpRc4P7gcaOJ2prXCkkD+xt6skgcrrGatR/eQQOFbNJDrRwevc2GN27SwV1Z4tRyY
D1n4kOoAZOqopZ/vhyc17n4Q/7ALMxeNIl1atO9rU3jHunHSzZgrmCJxu5OK0DdLpcbxGo9Xz47p
dtn1ymgsA3BFhqnfXHclC0EVjFuZTWvc4Hglx9xaOFP4NuKJinNEzHRfk2JCrDAHESM5Wxap9pQn
zasbKFQJAl2s9VJfGX5wGpTSXjk568C8ik61NpKy9hU7VbghbGWdmN3XrMneAboViyiBdYR9tZ/c
A2ksj7XbQV/y0TnB31c7hp/Bfy/8IFzPuVqu2sULr+u0BdPHa5ppj544mq2Vr8bKQ2i/d1+FxbQ3
8Mq7Ou/2nksWnLMkYAZ2UP7DdnVANPCfuC/CRr8ic1tgvbxWDoVTYEnZqush8eTaqSDVcTEY+jHS
lkqo/DAxGRhMSFddGjxnyaM+r5utHQT4U5s+xWZeHYATPdFtY9HoM5RN1g9Rjpc8cQhc9M8mwSK2
GkRLm3m454OQBHSzNE0S5lR94XrMs/lYFVQ64F2WUSAQetT9vk8MKiFzOkoJQNDsLmYwlYt8IvqP
BjgWvrA8Zb66dCtwQkwSd5HN09Cr3hsw8Cs1JW6lRSdTabBlJ29HWF+wAC9GFodGS6dU7FPnWvdx
5Z65L1WuTFuDigWvgWUk7a4OaFijoYwj6/3DzpCtl/m5Hcj58gfIQ0ny1fQisbLI8kzBFGOgP6QO
ccFtQDgE6RFMXspvEz0XHvEXLwqfUO2vKbA8oicdkCZeKbF9Nwvtwaw+9NjdxfFRpZiArli8ODYa
i6zct2ZvLxPXzBaTrr3YubpKg67epEbxAmTkazdN08I0IH361lMqrmGPygKX+LLq8o3RtSFqHUjp
YY2PyiA4oqrTYRnF4T7sUFHY4Y+0v1pc1jiC3+gb6Oty9J8qa7hEGc+NUn/LIuWsNJCoevUNqwaJ
Wo3uAKomOdLrxhfSx8uFWk9YTcJ8WWc60SI2birXfMszg8yC1FiNRGklhjhQGMxWZRHeU0Nh2dS8
QfDtFi0tp4hfsRrDBXGDPzKl+m4Obgv/Zqyn5egW/S6DEGMX/jDB28sKSMtefnD8aacMyrjt66Q8
0BwoDiN+02Txeex2VGLzrt3IsUlu5Ngoxye59/mCHC/lIUQobVa+ERA7D4lyXPQ1hyFRjoPypNzI
sRAlLr1refzbbgTfyEtVYxcKdxxZruZddpCbwO0Fl3JiE6tnughetDQ7aPMjR+7J9/x5+Ndbbq/O
h3Ivvf2EhiRJCsvpSv76n39IlpLtN3ehs4Pc3J4LnyeZBpGOKl9CPchfIT+Xz7fKw8bswkU6+P4a
8BSfgTH/6w6OsduzQu59npOHNr8CAp6/3iNfvv3Xn29vM+uribZoXdStXh/F/MTuSXD4tSsfwvAm
AmoA6DZ6qPQ7qwJoJB9pwRQSpb5kXeQx/BNbrygMacE8Hwi6MW0YE/lx8thv4teAquViIA91YdaU
GTDfmo+aWnR00NHG6XQFV7KFHuc5+EcShSJW4IqzoKbfOuUE5k4ljNO3m4Wbhox0o8/wVzXFrpoY
05kJDDiY6ol0g7Fb+gVGF6/stQueQRYGFiQSzmRBajCaJDEqGM6J8l118ureCt0F2WcYyuYVlpzW
hnrnLQigAe0xzwdHG2GXWtt7mGmAZh3LEVslIBwdhtG06nwfD1CfJAfDzLO9BLmETYm2GbD5Xq6Z
045sDtRKT8Ia7cPk+OiT5/I5S+6wGZ4T/LfP/rAMiMahQLTIn3NfY7FAS4g1QfKr0yF7HnIjz7la
Tgth/rhKo2bAmVADySqUlEv6ojZBoUBOwR2H7HhXFuAE0lR0T4mlege3NYqFUqANWDqhdiwDzLlD
ZCR35hj9NBWdXCOoW488HoiUUsN6zacUf/B0tOGzfFXsqF450zAinHPbh2KibYa+cmFksXtN21q9
L0z3SR6pSho+9aj45NFtg+IPNqX7qNq9e3Xi6APkgjhFYNut0bomrkMYXQ0qi/wQwON+Cm/fU+Zy
HofIw/DCxpW1lIeUm4FRtlm4QGqwYSmfktlmNI/4ZjZm16REeMHORSxoXuRPE071BkzNupP/1BSI
71UQIFobg0dSTPlyi3k5kM2bXAkBuVqJD2a1e/eH2vqYd6bEtj6GoX7PRSE+JnZQLg1vZKMuotRo
kcyF4qGMXO8eTaGxkFHSpomyV75Qzy+YrbFrcuXQCBuJZOYJTJWgVKUhQtogEBgfR0Ntznl07kMr
fgmLID3rE/7hGRLWjZmxH1Ulmk3+i3YaugfJ/7KdYYKyhZBKJ9/tLM91emEfQuG9yKN2Bmdrfn7N
y+5e00LlkemGfcH/eUADnF3Cst6BR4L80QX6oRvK0y9VLafszBl3fcAMYgD/h49veMW4VULrnPoH
QuhU0ElBvrd5wh+irD2VSRyhylMJHNLNiQ7N5K0TkblP6XypmqVlYwS0rq47NdqqCTSxmGy+NY9J
272wylRlNEkCfhNiGHwHTo48xNwY3PctNGI83XeBR7J2qcHxCtpGTYir0l7Nuq0Xtecq275JnHOe
pTAd4676mIyQ+Whu+o+tbaknJPg4O+YXCi08pi36RNvMsh0kYvLAif0NIspjutL6xzGivaegTL6S
csH1nrI862vrmjW2dh1B//BKnboZUNa8XeLKetCYkt43sWivhas3y16x4700lbhR66GHJ5BrHHDM
pnrmr3SL/JokmfMQ5o3nuiFOKB7Q83m4ZcEyz8QjGQbibiDY52aKzr0yWjATQjw8VeJOQEVbDja3
3o1yNTjkl8yGr3Yi/Lcn34qF9zBs3DiLNwNj853cUD1/q+zS3dbkzN5OyfN1lCFN9Tuw6xSvG3KT
KIww36sWMAhYtIruXZ20ZodwWQFzrzTaXdi/SjcvHtV9XTuYbtwgWPYI4e66oZsuteVeldoQb4kY
3RVFY/+gBsH42tKSYvi03xq1brZcj8DD/OaSuy7xiENTPOmOQrRXnnV7p7LNw00x7kPI290gWqZv
wUC16Vo32bCttay8+9wz1Pb3c1bS08ttak1srZp8daMgECttMMzJBHQt9+4aEU8PagiCgeQH5OK0
jxd51aaLOTFj9UeN+rNanaOqWBnpbOt3S1wFc8T6LWfdKpo7x5g2MoS98wmS70NhMKMkkBxBUHYN
vbhbV41n3uFYH/c8iNXd5BjKPY0fa4VEa5H35rSngtJdnYogmzqO6arPh7hPYqImHLKFW627ujFl
zhvUyPXG8fa5WpEDaSMRj0UtyvuyQzwoP++A9MBlqnrjXWqE+sULauaufA+RKLUlQtGlmALrRFZW
f8zDpAZ4R7iQqZBHARenOBouYotpcGDaqQ6eYmR58Qx9m4awfBO+3i7pyHR7tUwQHIbpBp15+CWr
+nLRF0N5L7rRf2lY4xR4qL/QdSmPIPEonrRFeVGU6WOYkovEw7meftdnU/ll6nRlJRqWNnHNLD6q
HSj5bvbNFHW/rTKnv5PQE3kYWvlPeUpuJqSfu5vnJaoRePOLeo9k0Ch5kjyG84ExYtOy8HnIl9yQ
oTFwnXGrZmSZxEL/VjjhcMpzYT31MYb2tHzqjYCDH5EJisX2EvcUxT0VXpDH4K3Kqxk3gpVlfkda
UH4xUmGWXx2nLfY+jk0hTOOnS04wGvDhm8JKiw68W7MOzL82Sh/R9UcaFfY/6G+idSnz9jpaQ8yT
3LSP48SFS/LOEnxgaR2sNH7olajYl+lLoObYd9s+KFeZZH+izWnhN7A2iqwM7o2ex5AdST2rOoQc
dvHmhIqxVrVk3Nl9Ub7FboVCvihfh6Hf1VbEGjfQv1Ocjs9OXhbnyjk7n5T+SVcEAHNLbX/EXuxd
/SkUCwXiwuPE2aPfGl9bcvpWEmZOxIGyrJgkHSSrsJqwdRHHGRdjcOhnWpaUSg/GFD5E2sJKh4Qa
thWvA93urqMz6avaTgn1IyvoGsYDoumpGZE48Gpf1eYarQNzJ/q2S8UZ8o+mAvg4A6oEvhxywwb1
GsGnwcAiaqwfY/zgZw2GG8XZCDMsXrukbVbgCLO9OR+6UfoBJXJ4iONWvQ+E+xbhQzONoLrz52an
bHHOp2ytqki8Aol6k1cZigsemArB6TNXOagp79Bp+UC1vRn6swjgVU9CGGfIfWTt9Nmb1gDb/zxf
Gm67okbtLm+0VC+zHmVzVPFhmpj69GaXHZpqFeqK54tmH3WYFMZE9b6O+U8gWvaXmS8juwrGwH2F
fc1aycOEp7RuBtlvobApT4nFEI3jeuwr6r6IWJbUM/TtgEqTxSrX9dhT+UmFsE48r/PXlGfuqFbJ
VYf4vClKwLdJ2o5r1gXGCQ3ayN0cVBsfeM01skO6rZTKLb3QYOEV2ZVA9Y4ki8DZ1b2bXisNtIti
zLzTodlUmpK+VgaeOVhv6gViRH/Ic7VbQzFPXpRK2UsLnDVN/ok4pH4h5YKpbpzIAQgXtoyLyoti
diEmBLVqE+qRFI2NP6AmCua9aT73uef3NR2fv95HiYPyY7T74w25IGVmGDJC303tWNvYaHQ1/f8d
5rnyTrFZPYbotJalariszjtmgXzLfIxF3tFYHT9wQId3sgEQ0cRbl92gbuThYFD9FUlb7q2oNx/k
hvHmQwW39dspjcLdg1OujPlN9sDz1se5tqXllC47DbGjZij1Bat/c5mDByPF3weu4i5r36gO9v8x
dl67cStpu76VwTrn/Mxh418D7M5BOViWTwjZlphjMV/9fqraM7YXBjP7QI0mO6gZquoLb4B/Bg6w
NW/ctqy2blh7AEujeJ2Eo/sKQ/6pCSL9I4BsGOi3sLWy+yEN2rtKM65V+vKvLctBwoU2iLeLbAoJ
pkkzAPAOxqKeBystNeYdlzN+zAIjAc/trFRWpDKlekKKR71D7VPvKAX5uYY7lofZ6lHlDLUeXZnk
wHcqZzAtt15NdYcCncw4soQxv2jeclCv5u2U7hp6Eoi75WJfjsBtKX4u3ZfIndGVaXWDAA+clKhb
d1/bNlhYuVnkZbtxpZOkXnf+tYNrzIr+0AEWRfmKqGW85TL0VxXY+Gs9GAkNhiD4Yrf+unITn1SI
xRp5+AkXw656CIqCMrNG54kAx3jsR6mCKMLkeyCSgz0n1c4JCQWqhN4zv8t6YKRp26zP6PuNHqA2
tB4PKRWjG/ZV2x4ZxK2WpAGcxlK79rLmto365TgbA920ALf1TRL7iEbKV7v8A5ZKxSHMKOT5JdYN
IS0r7JPpweRJQ72vD6abcgnaHWOTJKTDmY3pf7cM9Xym+/LjwbIiMOxlak2Ag5zbhCb5OQpiH7Hc
8epCd1ObZdZdLda8GZrIWAui5zUAX9hMdmcitqCeavkN0uOrvk26KzTL4mkFCby6Vg8EO9W1WPIR
EVlHXyfIE8yxrd2qTjKlLWPrLFm8Vd1lq8NOwJUMiHZp7fuhREts6cznqLDs+1k2Vo03lPwBtWXe
WUlQKRZiJ7x+N5jxg0aMfav6/LqdPhQCkvVC2fDGzsJPo67dq9cbCQuYeHcg353GGHSMvfPkatfC
1vRPtrYsNySmOYHZAq3MHhykteyXvrKrgyWF1xa3cMaNYQ7GKVfRptmVt3kutrockOhaEeBOCHN4
fUvjRe5DxwgaGVC/Pg+/F3bvXbduXq8SEP8bwFcwdfTG+nSBzSRatLNjG59yNJFncMAkiuk2x0uy
CQP9HixvDtQfOTfJdEjKpTvhjfoaLeazhoZoVM1fbMoHO1oFxU79FvULMEJYFXndAdcwrLNXde9m
EGpbeu/thVZT1POPzbj9kul1ea+X9nwfibP6vHpomhGVc0fqx/tFsDFxAzUw3JkQw/Zx41WamfRX
gRQCsTrGovpcOVF3OzKkWKTQvcTFO5+MJ7/2xnvNaXD4JAhcN14LQIddGCcYTwJb5xW1TfRAUA5d
1ZWu7dtRUB7EJR1BcLAC29wXD1CrCnDuTXHlOLN/3ePIgntO27w1ZbnWImTffZqgq144qHIWibkr
KzJyVPIoeZkZIqTWAHiwne9ozF5IXsW/6F56EA3bEuz8umy6W2aa7PtvTygI5Jc9o1Te0qPhgBsC
fieNhVGyrP6QXSHq0GjaIc2H5Koqmw9XDlj10CMzdXbdbqer8ar2dZY/39QtduRGpd0anp1ulayh
OxrzXUTZ4xw64v6ya8jK40VL89LvzMtLfjvgsm3a5xhjmc82K5Ok53UxqjQk/JiDEH/uhjhv9lMS
DyQASXlWmpIFPaV+dCpYPM1MaUxzDljcDttqStx1qeWwPBcnSJDMR7Mlpe4M6zQHMOjZyVcba+LK
H6NXy5wj/CmkjwaSmIfaQTRN4d70rPWParOZy+pGmGQGskG6FDjaeB2+k0rU5uc+gNLXvZXd2351
VsDii3Ft34Ki8lKT1lN6puVKEW+Oq5vWn+XwkdQ5PZ3iHRjLb4lyHMn6aT6q5i20FffG06bdT+mP
pdRZQGP8w1IH7ncGCP/cd0n3MNXzV19zxstWBqx3VyDNvQlrKDY2hhEns17qFaAnOrhZO5yUjkVI
Yn2Op/phRp/57keRc2oI740U5+LGB4slqQnqQcmtUxuA++MvZ5EMh4tpIV6HDszooNo0QusR9CYy
y6LoNUeS+hYP6OnTAMCMaeGA3QOW8HJmifvmHcWl8qy2hrxIbxGI32kPg98tb0gDmZt8jpFaatP0
YcCncaVeqETWrax6wFjF7gbSra7dKsDzT/FItRksFgkqWfnO8tBC7J32MKId8loKRKakSt2s6dhK
BtpwlQxtfiP6ccVJoZHg0i2xcd++PPu5b6wBL3WzCx/Qix/Q48YneKmjK9Q9sjOovWovuki7o68P
IQjjklOttzh7eNq66uv5i+ml4TbtsY0x2iC5j3P7ADEzW7UA+u7catGuzYr6ctmY85eiMh8rfS5X
vo0JiKrAuSpO04uARopTaofFbq5sPTQ+J1niERsX1TWpBRg/WAzYJCHoVwRJ9+QPHiulkwzvoCtZ
iQEVOZbYLJhxn5PG+PHwc7Px+uHEyqHN2IdAkYQF1LyhfPFNPfGH6JcnDUDojGqR0WGchr5KJ6nW
JSxlRl3kP10qPlYfwBemArAbh0zH5dUpjpex7yRldEOBDn3Othq3sEnqG2gR10oQijYSFMeivVWC
UIjUa+Bjxk+5CUJEOSPVYxRsW83sL4tAKTdjCKM7N78GY5S/GlYLsaACmtFFh7lYwi++qy2rhcqW
Y+veXaQBI8xMpzyaUTXc9pqPhozIExJyaFiRZpVIEFFCVc+0yJ5eSUkRSZPPSheMiqwhrVEnQJYm
KNHQB+O5VsKGbl/De1vG5tz5E4Kq9wipjQ/BMLsXKZwkrutVNpgGenB6dt2GpI96UDz0RkNwOgRR
uKqsOj8q+kYsMBNy2uWx19tbipWUEw0HwSMbl61tn/rafWSu1TuzXt6QpnFbAOE/XjSXL8OzANkZ
9wiYK0lMSzNwlc3DVbCkPmhAYia9C4YrDCAj1PzldtFp3TbXSK2mqPzxch15T1AJhqOFH8KtokEj
oTEs9S16evM20ULvmGnhRpGMosYhkVkWKpV9TG2MwaV4S0szBrt8JGlSFDe/sGCKSNQsot3rImE1
Ms0F1T1PaijkIfbMpk3CHBD9jt3yveon+xbzz/iojQa65guLYCcYqksTzFtH66etWgpTI4mvcYGJ
rg3HoTwiEPXsHXsFxil9s0IqrOi9RLd6bo8nwFVfiKLMtdDj/Gac/XD3755Vufnrq9VbbPfa6iJi
OjVjcorpySqoYgVIEn2Zpbs2i9y7UUkhPcxn3Ury2zxpGa1S5zcx6F0ufW7edomfHCmEQ45CcPKu
ivqvfms+RF6SgXfE7l49K2Esr2ta3NfL0F0rZPPoJZy+Yl4uyGZVAFD7TI0WVPKtkRZrQKPFGVOQ
eGUVA5NPCsd/CVyxX+J2OdpmlN9RB+jXoiEq6RYtw6gipIykrQdZSbK1znmc8in4UcA7qOVOAYVa
EsGD39UoLklNktpuhuuLZkIOO3Y9OckH/3HaK2F53zTqg15bxnGUVi524hZruxU6KEUmzJXaqYN7
mMPxVHQwt9R/b9sZTRELd8RS1rjyHkpk3bn0gvhV6iHOuz2zX39stE676hrfPQB9g0eZ5s1n98IB
stNHjKsgU7JGXFPrEAcnAoKPxBLNM5R69lrSuo+NjoTBMA4ltPeiPfRIpaMrkIZXRL3DJ3QwVnpP
6SwsnoMKs6NM49OoThSohtvuI20IdHitJz+J3O8LoHQSwfKrY9jzukA9DcOmxVxpMEQ5j1bzop6h
zd6+jAPzpZZaSNS2A5B8udgGfPZmQA3FV5QgQwjn+oLI4m7y0Ucsuk0ugPMj3bZKw8B4HbEX34Xw
+3fGbG4vqilNF7so+VgPVkmnY2owOdJMzfuMltTJ1eoW43brm5800TPyEN7ObzLt2LtJedd7Zr3u
sXj75o2rqJ7tnWVhL02/aFyhcNd9Vs9GE6JjN5c3KtRxMsjEHZUiTNWy4qpzkVLx+ErwWzk+ki5a
HRXuImc9Wx703tN2iZ33nxrdva2tQDs6CyQf20EhZPZjujU2jDioXWBPm/SYtwAuNB8VLapv7WuP
uInU4GmnwtlpoHkParfh/NvdY3+H0V14X+rV05C3yUOmrzrqU4D0dRMEAaIpaxcA6LRo8X0wpCml
M8xvGqfXPrWGrW0LQsq92sSkMV0PfTOcnaiU4qXxXR+i1UZ/z/2eg8DIAIe92Ujnr6lFZ7eD33Sn
UozWLsUk/Onne01ME1isq7cgN2k2U6s9T1YVP5ZOKHbUlcxNyfmg30jTJ0CDC012LHUCFPq34NKw
Q+j+SfeM5xS9U+e8yP6HMoxpLp2RBdubthxuVOAIcQ0goRHHwOxxwWH2a9rtVGBKQ+FTCkQEM1nj
6AX1WbM1irRSijMY/eEczayZDTick1qIW6sV3H7gLTBLJnbV3C+Z0zxUmh88h3aM/WY7eofcjGr6
abQ/J2eCKLJMMCdmo7+jtAHY/p8ChgvyE8c+RX9X7XMcBxGhDAPKeJoliz2jz5Om1IAy7Ixe47i+
oiAxPdYjqCCA9zAqujx+zUuz3vQkeKcgrtzP3l2QOvmp7EmB9MIcH5CKWGuuVg7rgETXgA9zj20m
PTOzw5wZ+ecrITu4kAFNsDLICntV+qGotOpBnWon4K2zDsxS5RTo7H5pLFMjfDBPc1Zop19WLen3
kuJVs3IwoTnQ+xqeKC53e8J2oD1yM5Hd4cT0P9RWNKEnPNnTjSisaNMarre9jPrGapqTWYgveFgt
m7kAE9VITG0jMbXh2psc+86RaFr10LnOc+25yfnnrgIHJSmdmFl69r1lXpde0+UC2UUgR7Xtpoh0
KcGPMiicetcZciTUuU+XyJJ9bZnqaC7KHb3oX5F0osiYL+O1ShKFH0YI92rDtZKyINz78erP96m3
IMo6Xt6iXojcAGUFq/FufIu6jD/0007FLoilZvclQAi1VdXoMv9Q50dwcp86L1PVdXTTq2a9zGn7
kbTF3VzT8k7ritTca/WXDjuW9WJM7uM85Q5c4Frc+WW6gCLF0iyHYnbw46L4sYxNnZ5tK1li2dTe
fC0cdzhNXgEgwJVK3M5sgNAxMZNikngutLneURZn3nCKxzbE90Kqf+fOVD6a2bzWhENwORK9d5hA
r9vYM7fKCZI6s7W+xMHjEt7bTYapnayOmB4Ob4hGRpdv8pA3vWxCie8e+zZbB//apT6g3vHz81Fc
Mr0GMAODEmMLOvzFnvvlOa0KRGzVPhPLsr2QhuQg0eMHYu7nRtq8NbTwt2MHOVDLMYbFsHdlTePG
QSn2Tcs4m2EgpVdCLP86fNQOVetZj6i3AfZxM/dbPbRnYUfx5wlfEJT10/wMwWo/uP64d000xxaE
QC/WF77e70QeaJ/jiD5IgpnRzi0KrTuyPPUrBaxR0JAo7H0kb6zXapzEvXDHk/pljUhxDxZZeKpM
o3tJNIJv+YsDMCB0KNPhkGteITb56lJRSE8AtIbHyNLRrOjseyXCCWAPV8HRlclPiZyYC1rgUubo
ayRkWI0O6hJHcjMZ7H1FTWbrSIW4rqJtncWIYMot9YBoMjZwtVbtLikMQOxh5edG/eI588amkYON
zcIC3VAJKC3nXfGsrCy26EP77/oYz2fHmr+qUua/LWqqV5zYuzFab81Jl81mhrglH5DEIfBDd1Tt
+jkXkNxs3N6okbhjetC7MEOgHVeIcEz9fRIZ+hGd2/Cm4dbeRJYYP8M/Rvf9w7ZG7RMCG8PJrrJl
rTYbrah3ve2bO7VJwFavgW44B7DcYqUJD+0pDK0VmifGBW7lGKl0f+ypHGb1E5pHE1QKUzwYZmtc
e+2+6gIQQHoZn9qpdR4x3TUP2Rh063COw6vIGz8pK9nMTma8iyP3EDvQZ9eJ3LatGn6ZH82rcp7x
Ts7bC2vsJ3WsCMdf9tumdm05SQzAC4hGNcC/Lnz700+EBl2F/J8ADnzra7AaCtih3pE0PvQ0TOo3
TTDQPMoSAYPFgu0YaCibukI/Jf8SFu967HNgkHzkHj6oldFXz0BM+3XAInR5pvZ1qTiCD60BRzbU
hVCT2C8c38m1KahHIp+3g+MbTzCPu1WGbd43E3NAxXvrPevWq7XpFZTgstYyD4s7s7TWqY3vBSgv
kH3SvMitUbVMRqc9G/rofBJzsLJ3gdLzsLMiBxzpJntVAbJ8zL8i09kEwxJD+SNMZK6Y8TvSa+yh
ZrSck2o5qX3qQYRo0YbQSTS73VklFfDccCGoZwR5N2GX4g5kTXdxVM5rP4qnkzXb32YUZh476F8n
up7WNjLIt9DiSrmkqwT7zT1Lp8P8gdkM1gv0YtV2343FLtIaa1+TONwUGZoAngk0b6iiZa82f76Q
OFTNuBDf4KHM2LLN5Z0KQNVD3YNENonIcszlVLiPAX103U59fa4Nax1JDcTRivqrEfkstRV0LIN5
2qN7Ile8qAmPdhLQTlX3IZx8ysEQS7QOw3g0IVAN/Jliqmd+X1L3MlH4U5sxQPNOK8JTC7gClW5x
pQrLl+ryiDB3gnYWjr2IKwVZk3yl/XFVZl75iZJefshS/JUcB4XzC9Wni4dDCxCRtceg2mcFXXMo
uim8yb3ix4MoshyBDB3zMxqsYicGBM/jZHgYabRs/t2zqoHFqiWTcaCZWhf4lQUojjTlM4UKWedO
YrAzWDD4YHl4klrYeq4M/U5MEY3fyPWOsxQhyKfxJTZ7oBZyyyuBliQLVRO5NXnme9AP8y5JGvsK
RU79oicwe94X4bX1g9VGGCPRtgDPT73lkqM3hRfujG4YAFTWmndqDXOlItvciY8oUU6oSkJssyrh
HTwj819EINZKBqKQ+w25H+EhDH7sG3XCB8sVmxpLpo2q58cuFeEfnY/GbTCo4SQ2dvi1nTT3x3lW
ZxdXP2tb6m0HoX76iHzTvB0RnD76JrG9WpAtLtdls0ndcAtxxdwbVOG2iOrme7XEqM18ypCIDWZr
Xafh8NkeBwpZLYGLFE7KwcxeRa7m3YkBOFND7+Vt6K3vTmdbD46wrJNWcnLUBxxDZvHJcyFK2JBt
vhuDpjlm1Ayfcey5bQd/efOCnm57HaQ3NW3XW99dsGFzaHEn3lDclIipj4VrfZdPNLu5PJnlntFO
rhFrsL/PPIEx79AUzV7j3ujWBjp6Z0dhD7L4GqSod79gNf2Uzvi4yJ57E4beVYlC0MqS7zKLgkpo
Ta9DfSiJp474diiwXZyGfc9lPbq5HR87366vYUI2FAaH+t4tunwzUt97HkpSRyAw4ZcKccQZ8fCP
juykBmGEvKYGecQDqGUHyzmNpvmu1/GjK4th+Jq17W2Qmv7zpOXh3saQaJ+DendQvHmGtXoLqb66
Nwe9eM4QHxwo6LxEbRLduIgLXTaH9EbR/f7n2/R/onckrvI5wvTvH//L9reqxocliru/bP5j/17d
vBXv4n/lp/71rt8/84/N4/99+ttH1f7t+nH39Nd3/vZBvv7Hv9+8dW+/bWxL6vzzff/ezg/vos87
9U/4ofKd/78v/u1dfcvTXL//+ce3qi87+W1RUpV//Hjp+P3PPzxUpf7n16//8Zo80j//2IoO2s3b
Xz/w/ia6P/8w/b9jr+X7SC4xXIxAqkWM7+oV4+++jlZE4MAmDrgksIzLCqXiP/9wgr+7Lnwwzwca
7Ju47v3xN1H16iXv747hGnwAYjjfxkv//GG/XaCfF+xv5K93VVJ2Qv6aP35loEm1fxOcN//HQSLL
Nr2/yP4vGK5pGWaZm9qep7tiaOGOD/3nVCfhXLxswe5CKcOhI9v478Kdnum1v8QLyUsgeux0BweZ
eGhniRdU27xwwJ+7fbrCkabbGtDCCtzG7cae7mw3OyowWrnkV6EtjI3Zayx6YbXsfjn7Pw7y14Py
LE7PL7w6eVSWjha04RkWOHAke3j9F07y6HUNKkMIVaaT/slEin+tdK7sGNGhsNaHtaOJ4SpA6t/u
/U1iLf6tbryC10n3Q+Sjal1+uJVBJMFbGxjn6O0lj3lbYOAGUXQ9jOjjmohirBD2XdD9MRHPpEpQ
B8bWnzBHLepGo+FaT6u0RcjPHoxo55lAYrUYToyf48Jui24LZw8VXfm1TlNa5AhYRTYTyrruqNeH
akDUtemwmKwmsWGRRFaaIt3kUF52e7dd56iiM76DvWkN2pZD1g+6WT+F4Jh3QK2yDSn91ySJcqrU
cbTO9IDFFmT0ymzax9xioSeyCCH/l95DUAf2Ebbue2LkCWgv+Pnqf+sYr5cQXNecbn7rvFBY6KN9
awP+6Jp6IVFktZzM8h2TwdfYyYJ9i6PtnGs9jao6WRnmNKzT9MqHvEJGX8CE7Q6aI8QmrXtMQaII
Fg2SgqUziE0rpPh7nd9USyBOIis+BghTs/a0tJ+Gt3J06RUIH4cjs9lFRvfJH7t8nS1uwGLCaZvF
VTB7qFDIOzByJOCpLSCat6zscdUNa3ry9hqI1UjvE8hSEQ6P+qJ9iefC2jal964uQ9rz6VqUwT4m
7Z/8ejj7WXAPO4yiVOwNe70Dw6z+YYqG8zYEGSLmpT3mtvaA4frXcKCqUCQNaFN5+VI8Fo4LqZsW
WCHosrY+5212cEYD8Fbu4uk9fMvdpdt6CGM7wnypIiDsuij0s0O6svat9BgtyzdLaIgyCxhXVQgy
bFy6ldP07jodg/qEdqhM2Ftuqql4Bl0CADI3W6SwC9z7DOubun7kkV9d/maHgRD0J98A0aHeZxQM
QxMXL0AWFWldFCCiYdbHxRqeCw+7BhRvAShXUGrnKTgBhzkZS/ONwjwFnmAbjKGBLJspxzxfhJFI
tyUfzjHL3OW1hjGaiD+Zk49sxeh225hVb+VZnTi3pOBGWj25aXdS93LDUp+WN/SPAumawUWYQPnk
FpdQDd8kxdJNDczOPcDY7fd+OHIwdWMx2FDTtWRiU5b89yBCq9sKr7zU/65uCehwRzopPz6fkrvu
v1YFjDu7wJcbjtuwrg1e7ZN8E/T8nziULMf+TdhYBLcutUh1rwqRbBe/v/v5HnX3pkRqmyhrBdhp
Bry6+DB9KurQerZyj5l8vdZy/GAt2mS5hVtO19ubJMzvElkOgvflbMYerwgIHtwqBtNPEkPsWJD+
V5deHbh6loOLWHctRjAu/nRqMgrlOcBkgf3yvlNHpt7WjnO5zhDDHa2kWEnBEryBQYElAD28GSZK
1TgPS5+JdUF669LI3aYW/Ji+BqSq3q6+GqGzFMHxoOf/Bk+Ls5fmAZPbzaAWQ4xso+K7FrVPPRWv
1ZRkaHzO7ZHyMmethtI6uX4C8ZFNnal5FVjmuAmncdh79l796ljTb5AvgnoKzapuuAUxgbfWmfC/
hkb6MrN2bsfqOermcKvGtIvA1xyN5b4nN8uIoipvG+Vfy5wGita7WygaJGItDtlmEyBGtDiM8mQ/
u3p/pHSE3VbEpJG02pqoMF4HAy5RLEwg49ytDotqr652pXftCp0Nf8XdmDule51FZ4FRK/VNfzNM
br/P5JRBgeqKFuVdI6cODKDesi57gNQMr/PFDbmythzNaIE8W8v8hIY+PcCuFi8F2ncoC8wh9868
B4tW7pBDNK4KbIHrTRjP9W1WMaMg1o17LVpRcoT5hjCu1M8zWnGEKvsBnH0TW7RZkQyMGSvjJzd5
Rhc/ZEYAsZYG3U6dZdAd6MBY5JtR1DRbqpzrOHMxLEOr3hAT691C49/Xd0Mv/PUUKsd6FnO8nVFV
WpqXUvP9PcgkWKw5Ltg5w9MpjG4za4m5Ugev1XsCX5Rm5MRbI4V7AOpJjqNuz8pa9QGQWiOumIeY
tQDNPk0Ju92mQrijOgnurkiwsJYJy4Qtl0ZhO2A5mumuxodzk9jAruSEP3mevxfmAgwBoIXfuzdl
y51W98ymbjmbD4jQXdO+uRNyqWot2HEmhWw1MtTCNQ7LtOqdbRyysMn/i9AOvhdyUfUbUL0C1mZo
7mjWC2BUFswY17help6vj9CcinK0k+h+DU0z3dRN4q906EszqAAsxziAN0e30JmAqboJs+LrAgZ/
7QRiujECcpWQBQ6/rMw9tk2/d2EQF56fHNIWKwa48bG02I42cOUiwI3kVbUuTCQyrhm/DUOjExvc
VIajcONjX2MgTNDB3czwr90iPWplAf2tqcJTGlj0t233SUVm1TzoB9NgdMi3egLlTVy6HwzfNk54
mWz0xnvR62Y5qbuLysltlY5bvXmZEfE7zD0ipkC7gcIY22aaD1aKpEw7BOGqNT7U9KSBawN+Gdkr
IPkG13xIuWsDvQX9IcZ2KwtR0BDpOuFusuy0rLtvBwTjawA7O3kNtKcxKxtQekea3f6mjZAgAIBF
8GUB7wjEl9hgRTFSZzxOiQczoCPqiEEVQbotnkAOdFshjSIaX6RnwZxfxYGBPdp0NoqcFT2rjXXi
Fw8Se5hN7os6ETRcx101G89q7dO82FkVFVIywx0Kb0yrOSc4pE/3ODYzC5iMMMrQ3JZuG0O1Zn4P
ZMeui9DnoDz0uTbpTdIwznRn2siD4lZHuRjSxWpsF5vLZ2C4zXVJCqSqkNrrt2XBPegJ7gaT2Vt+
him+wzeJKFxuRSmRVh9hShdHSBAShbme95TICDRrxLKJYw/FBBlIUCBv6a046UpO1EP9JZsinzYp
g00NQvUMyl3NnGXGl4MZkQ9fmSN8nmBhqnXbY9dzf/jwEZGeBFmujVa/K01/QLhHv/MqnENQji39
J7UKeh6TY+IBqBOPiWxEMwd6MjSsqiRbl0lzE1P+WeFeRgTuz88oYQ6MCYpX6t+o9XOUcw3OmMO6
qk56vrwOjmeti0hKkCCkjL/nvFN3GIbWBIzhIFad+ShGCa9tvzY+xeqQ+8vRxm2Euu46sx901LQP
iQDCl9LjgPJFaD+2R9toqAcmyUeCytY05aMa+wgPQO9Pk+toYW5Wd0Uvz8HYux9jFuCWKEeMmkqc
sn9prPYBvCwpUooU25BOdw0VhZiquDoGUH1vnZXsBPLDKzVbhVnTbdXcY8jQrCLAi+WkXn+LsOzZ
uHJ5sFQkwkrc29giqUVCTfqtnp8pfjID98yJau4CmEnJraJj6XfFmT4TE5e3wCWJR5ZCu0MMngSo
aaKt19unefGfhIwqyoRb9z8nXOZf8y2yLdMzXduzDEThPe8vKj9Dw6zpQlK7xFDqRm4m/zHCFAwD
Q/slnvN6PZt6uF8K7Lx91Hl0l+AgTSh0VREur3b8qtmCuUp3PpbGfIGCIDaFsItVR/M5Ag3Ueojc
/+ffbf2u5OjpFmpRLMsk0bZlOtSEf88TYyQzugw/p63o7TN6ZKj2onwQu+VGXvidFiynLKN3Hlln
Fc/XcX+fNYw+0fUlNRqxYAWMadBoEGg4KHxi0HVtyjZN6IzFgUxoBQkPRy8Hdz9tQIjNZPKwunyf
mYst4VSPDN1hEwTf6Z7H+znuX1VYvMRi+5+P1fxda0Ydq6XbgDJ99LBdU3lN/ZITB+QqThuX4Uaf
GWZxQYQOugtXEhkAa/UYgOzQyGHl7yVHuKS2jtuGq8jW7lS8k+lIzok6NVeIA1lbqVbvRm17hFrP
EjBVB3XldaM7Ej3StvfpaJXu2cVo4r8cjfW76tiPo3GkppQduDbCvL9fOcTsErrZSbjJyk2XOB+9
DQ3JMMMDtpLROhqjO6NFsQfCeMEUNCRHNXHUug/mQ3ibas4B0o/0OqH1q1GmxnauBePBDZpdl5tI
nsQbXy9mwr2o2Vmxt04FfmsoemU01WDbywi1Q+J2A+1RnVSKcxgI2/sh/vafL56SyfopFKQO1/FM
w0Jn2vVcx/6Lv9Xoj1k6OE2yHW26UIY3bLTi1oLuLNqiP1eoH27bpMbTmn4CGAnCY+IL0xjijVoO
VTVGriHqUhT+uPM8OKwO/kQELFL9hJm6mdmUgcHShHCDD1zi9ujnAb7ZQSD9+phgKCTRhRjEo5lU
m9E3/4uatjLn/e04DY7QcGyKXoEHuEde9l9u0rHTqembmbtRS5Q/N2hcwT1m+YU0ZOnwccyBlDJG
V9Y4zUEGcIt+GVzsamvk2qf/ctY9WSf6688xKSchOotyvG3L+ePXn4PUQxAZmY1lofEd2a94nywY
da1qGUOHKGzsx4VChzHNqFI2sbu2wY7vmjIC+xi6dwGUvhMAvJsFRhDlYz06CJ/uSphNx9C222OM
98NqENcq9QzRKxO0tNelHlyRphI9yQWUzNNvJ1AjMjwaGlg2DQ3QZp/OjNu6Rh5bWtao3EJFe1pI
JccL+3s7aFkfVF5Ml0V38J43deyll5xSg/xmNfx9qis+PmltGG0iWdaLUgffkWbC8MLx3zKbPDAJ
Bny/ISU1MgWW8XqaZjhARh/IQj4wciCmELL4HVJCCZ7Bch2v5DJj0MPDu8U/iCkjnXdZqsBlMp5e
1HjB6LsjiKSkERg+dt9zx8y6jPuwTcKTqjGCz0TIF16PzM1VkcEckocQIPVqgnaf5ZG1TRutoqE+
N1IeYwW+6inXdHr1xB3UfGSyP6SrJeSXaBOTngyJojEdr7UWqs3cnUabxKYR4pNKxFRdByuKmyUl
kxgL6jpTyBCpxuQd2vBVZzuvljTmzTxqpSKNjnkcmLu6CHPYnUO3zyp8YiKz2kVd/Bwhnm5zJVUI
PFUYFfX215I68VVBIf+qLZK7NgIRB33PdOfsYeTLVm02TzcLEkJob9mrXpaWsOj9sKFKgxLajK1z
Ak+NYgeAq20ojwnU2im10HeCmaw9FYT6eCA90f5kGudqEXAPh4wrvXEH1iYv76Y7ERGhzdpRg56D
/lq/zjEr2A1i0lY2+cA61AUh+J0zM3cbbkCUY1XrEdcLox7WrVwD8g4dxCquxdosWn2lWy4e5NyT
7pRE3KPpdzXlZh7CpA0oKzXBGiFf9160lOEEfDmoXSycwkuJBfXmPtKSJy8Z6B8XWbOalmRZed78
EM0IdhgOBJQydVdWiEIRLeDjSCNv32EEywjKVsKA9qxWqbEiY1uouamD7QRWIAlkNA+t1JPjD/6V
/V0FaBBhNaSkiaRJ7lS4PbfZRjC3WtQY0zJ+uNStZf6Z60tzZKKxW6i10/8j7Lx2HEeyNPxEBOjN
LUl5pa90dUOUS3rv+fT7Raixu90NzFxMYboqjUSREXF+u9YcMjP+lmQlKJ3aH11IQnE4tJPhoeFY
HmCaZywWYyOryoRmhiTTGUdw4NWuTv+NE0hcJV/SEwHQ02ms2xeau819ZIBJxF027rB4guSYyn3W
m9hpBaCuuAqNXy0pVWUVneekO2eWw6em5X/KdlP2UTxrQpCwR2q/XpqMGDUBFiglW7MwzdhdGdQr
HRhyetS6nCyWpY3kxK1ywgsdLQP15EPEn4QywsNCPzLZphcgrHgXzyQqITc1MU8yE8lnuIpaKi7w
o8hx8YbixmxHSTa8a2gyRbcWA85qWJWvkg6zlxNKxoGJI26zbzQPIVd1ooKINSPznpra2kKnivJ9
33ifchsYC1aIMgWCHShVtxrym4gxK08DZL9SItGzu0UI1JFxNdajXg/ky3JWlIilidc97JA6gXJ7
qBN5ZQqzSaAopFOLgxDkGFhUYkC5eZ53dsVZBVdoheTPvqqbA8c2PJpW9SVhRlXcvyNbfOx2KmfY
JdkZaMTFZDWLVSJtIwS1mXXQ1Lg+1cQAy7trNjq8qigCf07Ro5t1P1Nx/HLn9H3Jh6O8a+XJUD4x
8crCozAg+USdmvtZ0Y4unZdXOQiaDT59M9sOemv9HLepOPznPU8TrNM/9zwOiR5nRNfFb2OIc+T/
2/NQzyLTrBInXB0Vo7B50Eq8ArUYTofa/os/McWWoxfRFW1FPOvATVwB2uG8Q+1QHGoWiXqNdixl
NTB7TQ2MxG7dtecLWKS3Mb2z0/5t0gcEIP19y+BNvYX3jbDXfLeifZTQkZsPEUk9rI+exsmuT3kK
6lf5oFUYWfOBBhcGULCzweeh54NhF0K+3J20CslNhnFJfiqO0ruENzW+1lLZJy+3Iz5nxYW7XpbI
l2NeZTCyEu1Z522DctI54QhPAlN/V/NFu0oYalksts5tCemBvVu0+aUs+1cvdV/lQIYXju2MtfaG
EssZbAHuCa05C2bXJb7ENAJi0dI7R0+OTlOeRrLJQHiUg85EAc3rrw3wtNiixNUwZ+UjTkk2kCTK
//7TRQNz3UtE28POR0GrFtww4VGYCVIFyRkfB1IEYKgOXWp2UMVhmPF2RhlgDM//5Z7512GctmxH
rA+2xUGIUMu/3zIafH/RF7ETGipMlZxw9SJ9cQZf4vby3inc6fukrr+U0SS3dcwuM++HyYgVMo0A
W7qp+C/tudq/T28ExBvgyKqpuc6tAOz/3clV5i7z4hBI3EInBYTB7KbJ/GZahNbd7hQx3HMcJcLB
RrvXJnO46Fhs/svVsQWH+vdTpKGSgauZNhyvC2P298uDVXfrCsrqgGQyD4EPmcJEpSOP+6hThEEC
KpGnjrjkoBL1qG+r0RL8DPscwyVpJUS4WJqP6AOXCUc0+dXbop0M3SXfHmePmfxWRPPaauXfsQkm
fsH9ob1GubMjC7XV589IADT4nNi84wjOrHm2R/2VwRVIiTAFQIXBqWnrIS+Xsuz7wYUk0NBCTCVS
O5wqaTas9zFQapriYhugNtNVPU4jIP6iEDy7Wal11qL1ddQone0qzwkzR+E7QDbkE4vbGqy3ZQie
wTlakX+RGlCf3vxzdQZ7r1nr21Iar278WVkK0bPiHp6o5vDrCoWNUsXHuUM5KV4Y0ObbMBqMBLXx
uYC83OZUpzoUPRsT1am8eGUJqsWEpZCcmTaQV5johV+k63M7g8oxAn3Lcq6KXHXHFVMim6/Jk+pA
F7N9r0ZuhUar7jVV/cOJ45rm2R7xEvhw3x74C854ol9BUmtZxHmJs9qNX7bpKj44V30Bx5drQ5PG
36ykR79tovxlLb09os1EUoT2Q4AzQNV/EPfLty1PgJL29ZKzFy+ssgtYIaYj2jCdG2wun6o4OcbN
tVZ5puRjJwZcIQUCP+aAL0c2Vax5c31pIoyfEweVceSDkL+NKqqMAtwg644DyNQwk0koHkjJgMqX
jTx1l3VWFM415E3fmvfy9Y1O/NNaTdANVipB0/auV/0XcObfoJJmaJ7noJqwVMvm+fn7Y+MmXrxN
eANRccJqWHb2seU0EXfvmbht0Iax1IiPVm4VcoUk5ukv3E6+ynhL/ugLjqihd99cI/j7eWXyCJLw
3Oz9Pz/u/1JUGCLxmjJ53dI107D1f2BKUeWkqjJPBg08DtOG2JL03mI+t5uL18Vo5EcGSMluWePz
OgiAQtwQupiV9MF81sdm2yUOze3iiWnoX/SsqNvfIFXgYYfsRzRWrBKCMh+8+aExKxLWwX0FPQQ/
+9/QFu3fC7wpVnZbN2AzTNP6B9oyeArpflbp3CjsvOCITlbYo4KtfW/NVMLlJuZPCcv3Fc1RC4c9
FHyPedRB2wi+SFn1VxSMbfifr7bx93o3gBFWVVzYGreHa4Li/UO/4hREUiX5bIdxVL+a8GrbyrPv
uZIhb/ZgRMv9APOfTQA9ct5ET/1zy4Vegk9mm1loq7rUAm7GUwmffCi+xPwkNwgJDEkWs3H6pznJ
jN0q0Hh5FJQUgGapHAVRnfeIUK7/+b0Bygnc9G87B5APYAgovAC67H/iD7RdrWMM0o++oLDvoqyD
4qvnU0OUEkei9UtHTEaMskYUBtp9MzsMqfNE6iCFJ/k57ki+n5dX26lf3cHzLvgJh+dO745Yv8YT
IQ8mRmH+iOfJQU8QMpz1+zpLMORq0QOCPa3p1mtr7lW1uS5FZZ3V8xCPzr2DwcRvbe+XUkz7MYns
54L2jF5bDp6drzvzboWT2nOpMPiuPGVaaR/TuK/3UWk8U41p85qjwUdXQoLgpNB6qsTbqQci2LSJ
vD8DiSfKUO4qt/tWW5QlYnEwF/a5JXLwSWvaN5yknjZw3ZVuOxJ4/kDQNgi5OnhXG8Y9SqLoWo+8
AE/JALla5bdmTU+mXcWHqE0vncqTWDuZQ3pr2OnoJBXkn6dVye9S8jNCragXXpW1BkzkatiOe3i6
0MxDJVdC4LAzY/chV5VzpxQoKYnent9KkqoG0FMqP1KzO6dZEaxC4KlsD3mf3w0AadjTkd/kTCNp
XP024mXvmuPXxuJrLmNYesKmlTQz7YFzkKlfrqJ8y2L3IRnpkuHWNCZzz4YSo4oODQfisk5O2cAd
mAYFuiOMLsNTpWDBbjRS75fYh6oSOQFXOlEeRFZbSsicHW60Z9Rx64t0nbVYz6XyaygJrsI01PfF
d7e1Vb9hz0ld6wPyfZ841TvCCS8J11cD06INYOarafmCL4SkD43p+H0Z8BelLvkgMW6QxjokNeEZ
F/1rtIx7dUGh0zePybLssNjzIB55qb6q3eUzHnq6nu3fbTbdEfBnj1uw10rIzNz079bszms+ZtBJ
cswMkvtVMrfGkHRjcR2L+G0aynC261PFeX+jf23Wpi9nbuCbiXc2A31zArstfRAaGqKQASdpetpM
ZL+mxtWcfvIbu5qKlql6zSmguyi1t1PnGAsuJ+f7AUbfXQ0KvbiMFIfC8Plerhy5xMmO9Ogwcnu4
rfSk2ev9NsCnaRT1eEvKEc3x7mIyL7R0vEBcwaPbl96YySiNodPMn1ZbhBT//CjooY/q31O/BoWZ
n8iz9aecHGaVNpdYh2K15pcFU7Cfo7h2tOnU6EnY2xFmg3I/oIS19eFYeNZbBM+jpsWFl/W55uOz
xbstoiKo88ciWzHaW280Yn8ovQkY5R7r2SXrUdcPuMEv1dJxDm1wYpc9BojI3GUU0+UYChabAV4f
7lu4jcXdiOya9xo9iHDt+kGt13Am1pQC1o8iakGxcLPCCe/0BLTWyjlbtlNyrCMtIHEm9PT2ecVE
7SZXqnyEVwYzt3oq3UdFWR/mOQqa/gOVWGBa9XNeG8Gi558qFUpZE18qQLQI3ZtDPMqS3OtK/0i8
w0OkVJ+WQWdbVwTkNgE0EMu72PUhqqoHvYB/rfu7QZmQlDzR5HRfxfDMrnZoWwJF1WviGg9pkT9t
dfK+2NGjR5pJqqqh7Sm+IPFxKrKQhGzyHIyjfZ6S0A7bnpCo7CuduYuHxxVnUf7kden3vNF+eqlF
RqE6PM8N5TDeVUkA0XQ71OuXWtsXRrbTpncj+aMlr5eqqmlV63e6huiiMEP1JXXtJwz7D/r0g5e+
RPGxMQC7X0fzNcIBVThfmErDCrixiI8b+fjNWCM0cDg20C91BdwPt4IgobsBM4env6jC3kfVz7Pe
/VKbR7Uji0y/jxUe+WE9wdjsmwStlEWZzlo85Q4hG7VYP+NgBuv1gOc4qkRjjU03C/WhI88GuRpl
Nu3ioOn3EEIehqEiLJPqrHNPaXlU4IJEHSfa1guS4Fw6JLSheVj6c8cD3RAR72jkDyOWzKefeBGe
nW3AIRHvw2QhHTO6uHxCrmPg2XKOCWFIsfm0Gb8WBf/71D1b9nKk35I47JnuCeHfLM6xINfQ5ina
dHWV+lDFX8Ifv6RXfPKhRnJj2Q2o/ru963yaXbN3iT619XHnWToKMrzy7n1vpOFkEeHLmLzpzqGo
0Ec4GEZ7WkyjxyS6A4M6tlqb+3p+zYgkpDQpcpvH0SxPhqbue6sD8/w5Nfp1qbqTAeBp2MQjpaLC
PT8vy6ElaL9OFKwODiVUHtgB2Da7uHnA3kJIue6euro4tPDUiraFmdv7BKgzPfS4uSYwN7wZuA6e
des9g3xRoEZnkh3TOIyir7q9eGIlIWGUCJrAcX8vJJ7qZ42ejJbQ9ChHf2WQLD7ASlr2r9GwTz25
LQzPvtq9aYnLAIdHnFzCGUQcraW9HZL1nf5Wenp3RqQEaaqenOXLAvxK9I0wKBAWzX0nvRjRfbTr
6v7byEsk2JayyFJF3AGwUpP/A+muQF2QpobYd9tRvPUaq+tLp6Ku9BQIRas7WxOdrcqyQ0PIMwZk
WASm2h2VNkvQPzbYY9WHOh/3Rt4etC7F61ohmugPpXIctemTVHvd150W43mDRUotHlRD/4WB76oa
ZAOsJptzQQ4A24sRB6V3iWqeI8PJzqP52CT5r4U0T/Qe2Bm1ynmjmz7xvUUjEAL4lmx6NZn8mF4A
E6uXOTrvs1e/Ovl4xn8ZKHr+sqXA0QNyXI0+Qv2tzMrQVp63YSFV27gnx9okBaF7MbX4sVPnHKzS
/E11IeM8jUZUXZGm2efXSXWORp09k3M04t5JjNfJ/t1M1UVXWsS+dEETpz4pAhTmXGMjnGzOffU+
VrSxTuC2lc7Oue9Bjde8/mFM2j5a7c/OtcOszA1uV+Wo5/lTPD1MW3ZxITQp7TpCVz8mpgnDW+xr
ZCSEVDxqfKv76TjWDkct0h3SKy8o6u5SIz/YXPo8ah9jFQYJCqTdahwGw7XWOYGgjP6J1fFnG9FU
RQ7gxe5J3qEu1G8T96IXnHQ4NW2AtBaZULH2DAEfaFGhfm4o6JGEcmybqnF8ysyjxh5EcjtOXC1d
g04nhIn+yZ/4YuA94xhvWEUIQJoYiAbDsrPVHygDEWiN0Zncu+iMHRU9wTo5PjUT3XUe3Im1Y64u
jc1UnZA+ecor6qJqgk+OuhIpLx3Zzb6yjcuZLMX4m22X48EoaN2Q/0qt4fzgDut5Kte4D5RBB5Au
KvYivpVotyjcKMDZy/9M6lq9NAa9mbcvztY/dlpP4YTkZ9+WW/7NdnI2YHcpcMKSaRIzVu44GdfX
PnLp3bAv3RpXb2vlFWceXiDFuSzf1Hkcjm7XLOEcFc0psgYlWCbL3nfNYOHK4Us6rR932Daqg/wB
C1guC8SGU2jZyjcyw6ugV1TtLP/VEJRvPTNey3/1MpTbOLWYW3U7Ry8XvXu1vsvnFj7YjGrURX0A
RjkfM4MTRfS5Rrg7qT2PK90XUvumTk9G/1LY5XOWbjqPgxJWK9K90VmP8EZzDJyzThz4J6I45+JX
dtW09inJkIxndnOwp6Jgy5r2BDufa23YV24XmpPx4jqb4e8XEyoYVusjQ3UGs5W+z/1voOOzijU5
caMWdQwr6TILJe3Xms0OxmhODegaDsTF/XHZacX/tK4N8gZuAs//vlVzzA24q31iXbT12KH3QqPV
8WKLYzLr877o9J1VleRTEEDsrtoDeXVhMS/7lDzMcE7iV49891Hvd1S0HlMnem57nfxqskSn+iEa
l/kgagUqJSMCM45pux7PK5VcibqPxs3eC3Va0vdBoY4kwRPYuFHeiLI5cBpUmsmWoHrVnjx3Drqs
uiOa38uS80TqCQRx/OkkDqrjDs2/ScUFsYcTwrftfs2zT9YcYjKrJ3JvGwZcLxHCXeRbrFEVpMLW
7Qd0UKnJalvXyaOFXl7FQpROJPvWjX0Hi4lkD6p7nF1QUmXMSIt+J/ePnR9OCiXd8mtUIW2N3Lsu
7oNu00mstI+1N3Bb1NthUI3QpNy273TUso3THQpKb1so5pAj/EDBzFDX1b5b3T8VxwOvzZg5T31S
PGele6eaJVZQOltwW7Qz0t563s+6jV+dMo3ZIhko8R11eDHbx8T53fBD48b8A7vsL9hY09Q5MvC+
VlW51zMr2pe5clhiAIm5aHeOQp+YbgTDAK6VY7vilWxvFtUundr+0SnWDDoirPyKs93cTWSYsd8a
Jg90bKEXzhIoKzY0c8zv5xT1AQkY5Y4co4+ajXCHFvdRWUN0rrvILXbAyxN+ck420UQVxUK98NY/
byvRmaKwYWmTV8ei06npz2Y2xkGVZdqheTMKxTzHE71E5LGlI9mVabIrc927U2zWiBYd4R1qkcex
fSKeKzuR87BSEpfyNCPjFLyerdsbOEBB3YhuXzS6BoKtVNzDoA3pQavsvdKU5I/o6Hf0ivRh2BWd
SZIo0+25HpR6xYboDCxF88HVKXDK6/VO6lc3QVMo9vYepWV5KVxlIgDXMHcy6Dmeo/OKVd4vpi4K
nVxX75HE2kGy9dEn0YTZqdSU+KIWRmBxokoPhUB5S8Nq7+YRq2znFvyJ3WIOSgK+zgbaqzBhdvVF
+PWGmP0Qa017JDDrQr1DRK24c9FgUJjZoL+Bmwg6bFXjotNy6sdjm+0B16ZjotGzAntTH4nfprqy
dt5Lq84evQnQN1aHR9fw/uSJdhkNc0HTzfl8SknSVUq2xZQ+01njHDROxnSUwuWpmIxDR3a5vKaj
vqc5wm9K+nVH09TB9LcVebSJ5AKU2W8GegVZx55qd7c0Xh3cROsSx3Tp7FGwNAaMDSIHRflR9e5T
tUa/NfwOMJMoH7dY/bPF1QtnE/IexKVsEGfvVpCWGhZA0MPGWuusafOrtKNI1F0KGHAQqqmCjmPg
cGk6sKbiq93cvi8KwiUj0msCAlluFPZc8zC09mLsbJOIEgB8GlVy73OeTI4pZJhMQsM2jVa/+1VK
R0NuaOFWl9ONWVNTcIQ4WdHKT1t0TouSxzCfLpNnHKm/6U4Uo2K2aL1d3fObXNT50tPRd4hdEQUM
V1SOnqDnzMQj16l9Kx3lFHtKv2sVMtqU0n2VoiYJUJekV/qr7mahlOl6IEw+p52DV6G9I+jyyFoN
/S7erzNEf3QMppdFM2/iZsnP28ryx8lm5sK+8HHBiwwafrkUaUi5wv8BhfKd16UTuAmCB8ltyZ+s
b6oCEznt5OvK9Er5psbLnTVY3HhC8+960C6MV/IjQalWAqVjvIEuOqR698T+BCd2E1zIL0k0zB2b
i8rVFTJvRcizMJYQaNAsgSOsCikCGGRxoUmGD60WxDk0dvE+RNTatWX/NAmMXzL9taEeZQp0Op+s
MU4Py/JrEAyBBudwc4eo/iqWsFyzThLZFJwq9nFUJzjccjM3dwjxqeaYOT8LWiHW40+97A9SgOHg
VIMgJRvOTIPOq3gIl/zsIBkO4e1p9nLUx6h0pRRW6dYihOdcWKYUolFzcah1OKDM/YdUJPSj9rb1
WF2JprxpFHJB0JDNH/u63b9Lm8u2Pdt2tt0Jila+RYnV6l3j8TXqQa5Pkgkg9+cFJMKWGpi5RGOZ
sfrLKxYbXneY03YnBbySo5doe4z3wZhWQjaEQlcqCCRbsxIov3Y9Q4yn0tWFwlxKSAjPYyBugQcd
xDCBojGmNZ4SuoQTKAoQvVQSy8stPQUR8chUqZxshSqNkr5ANJTeXhLSCpEcbKgqZj2LAl8CQkmI
mBRmv7Gk+JvSU03Qy5LskBzYzZejbF92lFYAXsq3yetvboiqy3BCK8DeFcc7pI5ZY+qh0no8t615
EltU2Khw+XEMsx8hfyKtD/gQJf+SFI7vCPHKXAuayOVOqV26wEpjJjAIeYm0fUZCM1NVyWminDBo
3JIThPipg2W8UmTHCijQdZBoAsahnKTIkJk4MIx6fQDO76QyXTLaC8NSazHCJg0kCRHLvgY8TXwR
ryGhQZUbEGn7pAHh0CYimT2bwK6EhpXpvU/Jd5NcoqS/bLVmISgPs4JTpTx0bpwf067UuWG4bztm
jIP8HJYRRU2XfpOLg+2JY90ITt0p3HXkzq5J97sfmIlN0iJgbx6kv6ebYPYFwdYs5WXb6oEwH8JE
5xW/HI6eQDe8o/x4iI9hfIzQ9d42YUPvfTYz7/b4Ww1n9sXp90YMfEqaOk92rMCnxLNv9c1T17AW
6X2sP5P3xyrDMn1T2khOK1/wVCZHSQZ5S/973EorECwcVR3f1NEikY0A8J66lUzo03Jnwl2eL5h9
VsTXwrgSzXWPkIufCVEC646yU2hvqhX9vFrm095kQRFaz9uiKZx8CjuxO9TdLiOeH4yVnJakhjYc
WGzlIm92dBcWvdMf5A3ftez7W/Igf3qUYiG1pnwi9s2GYJ5AkPVs+h3X5udMGkBQ5N6dJFOybH3u
zLnkMtQ/NWO7b8rmUwO0Srzuo05Qh6fElndksFyi3HgxKOE7qqaoxIubUFEbyhcQrt0MBG2ZMPAS
DyEE+vIBo9daP+kcOeU9pMaM9OI4MxGGse84+42xfueQYnM36ub3MaYsOx1LyIFmJnBL+ssGzEIB
DgZfrpJS0i+XCXmbZzpnrgjbrOpq91J5lqC3CEeHJvahcDa2W6cN0paubyRCg5FwiBObkr08mMRT
SZPkVJC61CNt9g3Hcvdu2zSBXPLyiqT/3rGxtXELo7/djm2XQJGTAAphkNNP0l6ltUPoEA6wiJ+N
OMjnLq5UYaJaJu1rdl7bqQNi6KxfhAk63Anj986lucu2CcDhifZNVJ6gytCKCT0KvrbaVWB65FJa
ZOtpthHvMdsCO9Jn6M/5Yh1cwiduN4p8/OVDqJKmueT6g5RXKesBMvvoxXV9M7iUZM1S8ETY5lhv
4SDEjVnKLd6Z3JaLsPhFxg+qEA6UqqQ3o4OhpXkYl/tceFvUyQN253Hjev6UBJ0kgeVyIZc8+bno
uDx2RkePrvj8yzz+rWi6dTv8Su2VQSBjRa2fPSs02nBqHAaEbjpuMJRZzr18I5KWFZuhbemnBqkJ
Coz0j037QmUmKdmh0esoVJREL/i3wp6ecG2xdmZRgsWoAsLD4CSXf7khqWTNN7F3lg9JolvoJPBR
cbVxqrsayTsVnE0tSGzJ0ec2/jzlCUblOa3T91FRI0IDM3ZrjjQ5SXS7nowZJYVqFrrL2yJlIBuZ
V5V8F4WH3amJjp9LDjUx+mhfXiV5c0oVU1H1NEuDypzH7iiPlFK1O1fxR2qNX3KbkatONlAUhnLj
tvsg0BpgsHI6KNmmbjI6V/uVZTEwl+mTaG/vs405V+hrUoPCGVZRuavJT1BKGewi+VnFQI5y71UX
i0XevueU/vx/m/EQUdBE7PIh60BbnW4+SvOOIVz8dv4dj2LgVBjtt9EDihdebeFstVLzujIyMeUj
b+yrjRKy2rwTa6TTxxjsO9IVzYzvlRpodA1+FWfnHPghsovPCdPdoeQ5brW1OsprlTUku+RLdJIP
+gSGxrqJyBfXHoUbiQktTva+L8UeUt1IWTlFe/EY/WVUpnsxmNfxVQpNpAaxqEHf7M560BIrIroH
/n9OR++gim67eBW95iQLElAQuoZymTP9ecXZL5c2S+hRpbtQ7i701gH0PuTCsS2lby5BdT5a4N9O
liU71SlR2mG1SUrNn0nmXLjqe7k7b90IUqwuQYqre3BYa8xS9zCJsu8ja+85/ysn+YSh5Wx2+q+x
Qb4UR+mboWQnbcpA1wq39ivDrAJ5Z0iNnKNh+UsMj3VKXGC7gLFUnfkxI5BTupyF7oY0sMpP++y5
z5NXU+TH5kA0QvFjEDrJkSA6KJg4AoKaHlqhEheSOHlccFFAbAjTl97bpVPxyjuNiHC2TyS/fOu3
bOA4wMu0o/59ZerWR2EzQgNd6gr61fhg6kTXEM6i4JH6ZQzU1DlEfMHisUrGLrr6yo3vCU7YeRoO
iVlPB26C31JqIV0S8oI4U3QFrAFnyj+2eZyPOgVs+0aMGqh5r6mZcfsJ+a707MkbTcY8SAWKp+P9
K51482nujmgEwI3SbQeCNuC2uvGP1HmOifDPRijbDdLESLtTH20H9DSzEqiCzr6uuXPXRtyrtaoT
QFMT96qmBEjaYS8UUuItGwNRV9U03EyBw8BKGLfON4vIjIMTDTcJkumNb1NvH+WeJh4SKVuUp6Qq
/mZuNWuY1imEG3yXd4Y8GsiLIA/ag5ja5JNGU/CzG9m0hogfIvY2UD2Q6b+USbqVkKxff8h/iVZQ
+LXIITZa7cgOFe3kotYJpHNzxU6gMrZ0S6h69rl1hhdVSw6Z5lpSwdSJ0vShG7+UmmPoagkJaDQe
5pmuhjIikRIigEcY0bDQ1t1WMOHQdkdzX4/FdlFU/dqOa7WXas2pgxbXxcUquVi3g/28uCAHAwXB
2foo5wAvN61gbisidsQTKNfwzCnTXTvcjn19Ot4pfdRjX8CSSa7JlQHvamfEhwmflZSamHr2FllQ
UkS1468fqcGSLv9Zs5+QUH3UdHiAA9w0a9CNH21kHSLLYoQkv12uDsPY/ZRPil7OhFJpR0NrHZ5T
zmJSEirsV95Wm5gfjD/yXCWXHXmOyAbbC+1quK97iIcVglyoqKQ2d1t74jTInZeGUmkusXADozWq
bmIyqcIeJmHAVduLnGvlDS83sKqOH9242UWW+pZ6cxNQpSue/nkTNnkqf4KlMG8LwozcNhqq3Wu7
0FrXifsnbxh3QWDJ7iwP0WQgN8uQ06S9+j5H7pfcNbCkKX6pwWO4SrmTk7sUqkdq+Rh51fetwgiQ
DoP3CA0SIyMUQzxdKbEfNRsB0sMzt3zjF8pXJ7zgKsOj/BzX3MY/gSdxWi+cVMiBFvBGNDmcqBGX
yWuXzvuxHp8IJIzO46hgVyRREHpiJ28MqdbVuuis54gKkvVji1fWEjymx9FInioxF+kkv1NynV/k
W50V95tRZG920ieBSufCTv6uOivU80j5a9AJz+jS82PkJz0N6leneIzOYNZy6Zd/3XoxJ9fM8e36
aIllUFGoo1Qm80PJiKlU27NcMa2lwPycHig90veRCeA41sglpI/ZZOEUS4X8sMT/ycQssAhnRVOS
tAfn1ZnxS7lsJCaK5VnVcU/Addxsu3K3G9eiBofIvwAk71DzVCfV1s7ywsmj5DqSYBGpDeQH7RaC
rZLvNlbocqcWBXpWrL3RQk0y0pOrWpraNdczHCgW159i172FZoKeYz+qF4oep5eJ8QkUt8p2gzUp
e3NqvsVT014iV3t2N3X8y1TMRMncMvY+BcuCiOGoKddxedPL15dZTcwxkQHFzU2wqKT/iJodBc2A
4RXhl9lg/om3/LMtIu05nWkj96bbFGXZ9dOyZefCtZGWiwifGZUSYx7Gx7wzezbWQnS8ryT0Vxa0
fGQE7ainO2crhz2lRlsyfG5DgarB3hpY7iFUE8SdpNT6mds8yxwCRoX5YpE768sPy1aQy2h9w6TO
EitVp2PGTDp57kNuOndyv8W5yNgvTRnYwWeTpsrN+Naa6WvS618JIYRyGZczs7OmiOZTpAVy+agd
atmdZLsUVMXvcpd3gSWXGqBceewscB4lb54skw+kqFT4gIZ90jY55yIqXlo4dnZeM4iQXPt1xh5j
7AiILQ5O85ZUmrUrtfSQTPzkeATyKeE15XnMcaez6wHtW2g4Fs7lR8WgrARrznM2OC/AVFwa5tUi
GqOHQUi+2rw5esaEyxmCqmwrEheBxjb24r6i/tkokCfpOXbIytjscMy9IDLmDqw5GQ8aCVd7h5Cn
0CaFyUJX4I/FWOw7WmrnGcrUcKcGrwggn+7Y5U53+seiaaM9xPEPZSE4vCfyjf6nY+WyC5Rz9jOK
ojnEjP3pWN3RqvSSzlZMeaTf7nIlr/Zjd8GQdmHkYrlzsyiEKX2Ia8TXSpIfkjyDni0DtcvoGIyH
+JAZPF6KbY2hZo5j2K408owzggCn8yMsPWs7tpcWqRjFXGe9AwMuxgnOGhPUqOQx4C6Sa8ONL+6a
kfRBZMezK1IMs637M89rhACA/JK5Ty9J7Pr52pNgRIOr5bi7LV0gsYxaOenciUFU4WQbiPbQyTUJ
AKTSLW+uUy0yrPLmsS9pLh71xt1l8W6c1eEuIsG7puYK3Yf1hMekZPAHXVqqQQ8GBoxQW1kmk+Xe
TRaaNE4ttUDhuilnu+aunhLjhech7r+GtPqVdDwlk7aYF2M2H4eF6slIVXfTTISD/KMBgaHrgFVY
J6K2SuZHECYA69H42lY0hnmzhYaytKfIUff0lKCzQ6lqj7QLYdUs6WTASsuVqfAQz6R2xPp4WhC0
lkmTsd9aj7bpvvRW4+AdXmN/gx8fpvm97Uvy/wCHdAcVf68rH40Tk9ZlNcuuw5eYOO743fXaH17c
N/vOqZA3FZz1NhTSOoUofpuNxbEntRSG0Ipg3YAcDHQnc528eisRVy7KECBm/TEn0Nk3jASBLynM
Q0vuDRnkgbs05ACIeQ766UfsxE9Q4qgBV/wwVV9SYJ38xnUaFmSfHru8u3Ruku48VMk4eOaCBrTi
rV1G4gmJm/aj4ZKUE3jh6EE3W3FAxUB2NywE5WTM2TsjM/Nj0onva1NDcCQHAk6HPd9cIntV8G94
ePOWufhk2LAOtE68KeCsJFnedV39YULp7NHp7ZHdAXRRSR3/dhBTXJuMFgA8Ghdn/h/uzqM5bqTL
or8IX8AkTG7Le0MjitwgJLUE7z1+/RyAmgmJHSPFbKcXFVWkpK5CAYmX7917biU/NfoXCaPR7KUB
3jP4Gqi9fg4w2Omj618+oTQejy7myArrEDguWluGna1qh703+nhEBmxciPppURvtIarz/7d1uU1t
wneZAgDUwXdgw2UtCPReoS6TwFOGTw3g4XWN3jEFzrQXeQgqBodzV2rtYii09qyBhujwJEWhtnBC
6OGxFOnJzsXnnh7OMW1xA9cVIxKAfYCy3fCbjJVgL5LaOdhGd23Gzt4EVFEIQthydBnpk7pHABVt
PPIQ9LWf/YjsPsbS0OzpjYXHvpjokcEQod7EYKlMaxu7TfgdTgq6Da3WtCvIkhQ1o+dgfozUU2Y4
BnJOc00XQ19XZvPJ7eFBVhZoJUzla2hO7smhRyR8u9h3dv5MK25rCKS3lolJLXF1C4Ox720bp6vO
IT16UoKHg2UnNZowJvcq3Y5D6aRYaDgLWdzQWERkIqnxAlOXvklki4rH5EDk0suR5c65bOyM7EK8
GwN+Yh5v7/rnD1jJDy//f1ImtckC8b9jJg9f8i+/USnnP/9OmdSE+R/H1Bxdc6QUmlBx7b1TJvlD
/5E680ZMEuysjUlD/pMyyd8xQVNChbCFYxqmxl/6SZnU1f8YRM2BJ5IGI2S6jf8XyqQ2GcB+0bHb
SN0MS+oGLgINIbv6QaWftWZXWDl1CFACs5RX002bTU9w2zLQfPc6/2x+EDEIZrPqlO17lk9jy9dW
9PBvU121FwqavAtiCCpYUlUYEsmr+hfbyUfUwvRehWHqEE0cjqRqfWCZDD5c7tTojCekCTEjjECl
RJiG6vNDT15A3W3bZgoDbLyu4x4PXUIQNWZXuvVPkLTkK7ZF85gEPY5yO9jZnfltztV0hY4aM0I7
2svGIkRrlPCsUIznmuN/jYLkVQWMdYf4taQNHu/11O2nXEQfx7ZHJzyV59gc2usvJ9HPq+lXWqb8
YO4ge0BKzeIEmT7vRKD+3WcTEhuvyTQgGEfvCTWugtR8pLuCFWhMvrUljOMGj+Qxqso3u1DyvW26
zqb3YvVTlim//CltGJOHihup7AVxLqF/LKL6YNapuHTTj0IHMvwCl9lk9w/Xaqp5O9VV089uNB5G
AEKPiR+Wt8aKvsw/RhsRbkug4XFcp8v3I17kVnEoG/8oa58Ouiezk6OfKyBnfXxnmqV9JSDlk0d+
wqVt3HRdExdzNAgXW2l2Zj8zMCds2TNuvWb7m4oh6a0YCnAgPiDvQh2wI6RbMWT1ruwbxj5WWF3r
6ZnvhK9pO8IoqPzj/Lv5xz0aPZq26XVoQc+pOQpuz/HUxxx1vaEQh6R2nX2Zn8V+rmytIo+RGdpH
o3aqQ1ML9ZQPhg5EcxLbylS5x6VxalEFrXW4afu67O0zTaWKqpSA8BV2o/pM88o+28KgsBIKfku9
5Dr68zmhfzCe4E4DxK5BrMVdY5pSfLgIaFYWOTdrhHoBcJNCMQKqPcZVbuUT3ecG4W3+mapn8mo/
+i2+NLOuuoOF5OhckhGyHyriz6ZX2OU5nw10PV3OJiUE2EWDmIu5IDkK9TWu6SKgjPqL7dL44GPm
I9imdCxDF6ah2nJ2h/7i/rT0QatKjCr3Mq3GhVrnyqea8KvGdb2voaUtUQqcadGOZ4IwOvBn5Bgn
jvu5iFX8tgWNkAad4FVn9r6Upla9xYNYsQ0UX6KhCSjGaljakFLAy7H9mX9Br+rIPx98Is6zoyA0
5UYryWWKtaMYuuwKPAnXZThYR9znr4XM8wclcrMHxfPZUZCNujYo///8Tc527V+W3ukwAPtR6enx
NWKC/fBNDoMMDN3Ii3uSBcEyCwqunQ5UQitjJpBD8q2XDJlxFiWHRmsSH9dm7i4bFr8HEWnFNLik
Q6vYWcT5TfyuliXRZyde1hBvP6cmuwRFh20w2EX0KNryWc3YRKIcSjaKwjQ8dY32ZX429AGnOLmf
zfhtkJm9c2uGIxZK8YPPnGrhZG77kEhv+IsN+N/rG59fJz1J6pwEFg6B39e3zIOv2VhKcq/D4Dmm
WX3Ua+dFDxNE7qT4ZPPLUJtUjUT4LnqtNx+FmzOOQfi6U2MaoAiAH2kcOkerl9/m7CLVYT+SmMGi
0qd4TIgehw64wEPkIUqzHOhiflPtwLMyME3SAE6XlZzcllSwBhIgqddmtRMungcSgJSdQBU87cZI
IYUHzzxiLJgdK8nFLmSBgq7rlq3rpvuRFL9jWyvkyUbfGyU1r36mISBrI/Oc6m7zTloOhGPv6r5n
Fwc2cGvG6gmpnb4hlEY89gm7XajNnyvuyfi1iIJrRas/F8nb0AoGAdP3OjewbTyHVdM8I6L7oQ9x
/U0gQuhIJBmK4UthE9vEXao5DWEj9oZwPw890zMUxcaLkwFcI3pSg6bWKQGGp47xiN8mNHfcHk2M
fA0jvMWGi2915svPL7XpZYMBBOunvOCfEmth+CQ15W12QeNT/+VW/9HWiJNRIqvlhq/Cl7G4/H4/
M3Jg7YXMYtaomEmb4VbOGfXuZf666xiknG4xRx3Ke913hzBDAdh4DfLtqRBbM1ULT4Hx3GXBePjz
RTv7+n69aFl1hcEdGcKCjndXfjhl9ahn7OOStA1np12JuNsYCncNfWjEJctRR0zDtx0ad24zYds8
5U4TbfpCErZcFfVJLW2xViTx1l7X21twJrhs4vpGYID5FJcpZp+qtcBG8VJRx3ERjwGKzLQkw9G1
yBJRDrUz7e6mG9R8l6o87x/fktAo5sJHJ6huTZdrnfrTnCd2x206BgDmB3MnaxRJZEvLk8nC8OS9
Smt0H9Gl/sUeaX4oKp3J+EkSm8DdT61qzIiwXxb4Puu7qh5V50r42Go0zey19MP7VAv/wNmxqCS9
XzXJzH013cFJkFQPiCQAkat0iinFopeyR/XfdeXwTcuBfPZRRo4xJ7mFfJV4R0Jaae357tacEoEx
36Guc7lWIIGK4VRlpn+1cpYHI25U0Mi8nB9iK8Jd5JZGs0xK29h07PCfutxHKpJEN9Z5E7qpgY6C
xOBjRKjP0m6JEOHoVgSpjd6hdHNt4ftadpwFBfCBslc71nM2ujyDzsEzYnzxxU+eXxRyZzoZxPuE
g/2VKaiRFTHuBTzD6z+flnPp++G0pFQkQEniX7f/VSm2Rqz5wTCY17YN861NDPTJQrDdi7yd8m5Q
UY7DsUa8eSqj8BNYxeGz6xBfVaW0dbSyXFGwocjDTUpDojpFaPYXQRJBGcsZiUQoO980DdxFmRbj
tUAsdkX4OO27SUazPY8eoMjUG9zp70KG2h0fOLFc5VDfM6+9z7Wd6qK1sZsMC5Rgqqd2bnDRQoWf
WWb1QGotrX2Z5Ouq9hhypoW1cTrHOztMNVdxTRMEISkOv+VoUwQnoQuQWKXLDCDSi1TzsRpt8Yj7
/FDh0cbMibuAJaHvAVHWtQ7EN7inrm1vueE5JwWS819WLH3aKP32DdgmnEKd7Zqt48SegWW/nPOB
VTp5MIj41vk1cGsmgoeyDTdz9ksspHc2kKSBs5FEf2cTq9NHXLQ0Arw0Yo5Eb72TrSUG2KdALv3e
/DLnubf5QF5EnJ7nsPd4yDDP5iWfRdlGbXqIWjm8OUbBUBzC6l9qzX/dnwXQOOnobE8Fe1FL/WCY
l6ARiFCmuZt6SgzGrqaHNm094si/AvofP/l0GDax31JBppIsvpDpUeVCBLU8xzjYrZQkK3E44kHf
hmRcvXndc1YZ8WtgVhHmYMwFRWu52yQe3ePQPSCPYhBjiHGrpmBw0NoZ1sEC+OxC26b+eD/XlBGM
sqzHYunOAUMyaU/KoKBDG5JnDyOyw7aQDnmsUWL2hD31Mk+XDFg9ZAqivFukVyxsrFzbQknj01oQ
VtNNse9MUNu11Qt1P44yfBzGLqHnR2wAxsz2oej95k2x5Dmfonyi6Tv1/WjljG53MWA33/z2ef73
0w6QhtbfIgxF604N/BvhHgVt0FNTVv5CJ+rpSaJrfazF05T9uYFAYy7ZSHDmu0MAwMxqh0enQVnp
p+pzjYj1lufGI5LMqiFpCHD8tnXQNaRhYzLuMZq9CI0ILS3ZcsgyvbMaqU9zgh1G5vIvdav+cVfK
WWFbUsLKomwVVNi/35ulWzc5CV/m1bIV9r79wALNCOezYeRr4cno2XRYEKISqp0DR3jPt1IfRR4R
U9NE5aakM3mMfDAfVqr662GK+6YYaC5a1m17bFpg3YmpLggbWJo41ugI42WcbhRWRmjNnxfOmY/w
22ULfsa0NRtOosrCaXz4MIldKoFfCu0KR0FUm9FI9ZfYtNCxd11AXLOMX0Kn2da0BZZVrRl3BNyY
1mW/9IeRvmASDLfMd7uNZZc9SlsZrMl7w+tHrA8DJr0nhBLiUj7aCu04Y9fEpbgGmDnvdBXkS1N7
+t1zcElZA/VoOHy1us7cqnG+M4L8Ptpx97lSgDNUYgB75LP5p2WJCmm6/9ficydIDiLv3j9nrOSB
HqU3JrbpbegnaaKTnbnb5ft7rQPIbht00JrZRU+a1qrHPx/Ij0wQh8qVkSTdLsPAZA4f5PezIjP5
npqhq69JUshjm+fu2ddSZ2nbiDGCgBUDK2NwDrBYzK+KXtu2bpfjJrDGO0rEZifN3F+alWo8qko2
rqVYkC+UnutISc/zMzVtP/Vh1v/lJPj3Gc17Zzdt02pRoXjaH/osVRc5IYyH9uqFdrsTguiHUcvy
zTBExSUvu2Edqj66gQrxajQmC4tN82X8mlAr/KNl2j6uS9zyOQS6zLOBWdHWK+lbd5/zdgJGOkwG
8Ah0j8zHUCHn9EK0vFq3lTP+5S70EYvJt0BzYFqxHURzwHM/tPPQKgquT0sQKd05q8gMxuucR+Zo
yAPqVlDyIx80rK1lesGiMyCNLRJUf5HyWKt68mTLvt6bXpFv9AqLuumr4ylv/Q0mmhFQ8bQehkHa
nMxcZeQVuOV35LqOHj+0Eu7dordJfke6e0Y32Bwj19ftRTOGuHed+sHTSRX3cZ6QD9iaF5BTAcaT
ZPzCyneo5vdGS2/LtrT+R+LrNxGH/agbeaf8w4lvxm+05W8ySOpFLoL6iAPkOId5p1H48++7fjh1
ixz9WSrrnF3/S69npAqIYJcVWrPzFO86r/S9nSPFwhs3N5KKMSVGW9V2LhDCn/9UnxnfWljaC6vN
3N3/9WKRqsHe3qI01tnIfbxYcr8zMywv6VUbmvDiGXeLqOvvEYPSBf4m59lmuIsLk6RvAxvpmFp8
5NSo1iLPh89BgXhfhHhEMr+MnmKS2OatYaxn4w4f1Kcy6szdHBpbNaH2l6IAzMmHSgfmD2WObkmD
5rOkBf37lU5LOjWF74fXcTKbVwFu94qRN8NTHM+hpr/5YdGvxyrsbl6ffmUyO91F3cGBrpqhi5hu
wcA2141uVBdVC6u7byCxjCTDDN2mA2j41lWXKEWmV5rRkTpMzjT1/XjQPDpCyhSjEHJJL9/PaL8E
i9X14ltM+ueDbTPb1GMFCK6v3qvAU1Y2NKOTp4hbqnVwTBE7fKl1tsC4dQlETNR2mrBAfkfseA2C
JKALShhe5zk/QNvkJB+OiDkFvGGrli2yLylOo2y/CmHTwtTNYIOGVFmJ1KLi9mr3rdbF14zR7xXg
4dIsmZ4uaKw9AXTCCjglLjWjjC5eZ+vHMLce5nabqdGwC83aJYZMw+bfePES0WV4AUMdrBnV1bh2
uvLyvm+XPWPw0DoixxVPemvpjI2OVuZ902tgInOBggvUWylDigO+1sSm5jay0eNEvwgn+SLSzgTa
PyJ3IzJ433rKWz2Yqb+iw5lwF+9YBvNyMUK7fAgJVnrSm2mLta4cD04A6MrLnMOJszPYNb7a35Bk
BjC3VHtp2DWurlozD6HOcBla6nCdCPDAUUss1fi3TRLNT0MHMni0cvWqFLrGIDoNrqIqbmmDbCZp
E/c6Jr1Drzai7udcUJpK24yW8sMNm5akgm5AE24qf9lIiY9bV05uBjGOjlpGBS388VbA9KLJAj2g
g9jlwxGHjXakAVVvLSGTScx7oVS78jvjOVRr7wYB//1VVGbajlA2beNFrb7PosQ4+K2h70PAmLrE
vp9QFGk1nq4SFwEtK7k2AJ6BknTCbaKKt9ZDPKDKiJ3+9Mxs0vyQ57DRzC5bVmqjgYZoq1PCCQB/
I1bXUTAgciVfYK+YHhCkgNm0i+yM4xVgn6T9eGHELxEWsenSA8clj6YfvsSdsSNO3PnRff3zqib0
fy8MdEdMm96uzjzL+dDQjJTRyvzGMYkIksEpNg3lpIgaPaHbWJ8dB0e0LYCjJhA7M7345BdP7C2K
VzmW7o7gHrRbstsMhuMfVUhdR2L7yLSHwXFLgsxcWMJ7zel4PSSYWB/47D8M6KpHXEj1Q+xXHigf
uZn/ACu8v32/ToSJIT9zhDxAOmIw3oMRGIS99Js+WaWhF6+xDVVsOoW3dwqBAar4ksW4fv98aPSp
jPy1zDSZVk03Z9ob2vzf72tmPphZM0RVwdjB/+zkXYI4QH4zx1zbe9EIfqIxHsnWicjBMx79RAQP
Ya5ZCxDm/mOQKiZFdKYSN8YXG7A+TGYhRv9jSFZBnJZX5kcRGBBVvvz5fbPR+/cbd0xH1WnBOYKP
8GGxz7muucg9qvNcCyajkvESCrR4mtCRgHv1a0afZ/IbZxNC801qVeayF7U/5U2ZUeaPMe5imoSV
MMCmMOMJYiFYqTpaW0VRba0wFbu4YGcZwLB/KGqT4NQsYpDtA5QJiKQ/RqqOC6Pokq3iknZG8uXK
RKN1FPTXwLv4xUKlU7gYYAKgEzPFuu7sgd1fXl3JrMXUa0ByTRrHnkDklGgSBXo4IpiAWp1gCO5Q
BRvDG4nH2oOLV0ymUj3ND/iiSd7ugmxrdcSgaCPNK8vKCZtFO4sEjyZH2LUoZJlTkHUS04YQoCZE
izL1/bbHRJF+9Iiwjhrm/Zl/m28q778HPllsXNnsi9FSn5WKD2kCAiF9xdpYgavfUxuVUYX74NV3
kMnn+r5m6wgLJMiuUaj/wPQe/WxpKWx19xMPnEbQqu6K6o7yZ9GqVfTJot+j9aO1ZUEbXyocG2ik
xi9kC2SrSPVK9MwY16XhREty85JvNjIvfCbmpWjYVqNYtaxBu5RZY61iwECWpXGcxDWr0jt2nP7c
hzAgLXyORBJE7savEgc2DHgLALDO3ct1nO8jZSn+rfRBWtYlKAO553oplx4TVHi7tHqCIbYR82Oz
x9Lfn3V2xQuXKW2oWOVmbllJJ72nU6MQocVp7hvV9pAdagO+zWybKNySLKXpoqmHjuT7UKWy1Hp7
3yiWsR9rgC0i7AEtFQAglkClg0uHVZvajymCEQzX3PRuxDVCHev1plvmOMF8/HZGsCYTpN6C5m7P
XifDFZqsx/dXuBCXQFbBDvWmtU8UwMS+irx6nDsYVo3/KnoEdBi+/vnanOus39cUycKlss4KwwBs
+CF5AL2qa4qcI+WLf0KaLp86pP43tuy3zEHZV7LoLOmf3LFPTUKijjKnjWV8a6Ud4NYPyl3qB9qr
aB4GqGhXsniZV6SetguJL6c4IDI5vDnV6LzFbsSMwsrFFhwiTOZG9gS7pMMlVMdhldl5uKqoVteW
QiIIo2qYWGMen5MqVr65Sv9YAaNjw+F+T/wR6ZQ3nnyrIKOpVB9Ac7WP6UAt0COdIFzFk+m+UWNw
eF2ASEvDwRCXodiPss9f0U9ZYFDysQFpfGDh1vQRkrBBbtJYJ+a+TBtwOEiFXIb5Ky1VsNg1rXhA
WHzVvHY4Q2UKczAqjabFtz9/HyaajA9rPGGi7IAtx8JJRov/9zW+HidtsO+1Zz+W7pOMspNAtXf1
NG0X6IDGCHCFl4xdi68ohDNc/1CYsT6N9aOGUuGKdee70+DsDTDQ2iVcASQjTJOJHqnqe5P0y/de
FpDXRcl8YdcL9pVRownIACYWAPuY95Ac/eqNcZe3ZXuJ/jgefJTSpf9IKBPknwSSRD4U2RrtQXTR
S+8fSUTMsm/87piy212/78M8H9vwvIMwIsZng9EdRVFf3mtlomGGjTll0eudWIZ4GRYtGwZ287K8
l9pfpsXiX7fOSekxbWVprNKkmVvfvzRWS5JRorx1xZk4AswDlq4fBuQBB4jpeINGAo1oxM0Pdqi9
vLd/s6A7+IP7o63r8BqB1zjLLsGyPoBq6zDnr4Jtm3vZvZvesqG7PhAgEvQ0b2h2dUItEHWVuAIN
hv5HJNbc//YIHiFJpX0A0jacfL3hVjxK/+SGmUrDuRmK1wJdvz7vJyKTYsSo4vzk5g15YhqLx59P
N43Y1A8nHNsLxDsOS4BGwA8F6+8nHGtRzPS3sq8UHcu4kNVRMTt6VU7hXsWojqux8YvnXmMgIQI0
rHnsF1d8LMUyCdwE+F2av3SpeXzfRa0iz/fuquGPj6GMjVWUSG3jY0F+NINiOKet9Tj/0ktp0YGV
ULG62+Vdb3u5lrX+j0D0s5grYxjiMOJhgBVT87Wy702K/HssynPl1e1ubGtzV9S+tpfumJ/TtHPX
tI9JpI+a+tSbHgkElvYatnbKB+Lu0vpf9XCsLkqodI9R7Wy1SLc2vR2Up5EGv2w0/5uKLdbxmKoi
cJPKuYZVzG6wpHFH56awW+Mlz9Pt+yeN2L0+mYgLriw+T0qedvB6RL6b551i0Mcl4Qctx0MmJ68j
mAPbM9KhPmgP4whJbvTIww70x0CJLSYX+UPn9+6TOxpsqeRkKJ4aubKqzIXttoCmbG9vZGZ1nadd
ZjZEWLzLYi2DBrN1Enc7I+7LPZtdQuJGGteB55ZfKNqJr239Na42l9LByM6jUv98SGXJjZsYDXyv
CJqdTn2ro+dCONHzEI+PSTmG50zDhlhgTHgeSvtU6inQproUct1aVo88tBQ35gooZqsGqBWv4sb7
+ZC4FfHhOmi1//mR1jj7otHuJGrV+7lUS3WlvlvqtU1sigFtJIWRLwhOpGpny7zI6gd0E/6tKLU1
AJAT/iPvs9WWyFZNczxKYnAvSld+fW/pBxb+2loo2Tms4uBotwrBHaO+RdCCppgx48IutfLe1BFZ
IhVkOEMx7LMsp9SB0iyg9SnT6GfYqXe8/fE0FSECIt/UuoO0vVY2vqowN5QkXlReNx5s3FC6LQgm
6lzlQMJ8C8TO/6KZ6nn07fAoE+tlznNXY2kth3rgJJhaAQoCIAyDa71Mjec41MLnUQD3Nby75tpf
HL/oV9JPxjdEBBet8m0cSQlfkNX056bHLWC3guGjObrDRfO2gOHc78h2afSrfbR9PxRaBgEHo7+l
HGSsPim+SM9JTfMHdYLDkGRML2wjg1VP72w5uN2XPGvdY/k/D57h/yiMxNlnoi9vBcyDFn35EthY
cAAWKW6BEn6NNIt2XZjb/i41MXrQLHwvSIM+FfuA89fh3QOeCFg6OR9XjtsGLL5Tk1oPCAh01LAA
lZdRrUtXg3mE+96F4+VuWB/ilTpN6YwGPW3sjdVGzd1/6koX9G8cZwcD8QFmzXhOKBvflwyOsos/
huUftp3m3LQC4a1Qk3FVZWqyG+fOI4mdNLg0QQJNbZyIil/ooxc8KSWFamCE9yANJe3ORl616UFv
KqIsoVOi/yaJibr9HIz394PsxY8WsRy7QYuhCob52ZbloTU869wxQ3GLRD+obpajwc8Tdt9udjSm
vs37DbChPr0pwPzmiXaiBFfsI93mvcQSgXWdVy0XvMEOATL5fAg+3gwWxR3D/HHCPzCSKmLUVr1R
7AzmPAXgQaRYjtFuo6Ldvh/nnHTQHWr+sV3EvRxPEibWzseMvXcJnL/0QP8EWV8h2piTS+rGMes1
d6ODRecSqdUNzsTolOZldHJ9I8HowlzRSBVil4cwU04e0ndGkiuFNOtD6DKAQywA5ZGt5bpkA7JI
9IzGlQ02kKnBgaFMvfWinpFCpxOGSvbqsYmCJaFPyq5thbMDYBZPW4JuRaGiLWy/Mw59lIRHawhe
jVa/m7qine3p0xdF++aWCKmTOs0e8InA5ckI6SmOQ5mpD6IGOEg9BXk1BBgYGdTj1/e5PUqKEM4g
V5+Wga7F7gLpd1AQAlnB2Y0rb585NHoLYJUrqZoTYTJ2t1lnKNAFuNkj0XNRV7k40GBNuWMxPr2f
djiFvsfTFs5EH4l/hSGVKVqgYpVyQAnaPUcZbRt7AP7lA9Sdr4x0Sm5RHB8mC2bdauo7h3nz1TQw
Z0VcFiC2RPaG6jKnc4FeJxOFDgZKzaBO0n53AtU/Nr7Vr+aJl1ekl9aYtEFzCcHspE0Vi1CvQGVW
eqisHJwA86pnM4u7i++TQGQ2Vr5/b8sHpFrNe7eysx5EEli84SLCM7tkHqRuPLdl1vL+L+ui7C4w
4pm0GRapG1XMEq04tOVR6NujR3ENb/vB9MHk+174SaaFs6nR4XEier5+oZrPY1XemaZMOBHDfwSs
c0ycLjrOx9ga9ElSCuI0YO7rxNnNzo3iEKPdPSNRXXbJcOl9y/2Mxq5ccCLRZPdccWoK75rlubND
S5q/th4xo61vkeYZdMEJdY/LRrcVt9AmWc4og+wTaDU89EO/puH0UhbFoWPWspcgL7bvdSxJ3JMI
hE7A/BCaCPixI7J4usN4yzwV/KyZ8qxz0BLMnzBkIXIH0BXzlxvGLuL5SmugRVuA7uZSOgQTEWYM
5uaZhVcwn1RGwzt3Mm5Xg0DeD/BM2kn4I/PkD8AV4vxeeHh1Dyk/i66xHj77It7Pm9mxNpsDggH7
rDlxsByERc5ynY5bGcmXeXvtpGHxs6FFZZItwwDCaz6OMezTGgmsj5I/wO7qqq1PZHAYrWToqatW
j1eh50PoD5RDWgbx3qtAUGPV5/sO++QJXpZYJmiBd7WaAs6LwuJQt9E5lmX8hdKTNCERlU+IWZK1
kSWLAahy1IzpNiIx1nMJkshtgXVB09xjlzjWWhe7sQnN/VxJqRbMxgzo/Y2AtGbZSAtXadh57apo
C/xbvvaUomVAKPJFArnzcNf0x1gFoI6qGarWNBiuiqpbADg3TsxqkkIf3tQyT7ZqDsLOhNC9MC2d
5beqF2Og5S9c0zg/OvsfP87VhWvq+SGjrfQZFq1OxNjZCSwboKPVELOBSt0tinvMab6MZJTuQzNu
jwFInUXJOz9XoC0M0Wk22hYTXaBpuFA7R9JzYJ8esDXfgi7sgc5VxefUwvbsY/htCMjTo1KCUHSq
hyEiPSOH5oJQjptsKXzrpRrV/54whan2GtRNdoO/fNGmJn5nQ4bwR2Srtmp/0a1CvHRKPqHRnPFs
O87aV2rHXY4mtF4c5i9zmeWlidzw6X0qVrh5c8Ux34FyL+wwT3UFLugselBcomdRBVwNZHtXgwla
o1OuSiRqX/JZFEWvfkMHrwfOEFOuJrG+Sky32mjdIFej4gZrB/itXCi1v3GQqD7EbdTDQeBZOD3L
po8adXwHmdNpCzkm8mvdEqgyKBV9AciSnerSlRNFjgArSTYtQs8+jAykEyrsJX+o0Q1kx6Gin0vj
DM3h0Kj/aD57szaKTlGsH7DeRtdZSNDpbXvUCp3WAE20+eddZfx8xsSn2LSKeE758i5EgX6vuiL5
ptXVM1jY/iAqhZWcCiPfCK198SLT/W4O1dKhmbDqy1A7Sk0tV1aFfOt9yG6kttw3SEceEhtQTtt5
3TZvo03IMtIsvAqoZkk54dOcNMdLKLT8mOnarZNJ9Ny6obu0R0Vd6nWDFZeW5AGVBBF0Dl7E9y5T
qObNljheimfy6V4Vzfwc15r+3ZgYu6yWh6FDLpHGGLHrikYcgBfriZNSHKgV4TqEpvnUsuGYQusV
amZkN6rejFf896+zMCCa1AEayqcML2jp50uMW9mtnXotGskZa8D7GyXO00Oc0PTrMQp9GeFekITH
Gg1zq540B0HGwhSW6quXlfT9Ur8/s57oayVMnYWmBsXG17iCMqO0eJudfk0jcItuaaNjNRroRGaP
RhLrPXrGyXjrKag/KgBGpjWY2/nwDkaVH02//UzuUGGnFTnD5OMpSK6OCjFWXdGaELHxifaMVu+o
L1mGUp++BpD1K9ZkUpt6+9H00vDRZBCgTOEpaUi1GHgiucZD8zRPiEstSK8hr6xqn7BAMXDu3vLS
rGmEWOwzzf7s8o190ppgpRV8iA62yqVAZ08ZrVir92q3il11bWa0FMPp8Oq2hmG0ZYZGw9E96omv
HPG9KQdK15TJoel8Mo1BLiB6x7t5FDg4ANg7PlYbqG+pQhxzYPTDES1ouiyTCqpkGWwiNtBrE3fY
kjWteVWDGuBbRjWVZsonDkrNou50ZwlVYZW1vb4S034zyW3uZYWRrgrDXHWG6i81ioitNReg3ZSt
PN/BkHECG8aue8u0Dr+mE6BVAWtw8pD4BkpVHQs3vLzXDkmXXotGpDfhFZ8M7JUvZtWLPTrnh6hh
OUSHGL0YavhD+mr9Peu+G7Wlr6UTEOowLUJaQlQYo4SbZTHis4s5MhU3eSJDeSSrCR1N5F5c2+d/
bnCSTLqfQjY41+1prhC1a8Qa2cYak/ap7kAEKSOyZBK+k81/EXZey40jWxb9IkQgASTMK70nRUkl
qV4QUhl47/H1swD23O5bEzH9wiBIWZJI5Dln77ULv+9JnDWVo2q7x8QMexZaDICTlDyhDtHMdWaT
JOXhgLuGVPc7NIvaui+DE72V5LUj+gp1jn63NA+l6aSh7Gz9d1mOdC9FNO4H9lBsHnv4aZYJb73x
OGM028TuUUgqGQzRdItVUuHXMvSDgxfxghhBf2H77u6baQziKFF2qWFJLDOUGsZeFR5vLADGfWeE
oA3BWG6TklXcTkv/jO2HxmZZ49+GyrdlENuBg1XzY1JZUEZj7C1GpLtPIpvSoBChmyOWG1acl9Su
BfbdVNnk14GKl2W2VSiMI4nMfTYTFK2eAFob7YNIaWrHWRytLVq6eIOjsyjr4cZZCohPyckmHFFq
VF65L6JE7gIywlZzo0emrrHTllXu9HtVJ5AI7nP4znYXnDh77UrT04sPDQZxT3Ecw+jmjn5604V6
RSkYPgH2+dm2dF9EEyMRUEABIJjS38qaqzTXmOZAmN0UVzPtPB/VlYfWPtoQWld8SLWdGgJVd0lV
65CqZYPm2052XYI1l0qf73ksrOgv8HIOyiUQJFAFdtm/5HX6M42hCEzC1riA6uP5DbJTRWWuE3X5
W9ML3CQuE/yiNvcMWZlEz20dodnJ2ixEutQJdZnFqJVhWufHmYRr/0c+soxIJT05vu9MTNJ6l/Hq
rtuszrcACvtlPljpZh5fGKH2XKJ1OrWIlRW/z6J/6Z4yqvuzSYiE00K3LyfHHGvkHwK3yPJzpmVi
pOU9eUh0Bp8+ZMFJA/3YlJbC2SQ9ZMrE6tUTgWzPfhwN74qYLnIzlnEaZ3mGH02zE5AzVPZoUdSj
53ZPde6rkBpNY40fXD57BXIAzHO71htxHExlWgTOK8fUtcwnVV9iRxtKJ9z48eihJjARK2RWudWs
svqm5bfcjfZzVe03wdYZa/+rE+EXc3IAzkr7w2G/liXJoc4n6qMZE704rVNl1CwmPiGncDZsHV0+
d458762CNBlqMtcm0BdxNsm+aL0t6MqTe53+RIXzZ6617NoHmpmyezH0yjkU4di+9LEY13WEfJ8u
UTa03323fw7GrH0GxYVHMAvchV4Vq3nu1zMTPRtNfK+y8KN2jJ6ZIjOlEBoDkYqlvoe3oYIGT4A8
+zERjZbUIVFEFlNB9a+2ZNf9GuJy16mN9tUKH7FA29JtIQN3z1DskDsyvDeFf2hs37uYYxzdLd7H
Vdx0AZZuhiE1vplXdr8FIvQRa4QbEFpjLnsgkZ+eI/o1+zD2HdqmDR2xDbJwPEZehPUfIF2FFoKZ
lUNLhEvuV9kQd9JD4IOnQGaHXk2QmLghk5Vi1KXuNGJ2BqJ4Je6725cEfG7DRHwkljnsPE9+laE3
XhiFD48bwvLyRenl8SYW8sXADvTS5CJ7MYplimLhJQLSuYFYRTeJTeDkw+8JU6WFaHnWIVCQTKcs
u/vGyAlxj6k6yfIr7pzzCyAxsoNxizoyNNhjG9OqcG2SqMMt6CS0M9iItsw/d7PSCIL9ATZFdp4f
N0YDsjJjfx+aNe/UfNz/iOMxuQVpCR6oCHyq8ICwZb+8sk8hLLdKBYstJP9JuQTM2F+HThtRUE2u
pQzEyeM4y13nQAQYTDmRNNdOThka06LouMem1jRqZnYcEzcg9381rZoyE9WN/53TYYEF0KQd2aIl
h8QcJa1bf1wpHd0LRxbawchjLPrFEJ3V5rupyLMRgS2atGbL+ZTwSKLZln7N8LEK8uto9ucSs8m8
bNcVfQdVd2m/TE0xiAvpRqhVz2StUiBJFnTA5lbekE3MAXoi880glbM5msuCgokG6zgZCzjl65J1
v4uv0IbgBwmTEjRo6BAiDHuBXJ2tBqtqX9Sijs9NV331bua9zL1Ut7CQdaR2S2Ax/JohZ9xSqVBa
vDAyLiKS8fGv5rBj3QK1rc9I0m62BfVpAI0G6unmsu6tzKCZqGwIyl3bToHH4ScYGpCzcQx4Zhrm
92kEm2te+eaE5VLBK9lURKHJaZofjAbJ1hlj8BLrymIW0wUaA6fMDQ4VnQw0A6UOSFa6C7WJg4sN
WtWE2NXvHtemEhAgrpagWXe1D5zRsMXR7kZxZAOZ7SI6F5DCe3lTfQIeDUjAb7blffpVGKxTdfQe
Tod09Iw1bwBlSZPk9pKJRnNU7GFYmOnwHiVm9saYoNtbhPIC+OY/qFAgsYkUxqJrIvuiJoG6dgN5
b8QIunlu6VlBXyw4v0kHNnsCsgbXVYlnUNuzVKu939Y2/AQis5GDYUYAjLvBNEnJ6wmL9bAyjim5
Ksgpch0hV8g1A7PvcAw8gnrCvjfWxDOxYhDysQ4Na6fUqviOcnygCeEEy4CO98atRoZgLTQwnWwK
ttXje6vYm5Ed9cuQpPo6mdYvX/H0bW4kGbS/sj0TugNxeoz3tZZyuYpdQ67YBUYEuOfyVaBAyAKT
SBidC7+WJS9K8tuuW4qgpCsZzQXeWxLHB0799K6ifN0+9q7wpIxjCzFlFRZkVdk1RKF59I9RBKvh
pAPsVFpjItfzfZsU+poPZ0aazSRgrIrgG8ME41lyESw7BGBO5rHHsvFoCi+v96XwibJmtPs5ZTsV
uva9QuMIRP/iIyVGtM2JwYZEPysSvh6XT5m2X4Xgg2oVmXXNwNueSMfrV03JtN0RGqbkhtw2mGs4
h3ASlJTmP4SA/DVIMpUMg8lGU0ObcZNwxZplX+ePvo9ocEGsrg+4iUaCElAX4hrKz7ZV/Mi6Sr50
qhnfU/oIieUw0UqSe8PY6dwbOgoBO6AaDocA1awab+bDhmYo3qUbI+CFpWcUUqVN9IxaF/VKxp2y
SlB4scdPWR2nRVHJLXsX0RZbzGvu6Of5Chii3NZZ+ZWoBHFXpG6/eZd41hQZRr0hoYWZQ9sirg6o
WjaF0f4OkzzaukhRUDZN7w2jDzzfSftb93x0X6we+8Dq0AIG5TuqE/OnjPytaPdZJpYSKPxbVtby
yOAwWRYJgWKu5076F3EcKx/hZTYOB1/8ytTRgveB8qAmgH0WBxNhczM1/i+9L6AK6QaQzDLDJD53
+Txq9lUZOjfd4JPkBbq/fbSF51ZXo7ZfVinbm5qSSJqZ8rkM47/qLGUYwyvaRyoa90mWnO4D2vet
b/foMcJBPBsFqDhXrfsNomn8vjg0j4Yx/J71EF6aP48t0h699FZml2PwR3u64kJhrMxJkSl7sarS
8KfHdPwVjUKOfNv/eEycOjzgq16WH1DrjVtn6frjhirRDJRgXUaKdrRhDK3yTLPu8z36b5eyVoaj
N7CtM0TQLSqLBI4Gv8+pDIlbGVvdevTECjYr+yJ8KvNujcASfQaaR64Bnt2e2L3tlATIn950+WEu
VGNSq+gLmC+KAz3FHFJkeDa5MlMPLMgyUhjmxTrkx/tCtY9OO1SnziwkFYZSLcGsuEtPpZbwPWP4
FyfDn0iMycmg4kvXJxMjF6L/g8Qwm9K1lERcu8K1thBrIoB8Q5eySHYFs6Dyg4kuk3MMwajvtHxl
TIeDJEwsjexxh9SAGApLGpsmir/cyI4vxPEhSdfTr8LLh3/Z4mt/6E4czRbYlm3asRqkW+NPgQQh
jyEkIvxBXR5p5DwY5ZPnFB1qh15bBFZS7s2e6E/pd8x12A7jzmnvTGf+ceQqDXYETX81o1S/5ppr
n8YhNqA0CcVkwz5BU3mxcOMd5STYm1XzXa6VsDRH3FP/Im0gX/O/qxb+J8bdJv0QBwqKY8k/qpaG
HnjXJKy2k26uSplrj2bQLWP6DI9782NieqwMc+0lwoucFfJEk/sQxQOJvJlBAkSZFGcQxUC8g+yv
AihPh/DkMgy/ianjYcZgz/COVxTWVR6t895ZhWUN30Iz012VcmF/8C1ET0f58TVG3JKCoc3/eaaM
PyrNsfY0Po76pFur8ECc03A7K2ScmN1zGU5tARf/GjFczJZGg2CMaV6rKbSH5sMW4dmKU4wwAkfv
1zPVT6aq/up1oGK1lm0Xs+UzIhbysOMcsbfjZ5RK8DHBqAXWa67UaP/JPrb74d0ze7lzJckBsDbz
LfIHZ0WbxtokQ9ivZ2k9jG9rU9BfWGhK/OzLkKuTULKOmC6SCOadKrHL+g6Tor8M22znF2r2e7qT
RVH+2+dOOD0y3ZkfmZ7yurPateMv3A0brp/llyttuTA8s3oOaeLTpHajTdwl9U9Sveg7BBiVkO8q
z5UIB6jhxraZ7mCKyJ/8Ibm7TWvdi6Dfc00IjuqkB3/88f85VMvoLPUxfo4DfeSVkPHB1srxXc02
ssuLD0/IfKMSNhIuR2LSlnZltzT6nXSZNKJ9SdWwQZaBVG06oi5go+pC9ibnig23kq/NMh8vpZeB
HJ00onbpsKFO3OT29xOK4bebJBCamS0iLdUJyWluxEK4d8KzyktehCoQfyv/MBRhQi/L9FXqAjlm
h86k3dHUQ2oECHyne8H0GFjDCdLx7Cpxts3V3nrre3WjeVHw1QaJATdxoPM6KVVpug7Mbyt/m2q+
fwkqXoNO9YazH2rOQYFHuHaoYj8Hm7SHpho+Qn7BBq5Kv/MsLbz2NXvbKmCT+W4UxAxoZiKvKENV
Oh4yXOetJz7G2nm1mB3ehYH6HeENOcZdIz4IO/l0zQHcagIrwSM7xt7K7GWq1NXceitKTdv1qpVs
ZhlFxg7KE378Pj8epEKsEoQ1qjkaF90jOIkwsXNNmB1YXDmae6NM7koLNstHuLL0udhAoJ5G112f
/8wbWe+GTkdDUafw+Xns4PXJQAM36i9eWen3wh+ejOkDYHO13MzvQVCTNwEdTvkWZ0AtGACVmGpz
742ZzXrszfa5ToP2uWycdVj61uFxfktvqGHuZJ+NDIIvqQRTdgnECicvEbEYBQBJprhfuv5sxbH4
nvips1a83NlHbUOtHXHmEwQ8QtR5mW8Q7hAt2DrpcT5kqCg3DrD9VTMgSrLqvLwY0n+an+x1xmyq
PwRHLgH+4x4zXXHPJymjGLVLW2FHW2am1q50iKLEXtHGplxU95FRW08ICN56SpdjzxLxND802t/q
Phc3VDPossxYP9OlOcxPmXXrgSV3iV3kzD8xmTiOcY96DbOndYs1kmVh91/nI9mP1i0rUggSGo0V
v9VO7aiE31KwdH0Q1d+9MWhWdDw1nHsiPFU+yRMxib/ALaxTXsgSCHb6kXiWeB2Z8dHhVsB2z8Ze
g2aR2etESlSe+dwNwgTDTX9fGr3cGNoAaFQmJsRqqR3yuhNXPx/WXtqdmwm/43eWdc5Krx0X83Gh
M2PW0fvysbVZ4JOMcxtkLfwDzyi2RibAOEyHikJ6qVn7LwHlTbXU2pKYXaN98hHTvKSTlIXuutwz
Nv9hl2F7aiOXMOe6Kti6j/6+1xSVFrdrXTVr8FeACIx3o4QZpRXV77TUl23epT+YL2icCFQVTkrL
wuhKe9+UGZMwMLXvpZpPYFzty8hKNqSWxCUHA/tUDqgZ2LMJNrFnQny6z7ENaM14wSeFiE3io7Be
yXzaFONo4a22O+7l7jbsYusjLF6Y33XvicybfcQUjMKKr/IH61qvgkEvb3OfzlINIJF1dZs3YVFj
osf+53Ohj2o4EFBF//Plf3/B9OWOGvz5zWk+nAbfSbOrMySo7ZiGmtKOn5LQfnVG2d/+vnGNaLix
xjENozOOnNL+Vszi6zrsQEtPnRMN18tpMOTNm69WEisPORE0/v9BAiPiiImcJkG9FoF1GCFKrTM5
NuAEp+4nBiXjW88ys2GWInFaVdiwRtuChZ9722yMrDuOFbiFldn88OCyUzRAOEsSpd4XAxlrU3nT
6yGJogku90fPZz7mHKYQ60v6xDO6x43TdyxNCLkm3RoaW6Y5dEqoT6LkSSBgmA0Gj63yfDeJQD9a
iWCJze8JshbkMiqONb85+5grfBMx2JY+ZLyWvtEvTSek3EVkvBlU8W6qfb1LjdCst21EBr1PAPd5
1hxaZtEctE48PcSHCoBQlSEuO4lV1uO2Z8q6fNzhkan4tU0SK5ejcF5SmvUZiWenlnXiPrN1ujJQ
wFUCyx2C/JeTO8mW9lKwVzLF3g9q3p/iwSHndr47hMWzJwJlS6nVn+aHSkv9BKWcHVvDWscwP26k
YiQvpaIlSynBxaJ3n7xmxRk9QrPw48B7an2NBKS29p66pPvrnmpb2Vqt7KVTuPuRbjzIE9N/NidR
ckXYUze09/mAZUGSHdh3+BJ0+P1ybO9ZQ47a3/eypgQ8IJkdzfcez0bKN140DJeTdiR0psIzLcSp
ksPjofnxNNGsM6jsZVipdIbsLr91XeLDMDcHpvhu9SEJzdCHMvkxfwVGQTOLwnfhI/BrGqe7llBn
z/HY0jLkV6jxLWJfePGng/k3eJX3HcKKhQOSNvfc8J5vkoBoCQse3HSiHFQ0Fz/pdv129aB5ATRV
bWmsp3s7dPonQyH4wfeqYaNqWPDVMH6ayp5nhzf7iCcvXwU9+uikkMaU09uvQia8m1nV08YjJVyt
o1KdtHuBB7tGVqnyzhV3A4w8+ZGlDilLXaPekBiCDUVVmXkR9X2tVAesu5w2ioHEjuaGgeS8FewP
UPsEI5aFSv+G7qH6nTlEO8Rj9eYW0bDyetO4RPmAIwYU4U7g+lvbAwmPKdw6yvO+fXN18aMbAuuX
jJ8f3RHVHa+Wqg0nraAtRLODnAgXlaZZBjoyTkaOWo0jjag76smxJNh5KNhtWDU7VXFiXhd9jGlQ
riT6hUupGsUBc66/1aqwfAYTAc64mToxWFU2RjJCvUZ2uYr6Hj/zSNiiawf+U2Dr9sUcwh37FAAq
xMY9WGrW5OscIlmyDkHDCbHqHcMwEAQVqeI2mqxq+zp2r5U0w3sto2hV5Ik8+YqOjjDKTPINTfnp
XEYn/8LUHV/SxLW/HiZuPkO8whWynWVuY5eyx8xcmwb57r1Uqd7YHBDL3nq/uzh87bsO+4GBRu5q
pbF3mB6bj3ytq65dc1b8zLpoqs9en4/ygjZMGq1Dn3wqW+fnVH2uXR11JB+LL8JcY7ZY0IaIMVvt
Jwd6tuFTV6mbccjEy3xTRxkeu9J9CiJBw18nIAWIUXUKQCUuZZjFe+I3GFgjCtk+viF3623DS7zy
pu/I8TEe2ZfygZkOFbaczPYzB9D4z0g1QRwLWmLLqiAfkYlx+zwCuTxyGUew4BXaNRSEnktb4Rdm
yPPidvhe+srXgOPo7gAMOZV5/dfjRmU/HhdOhq8Ndxg+faVYmxow+KwJfg0iI6Mu/Fajv/yJ9hMn
K8vwc4UXZaOxHyGvmVMZzXW4tNriQDRn+N6DM0G0VBiXMa3b19qifcra+S5D4R50iUBuPlSBzK5Q
ovkubC3mMSkvoZ1ffUHFRCprwf/BPZ/QwymC+5xYdUFupZK/kPJFNya7l4xJP63APMT9qHpccWhk
N2nxC+n1fVLkFIUq3qyJT1yHavmUVLQmcKAHgJJwqXZqa27jSOP1UhgxoMAequTZy4ll9m1RPo+p
HuPjCqrnjGCIx71+eowggPLxdZ7U6y0jdEaKJddRksDknvO8uTEgoPlmuulPf2MpefkztGD/WCPi
O6+vxb7EnrntKdhfBt/8LaF2LlGtesd+ENY68fsIa6tZvZEyhbYod1iCaDxzpSXkC0eBYffRHQUo
K6imv9FSqBaMQAPy0XGNdTIu7wYfkEUUxulX2GkLwz7R/e0+XFhnW78YcJtN898+OaeW8vnItmRQ
lRJNw+Zhg0Ai2WaSi10v22o7u6zTzg4oqmmvP1SjgTZ8UoOai3pSF+GLBSdXFWfIke5y7haGWpcu
VFoxm/kwUgHAUPiK/YPuo9YfWuxax5nuk+Yx74QXIuizUMMDTf6RNNU2KwLCv3WdtrXfpctsFM0S
smX+0rBnXuexVe+6wpPvZeJu+t4yXirPt87JFJg3Pw4VplkRJRQe5sMiftFFXK4DW3TbSsv7K2Xj
h6F3XPLMIDnkJFot58OOOckm0xGFkcGtr5DIKOu5fdn5BNYOod1vZlmlN12vgulmfqKacnFVq15x
7bTOeMCtszHdzPdi3eX87bNiQW2okhAfnvOQjjijpwx0+jStjV7NecMlqu67gwYNc0jkvo5d9iNy
qvqXSu2sNyHNhSDLlyYxNU+0qlFGA0/a1ZLtsN3IPLuSyEzXQ7rNWS5nFeUoze5cqH04LBzb8U4V
MHGdEmZVCldsGqkxXp1uwqoHGxBop/lIQKi7lOyNYE8EVJTf0J8R1Yi2Y++qvXOvR8ISZuHt9BUt
VgCyLvr+QAq79uq3nzIcs5cijnTs+3qxIr4DQXlhpGxGlOI4N9JmamlU186uN9Vf80M6e4FE8AIp
RgDadHq9GwsXhDpLTPAUaeiPDP2til9kojZcST1qBdoZixJMySqde1nkmBfHlmDd5WCpxLzHSsJ+
q06vufqdyBpnJUwt25eoN97zMVrbyCz2SZRVBCX3q3LyzGRD0R0HvyjIyOQwdVEJVKMwkaI0wHIm
lX2L/5WhDPbNSX0/C+9Nsm7gtfffs8YnvR61ES5tVx4zY9xY87S1tYnTSvl7DkjdTqRaRf1TQ6zr
IjTQ7uak/BG+YUpqewnBJocrJADYzPPGphrLMx2ib36D0kcxVWQJljU8N4H1aA75ARIGveIqNWED
8jja4jMN1zjN9Tc6g/egz5MnzU3Ec1k12xy312rs0JSSUECydBW5XyL9TayE9yORwyTncyEyjpbx
XMPA3SV5SetmIo4lYTxsmyDrSHzPnfGWsOSurQRR39xkgPo5YYib7jQf9nGzz0wdqZ0dHPLAdlbl
pNMRxqBuhPDp8U2CXMMOgrPjjZ95ok5z+ZAICSJ8UcfL/oTQIIBw6/hbBj6or1Wf6Tmjwv0gmVw0
TFCWCA7DOyCyZqvogMAzqysuldRDsgb8o0Q8fYkxbh/o/WHwJOn7ldHgsVL0K2Lr+DxPtZjjobg2
N0FYxpvKIXVOlzWNYVzCG0EwPJMsuieUntkWzLqY0u6b773NvL7vMHhmGU4fDcmPbCwQJgyCT5kA
91ZAAfLLsX7H1sXAKzmJEUjVVhFFRTlPG0kozieMfXom8yekaOpwrRTFeMK++tUpjHeUxN82aF1e
PQaZ5lRWySEUlzhyV/0scVJC5kJe2HyfV9N5gVXQlC9dMQw7UjKre14Zuxpw8cbBoLfRh4KYZNs8
pGz8lg+/bp+SdZF5WvrRlM/ltGVIPF0nKcKiZiTsOJAkwUjXIx2BGAQTXob/Ayg1+i07Rq2B0Mc5
muo6QWV+wnA0XZiI4LS2GTzb9XwYWwqtBIeIhLGJ1U2EpGGWPc43eVGPENTKcG3kst0+zmPbttKt
pow5ImzIjvM/Nv+LODyvvpmpm16QyOAbTfaWx/Kme2X0xGrhvw6J/XgYKyJqc4STg0VY9bzOOnEc
nkdbclhb4U1JmOvKdKDiDL2dzFyBTpQYnHV8yFTqlQiBJlIBg0yfqPgp8ay/+RU/0yoRpmaMSPTW
KU+98uNxFGC4mp9sgbD923hggg78w/lMfTLBZ0yY5ZYmNay2PP8PS2gdeIhQ6HXcx6vC0w02cStY
K2D5VmXrgB3QAHF2fR/cH/Ievbe0VZ3G5jFKNH1nMHBgqBWX25ToJqWs8h3XdfmNWmM390vDUsGu
q2l4J8yoOjTkls7CiQrfP2bGZGsRVAyV1GfqOXkga7VPtmE74giaDoeWJbczcuI/JstDXUTmRu/w
qMNS6M9Kp2F2nlAIMyeg9irjroQsKF2hfqoi2GjMpi5xI4ZDU0UOvJDRfnuo3/TwDqpAOc7SGEUJ
miPG5p0fqHQyxJMOpRIMlzjAh1MPjuKLA1as74Xfbuc3HEn8ZxonWx1q9y0x0dP0ODGWZVTLlQu9
DFEjygmLiPOzWrXIT0xiJ1uc+gsboQ2cg3Eb4wQ5VIZ+YHgXfhAvI9BK+8NZekhXwMatw14ykZmu
KEVpV8S2hsuCs2kXislvBiSbPPZ453dXBvXlkvoSMoRfnHMBDRIcQ7BxktFfGJkOC3wycyLo+lFn
A0AfksfGaiCq0tTwDYbM/D3tA0Ze/ZaUXroQZpMczKlDiPqPsqZ5HkpFHKwaE3Sf5a8Dht2nQiXm
yGomSJUjDk7JALKNkHF5GbEKgxqtOvyd3uJfPq5/4K4dnfGPUNlpSmFOkLE/EBo0E3XZwU68l430
9j0dIEKXJKG9rdXccxyNzzR6SQxVtVet6+iZkMabCfhVc/9Lbfr17KOtWyu69FK5zUdcEfJ/YduK
P6SCDuQ2kK3wM6B9sKv5Ex5GHYCGIuRD9ugB6anPusxE83mW6zyuhmi9UWROW1Mh05VoY/XtX16u
P0d//BVSSBS3gH951Zw/Rn9VEuBdscPw3s7XVs8v3pvRTH44xLXPCEbxBm5Mxy+sZMJdza4r1Qjv
//+focG5/GOVMQzYL3B9EKzQ0vo/c2DDGXRnNEmTcuwouDt9+/qQI9mB4u4R8VH52pX7TtZZaqxG
j9UFQcAelbX6HWkH3WxmIfMrF6WMF9V8yC+qRqZAwkj/XUdtTIBLSAPN71e41vM30aVvcc5SrJpw
LppcO0L6ClGAZ1SEanjRpRk/j8E4bDnBq33eJc0NbiqnUWAxThHRsPEdrzwgMnSWxdBA2ZhC1gJN
6OsxadQNCWgeDbqpbc0YMHK64DWNPIBWEF3INfHcBQnZ0X6+N6Lt3rdmeSewJzwxgMygawYBIWts
L/3W/Onlvnbzcvf76PeM9m2r2yQYmVYkGROI46r05zTzHkS9uKV59SuKo+JDB+xCcU3kjpp6p3ry
E+S5zatUEIlogS0je+uLuJVVTIu6ofkqXAKZsxBvWcwoehhPAYOMGwLsft/PqpyWVu/GS+QniAjj
d/EtMUV+e+ha+bvp+AYuGPHRiLWLpfqnBPFArXjejxCGxYKdItRR5MofDzdIXI7KigqZXgs7R0wg
2W06Kr3dGMH+LukrxSvhywBU/sS8rT3jqjhf9PCrxwru4c30dfKNfVpzmGenNS/iTV4+ZGIIMSnh
NU+A7beTq4TavWxs8myErlT3lIkUYihGQUFZQH1yVfdg14HmLZg3tYdikn9idaVwSmh6liiNTpla
BAsv14ZlBtPqhfSqF6fQo01aqz91vLH6oqGajbnAfdR+TGpaZkxFeeS7q8cFJaS+2iJrK7bzeJMW
aMwHUYWdYdlBs+39unw8oy1tQ5HPYVw+zc80DlfPsS70JwtrgBm10akuicXqu+DgAN05xVgHqIqU
L/k+63ntUP2slfinqjbdfm54k+jTbAd4FINbodEcgw4sqLnoZD6sKj9o73ZLOMR8b36MAanNzpuU
x1l1nfXBtnYr5ep06Jm289tI4rid8JdMM3DdMcWmdNBza3m9ceHPfQ9FvqgtNK2WHXbY4H19RTgw
45/JLOEkb9ifoJkrurooMjpyY0Urlg7bM/bwKZPMPXdVf1L41N7nKZzRBBpW2jLZEA5y+mttqPJr
D36PnPnW3YXT9q8wvMvj1bejnsBuVIdBVJaHYOIdJVrbrTu3D1eQ3Oo1GFdrETiZvzPdEUh1pTUH
NTD5zVpqrTQ1uMRdXh/CyZYdSiwIj/2Np5Jgxf5/Uv3Rot8ZdnfJmvHF9SGCBaicyfEM915tvfQE
GiyiQnB2Tvqc+Y0AmIwxS4QkB6LeQU0+vgaBIB1l9G62CC+jBs1uEm97XtcvDQGGVjIePllFuDet
vjwQgPmug0BgH54UJt7/0AHfpPY3u8/d66BsrNQHNjOGGUlan8XYN182A9d4oWKiWrF1MdamaYVy
KQo0dwF/wHmQCFj8EZmFAyJ1+Tg/LSUa9oWbWk94d+RGjyx7OR8qTCOfJOYJ/ER4+tEUXIfUVs5s
Tf5545LYvlSzYlgnv7uxM09/o0NmTLNtF/pKdYjMGsMYN3G/nk1OweR0CkiFXbZt3zwGN66diBOT
IrZEff82v4xkQCPmtfh8Wsw9z24V/3WT97xlD56xLbHr/Lf8g10K+tJGTzbx7K63/OytRt2MECv8
HaM8vPx9kxR2wAwrMOlb2NvHGExn2nA2VOJ/56mYqxGHlUhyntXMMpfK9LmvYvU29pm7t6Zolt5D
6tH7DlWD0ldPudJFy1LVlFdFIbhvSBv/RAxutmPSb6z8JryNqtbwMzAFGXljPKdh364Neil/WTJk
AW94svuHsYD5qTrJQrH0Y4Rd6qrEuvFEHsG2DPzo7EntpcSAxD4rX6oqUMv5quAHvb5UGr4nsOjx
B6T+7Q3SsvZmvWr1zr9QzwZHhqwlZZW1rNBXHBLDql5730VBkCxrjWSPNMX2/RC74Wp56kjNZS0H
OT2GmFpC5l4PTVnh1tmNAbqyI/54WtQ776aEwZK9rMD51embqu/XRtso506tiRfzm/E1iunkduQN
AI5qnv7mPw9CW+jCao5dxKswdFa1IBhsdOP626BbVyGaelnOQPJGKS6aVw7vWoDXSes2sRNaxk5R
u2LxcMZaVkv8A2r2TerV2UTO45xRM/4y9mqrlP7FTkHTS0P8nEM23ZS1aF4sTFcLYzAA7CO1MNph
V4OuvprT0KHtEveYjUSaLtyJLDoTlKbzcq26vPbI4HQUGyx9evxalVZ0CI2qvqoCOWPCev/Yf7sM
IvvwczaIwKQcyHiihI5Z+E3JsLP9H8bOq7mNbb22f+XUfu/jzsHlfaqMnAiABJP00kVJVOe8Ov76
O3pB1zu4yvYLhEBSZIcVvm/OMSe137MpjzfklD2VXuM+mkxN17YXXzTLbC+hg+cm1lHu4ZcIr0Gf
8Mxkoe/74tNLUrKacCclx44YtV9zUjJXJaxHs6msDTtz6whbtj6SBKgv5XKqNrV4I3dMdaf/yLy+
3Lh+Way9KoRJMxPq2h5/ZDTGW6dGHyqdGCrfzmiuYpb0k2OFXfsuTg3z2sMCQI9HK1MyRQKiJO43
IjuDaC3ZxfigyR9lm5k57SW1KvWURQaaodg/3VvP0JDDpaMo1SqsYgO9HDQEV6mCl9xuMC7C2FDb
5rtingfpIAv0wnzoiEI6x73xlZDRYRdmw6eLXGPfpPGBnkLz0Kr9WZ6d0eWkSp+ebnPa1NrzEbTg
jYhVMwMRoqBxnTs4I7F8u47W1AYxNYJaFIeZihtRHrNO/eEi3gCDBGjNOfr9dJOJCyzFUVfM7h84
ild0TpugdUIi/iziUKvsXcn9nxXhjcsMsuIWBUXxtf8Z+MWjqibKW5jQIhe6+oqUn1g/zcEVNZex
gNY5MPLSTSF6ZTENw2fR2dolL6KMvnz6cO/sw9zBLOJ72IkwsDhTR9I1kFgrQsgd9xRfxvIhm8SP
Ls0yJmqSeJpZg0N5Sq1nmWXR5yTnGigjCPN6YLOQnwAjpOtUYZOL0A0rtBXY60E3pq0WB/QYyIn0
4vGCb8h9h4KSrWKO/aGMYftZI8ImyZUoLCI9I4w/CwHneSndAIHxs6Drf55Gb6LfOWnYDjH8e2Wb
siTRzY0hICro5C/gnwKGk7rRlqM6bSCHqAuswf4baDD0g+CP175iKeRdtA4pk155KtOzWXnhzXdJ
SC/a6urH5dcysC+yXsveYzyBTrv7M1ubxXNcCG/b+NWxnMp+TxKQduo8snKneCuG6fuUZsehqd1D
6rvGuVetZAvuqdzi5ln1CbkUEjqAUz1dyvJE14DOyTIE33N1IktbbxlAqsVHh6FfLd3yhDvf2AZ2
f3B7p3gYkwK7KTKYW5qpr+BZigcYd78erFGnrVavSEqb7ZpmA4K0E2xZxWuXhTeXU7kvJaYAMA3Z
D3iV93idmzF8kLqTfCjee8DvSVB1+zu52icGlP5Lva1a8idnnXdmKtvKpgnkh+G1Lxr3dL8/BpGA
NKmIk2T5eFKQgJ8d39PWtTDRQo8FY43euelBUKnH/GbXaw0A4mbK63FTm7hPxmYyqGoTO9aNQbxq
lZiSXqiEzsIto5Qyd/TqpIqB5RVKXg7nQamnzR+EsMylbaj0BAbfRzKLyLKgbYwVesJ0KyWGvad6
u5igiGU98P9PpUMKiWMN1AxbLCSzraCL50TZigTNPmlvbWygu2qC5huAPzXVqgIlYh5+DoG61KKX
tnRI7fLr4kdfefGuaZWvhWW3z6KMXhwkMN9s3WbhV/xg82IfpHKHyhIxKprPS9xnUo4dBfSDGWXn
7YpfqdTt4Jq4qFuYM7Nxp+sDipBYcc6aZ6Dax+S0zFJhfYxwOZB9ha/lpPRQOwp9Qz+WFA7nuc4A
37TEv32iw+oq97Ou/Xzh1rV+mabk0A95tw8p8a0QY4zvYm5WGdWMh6m6i+b7NRTGaZOnVvQkR7L5
Vcvq4Glk33MQZNSyeDS0o3wosBfz3a2/tirF3s94xqBt437hBfG5j8jUBdCFVcwDGuGigIJY7Jwm
3YnfRhBOdLi6aS8E8XKOEE+l/i0lh/m5UV7vRySwOQM6woxz2apwjxH06nqp7gJgZRKg2GoMSWYf
lNduxit6JhXW1iqiDbv64FTUISuiwEA7ANsEVuesj1CFop9MKFsIkxsreZYas6433lVtyI/C0kDo
VD2Tnos9WCKZwJjhugJi/mT1t1zphkd6aNpT2FrhLk7qF10oX+Vyx8KesHDq1L3qEaXlzvxhV71y
QuFnrposH5cSDZE1CYDdYFh6k2/3KyOfWOsVww/dBBo81Jm6hdeprRMzW4+CY3dXdcxmbKkjssOc
mNk5YYYjILj9xk7HKtv6R5P76uToUY7LdbBWMVkKpywPmGSAkeQTTryVQ3rzXvEJDS/To06p50ni
KbykhV2H+X1pDqA3OzuLTnAurCXgCa481HbHtjLnsquBGakV01ZJI/Ps6Racaug6Wxr87570rWVx
9iQjRTgYoLEMxnmd+BskLwu7jPV9PfcZwyzirBfiUTOTfidgfC+DzHwzLPrBSReLy5yhSCeVuHdw
3ddGYxcUjCydhaa8al79GQYg2IPZbKQK5Of1lCy6IAmXVRcqP4wZF5WMLAErz13Q/wTa4p3lLvWX
5RRl14YacfvQQMJTsDTgU0/Ds4w2axB4LktS61f062IKN7DO7zsINQu7o8XBRF5C4UL+wH5Q7Ic2
jduNPqXeif0BGuJhAK9nxTukNyentZJXH4rLjkw/dVGK+kcdq4WJ1W3YmJPBXKoPA2Hs0fq+ja2U
ZtvNk62u2uSKsDE+V974OULXXYiuPTikSny9D3Kurxl7ZJ84wxqQ5OF0KRKw3KGicUUg+sIaz2lx
wzLAEzFXTeIGq5dKHbNEHXAjBcOnWTx5jGaZsmjYDL4q1UMOiAJeAxIjM2z2eZ+H71oKNKYc0gRO
DMp8BV20O/rLsRzCFw+pw8Wple9OiOQuYlZZGJYlplVJYtMBDMpP26iLS436iQwnjSLwxWal/ZKl
YbRTHPVbm3XdMxCUlZWkxiOxBbxy+naBaf4X1+s+xZRG8aZycxNRzfpKq/tgGarVcYhUWLdMd3u6
CtEWwVm9NJVJ349Q45dp15q7EA3RKnKg/JiD7jIJt/AyZogd7rCFGnWkmvsNK1+my4UD9PC+lSnQ
7FxZYRALOLh8glWf3dvIAnnBsQR2NZTKplYSZ+tT9DnYs9LNijwBS0Uv967X1kei8sgj7lrkMtTW
z6JDskyyKF3ToHxrys7eNFNWYYBPrKO8ao0ERZLfAoKQ/1mbZBHVCa1A8jW+Fkb/4nYlM4WTsNXJ
wiDbk/q5iLN4mUeZ9Q42Fq1wW3yFFL7pmuGzs3L75I1K91w3HfVBIxuQHdhiraZBspYmjG6YsaR1
HqyacthUWm8dTXzmeCxm9LpcFZJtHz/6eVbs0m4qt6k+WW//tVxNJ7D+sTPoG5ip9UHOGCYKn4Wb
5NkuEimVMNOxntJAAWMBqIQ6oLnvZw+4Grt7ZyCcZ0VJgcTzZKwhH89DYtdpp4ha3n0WGFBv4UsO
m1NoBlzn88NQIXSgJIDkPSrUx1L1L/dCD8LNT2IEvA8fogyHj4yksqQfGDirPkWMEnhhsqwcC3WJ
72NHcwlHaQydHouXLX/tgvo+/uKSo0F5jMYU82gQez/MhCmwUBFOVXGxCkoRnHXV2MiDGCNfvNj0
e/3mTGr0pg0ncTFlpzLKxm2TjG+guqpzrqvKUwopOHDN/pQD7llVLunspt4ZNzKejHWlBfXDQMjI
0u0wkzOe+LykAMUhDijLtevAoW2dOaDetL7JNnHdtRhel2Hda9+w8Fag/GL7pLsQE0lpL1d48Mj2
8Sd9La+6VAzjclD8bwXJbWeQLU9lUldfbEdFy2xrgM570SwodXGtp94AFiXxD3Yiwm3EUmJBYGvx
kDqk28hnU56ukUp325r878Qff73d9kFI9DqxrjhxtAOZwhY6eh5qXdgHf/xCf9DGH2xZ94d0sO0d
6GioHE1TV5vWw7mwyNB3noIACHHv0IKn4T06Flg8aw7PpfShLGFb+ABciNFte76WTjFlxVIZHkpw
HuBZykg9SX2IUttfHYhraAjmTqnsF4cmusmGBVTZTqehrAbAK/34XtoE2EctScPypdcNazpv4cs8
E62VafLFXhTeF4y6SUI4gzBaHsw+XgRuGJ/ke048ElUbZresBJeSUHivCaI4pSQBXcyOcgiY5Oy7
T7lKAXL0VbPBzc8eVyAZ6lYqAdizuixdXXXbmZ3+wjzB5qwYrqrhjUuJi5E7FM0V2OwL5RparAfu
0h3O5JXmSvZs9WyqxwbSz/0lxZQL5IIjIfbWwUwhX9IvCSn4iwZViXCqxyl6EUk8PQ3z3dnYXb/U
2pD2vdPXO6E0ApKn2ONC1V4YzN/yxP5JD4NmYBJ9jypgkPOTgKZuVB7GdNh4Yl4ITl0x7GDzvLmy
PxsTOWNH13Te98bjhxaOw+mXOugWDiQI4pUJucyE9+DlDGNGkgVME079JVUvshQq38bdAfU86l8j
yyH5I0eMCBKR/mXcRuN7PuKPVsDW7QRakI0OKHGTjtAUZ1ZwscGN3dGo7ElmVOJHJozpMaua575I
XZAQkblVmiDe1WaHPW3ec0wdR9cQqnMEUYOjwe/bJfJh/B4dQbjEaZhk++mjS6O+AeNBgMI2G6N4
VcweVLVxk0eBwpupPq/GE3579cRmghFu5sMlGtv3+ygYAe1eKmlYWxSNlADiee9zJxr+bgScTaWz
uFHYix+JS9bQW0LToUzYrzxzPAARL05VUpfn3CtXA36Fq3zQZ8tpEYlLmBvOUb5ld86N9JVqY6JF
dFb1k6WCimji4VsxBuWzmL72hWSut+Y2V/JqMyYt3BSDZCuJsgqNZneX3ojcu0pBRKx64THS/Z+G
NeKJHjP1YooRxbYbvRRWDetoftaYKoGBoPPOZgcOeUUZdBkoTJBqkTlfFEQB0OZM+ws0s0d2kcsx
SYOFSYvuKOXkgvt8Z7GBXlLGHN+b0OgXZR/H5yzoqfbEyPFCg1Ofqsk+w0TKxtWhbZ1QECPSZFPo
wgS8MPWsyAZ9jVTf2mtJTaataRzpIxKkxjJuDfO5Jhct9Z5HOxcLcN3mdyPWl16v1e93ScikI8LJ
8vpD9jpE3YuNHWfN1tMcJNh9Yp8sqnZuCWMJH3v0YhvTUgrGwpFTZrbdKXMUQLLztqYTTbpA3zWw
w2aDAzIpXilN328w3+u7EAjUSg4A8qUfZOlKyglaEvR20OVoEevV5s4eLG2lX3XEnjHO1ycLD+cN
+bW/oMJbPzUiLbdIPKvDGLnBDskDxuVY4fwHuSkWKPmqrepoqKZk4zdUkUDhA8X1WNoAQMyiWOp6
pW5LHahCOtLoGfK+PLBKZuWsk6RioIReRz6QfydEpRWamnVqEH0j8POUhcsd8qBUbbWQsh63zk+2
4nnPTmUYh87yyfB2IAgJ7wrortjl2qSBb3XaRzPPqdxYO8xlmEOnpoAs33sdxZT5dQjOEJnc2ZB4
IGPS463H0nGhwjw7pp27ydzAu4AD8C5Gy5YqhuC3lO/Jh5b6/ZF94xV0ykK1jPEmj3XSLQ39MY0Q
DhCamS7uz4og4xdRv9QAnu/qxCSJqNQJQjP+0C8i9K4WAw3v/awDCQhxFKs+sts1/cpqacynHH4U
DHSdBPegC6CoR667FHMPWg2Kcu2VjGtJ7KImqvRiIar6XZ+IBKM5aV7DXDOu1pA6i4IUr23Hvsln
nZYMm9an6d1FCSLHSoEhFZL+WXt2sFje/5nf6IIu+Uprm5y3APA/6+wXX9TOEiUUjciRgGPTCm4J
yDTOHNY2WpPZPTAxtAOMbyyBW0XAOxsH/BJqHFzKwCcWsVPKQ9pYB0o0/c1LiDPIdBJkZcU9Q7y6
FqGT7jpkdDC/m6dkrLhDkvTDaFqBtic18oMZasahQuhLrXvXx376HAjHPNdIZMlHa719HGMVizKY
bEQ6qrt6VrnMX5saw6+vzR2MlvL9yn9xPBbpkieAUJZFSBRY16SnndHoOkX9Cpal/CCiTL7O5uiM
ZAqaS13VzaUjQWXVAnJfKWFbn8f8S8dMfUOtPKzt0if/ZX5pqLlzcbpiG8jVfWhSnGSHnxxay2lh
BSBTcOc1zP3jJuo2kRDRNTYn5bGpi002qVyhLakLwTDtg5xLNJrNbtTEpyUtb7pBPl4gN6G9uwxc
faFENTbqWSNbt058MsT4YiRDse2xcm9Qj8LlSoby6Y9nzZhMKxLxaNCmwA/lpQ3jAa3WJMR9WeEg
K1jLeKuuhLc7BNa4m4q+e4jSqVrcWR5M0DulCc3VOO+9gxb2n2d2zQ5tssLFBX9aVNn+fpUVqJas
yu4+E1F/Y9kTveui1qFMEqYSOpW3EHn/0wsS81gqgcOom3ebwkHIm0N+Beubmx9lTz4eDQLh9GZC
DknvblIf1HvSBN/pSU4fqN8QGYGoulapljyMLUkbbTTp7woEjbKJ2dlBJdnKXK927sfIZ5m7BTJU
XPzYormIgfSNoIjlYE7+VZ5OEqcjzF0UiuRLag3Bxac8z0zvLfF2h82mdRkB0jgCbqQ5xj4yssfS
SrF15AM+OKu3i6W8fuSVxH3bXOQHjeUXEE+5ukSc4smQ6uBAj/t9xnib7u4CXKjF3k6GakuKr9W3
r4NSijvT13OHx2CoynUQFP2+8G3vUPQmzyqk5AWV10WTlSG1/q7/Kp/1RfjrmTa/F7vllqTlbHh0
J+z4gU1iVTC0xcKUAfYeFLONnGIx3RASbap4k+rjpEClQ6WxlvUnszMUROUIUYOZ/aCp46ed9NQ5
Rj27llnyXIukPvcaumExtjh4Z/6YHPu7rnowNaQoU53pqw6i3qayWEqFGrzGI3A/ErXntmId2elK
6nOayI2Xlld8BcduotgfbrHcjphlZO4l2V1y3ifL+THa5dsdDMD6NJvleyjMtd4Z13ePgB9SHaln
vz/lHlr08ql8SDAXz93LzTgBqvRUET2jSc0W9A3tH5EK6l7Rr81oFzdnhsuk00BmgupDLpus98aK
66/3oxfGeafc7qdVbbvpxurv3AVp/MWazHg1wIu8jPbk/dKTysrR0OoWUfRU9JSSZJDOIrpMSlCH
zu/QSdrf0rxFoBCpEQTLGfLQF334RDtP2VLUUu+LAPkygQZNaWMwVoIpl4UiRGtdDey7tJws0+XI
0X2tdb2AkVbZCz8IpkcRUmyLUUqqaYYJ3GnzB5wUUE+IjvxmVeMMY8q+0iYx1/rAokGx9fzJ2+q1
xUUTN+1nqG8rvRoobdOFDTpHf2pCUvLMDhS9x2ri0hl2tHKKPn2iPHgu6CIugkktHwdl6o9FRslG
EXOzy79YupKcukxNlplWB9dRzffw7qmsC0s5GmC0LtjPxg0Mq3LLmldm2WhEbS9c265eRosR2epw
HjgK9/7g4B2zScW66nCnVgLV0xuSu5B61tD8EOBEe3ueFmEDbdg23hDZjs8pPVQ2T5rzyH0/bfXI
9IGf0vVogtFYdZrNmsNtnqTsN4mFRyInJKC2LY1jG+dPqYTQslbTTgEWkIXjttU6qmMMRJXxfbS/
0uL2o0Xe8EQTSzNzx6vre8XC0BEhGiR8AauZ+RdJ6darwSA4nX6xz+ZwMPOFnUwFcvRxVBEmtiR8
5iaiV5D0FakOp45O6+P9u0Ob0rORPvYdnrs8H4Mf+ojMIJ4uvh8n7CPI5QYeZ33mmD82lt1Awqpc
52hnBZDbmf5iYaKf5njdxNX0I9w4ayefqUpjM953VP7MauVbVpmtYMDSLLX81RROzvauT3QF1vJA
0+HvTSMmZ5KjU7WxLqK2uJ3I/d7FEC6MRTG60WlyeoBZc5vIGg/FFMWHDqnRvsnsszmjPCrB2ibv
TC6crAjEzgvTE9Kw9gkPSPPUDeMpm3mVvkVsfVCW1mtBEzsuAwwh+rrwA+1n4gMOfRVjOa2kg6Ko
+2RhsROFsxmOr+50VRq1Wwlocdt4Jq21hfJo+GhXJHLNaJ3nAvheli6akvHAnWlmruTrJMMUH1o9
2f4x4LumSDYl4YH3sV5+ICcBZ4hmDZqxH6vaWdszO3Umbu61/Ji6Bpuf0AQxzbvIzawrer6tfGVT
J1z6dmVvYYJYq9LVlJXU9YhMQdzDWvwYCedCcd3a+6H3EpDEcjRmwpJ89seDfM8ZfY0d/jylemJM
aNFa0bAJbCJD2jzuT7beQ56XTzvV6n69Hrvx0xUtcS8llRPb7S5tYGFSJeR7JWdV+SBNllNHwLbK
L9WlOV4nZ/wpLVu4BklEkVaOuCrtHf2WBvkcCTKFRgGMlKkaIm0d3kYvUPeNn1DwT0bIiYWTNl9K
JFSKCh1Sz6k9yF2fM5UfKdE6G6okwTK3mvoxKUPvyC341OhTdqbrwJ1kFuTuyE8b1q7bAKHC8k4B
C7Mw3QhxqkyMEsIdp/eWiGlIRN6ltjDGyEtycua+Z12qq3qyjLN8CEPs11Zv+gRkxuNjFpBoW/TF
dQjygxzK+0GjnJkGr43Yj23TfMBvQEzcjN0VwmC9n1JTWzCsf7//IklcvxRmOxzlrxm7Qt+2NdQY
sHoVAAQyUBXQsidDscbFpJfKCxxg75DjsFzm41dqQcq3PvJxY00IMH13QjSiuBfCFmDl0vfdjkYY
3Ty96enO0bPMml1piPhHTkFxoaBFfhzMgI08GTs7R3fyx4QTR0JwOX3X0pv8FvAbDUVmrbtlwxxn
ZikvtToVh8ZwgJH41rTSjILmui5uGofoM2r0tdP52geYwGqpWlH2qFZ6vKOaCdKtiIdLXjJuFno/
fPFovmtpv3Xp2y5cQx8eIdZbW7/qjT16gehsNt0AzJlRKSEcmbhV/dT3gbJBNFhuoq7u3mzbBcSc
DTnZBQ1Kh7Y3z1UdLK05urhCOwUJpP3Sxqq6tN871IgUSURwDOYH+ayG/cVXO92+CYKz0ejVV68s
chiOKV61OQZBduvvKSB4enYOLn9qDnq0ywgPGxdtb98KAgAuJkJRS0vj5/kdcAPPdemHwIWQKQQK
MFYnr911BdqJZS35t1lhbdHUGw8TJeVVMCPn2QASMT7/uSj+fgxJ8mrBIUCCwwUe29PZbmxlF1Gp
ZK/uTUtz7nC5huJcCKdjStdYPPo1iEDZk6rSWNw17bh4tbUqvJNVp4AM5EtjmtZDNK0tSlBLr4Eo
RhSsrS+zeVdfIhI6jVbL3Bf56HI4oCs1KoktKd0Y4jW6qIGJYJ37OYgnL0q2Q50KaObQoFH4hO8V
2cOPxThW+9BuyHZq86usWEBzIh+mT6+yvOn6NSlUSvbg2xkSCdqcBzfG1oqC5lNimvuoQTAglGor
65xBgv6gwlvXM/ipzbjsMWvvGqnMSbMiuuA1NOdVsLNru+Suy5ATcqmZ9dLC/volbkvCJqloBHnz
EXlmQ58aQUZI9O6yjKgliZkeOkM7zC5wUPDRsJYvG/aViOWTm6lPP2INDadsYbp9xEAifwN7dF8j
VWUqG/Q3ffYSaMMwQRpCR537ndgoEGpJ0PLEJgdl4np2eSDKwT9PyRmxiHcucGwuNCvSdmZTNo9U
75KFXxRAV+fB3suw/GtIxpdRMsXrSXX0vVZwt8Y0n19Du3+DpnhqAFS+TvPb6fx2YAaH0umURzHF
2pGzvC8LcBNmB+YRM92C+olGlIQdnwjnaQG6ca3qVZbubRRSpz5zqj1ZQyDNpHNbiddwM37Y84Gs
BkRwHUNZ1DXfmqSmNmhGdMe4H5dS1ImWodnllv8mNSTGWAikmRqVIIeledagKI/RpdlJma/1MqQH
Ex8lx6cO+2uuiPIlrztSIrWaDHpf4crWW/dCbIy7JJQBmBId2BOVIFQ1sZ2R9YH5HJaN80StHQno
1hlb/c1JhQP3cMpOQMDcM/IzNPVoyNBWRGJqEagcaYGKJ4r6A9LHkj8kMTeSIhi5Q0FBGT1OAJl+
FUeljhUybQ/9FLqgsXF+Pv/SoIfjWh1BPunEqDz2AxV1CVxS/eiW19Y+buroGxT9nd/51Zuo8o+o
ibKTM9vnYjQdWF4ssjjwGOJm836wsBp2/micyRUJj5I14dbJqpvw0rp28tQ3zdXB0HmrKNw9eqm5
aGkq4QLvoInVZYX0s9V2TmUhlJ9HEpMu0k4jW2/VfMQJctOmt/oHVZ29+y0AotqBkofa+BTbCtkj
45yfcL+gM9O25uIjfAatiXeejdQdS883BL7VJRBp9layaSF/r1dsSlYS8+p4Ks5U7aX+bsb+e5wm
sO7DqDkJz++JuQlwLxN24OWNAhFpfK+UdlpHXUw+BvU5xEAUZscUHnOUao/oLd31jHZhUYdxdGh3
uqSUW2TqLa25+iuGt6HuoX9KT2416PRUZqlwR2V1BTgYbct869Rl/8wqEUI7NZ69oUdNtRhpet//
TGjGtOUqpK1eXGMpkDdzWbv+KxPCSQuH6q0PzGFDnGn8CyMJd9LbSdSc2faH0Tc6IKg+GXOSkgmM
I38PICcssw4BZRiNn1KyYcxKz1hvpoX6MZgz0ZRb06HWysEXsxNDSZSLUVr5IXAzCArhMGDRSCiX
l5lRbzorM5YAdd2tILL8ONc3yPcA4VPAIzoBHz6yq9IueOaRWNCti0wYPJUDpEbej64d1DtSGjZ6
3x2liKvslAslF3Wt6dD6zIaM3MzOaa/ODa1ESawVgUsNS9QqR3LsfPMr4Z9DmxqTqu4DXYRf1JGk
ckyH4HryGkgFmzgCqsjPaHDxrko1n+v7hILK9D90huSp91R8lFkh2uSE/E1F/FKLlKy7OsIrrymo
djME7HXlA8PzdchOocWgOGrF2/0kd3M6qbyI/KRpL3IsMmjnr6TGNBusixtpzKnfu5YFYdn0RvUt
mNp6lQWFPWO3M+o9IK2nvHlVZ9OHE8OPCJy8gL0MHY4GKOgu9uzb1K1Diqtg4zxgGBQA/N488rsC
BcHSccfrB9rNV8tyr0+CjUtrvkZZ9QIimiibFO20HPq0wuqWnuHhEvIp+g/Tq1HpCR2R4afj0cGZ
20YjhG0U4X2zcmP671FPuRKoIN1nB7mCMYsUHLX+HFznh5x2PFA9XKlugHQu9uyDOZTucewQIbS0
jxZ+raonCjA3+RdOpG5w4zLSqInWXM10ulazmUCNbRjas8HkPoU6aLQX3TyYkGOsLbtZ965GJxYU
9tHhOG4IIxtvPqpnfMRm/T3FyjOqRMnqQoCJQ/5k+12OCRIObijQ4qDJuDXDpL+acbgLqrp+oyv+
bqII4AqtXfpHQ3YN4e6jP3ZPWgNOl+AQE51FDM6uhx0YeAU6k0JZoxnjNnfDekN8TnirQPh1ELgI
PiqSIwEk635EkyRCW7/biTrCP/Zy4WZyGDedkQS7uRK8MLWm2wap4W7xqWKIjz74eWtpp1MMnLj3
W1giQ2sja7dm6PPxkFzx8HQIi3SV4uz4xdkCQNBv9y1iFi5kZJlcdrF0Cha1yAptpcDcOcjzizAG
melDICZAz7ng5mwBFJGaQOACTFNKg67SPfmufonU0SGkkfcNEmTl+ZMPov1S9i6JUk7krhiP86td
IRnMILws5ir1VInhxfVK7SFzLY00Rvqfo7ErTIIX7PrQdv3bOMc5WYnzU6b5Gg6cDkZRsVVTDNWs
rcIHXOmwfpr7IYyBSNMn6J8s3GPPDiiCqFyLJBqeIhSfT5GFBBb9peqHn2OpiUUUlvGZvflWOjPk
dBCmYk44MdC5ltVNzy3agiXkx/vo14OGWqgVEJbeD5VVOIbFOc3i4CTP2/9iJvy7BdS0NMOie+OQ
BsLzvzsrHWz0YZYI5ZGYIxh7KpJ8ZwZmhgaFMNqU2naKahXYoaPBkBu0Q6/7pBx2UbsLgeauW1HP
jGbvIPraO8xujY2ZD28iHUFDIW1aBghinlrXpbg7+QwLhU5qZZNbz0QOw0KbYu+lITdgiT7I2P8v
f9zffZKe67geHlcMmziE0br/1Y3tpU6RQObyzgmIMkbL6pc4Qiok5geuTNalrs0EwpeyHVXIixjj
j9RhMrg3DrXBeQGe2R2FiSEKuPe4VB0ykK2eygCgCLJr9eJM2aw8yd/+374P/x58Fte7a7z513/w
+ntRjjX9bPG3l//afhbnj+yz+Y/5u/7rq/76Pf9a3f7z+R8/i/ofD7fN89+/8i/fyI//9d+vPsTH
X16scxGJ8bH9rMenz6ZNhfxP+EXnr/y/fviPT/lTnsfy8/ffvhdtLuafBnAh/+3XR/sfv/+mzxfZ
v/355//6cP5Tf//tOfyI0o/8x3/7ls+PRvz+m6Za/7QNz3AMx+Hc4mz87R/95/yJ5/zTwN2j2y4m
YYuwaz7Ji1qE/JfqP6EPa56qYvU2LMPiSmkgTvIRP01TWdYh/NAtx7Jd87f//6v95Rz9cc7+Abpi
XjyI5vffzNng/ycAgGt7uI8Q0rp4/+ebak5G/hMAQCVLxJsGkLehQguFfECmoo7qpD/H6wRmdxZe
hYIkjy+WYNUMCwGMb8b6KkHu+gpf9SFI5mg4QCgwUNnOEDwUWV247xUqfqrVRDvq6C9iXhy18+LI
HfHHo7BfTqVTbIeu7beV4lVfk1ufoBXU5dLLrU31MOmDu6v7YiWX77FegrQfKFOGeoPyZTyZ+Epv
SS2sDYXHYBfBqPrTefx1sP58cPT5fvvrwTFmfLWr0QPSTdv5m9/cohjVsfYhdqaPo1Nrt8MDSMBB
qMoDLACiyiatO0j2QKQQiaxPBV15jaaowAFsmX278ZhBqCsmJoV2b7yFeDw3Vi/czf3vjGOQ4+7s
JKmbOv01f9OKX44BRkYCdVEo010ibGB+1hT+4n/+C7X5L/jzX+hYKl0UBlIHBqLhmn87/Q7YMKdr
i2FrTTw4dleeWD3sypL0pEmN3rRZeDalTLAKjS8b6N+OQKZyXQONWMmSiOVm9VbpXAPfF7N25AU/
/+ff8b+dBRRnhk4QhDEL1nQcP3+9RBOPrlROVMZW83AbTHhUFnIdXgTp/yPsvJbjVrJt+0UZkfDA
K0x5WtHqBUGKErz3+PozUFScc3v3je4XbhalTZUBMleuNeeYI54PoR2bvr8zx6S4oUAdvFBV4sel
6D9arXR2raEOWwipRcoTf9VZ4nvbbJznMWNLa+1x1y15HqSZDAMnH0Mv28gd/Syb49XWY2ICpB4H
hbQ4wy41c/2/MDi0f7ACbF4eikndZhmAasXH8a8vr84UG6+HZAu+xp/LtNP2faFUqMyS/Ec3mL37
fUBVRPtYlrN2K8vVuAFWJL0SD3Vgdel6VCX6hn4evwC5FOd2cZgtqGCGEWkiSOqd7FHk3W6uzOwM
MkA7WiMUjWwLfF8QGJ5FPJOYNCOFQ/lD+lqUhLr3nz9H5R9bN1uayjpoq1IxHKmwyf3rC40a3VAr
Oxv3NhKDOsLNsNWonNUSevUKpLoFpcwUwpjiiBg2yxtMgORrWC1CgRs8xbIOA4g8EXTtUDun4ShO
cQJ56j8/TfUfEPjtaRqqwR3vGOyC5j9vCcUpNXNTk++1SJmCWqGj1EYYNXORIWXc1gAUwZwv480G
Hoq0/0mK7WFqueVT3ATg2OzPCPH06fsWL5fS2TPttRRrdkGl5bcCcOHDwHGoKTCPKSojGjWJku/s
km5W1OC/vKJ/rvEWW4lJH8kxcJU40tpe8f+zxquNk4TIBMf90PUlEaZy2VMsjxzbgEGsIOK8/Fsx
IfHmuGszMvrbhjb2Gv9oh92m96cwMjtZPCAAjtHLR9jElfVE8d9+IzWsOmn+SzWkbdfDv6xN2w7I
xJFeG1J95tb/+rQnA2I1QxKiHCOiP4RGDzES4yU0LMcvmmE4CXton+mYnVSZrw8Uai/tXCb8hfIz
BIfkp44IL+gkgRguS/0Ts41PXoerG2KiRJ7ic1OC79vm57Fl1jujUErXmcwXdeOM5qPhsRseFDEo
z0oDtSGkw/qfPxnl3681NnCTewG5rA7Z4R8bzJKQrL4u9Ge/jyuN1ySp9uwUSCUW5ZH/q0O9RrXf
UIEexw4FfE/8U7pE9gO7dLO/eo7KXHkmaPS/PDXj3959Ln8VbT8cE8oU+Y9lqaysVZ802e7Z7FF4
F3l2jKa+O0F/4YBWZtq5NOujJnRg9VidfVOr3+bWqlxgnkwK7aQJJEYhnBX/+Ylp/341G1RSpsq7
xX/hFv3rZRGZDkP9Pu3386RW+ytHuEMD6wr36sdZMbBevoOcYXgtBzIweqSxrlpZ1kMlJoQ6WbIS
LuxAelRoyOWq4y90wL3ZWNqLbGzwq4DvUY9XZTCMhXmWmXq7xNp8nzpqeexSEDepkLNbWrn1pet3
y5K6oUozOjbBUP3nl2tzMfzzk3AsxzIsTdfZqrHv/+MiiQnPYOuuUGUjZcZRuVgoRKu2cGu5zZBw
aIzG/COuB6AAg2mBcFpeiowU4Awpj0l+kAtqynTa8YBkk2guZkA4YpwuIKo4IARxctUmLRgaLy+q
Yr7FOqmMSsTGMhFW3bVgiLJClntIRrHbJOroJbFlMcZNfhRTL5EmRL/13IY3sdiWK1SLxURlpqyh
oNyNFtqArrd9XahAPYfiMcuU1FPlgLvCofOFDP01Tu4Xrcn9ORZ3EXeLyxQ4gIfYg34qv4yq/pla
w6FCVIUigxDjJr4wpozhOWGuDetGEH2FQNGajTnIVfTG4QLkPS0azM1bilQSJ7nPdN4HLA8jPonu
yVooXFhvX0Qm3IXlCvQeT3SOwwvZuu/Mr2IB8DIWTGkYs94Z671SjTSysm4XI//n/CEYI6Smtrdj
5X4Wp+hRK8Xd1OKNb7rKG5YkPCZqQT4Z/7QxM9kbHYn+xiEIgcFRfrKiavVXc6y8Iqy3iy3Zty2W
k9hiv9Za8sogBnWVSa0TycTFDdT7c9RgEye+OSHhFIRCfSlF+px04+e0mmEw4I4bbSKRYsVxUy0B
epbSkojbj7BV/CTJK7r8Vr0jftctUnlDMbdbKvEsDbKFMYIP1e8mJM0pUskCn5fGV5XhFXAZUoVR
R6VVO7+YSrgKN4zbsm2543bJZR35FVb5bFshwthqiHwVCDXjWvln1ujN1a16EGhT6gyQYKiS+xKZ
WezaRiqPFTdOvJQv6SDdvCZRSk5PuPNoIg/3pm01CDb1hsp5+AAXhm0B+o7BGRZwAVxzhcYsGvA6
UCMuYTsJbywi2vtwUnf6sl30eeOJaPipbn5zUxvPVo6pVRrQISDWiNgkZ9rMO6+ly5Km5a5zpCsV
8dTpA+yOOtlyobX3UF8VjzgIV4kb8tQgZC5G6Rnwn1xNJ5E+gvM6LjR5u2gmvmOk+Y30xjOb9kbV
51fSbPW5+wWnKPY0o31tWIzCof3JyPLSNthk+qR8xiXysxqtl3Yhn1D0gaMYxY7Z5cYDPjZV/UlT
x/CKeXiNciQObW8fzAVBTtkMBNfnToADGPbchGIYLzmY1gJhLF7YHds23kBnCEomOyza8xkkVEx6
Hv1fnsFpns9KshpwnuVTHg0ELISExolBt7Cgt65dOehr+5FYMp6+g0vPC7ktDzOOo6S+TSvmM53K
+oCZ+s3Os/7JLF5Sw9R8JWz58PCtJs4bSbyvhm5kns0JjoYhJ6PO/EVFOu/WAed3Vd4jDmmY1jnL
o4WGDver8ULYK4CvtSNcMeoDEiStj+JGJgREDAVzddiVxBlSKl80az2lsyk8MUXqHf335Ki0kpFV
KOR900H06UpJ96YvdlS60oNz1h7aq2GuNZ9A3rGgGLP4oSdJiXOnsL5kTJ/LTBn2zA9hi/DfnOb4
lGm1+WbIxxKBNC00lVw6vVpRkmvm20g2HNEaGcRGZdRfBgO9J1vYTumTeh9F5nCo81UEUVKTAsJB
WAxp/NQssYXws6JhHFnyXUJscbuW/PIUrd65C+3DkivanW1BjNug/cxsx7MtOjrufX6RRLPUW4JF
NEDRscit9+YJCuccnq0kYkKmTujRDEn6ex4/c0xoscbx7i3K8uHkNs6VbejslLPB4T15uQrZMHdt
Pdx+ekd9hQzLyn9NwI7RYSaXbMkkCwKSWKJBWhS1kfrQ2XlwFfbEVQ8ifG7FEZXOZ20UpzKJjafJ
wP+5HTHMwdB2BJkibbRG38TyePo/q4XIoXeRz0U+5+PC8vujo9NIbg+YXKjXRqVm3tWG02jMotus
DUiOyYj1Usxg0m3xJPT9lfhW2QRAmNV8XLAH+cSqOq/kVT+yz/e/hWIdproLkQrolWttGV94tgAt
cLHerEQ+7W1lBtQy5O1JDbn0MZdxWeuhCe6lqQ4jVkuPS45NDlLDEzqqF7tW4k+GvFjjEFvf27qV
XSJYBH4pli1vGn+/E6qnvwHsU+FN9WxBZl8vucVqmhRW/dCXZXWFPO1wwWzhpeu0G7AEDWpRfiyd
mgcIhYYT4J70qRTi8fpzu1tHLy3g1jYxMp9rDry+wfUZYaf7immZe8XeM/jJL5Zw9kOs9feqSlI8
pydzF9P5v5+2nzXUA0CRtFd7haGX1xV5LU1k3+bbl+t3NXhPDdTp//4ArlcRsD6YXrImNhQGnBZ9
FaZ3jSSR7fplZcIdcJMo3vUPFDVDpFrlsPfsdblwvQOXh007EAVp4IhDv3H9GYaQv3/6fw+NovGd
fKpvSFOMuk65t6Cc3LeLptzXvZa6lM79EVw6mQEjAP4gHOCxZciZtiq6SBWODkzKyKpWjNvMaH5Y
TdnfdGp3qeIEkWCRJzWtHZynDVpcT1RzBXc5QYs4q8mDg0iTIxqo1KzC57+NeWvBnnStaWfmsNe+
jbWxQID0EyMEh5Ls05tsLXVc7lyIMsRFMVkhLjAbzZWHIs9vmiFgvrP+tNAHucNaWE+qjjRjXIaD
mGuEG9IunwH0DQsWHUV/bquue9ANY71N4xQx6CaJnYVf2TJlUr09Sie7PBRUAn0xsFhc49ITG1qB
ILkaOyxCWUaWEU1waEfx0py5a/J8Z9k5SK8axIQdVs35+uX6x2jEedg2HY6HmS2PzW0slC0ZN3bx
tia/vjOP6SXcp4PxOk2iPOPcsahp2t9FPNmgO0rqbtP4ES4jCKWN/TvVvHVXjvDmt0GuizdhAbOp
rN8r0XVYH07RsrsiE6iSy4ADWe9fZTSS7DTCAPLA3PyeKCpqV0TIMRFJ+zUnJCTnNmzmkhLXaXy0
y8jdoX2oaAuvInvV4gSwaauPkdOqnOQIdr961rZu+WRCvbRKDL5Xikc7PK8rwB+3EzmnXm2If6A7
ZdUQpYndtY6C63ITVslv6l96ZQN+u4qEjmozI9orXtR8O1I2angKDbaINNfS4NuLmi2iB9vHaWWq
wHLIrn/W2369r3r5W1eaP+OgZXcLpFC0M3p4a09M9+fOie/I4yqCsdYkuJMq/6Ho6s8oTauDToP7
YGI37ac4fhO1Nvl6qzyudJSxThKTbhTWX4ZGo2DonSq8P5E0S6rlacD0d1fNY3TScn2kKAcggK4U
WzsGcTpKPByjAns/YHsXTTsUg83nRyzbEMyRo/ntwOQxbtMluNpH0UN80e0a99dH0jbQBMylfqxg
M/klUkeXncs5afYsyASDg15suug0LB4lMu1L3/TnTsHyQLK4Uhxz3TOXOXkriaMklmJfVbl5oGxM
7mMbNRmj7k4M8f1I5P0KYOgGg58SqNUwPik8B3fRQYhAVbRvad787aA1hfNR4xv90kkyskyyALor
Uqplt7h9wMQ6P3Z9dLxmQKYAa/++c7KAzjGZGsZyszfvlEXG3lod+WDU19UEPTga0CevPta+t/Xb
uKStsp18/2IvGu1pnO3kWBqE4dXwb1/0fL7vCvzG+kgqTJQdWdR1lK/ZUS8Vwh0yeWBA54a6NT2P
Iu1uiERFbmNxw0xRHh6uxLuuLHf2GDtI6SrvCiS7fiEI4P67nWAp4w6lyFaoc/MZsbxL2iLaE65d
oF81PlLH4H827Ww/0mVDRqK051jSIrzJklGeBiADx65xvkTfnuLhrZ205L0LzfxgxOnkWU37ReC7
cbfiCAmMyI6OZbj8oKbPb3IduABVzeX6+Weq/KNON7XVqy+tYyy32oZ5CIlAuLaXqeLAsQ9/GWaW
QsilEtd6kPZ4xru2nE7XvCqVKC1/bdH4Q4zP/CsfmLojpzyZjOP14fXyvP5MWYV+1OAlevDH52Oo
idWPVwjEo5jHV+C0vCez81YXu3kq+9PSjKQrbMyYinv6+2Fb9flDFyHBniaLsMopf/r/fUdH69ko
Sut83YM1KJSIm5vuPPO2q0n8ECnVDQ6tDXWOINXY+ET13TfTgqTgs97i/1qoTs9rwWEvKgsmv83y
nCIWuJ8deJJ0MfCzqWntVcLSn2dR1h6HO/2Z6W3tAXn9+931T2G8b8LBvMmcvaIBlIdCS6LIFReR
1VAT1XKtdnFVZshoUyAqtW5QgmwTiGUzhDeoFQLE5WhFs6KQwbRP0MYCvsTlejW4lrIgr3NsD1qv
WjdF3Vk3I7CgYwXGy4o1XGVySat9Ug7wJjLEIJiSwhtsWlfki9IwX1J1AHgq8pK/GJgBwhITS7db
mgORAs17wfCJ24m5eSMI9GKaIv1r4xWkcOaVWgpDO6lX5GcNg3A748gwcgqpOTZ7IJWRQImxezQg
bHEknk5XaufqWG5PNN5tTrSDbS634TD9/ZKEFe2BrU9OPaHfSGP5fe2Tl2tLpIaZI6ssSa5jrfKB
vaR7ibo9w0D2s0QZQ+YPK1zGmfGh7Kfep1Nj+5QC9omTeLpFTVfw/m6zRvyWRdu5IrMlTMakPYyV
UQZLzPRkJsBhF6UIiqsmzrk4MCsIQA5+MeGdmlC2HL4RTGoHjLsC+KC2MUrRiF7DLpWETudYCJ4c
eBtN9uB03VdGsMYZs378I8MpdqpKeHtRKz/hmyi0D2t5aiw7vilN7BYhqqRDLQ3TzTHuBCNkKnCO
cRl8zyOySmO13qxXeWi0+yUeDbeh4Xq7MiyxdRPKxFTVh3QQ1ps+/h6LMnkqwTCsSqPui6zNdhmo
r923LV1hKyR52p7Aksjir0ZrsjdgpujL7yBaQ9Ub5KzbWX4Du8FFPhO/VN7lRBSeJG1391orRFZF
sIiW3rdGbrMPwr9UphHk32YHzMsI/SgBpn1lPKftnASrVvqyV3pwqmN3U/+Wooo+aR94UzH2l+kq
4wLrn2LKizlv9fEnm+Dq2x16zgYE7dXuLuCu+jLXZ7/mekS8S4Cci3gT/dz2VLN5/PEtwVFj5CEm
vHw7g/qoQxa+Dp8KtVL3HFGXYKK1ixGBFBB9VJ/5OH+LyADfNuWwmFEt6K3kWE8IlQeWEEay3bHd
XRVtEt7mpa1i3Onq8uNadcqrbG5NU5fMCfN0Zan0G+KJGTIxqGq+7tJRSf3rBRGW5c/rGzitlX4p
e2fTa6XliXZnF3xvvyt6aKDG82NtLdBQi2YMrgoo5N/5MWlGMzxnceXjda8yrv/umKqmc8Pc4wVJ
ccYcdP6UmyRLyRf9MojlMbYjXLjt2MKZ5SRrEI96Klb7z1V8tdKGdLO4U32HFsTJCfnkh7A9jm0n
bmeZf4UKfbg1VubTt97kOvL7lveF1VyyyaMtvf6qVtVCNx7s8HCF8K4GyRyz01eeTjzre2+K3RJF
8pSP8XBnOMlJMa3sVQkZJ6RZidRDexynuN3LIYwJtFG116VPz/FiU3sI56kI15NK1pMHVGk66xox
L6Fe3plFmD+MplwCx2ohP3QomfSynuh3pO1r9ucKRL1K90gs+2ziMD3FkOohohY24BM6r9ezBS2o
5TDmQ/Adf0BEp7av1dfK5LA4KWbz6HRtesiL6KlkRdkJBmWnxWLiHLW8rK40TxM8aNJO+a60rfU4
/e93oiLU1+qIlkeSaewIB2sf5yLd4s6bcT9KDE60daBXbvsPZzkstDRzk/w5QQOG8XaZgqWuGf92
Ca20aO1OU28uFwcuCPdsKacXB+vwsTfhmZjqRxLK9dEIk/aICAzzEkuQW2HkP15fp1n0iaflmUFu
0Px8nbFqRnJ/3YKuX6aMf6kv6pu1awOmktolWs15n3R0aKdy2LjGlnbb4F89maXYXRXalWXcO1Wa
c4rhuGKjJNi1lmVfks7Wjvlau2GJcwkfSEtHp/zJu6jdiRFG8qIaOYea1HwXup27qLrjC1reKtjk
l+m2yINNbXeWQTsLGcL3mW8Y4/wwzPlvO1HpW+QnQdMgtXeNgyaqjGI6PaQVvMyZW2aMosui1ny0
benf7yLF8LI6ZLZoqfOpSLfoITajnw4nz4q53Geaqe8go+wDSWh/UNbKXb3hcmTNMYpe1G2BI+CB
JjzZ2HDH9KXiODEZpyQJMTymOmXVUrzWOpFWuNFHUm637r7lgPDWlVOVt2aAzhvR6c5Ki9an32l5
jsHhTm/V9KJPT9GEX1QbXljkPqxUZB7bEK0bGR+MJnlE7U8j16LLip+LZi4mOOTFekuDc5KOm68L
R77ZPAxmEh0ctmiMJRxE4yh6Z+i8uD2Ez7HQPkTZzgFww2O2NTS0iW6hFuW/Vr08wRHzbfLCrshY
HPs5Uc82DJbcbtxaxOOZkPUb0M6yRLnugDZh4iBJpbJGWtXx3nJgzJY8csMwv5vFonoWLVF27yjH
TpqyhtdkMbOdpTslVmi4wZdvAAPVPNugkRNoMvJ/hMgPmdLaXgvb6lxKwo6cOGYqMP+YtPquzUV6
ggoq0INz1rJV3+iDRUhmIFNtgDLYY1wcAPM6/M4kYjpFmyIeUBUWgubt4iy+CS/iwGX7YUgKG1VE
it9/KbJTibdOdn3XwT1Q3DZkokAR2HqJ3QRKOBAqDVWYLkJGZOUeK1YRmHKTq+vdRIufzgrhYF4R
tZgOgW9ydROq+pUvUtmNTEfmRC0Dq31dVJwD2JBit8WZAeCMDstLQmd9xR9nDANt3AwpXGRRc6n2
M+eEBLFmV/g24Vo4SsvdMMrKtcfu2UIlIZ1ZwAiEuh0j7tfzQgvKtQHObXmLDoZdTT459P4Mu6Td
j9pHIdiRkK5edNvpQIWYPZMQ2+PYBddz262Yqr2Oicrb2c0McspjC2L9pWGw4MrWeWtp0sA5CD+N
PmGkm9DkLlE+J60yH1Y9utSG8WsGQ+kvSb93MtuAL0EqCSnzGzZYEjrX3mq17Pf1ou5UxPW8EOVU
m2ifYseKdjKqX7qu3kVRf9vpqn5cjzK3X4rEUJgcYeqUKfBMoVA3RdRwDmEcnLq/lrg8LDMeT8az
F6yVr5q5nhd1eacRVynxfekQUqDoSb6Plo0kN3wSVU70tIWqX4+fidhtSJo3wp0tMD4WA3ajosh3
iVROjZK8p3O47LVlZVLHW19AqNoXYrwZ0/iTmdaPJf693SsDG6IdCuFmWvbGkgmhosJOK8ZkX6PK
WpX+T4SAELg+xp5x+cC597tH8OoJB1SBYdfQnvrZ9NRICD8snZvKhua82gkTvDkNVIsFzYSElU6z
P4yJ/jSidQKUMQTY7N6laR/71cxZ35rXtG1rFzLLo144R8Ae6Y+lrH3LcN7BR4PrlvKh0EEzK+Mf
E8dHTdSRrTDbnw0j2yrQ1F+r/F0ulER4inZEKtdpaN9ESvmDTEqXYijykrxc/ZCDC8mCPwwxMKaI
2KiWKZNech3vx8Vz0+o5Ew0F2y7A76mcXUDcZzONwwOA/6Ojlx921MDO1Jj0VfjKtvOE5ZtxeFTt
moTavHjk/F4GRExSfC0cz2c6OTveHgaelhEFuq77bFD9XumLX9zekctIhBN6P0AnMgkst+i6k1B4
BOf8fuzV6GNGUsI5GImbaJKJN+NYMB+yV4GWH/CCFzOg8qzwIyUfBpBMTafDKH6Namf5XSXf+slM
3HapgyoX7F0M0mJRgtErs4M+W7DHiVbqkvRdzQiDisvyo5OEKuREJaQZku/ya1DbjLFBvVC1WAzK
1NrrIf4FDg6uFo85tHjYEOOWWYNjS4uYgNEt0jmgJgcqvWd5GnNN2auQ64YyIw6ZiZG7tsLxUNdG
DJIQBveCFL7aJGJZY2FKsnGHkIbpHH1J10HVFjJW8nPkNutc+GvRPc4Gu2itq/tMZoZXsSdXG/da
p3ELeLgxMVDOle2NvwhuDrk6dWyNDUaWNiHAkj4SfoUNwy5KdyomkGApSvSCqIn9iEgz0DQYMPa0
mHcpGWut/kfq9LuGweCdwY8tBuiRS9k8FZ12rLqc5d3mVXPcvLXVB6Z+3SGzqi/DTn+WJCS/z3FU
bYdmN1+y5VRGyxJ06Sg8Y+K8kcbGM1qfgb5n6Rd8HIEzTXQF6B0TrBiEpnhmI1n8Vhmh3facYFp8
nVUtHibifgI7k5JBW4KDO7ffk1kVfhPNQSWYDFuwea0m/TnFfQMqhOSdUdaYgmP9Z66UABAlJQ93
BSQ2djsasSa6nWpdhGsQSryPHGaSjC6ntt3HKjr+cOR5UNndEtVZeOtERaFaNtjX2qSkKH6ZNCK7
xqKdshILgCnrMA/JC2jaILbV1Ys6673FEuO2Wrh3OEWutMQZYSvCldi0U0v7bRDKQFZd5Nalme20
FbqnsGnFDvV9hNrT053bJJ/kJc5VEdAGQNDgGPvGCvsDF8xxHYXfJm13lgZuor6f97LHbbRI50z4
3Y1Z59rdMvf7lS2QtnF3T5/tyLMfPOKD1V03VvCCYhDF9fx7II54HO2Llk3lkUNj7GcC9E2oA2Lh
U05xaFHqKnsQOyvx0LV26iDMRIyQ18i+IaIcKys+BMx0ntAmECUzLTsMl5zVjRoLULXuYsxfVpk5
fh4vJ6LIfhYskKHBeRN8LZMRB+xuVKjEcOYkbTTjTJn9oNtZEbSWeSZYPd71dXuZGCoGM6Irl/fd
q+YNiT/MoS+y6StV/SkWdHQSsipKc7hMJKYyxP7JRLTft625utrg7LoUL5nm5MsRKMMOY3a6W5v0
HqoRnAC9PsG+MA+RM9LWkJ9VrkFjqunOrTlTVhUk40EranfsnJdu5Y0AhPBZdvQnFASGGe4sU4Aq
Xhq4V4AJvdVpHopNKLMu0dkJTYbGIvWBuxV8vmA8hkn5mlQ13jmjvDhEQ9BzSH7LULnPhBR7rWJe
HacUfnofcsSBYEXl8Do7lAP6wqUq9KBbpY56kZKvZXSL6XeLrUaDkwgEhVzAXZyZfjq0LLr1wgYr
E080AKgmdsB9UbCrtKbyDvj5yK4eHpqEEOKM0r/mKBwsc/2EWvpSrQ7IRqpBV0aUNkPHdkpyuK2R
7kPqjZcxqfOFSnRP9gGQIqeopaTYsOPFwkFpTCHChmsW7ixYZR2nfhIe5Es9ydJLiE+OBql5zmjB
hxi7kozvrNyb9Tx4jvO81sr8WD7RoXtZ5vVG2fVRT90fGmA+tL1pcprWF5UdFMQPco0P22Z9kBlR
yKDwYmuQe7ul61/Ml0KRCoYU9bl16ojpakqJqbL0okUFgxVxFUHNaI2TGIo3VRRPESztrM/E0Yh/
oR96paZHMBXUpQFgGe2bnuj5g1JWLrpTK3zF1d7u63zxaVLXbqf3yMKK5H0xR9M1zI1qIwDdwPqU
5siWEnaxTxeqwgTpEcMgg55jlx+2Y+WPM2aLbP5YFGWXOLhM1GTtCLBsmCMOPCxJuu0RB+MLIuR4
4KSRTpODnXnDGKAlYdz/mOfhWUTFe16DhO7fBX04f1jWnuPBjJPVUGmwcBjVtrKmYr3ddwq5gbmV
kJvpjF7UDoVHHjAFBlkMJUYh35mANuomlPCM6yCNuiRgntcc1O7TXtUxqLoqP99ALEP3qdRxAACI
j7JTtyGZdlL1lWyXNNqbVsihpY5ZPy0yrbTuiYaK6dlpZx+FabyrTGy9jGmQPyvL7DryTWo4mftx
vqvxcLszXjjevZzjhalzgYyAMRK2kUQDWlLHRLyX07bd0DE1HksupQOueyBZdvZGRDo8/XAyD6lB
tnGsT/SQ8IOYlQDT9jirGNqgLxQH9tBdpJIfLZe7tMyIkZyqm9kcL7MSyjujoq7jcAIsV6WDs6qg
LIg22BpfTIDxPpKb10PDVkAzlz38OZGNNxoRutHYvioLYTYCFVMdnx101G5DMAgjc4F2eX6ZSny8
NROjtRexq8VR0Hb9a6+bvtHZn4nqvJMCSj576hxDhPAQDRwYSfZ0MKBSEhGoknQDgLcctU94nuds
7UM6pwunTZGfouKN7pp2o3Uj12DECEp3tA2BsNdYTW+MvrkxnDuxcY17Vf9jNE8ZVeuhVUBEr5OJ
vi+kD4TBa9eoRnecmpVA5OKU4N6Cl4KOSVUF/fuJBI3ZYj5GYrciostQDl/6iCAn+ciqpHJZgibf
qJUX1U52+lyAsugLN8WFyUgRMLwiCP/FxsiOi3cY7nnvl0djySYfvNV2j1OUNsMqyBUrEF45Kyqv
+GOOQtTI6kSOSj18CpWp5oq4D+oYAjAdgEQvjT9CQRdqQFdxhxno7PYjpMwHR/6uNRJqIxWenWLO
cA7T/MD+Nl8MLfpknuKa+J7g8/7qzGrD5PP71CUiLFkhOVeHQWrGcM1i7OmyS1kknWJTEmn3hT2g
SEBQwuxlfA+jNj5PvYHdDG+eAWrq7CDgoLuXemPXmO9zzl/sCgQLzfuSLE5gXHCRkvysaarXGKSw
huLPyASFMBKTNVSm7Wmcsjc5M89qKTu9tV/v8Hp/JfWs7ORAs7mJ40PWa8C9nOL3jMPWteuFlTWc
CKAontEzQKPqzE9hWD+TSXkxQpAwjqzxvlLBkvsrfOJDaEhPeyWWsAn499mKokO8tZ5jlXVenx1S
jAeK3iTfcB7kHVhRUuy1aWGGMKncruXjki5t4JTC54TIqt90l65v+NvJTN4flSZM3ch3UDdT970j
JG080FMscbz5MhfU/jPjeVZA8taHGiil1KTYJSosga6ujonyNowjWOc16faNVsLJx9WdrYQWdGPj
Os3Myrd9aTeyB5t+H6Af4yPLZ/h5OH3MSXDp1fVhnAoCeXLFQHrIDKGmrW3AfEMwLl1TWTWONBYX
E4Ekbd0ejH6aDloHQI2Kyo0S80JNxmJFawPsFJlPmumbjAlhnNN4WudXuvH0ddRjJ9nMK8zC/L5l
p3bmtKOpl00QjgGHtbuSXF1vxH6oKyQdIyth/kCDXdV+DEvNVA5Ih/2CglBYpqSnfNtvE/0C2SQF
Tn9anZZfkertLlRuWk0DLcHiXaYaOorQlNwWBKDFTshuUACYyove7za5ZCvYfivNUG7KnIzlqQn0
FkZGlZI3YnHfTXF4kUX9AX7YcmPmPa4SIrDVEHhJQTv2OMXKXWXrzr5Jk6DkiOnV3G1yknDZ1+wg
cutRqvWK5njda7WylWxsoLpsuKXjLw0iBzzF5nkoH1f6xDu6cHjzi/qUGvlLMlS3Wgj3Cq3lsyEN
fywW5xFdAweeKQWIjpYTZzc5gAnYrraSPaUNNYWN2+vB1Jb9BO8B9quixeMO3veftCHJhdEzmFD1
Zw0zNg95g5pWaFyfGuVTQQ2GScvywI5z5orxNJVPaX9omIo/rnn44kgmqiEOT2+wALyHdPNMuIaK
NlRBUlqWu50AfV3JbwglfmYWOu7Vtv8fis5juXFcC8NPxCrmsJWoLDnJqXvDsj1uggQTCOann4+L
WzVza9ptyyRwzh9RbaUu0R+DHecdRDMZiBk8IgPgVPJPNUOFj7TLJ8kksPWWcMzDWE9zrIye+MAo
/IKQlvNafUq9jTCip6jgH8jSz3FmyCv6TridvIn9pWcyJtOkYoq1SUifPePeNrrZla79ZLTNR0tI
0maYbEmYb/63TMQbqrvwlC8FiSvJj84fBrTlm0mE/GRYJjaIywjGgBor+kthYxDGSPdWReG/aIy2
0RQSgF4MEFm4hCvuDtexr3NZdteBOypMKWIDWolIagn+Gl23FTK9G2LsrrYAd6X07jkdAINda74Z
4ezujRbpVDL0J55QvUtSgjZZVTFFV7siVcGh4VzcecL+dkLzTz8Sz+qZgiKgaroKU/YHGx/d0BJ8
EvQJqkYumEY9t5p2X7sjklrro+347CRzBz0mvBc6WzBBJQz4o+MCDNYDjATRYEyNk7PzwoK7E7Q4
UsmxmWRwMZF4LgS31W3/OYOYkTeU78j/1MqjW77tyNzmNj3O+EZkEVgHAv3pAwq0vv8Gi9neIVbe
IooErmkZkmZJ6q0ddLCI2UOPsOuiLO9Nk3NKjD49XWV4paQ+ByrP1JkIB1C3KKM0Ul3y1pOnHt5o
NeY0OyJr/Z019smBVShGrFBv7DEAdTKt4uBwEWtiijf1kgeQm+FOZra9ryXIuaOdf0vvhYQtIYhp
GPRzSW64bNKnOasmgl74t4AiDDYde0+Ysd6ZXkBITvBMkoQAFzbkOePC5XQw9hJPyt4TfyQ6cyOq
7jYlKQBRTkGXTPhcV3bseixyxBipfZePH6T5sRB11X+WytAZEemOKFocmQ7Zu7AW9YFxrPheDoJc
jm2NyOfkhvAXg3xJMm0gj2i577vOv45kcdGISap8F5TwixZSJElEVWIgLAeqWwKkSA0itroApJ+L
8AE2Ym/Sz7h1QsSugV1QM1mSPi8jB3WaHnEW4/xgtf8itZr1j2a4aqhPVdgfXUWGpDlX8Ui90xZJ
Cnhl3swHFYGF9wZ5TjPzjiBp86luuhKnQctR7h3dGYjML8IKmGGmoE54d4NEmjyRzjNjwwUCud8P
rfdBfPSCLCx8K2xUtYa/sEkA8U59P5zT3vocyvKt8LkcW82d5Ie0YdRTujM13w6NPfPGzYZfofp0
u5TjI6YO71JgKohVo2aiLXS6CeHv9maL5WwReU/dOgCTSwnPkif6gpX+qAJjZri2npBRAZfKeTmW
vf9rOvZLFPEbkiOMEIaRzNAX2jUihuhHLNg/PjJ8pJzORQ09Wlh+NW2QOQeywqjAKoxx55NXMC/y
KXG9ly6oJhL1JupgezaHQAnCvSqWZF0Z6Cca2FjRsrLCCiVpRqizWN4oG0C5kkbgxYIcPLPsMKLa
7P/+qnWKfKSU81PfdMllWpJHGdEiFGgfVKCyL6L2n4nV2qJNGA/sCTREz7Tb2gVVY+QU7Bx0rmg3
PpighqcoQDZA/B6B5gjhs6hZXrukLNeT5X0cnOjgaqQCvWPGdTp6O4J0j+aIlj4yuqc0/5EkBb74
wzFvxElQAfOGCP3WeOD4tC3ssESu8WhzfdL9gk7N59ipWx5UhR36vnT+XuY1K9dQnYGq7SemkxCG
cnhxAXOxdy7jR0aC2BKFTLcVbTZDeasnJ73mbnmgOyI4UZCHhN/8lki3yFC2PW5G551HSeBzTt/H
HG6bfpy4Eo08ja057HK+xvibFnB8NM9Ex6BhSCWlSUA79NSYEky3PPCimo8q5OX0hiW7FNGzNtUd
IzTbUss5ouVDCKsLDpTOl8qIaM7W9gPSmFMAapp15j9GiNuassCZZ7lUAiSSzsHUwunRkjzS+Gtn
RXiKyLsrqcLe9qG0jpPwgHIs4b+GYfKWVhizl276lCDMex56GPrOjA2zPs71+Jx0lto23MR9axhb
Eg/Ask9mNuoLbsPnygMzCaS5nCqBMFbnwZ+aEdMZqCacxdllINiXdEEf0px3mygZhCeCN0dQdJwS
A4cl6h9jQRRrL3ptUcyzHkXvoV2lfK0+dgz1mdiUSIiO7j4HXcS8qBNtNjKekMCC/E5bfyquBUH0
W69i1O5kaOwNJPFtig3LrV/mRvi0qjQEWSdGzJKeXbD5bMk37/MQEJspcS69NXcOgyrhaUDFfTAB
+yESRihH1uDwHfqDwZwAHOo06oPH+a8e/sAIuF9L/+S09BKmWEAvjf0VSGveY2KCewq8K2Ai+TKu
/RP4jtrA1vw3oHNAi8KCUKXmPbSaI0IYFqiAQnWTG3KYon3Ue5+WTZtPW6rTJOv/GuneKxC8i+GF
+y4onl1d6yfd31zkXDGc9XPZAhj+UIJJf8Dkx+GmKam5EQmFAdQhYr7JxBOtZgGJZGl9pqZrHKJN
maFaIxODL5W9TBCn8DiQ1BPNautkBI/QeHy6+svXtfNkjOxli7T5owU7k7fvg5IJv7F2vii+ZyUP
eVby4RnK3U/E85ctGz3tEnKftsMjHkseO4bnBX6b4MAPxARPfqkJSPGQmSjWx7ObIreqlhAp+IAZ
MCMzDv/oRz0/9E2dPJWu1ZPtH3wldoHAOvtL0vEzph0OoAnvEBv3vHUaGp2DanmFSk3PWUSSpUGm
K8oWNKPfmU/hHtG5PMawDPvIMzEnhMWrkl+rOWpV0TvEhsE6pV3xg9P9REwYE1HZ75wWc5BPIRgr
Ao/c2DjXQgVXPXTOiTCGTaKHBuhDiz2mtYfcr3G8hZW9dWdiyarUOxRdR+cUSV3EkPFdWnuHhLgj
M/t+tqbfFLlHTCKjednwAYEX5b6LhFMe86TrEaQTTlhjx8Y7fglcx9n5TQOu4v6hjERto6YmnqYv
D4wG6dZxDSue7TXwZ6j3bqPQYsh6uE9Kbowi3RcabBi95XedQYtEXTMfcZFpKBrx4tIPd7IyDOJZ
yl04c8FtByd7JFYidjPob6KMTWnmr9r4ovAXOrDCbzMGYh9OVKtQccUuVI9Uv/a9j7CMv6CcTe7H
on+QywyxAZ27rUxTnDybdtRkUmdORZwIcZYPE7EQ5b3N7ksI4WKX0BdLB8sYRZcqLY1tMwbUjNKQ
A5Ql9o7Zv1GHpCHo55urC+PR/w/QVOyrgcud2jAIE7ie6mS40HcCbkLpiDfBiepPI3+hDYCH6KEN
b3nWA5WdnLC5R4AUB3LRiK2A13AmjHOkTm8YDn5JNdgmq4wiKFncKG2mZso6C+1/LoMLy1wOu2B2
BzZ1pmTsYKkMb54BU0eLURp7+eqJpisrroMvw5zrc5qYl74NCMSf69htuq+ksM4oz5ZdaLTdbshf
7TD30Ao5/BBRsJWMSa/tnN2WvCRxFA+LHmmV5Z48VV1lnMseFTwP+L/a6fXFUsVbGQrvQCbGXxuB
RmxYCz53ai+TweQTVV8BsZvbOneR1ZohMbek32zEWH0y20n2+EHv8sa4rsS37aA/AcV7bAIIisBf
zh456pDGkHpu/g4xxgq0kPAKxv7QG/47CE2xh0BnbrfegvGXXO43vyjPpDQRrcxWf+jN9CFNj97c
4dOzzLiA3tngDEPcQKBMWVJ6L2TBD4RQbGEnYsHgR6BjcqZo3Ae1PWHaZSNZi4e9oHuHVsz2smHX
n9vYT0kfIDxKKILsOUXuTron5OzYuROtr0U8F0RXJrbLieVZ/zoZXGHRHpx2fvOIfDsQHEV4GZcP
nDrmGzfpdxTiAvigy3YxXbhiqclxYv/3XMc8aoDjQaWgHW5jsQqad1IrvghqoowxuM44ojc+hF0T
cupk3quTe+egT78s5ETnoOA0NJpuNy7FY0QkXpczuRBrijkA9NDPC2ScCtyEZuwDPkQXL0ZOot6O
HN/eJeJQ2f3VIXGQVLxbRHXjMF8b1Twt/TCf2tY9ugRCJovQq4b2iRLddFfYBV27PVWshEfnRUDV
AgaqCXCyNwx0uTOiUcsWfzX6ZkW0CpJ6dnyYoFu2DE89kdMHMj7Q6bY23LHDmTRNescEyM++IOzN
JvDiqH4h2ALytHpGqf/c5dbf/D03+a9JBXsOMgKF/Gk+TI06kt9Qns2FCJcIXXUcmPm5ISxuaKKD
xNeFRRY3rp2GX0tH2QNLnQTMs/kWw7sdLM9zlP8byIbYaSBiqh92Eb56H0GrMMj4zoOFvk7o2sQX
mKslcLlh0nXYvq++ZUUUDvlcTEwkSbxKt3A2mXbJVKCOq7ema4evp3e8FN25jdSCC5w47c1SZwB6
izwRFhBzBvJ6Tvmp9mQPE0OUpcFi6RKnq0X+D4EIzY6C+sJO45FW5rvCkSyc9mJUWDwRwzE85em7
r1IQZd0jShx+9PzshKj/obN7eGBp+sAnlb/LhQS4IcxCVjguaxHsibdcx1Y8sG/CHpZN+05S7mNk
U+fb2VSWWum8aRRW2WgV8wyomoCd3n78iR/DXBQ/2NziSFIepBi1UeK/jNox6DKg2A65Q9GwiZo6
+iPcMD0sFgq4WvP498/EHKNJ6Ynymc82qGOH4IuM4YNuOqIdgWezXn56ZfvPTJ+CcGQf6GS6tRti
Sr24cNEuRdJ/1np4k5P14WWIa8e2YH3LLgqxhJEln2GQ/lYeKYm8emc8npc+QJDYRm91khVHAeri
mN5K1CcReBuqWfvRtMefKsM7DIxZKuOjnrgOTQq/Y4SO+PMzVO8WKUDpgouWj8YJc7FTa25qFlwG
LuUNwe3rri3p7nLaj3n5EWSq5e46MIRNB1OK4oNrODQB9IOudc5fC1ssm1hyJb37v5bspdg1p8vo
+dm+FfkPDV2/AFd/86g4wRaLXTWibmimW7LPiCGuU5Tn0O/QqckLd2+DqrdRwIxIgFpKT2vvVuI3
7Tz7zIG8kT59IOznEMQYv2hEQl5D0D7Mfz7nFN3NW3ddnheJy7YD2nfb9KDHPzKr0Ggu6SFEcL+l
12Dfwg/H66/AUfZbag9vfa6/3DL9QYdEFGL7mNK1toqRj34EZtA4/5IuBQdMnVM4Jff1Kc2V/zTM
/whoQCZGGdfCLEzT6EZN7IFq6D4mA+d6y8wBvMStxyFZTLwrngSYV8UOh++zn4KzEQokCS1W70Eu
nvAOIKPBdlwh9Xlz297eBKDPgZ9PwLK43itGLGQy8zbCtQKJlL2qEHElbEXPARJuKHABTfBBDxaa
jqqhxCAMNrwZ5VDFBgoaQHDEeJZ4yyzBMe6WL0M20kRdZvPJFr+AKe/EHf+nCcjf2MBpmHS3CfJM
eBTiEuYr5Sq/CGv/VjZQzjThIuvlfws329YU0WOdBWJHZTlczeBjnOooPxDikS/+GI7+wTaSYktz
HJcC2cppmsVUFxurgXMANFEVAfyu/qXK8Lz0GUGl6XMWsAOMUfo3Sfw399mlYuLFbL8DfKbk0hHY
47q03xSTjv2sLK+lwMxPySnmet+21xVnw+wHDGIl/xZI5H1jkD45uuVVMaQ0HwOCzVjnSBMSMgXg
cBETatc/UQ6Tnwbj1s7S2yyLBZltP5BDUEM3eB99B6EeGeuViG6jx37FQ1dfJCzEsXjyPYznSTNC
clV/oNY2Y2N5kAUMX84EiJ45HMalDyqe1Eyz/XAIZkqjnNnaQNw0Qp6GMdnRBMDPVE0EhUS0u5MQ
E4/ooydT/qcUC7GtaoPj19sH9gtCAu9iif4hGE1SimsFf6dbJCipAQ1sPiZkezZ5OTNIU7S9SHHp
aKKpENrZdvlJgg7QmP62wpaofSZxSuLR0/T9hQpICqt5fQ5TiFwHdvCYmXlcdtzP5Vx4GwZvNy4i
/5fe7LtlFF81hzX8mHWngIrSK78uSTCov1TjfkbVsWmJOaM6kHJzb/pL0gmhPx3akDlBc0NA1G0u
V+xPJoy5S9levCUgTwIeKTM/g2A86mjeFymiGDbPo5U2+bObD195hb3YIWwxWfJ7nTsurKtzoie4
Aw8fkHEhxd6Y5cEek/rJ8H5wxP+EnXNbG1vMkjnJkgh/LXs5oAsNzuML+/ZtbKR35IEUcWkk8pCk
5aFO2AKsgJtCUWO1b+DkAvpmS9tsjp0Q2Q7t+5s1ku6gHf/kDP2KRZ9nQJnKUde+VxQCo++VuL13
gW3tGzizJa0uFg4qjunkrKIrmGZUN9lR2uVj6/DNl1qHLML6iwcQn3+xJ6ztx/NaOiozltfOlqe6
AWtXzXGUwLCRP/ynam4jyQIGQ4fxbzgHs3UDHId/nTNI0LbGPkRLUOfiBk6X4rWw8z3yordyYO+Q
A/2+1IvDv3fRVmB6htQJiPC1s4/ZPGUru94K09usnpsNDV7QN0ZhbnLF9hpqFK0G8kjC5VK6Yqab
y/GPGm36ysSaGcyc4pASrRH5KFbCjXAI6fftIojtqb4ocS7dMT00PS6X2WnW33Rlxr7pX2bdV/yS
ZvpNK0y9Xu9vGmcyt3ijHrwQYS6oAbHh462c6w+T5gaCh8MHQndoFvGau6/z+jSaqFTBojAbze8i
gDhFgDru+sylFd5MSkQLKcllk0Q3hq4ajeolSr3omHn1SdQZZR7QV3HdZ38yExWzkxoCFtd7pvpp
OCQ1NV9KPS2kyMcWX3fTee6RPKcU0gABXyYNypELlFbqvVdffuU99jj79r1uXH5N+uwS04A+jOjW
pSNKyrGd3RyUjyBMBjOKiVYNuCNu0IUfewIEWMKgBxa9E6M7UeRX+3CmPygEDmHYEi7dkTbsUo/L
6DTsXd3yIuPRxH8hNpG95Jy8xhuWOE60VFBkiTtyF0TfRUeKBCLKi6PwZHp0r2DksA5lWmzLMnlg
e8z3SVBOHLL1prBXg0qdHMgdu8BNk0ccTX/svMaVdRZdr+KZ5xLjndr6jiW2ZdZ9Fdbwa1akLXPo
sV7O82veyh0Kja8QUIvfENe8q56thIDY1ry1HfNnVMsDLveOOd3hmypFbC6AWquWdmogNAafpAnL
GW8O3gmOYr3OGX4eN2mDa1Xam9nw/0gABEApE6l7fqE2USPwix4bQoxQUKhnw5vEwZH3YBrYfoBS
d+gjnuxmIFHEV3/bpXuhI2qAv5tQHi7zbphNfl7n5ocs+GTe0gntgA9Y3c2ZQroEavKCWvNI20z9
1rdLQZr3sty4ST/GsB/2tI1nWGmKizdi1ph5sRchDrWkkDungi7lekHi5LqHZaz7bWjwxYWUj0WN
wC4pOH4QCU4NbpXQo99ytpyU7si32Shp9+iiKwVB6IdD+pcr6zqH4o/Romh1TX4cLHE14AxTN69W
WJbvHKv3QLfOZuZXSWEXFafNQbCSwL4xLvLHJKl+S5Sv6ae7KUERGkwOjRDprgsyZAuB01FjXqIb
ZABK6O8hkYJHBJC1VUF6yaM/5Jqxv0bk2k9Ur7Nl9e9mCK9GyqWMXXorpH6SRNFuSau3Y8C7vW6T
1YnB20Pm4HnK0mTrCXJ2llkF5zDFU1aH12kNx6TEGfJf+C9h1RHxWCim4qR+9ca+QXie7kGj+Sgi
J9wM1kj70g/+IuzspDPFQRa9A4qvftERRVqLe0S54jgNIYBDoZ/tDKNHGC3f1ipRVqqNeJ603C4Z
cWaw/iSyuOJap9aTeucoL5i6MovT7Rm0t36cAovpDhzJ4oJKwBY4kX0S3GdevDx7swiGUuMlnFFt
212LBZVRsnIpVeu/tRGR925RrdD5/xh9IO6diuyoxj+FDR/M3GAUomHnvRX2tQgNIN/VIWe251m8
ElqXPqCf5r3BxzsJTAmI29E8qcoilIJ/7fSCy2vgBU0Jbr4NdUgQXIapCOcLm2O+MVuKtolw2hNf
Hp6JdXjgiI1OTRhkICkFPhlmJjoKAHKHrKaLHE4CYW/wqksRbNqwgpmkns5f4AGMlEZxOyfRQBPe
wRGmk/6fbsJpl+T+W2igqSiQzfKXzzx7Hmk4hCkZB18v94TswsilYMotHjIEbzFTAC3UEwuwV5s/
IRKnbjK+BhNVZTi2KsbqyHBrfZEdpTZ+bd/8ClN0U61mCvhxURhMwAk1SjRLSI+ZPF85pOLdL5aS
vZoXo5nBgSbgDIRw3EfLNVV+vm28OgA3uQyVRmZbLyjpU/VtlKTkhOP0Qx7pf2DSiKIcd0vbhLld
CMg8z+R/RIv51GCDz8z607IUR/qyV27wn6SpZpVu1aQUjqDhKADIrdcMV+e+7DkrE9oRUcWQ5f1f
MSX0SQzJd+hQ8jng2nb7btgAQN84m8pHCOC4a1yCm2T1gK6BfQI6Mg1x1i18aLplvjEQE++TpN82
i+3jE62S7Uj5GhthevdnYZPajx+nDbWBnRRIJwkSpDrEhG4UkUuWNNMt9n2IX4oITXLcNNVUYKvL
blEI6LOdM/r+MdDdLUmkt8tMZmKpuhffUIwUM2fwSNEuWUi5Er9hmH801IRNI7kVmyAgBkr+15r1
PRddAVRQ/OajnjZGYj74Xo5f3zvzeB6i2n7qa/3VAXHM1V+CneNpkruu7h6GYXidZveAn4CWa/lU
peOnRBva9yZYoP8YDvTd2+vEqoJbOqBkV9l9NePUBcsyTX41MKqPwLOhx6r/9B0MO6VR0sNtgWYE
4Y9tqBgl3W7O0nOK+sZQxV5QJ1qaC3oWXHNWa1yF3U3bMbTu1vCtRl6xTBxgYz+lNp4lCkEbFNqt
3wZRnhBFMkcGp2qunTNUNC2otC9nrRdsipLGJAsREIu0US5sWKTyCZs00aKUtLIAQ6dwGSejNDAF
Ro9uaJ49M/rPmkz0+suHsVIfc+suJ68LHoDDD0kPSGApZoCgAIxA8nTojJ6/LiIRy6TV5Ih1j7Gg
L9VxcJZfS9EjBCsBJcfuBv1lk9tfBqk60IBcsEFjUrRy5jbPMrfrsjDqhfIZq2iPYbALnKhagSor
nqT7HTn6OZi1hUOMK2xKVfOSkn/l4qmvQe54xJmUnBp9IaIuEC035rHZL5Poj0xkc9zpbdj2q4ro
FMi6OCUJuM0y6SE23S7Ylgt+nMU+h0G489fA5dAlyyUfrkbi3ZzepjFE3R3ZR9faje6qZ96KQnm3
Sv9qD4y/0uJXP1gV4aSt/WeqER6nSbdPp1QD1qf0sgHocbPOz4UJahVE5BuGZKS4Jb08kRVR9ult
vBylc1MvD0HRnIPKeEtcdetCGkOxJtHyTs1NXxsHrg7OcwXE0vr8qqjdfZaCyrXBT3dWaqx772+f
DtfUbMdLb04kQEWgaj8RUFVMECkdIe3ec/2rn5I82zQIbM0JTsiaxWfl2TgMFhtf06z2TbL89kQP
Q351Vcz/EHbo4rWESeeqK/u97ZH93wprHziZ4omz5zhpwEUi7IornD1FIxZPd4LqGY6dp36BFL5a
4PxbEGQ7iMMfpET/pCJNs6yjg6d/q7p/1/4sd7NuX8jqwRjcNIeEpKJK3ejNeOJsYtXx2MX78dir
ln42huYmpQIiwIKrUfjM30yn46VYiNaZYWlwN8CDwJKS7Z4g2LeuYsATUHjer158VCZlPqP4o1m0
R2zjEzvFfGu+iimgqSVLl31rgw+FBmpzyFIAWv3DOGnG40pABy2BErL4A7BJWCL/hxgFiCwTTOqt
0X29viaJLTfD30RwTuLSbm5hMeWbIsBVaNam2Jdk7dg+315nffaCIRVL8CYK6V+uzLM9YH1MOeR9
TDEnBCMPZK4R+pgWp04xC0RjJR6MTF2NRRn7sEE4FuZjbCM+wAcTbpvG/fAToob4yx3zDfffcPCr
PUANDB+5AFDn39mAm9ENs2xjeQioR7RBldTXorfr/Vi4567y98iRdyQYmXBJG8dozX1awnkU9nAq
qYreVEu/XMdUn3vIwZtsoHKZTLdmRn6r2VXsnDPeYBwwdZ3eeuYDdpsPTW1qLHVOUDg2cSIAM+jH
JT+p2T7kApy6Zq/fpoY7xzp2hpRx0kj/eohyxhKeDwtHLPkWB41QHLsINCGlYge34QmpKMepHTBA
XpbD2NmHohU4sEo5A1Zw6WUJns/BOpaA3HvSxbASoog3yHFQo35p2vkU+gZpLFIfxEwWDv6eyBqR
tFHLZIjoI2JfIwWZ/jq/c19rWPlFIsX0DTxbWTviX0Cbs8ocA036Tb4A+dDU+MGCvfe77G2I8GqD
pxwkhpmkV/bJhrvF/8QfzynlolfHE3DpiMhQB/RRi0GMdpONyVswLBPGNi8YDpl9F1PVHN3ceitC
GyTIJw5qqvxbZjQ1WXB0FkdREUsfNWU3OLzWvABZT7yhpVFAt/lJWwCcgwltDlaJcJRPCFkWPjqq
pd1laLeuzNfUrOErobU47LqPXGFkBxxmWkuSa93TVD3RF+vl9iFpSyaNALQmkqgGJuJ/0DCVr3nl
gEZZHYOyfYx0oQ8DpndSmT+dYhxu2vspR8ZlfNk5AtygsJ8nKE1Us8G9ojnoyIexKzJ3X9S8C4g1
p31rpeSA8ftnE3sxLTRF5VId5mT6ytfCiMn7Y6U8tN4y/kV4cZtFQ7Tqop8Cl8KmFJYAa9B/vZ2A
F2AKq1sQgy4idKwKSQ4aGtjQvNhVcxiHiCn28BVv2p3/BinARmN3L7qwYIht4W3C1ESkVxaHxBTz
ljoLegNHN6XgMP/I+X42vUtiFfERLwNIJgJVPgQRPCQ+JY4FDOtl6YKrsq8VqoudoMsEbmwldCnv
GQdGPS2e+rF+LCPj5tlqlfqDItaoFYo02PGjrtGe1tWf2nbXOO5vx3aOZpQwexGEnDbEp8eRALKh
8u/RT2hZTroSutw7IibBW7xY+Way8pBNAGVi43vsZCgsdbMcZfZVTzrhTOQYC/mPaayckCWld1K0
IHFdCFAzCH5zmQZHhjVKmzlzaAtE6BaFZ9amjZWq44ji6MCvl7D0CfINedMqFCo2NtVcRwyxAYB0
+5JP8AGiZNfNJOKUIPQOrjs9+Fjn0TBhYiqTaa/S4s55SWGcnnBW0KwcmcJeBUhnf0Sk25ZsBYms
8lhYBHsrc2AKQIwEg+Pw15MLCDMBeSCW/lFVaQN9TzuWaVPbmuQYrcIO1RumjrKN3A31Ui6qzIKS
MvINEjfcEVD0qWTyNuVhgF5ZIB1zquNozcjnWqekwVafZW089hPNt1ii1ZGsbnqVvSZuiLLfNMds
Db21fURnlkXeSwNsUwWsPd0goPkrjG+tT6RIRhkgSZyN3wL+BM0ZluYgU98/IPKFu/Oim06dY2b4
9y5SNnA8d683oKZNHFjfUMiXyLdfgLwx9OTEBzjZWnOPLhKxaZ0nNALxkteu0s9Jw5Hb1PawEWmh
rlM4343V/NVPg81c3QNaG+Zh7smNNVDOYMg6GT5Stba09qGvk9hK+a9Z/po1GaTatOzet6UMY20u
hz5yYYGc6LnJDRJkKgxOTg7pr4DkksfZzOpXFumwZCVXdKoDQ6gPd07qM6ggiB0Z7LE/l3FvVH99
c6QZ058JMWrPnhP5LA9NsVdTRjL30j+Yg/cHUusFg3e+rSMl8HbxmdgFpdz0+7UYYDKZ/jfQ9obV
s9oXFkdXKcLTMMtim2tk2jURe9skv+p0+Scr0FkP5H+jjBMcPlxmlXybirCoPk8h9fwXGmvZgYbh
JhJ0xILsxn3GdR6gca01nadR6aNVkYiy1GvSspoFjeAeMKE0fI9UgPw1sbsTjOujRWAzwtIaChiz
F1xI/liNAdnOYibpYk5Yy6BuOs9KmNvybxSi6RVtklAE01OWBSGHXZ/EpUOfZxjF/b8Wht5d4+bL
ClkfGTWjjfbbinQuiuXT2dxMsLYnMNC4WV3lJjKDzRgQCW2OvwS+il2I1mXMnIfJz25OjgOSwNGN
y2rCWJqHWBrsCJ2os2tSj613yqNt6823UhMxzEn5H3nq766/hOTv4vGjs/RaNYQkC49S1ylwPw0k
I7tAyH9hgESIcDe1U+oMOqBJJbXIhHDSU+o3LbwdD5ADTJn6AKtuA2pmzjfqWJ8ckuNaungYVQvq
LrzyWnsewc+hc44kIYPmylsMNDZw/AY5WDhnhS6G5qsr3NjE3oRDfNfI8p7a+EuKEflvkP3and7P
hNKDap91laPcaCn2kJX8U7oQEJ3zwCk57pATvy7d+GNn1t4PkTG7DmEFi5c8NPXgHHXJcyPC7rM1
iU9rqMVYEwkkhzVCGUUSSIhBGWIR72HjGWSSodgw5mQ7+3iup5GYXwucIWw1wZf9ozUAh7YViX2e
7L4dRQaS29w7/B+bpbSQF7PGEcqAaMp4ilDgbtuWTOS8qM4uIRUlJzoje41MmfvWSf9x3qN2b/vq
icDTuHfKV8wz29I2pnMw1GTviTW+SlobYrAxzfEt0Vc2boewAyIRxClG3lo6KXGNoyBvcuogQ6wP
Vf/sjkAakQRKscbCxmEvWbZzOCCLdL4BErY1jmVofTRIwXtJ7aWJD484qkjwcpRtCeeHkzOafSqq
0A0on/jbx97HqB4VefIBSEWsKvF9MykVBWIuOWBLQcG2yVsQCWCDN5cyECcdiOHtMaEaFLihdwNK
bskH4Q/5ZE3ulGH8oMd98MTyMyqWUDSrdixRBVOC6SPCbi5VFPxDm8V15Fb9LnTfNcaXWFTedy0T
pNOeuf+fsfPYkZ1Jk+yrNGpPNEl3pxh0FzDB0CIjtdoQKam15tPPYVajBz2r2RT+WzdF3AjS6f6Z
2TG/JmzSsJCZvX7JEv8hGatPZZdE1ZoVAuJTrW5AJOMbL7l9CE9f+wT2aEtL5LYrj7Igj4og5YXU
qm9ptLuxJ9wTeu9f+1zDU5PGJyMG75c6t9Fc4npxwruYfyxz0GmXL2YozplQKUXEQ0hYi6FjX4VO
vO6L4DGYigmL6Asj9IJOyK6YmR44PB4LMXtRSVgPksBTNg3tbqBs6lD3TMckU+O18pP3kVyQJ2Pm
Vj1hR4o+2fyFEVlnEBGexDNxI1vCPp3uKXTqKxmlhEEamwPSo11efY9t2bAhR9qwLmPB83jwo/d2
bJE3+4PGUbNr5JvT/7ZMDRH/3GzDYm1HU+nJJeoVCtg/fWlcE0P7hMu9Cl1ifuDd3weSk/MCvWhn
iNtK7YNuOPFAo0yrWjfmBPcwLEleTrgI24L2EQ59WCqj+TRzvGznxrOZHo1afzRF/UOu4JHi5VU3
JV+lbS7fzOoUOn4C6sK9JB2l7r0SXl/5740goMtB5LcLqAvSHHFbKXIahYHpyG4WRkoFVbUECzFn
D3ZmtQcFY2wVvPqKr3DcHHe2Uzz6ERG8rE63iJtXhaogwGZYJUQc24yfwUdwFrw2YNzW0pfrEJ8G
c0BYL6KACBTsbf5mRVBOYQBgutDJH0aDdAoHBDa+p6S67dhYI1UY1ywpCXINyTENw0smstOgk6ht
6gozUXWTZ2z0wCBty74F6o/vpopcneHIdG6K8FNjtpYRkcUJfErMx1JSDB9gNOppr+1QJldB4L9l
k2+usHOfgzK8+rxQH0OHVo+YvSmviXn+h8RK1/goPZBy/TqjlwQndXxnLQQIhTk2AfKSShaVLk1Y
pEfjCq/hBdQ5QlPQfuY8Bdq5XPehfmmG+mfmAB9bA+lZo3L5UKwfd4q/3ZhEFHF5+EkuY2Tlf1Ik
TxWbvsV6eexho7pZ/zrHYwSFmOecsTUtJyNRQFC5nWyxErRLgxqoIaSMt7VeXooy562va+a92T3e
AOAwFVvV0N8lXIebMR5uifPcViErZF0bGgUMigQ9vQlESG0dMzPzLNQcrksG3mqn/JZls5UcAJAA
rZ0mlxBaH72yG7rmKVNLHmuPfuc80Uqpb0p98jfkKShrco59pB/k/GxM3SF1nZCDCnsSOro1HuyT
wVwlTGEIWTgUQezfsoW5U9HIRNfmUDINhwbA3lhR52jZJ9Og95AAQDQt6H1RP1IFfSm1/JPp8Z3Z
njI3ffKr+uinLjo8ox5IbniJX4aOiIEm9m01blsaQzmdb+ea5gdeBgbNS51Zv5bNthoNfhNFw8dc
9he3w+7Syk0q5scc/oWcMI/pBoQHpTa5mTAHCr9cbXzxgczrhsYvUxzU8Hyb+f3I2jYldwQ/Dkwv
h6xYl8Wi0fTOYxNGF61rOWL4uGJQtbRpGzfzsUvVE+/4U8zMd9TKBTuaw1PO4mcLUweUFtYPOkZH
TRI18TNoVbOEl0u1bcvUA0Io59d4xlRJHrJymnGtEVkc3IPVNGucu/Sagn/LuU31Eff2TExFAV1F
Yl9enE5lrercS+XbXjAz8pcBI06HzFvsOK/WaL/7bsCuNRp+8jT/NDpnXNO7ftWrtxH2AeUhXtY4
+6ShelaZWKJ79Wr3FgFTKHKSlhwjpxM1gmPlly9uX69rM0L42A/WvJ384cnPitsoHvc9QRurVQX+
r/KVlCPuV/EKXupS6MEXCc5l3VU7ZEh2tKgD2JLqNUKoKMb3cuZ+1JuLjvLDdcZXDCGaih18LMcp
JDsFA4xo5IwTYGKxMrR3twICO5hQHrqiIC9X1TzbrE2U1hsdNxVr4qFxwFxgAApD7T6LYbvjKz/G
2cwGJTFeNG14+3vDe4Rq/FhYXBPoGzJGJzCX5aLGwWMyhiIriKj/VFOklROIs/V91P3O0FiCuHiQ
VQpzbxUPpDbpdkWnthm7DSwBHRlqVuK1NsznOmyZzZAlFmF8iHtUv+WTHrLoPRnDp54D1qpsCSB1
N2H7ZUJNIn4zrNu4eDZkv6ettvUkFhEdkXTdDSYAs6o8mll+3xXxBgzWPugHT4yCZ3f1IDnGcyJ3
zG2m6xT6OosLV1jbemy3ChXzUonxjGMJj3ClBgbQ2V1RwOImTYqJQWobICRI6WR4SlxaVTXd+l1G
3DUNLmE7bCcXCEzpak9ajGBqS4lUhc81vkv6aTrMdXmVgCfZxXVbS+Kc+JtwDG32pkt/E4biRvlY
yZjrXdB6PjuXG2AoXhvUpqzrbChAbgy33gBukE6PSFqx0zwHqgelbwfPziIE1QIOJsV7GAZv7cja
EUgcV72YNqHfkTX4o8vRKm6Nhyqw7uJwSigB9IRyf4KGG6ao6shzHPml1TAOmBE8JRxdvAatNQHW
KLpLaDpUatS4v4WIb6xmW1Nl7422/1CCk2GGzAEq9L+pVsMEfuJUTM+K6dXVuEd+ulQZlLsovBvS
Ol1r9Ifmj41lHRYUVNNBtCgb/cSSDVO5yGD/USaBLJN8aGl+R7N6tbfje7vI7wadYoV5p2J5kaPz
OTjg7EZJwF++667LKHDiilYCvyAXbD7mj6kxdmujBtaSUAmgh9W6bI2nSmXIsCXkCbpyjkpD+Qxz
ML74hvHvGI9lZQwny0LUh6Q4rUXGpo3bG2NCEYmjyETHlLV/67vy4OD0hQhLvQxKj3sw4RPM5gza
BCzyyujZWGW6/DVb3h6IncYZQ+gqd6dTPeGOgZJkUegu9vCKzqYYPrBfsd8M659yenTHmGk+wyzM
Fe2vlQRgsoseCfqhZarjhXrYnLCJ6JX5rbTxgEcbTXBsKixs5U+FQXJxw94MBKVwukKv53VgkDcQ
SrKl34+ZvPM3ag4v2POrfTQbj2YzBtueVKZZX1mWcdaH7BbrzxA1fd3wONu0TL89knnvzUzkijSn
KwN33ztsTsmw+v3Ye2nnny0BI6FzWC44l0OPCHdpCnuZoquY5RBfVur/hpJLAsvhahqZaQYD+pif
MKK26mNS1woIE/CYydQepra+6VWl7XiY38VTtAltddWqut8YmvY+9+kJmu+rYqNNurKyOa7bFziy
S+kWFL1yJ53hMghFGilrTv7QnV0Hx2RTN2QgiJKuUuT0edC3dBWwp0jNzykMeHBgfMK6ka4idhZe
nnfjwc7Fpajo+0FZ3fMJJDpHRWnExxZZHdcMnjujm1dOG5nrOdrbVr9jxUxXlV0TZATOFOn+r11m
7cpETNsZGmenejL2SrcBtzQagW3JCEtWtnWjzye3w/IeTtFaCIgRXFX8DjxN7JB0opz4xtj/vuWx
8VMKMz1lYqBnJow9wTR/VVhEr9HKjpOuzTt2fZSv6CWRa2w90q4xP8eS6R9IJGzZCA7GfB55ZlC4
1JG49Wotyi7YIDEUoXgBQ2CkwXOGwhavcVrrwjb9WDm0KLhWyxWuho9QNx/bllyUqNPFFL+wKa+C
LPrRNtnw62pAknGGmcxee6sPI13fJC3XEPB/m2ncFgFnQ1HIA0LXtbfNBy58A5iwQUI6yx7ggnwW
hr6DDMFgKbPHTceDdNXETrQnGoo+0N5A42EzqsO4I8V1dbSrrvvwQSfj3M3Bp2jSm6YcYmxjFHUi
bHtTgrQBuvRL4piQ2r5rKDgi48JoOb5tOy6vuQ4bL1LuKdI59JfDUudlyV+hj09WhD7P8QTLdH3Q
COiurLTQd6UTnvopPRCL8BpTa25Gv9/WTIHZiGYNQyo8aClmnZzdadFUTGtzXzIVIJgsx+IFymi/
a6icQs9CWgw0DAZ16axFXl9JCzw2jsaeZEBOjWVId3x4S5wSbUDH56+Jnk+9BNrLJY0fbEWHFw4k
qV47Xd3Y87UnYUePRxWvu/DetBdwFNNv9i79RiIQrsLCgFsA31p11dVPs5kH2nggLFLgFNQ0bz4l
GqMCPxm8uAV+0KZqQuPVvjCVU1xnvYcgbDZysQhaEod6hmwQqTY9OFD/aJ9AEp1gQXpaWt53kL3g
gNDEFjc5X88znIgZG53esl9iAfYjHxu57f3wyuzkQVW28KadXjlPESY5rwdTSfloha2Z2AJ7Axw+
Q2WvdTeFfwPw3q8EFgc8ELXbgC8nkFCOA3EuKw23QABp0VggrZrG0gis2M2MeKMbZIBTiribAfet
bb8zUTfJgibse2SbM3xGIlKFA5YIos6gzqLpwn2Mb20VYqMNJyJxdGAlRNWre8sEUEe/pRETtCpz
+1yWBukdl5mBi5IxJNmd6ZBqK1T/UeCaXbJIp2mYn5zWvOvmCkaGv20bp9nRGfg79cF1mHoW7O4V
Gf3OGFrQbZRr+5PId45JoS90Ywj43LtuEB97/E8DYVo/rO+LwX3BSQuTsQ+lV3podjaDYag0sCsw
5RT9N1kCBmOo95ZLRx4mKcl1oHls6hJ+nOtu0WnpAiNuPFlwO8ksSAeup42o797LCkt+yEqLUVwh
ss7ar+lUH8JmQx35NeZLsTfM5qnnGbXuZXvtQ58hGsP/oRkI9NYGybTgh8Q4TqPooxXwWng2wvsJ
2ke2+d8oWjtVxcexGW4r2rqglCVfKHS8G/LHTrNr1toVStD8gbcw2Gqc0gGbxVG0diGK3ikf5a4O
9qkzfisjGHZSD1+MiHc31J71soLPrVxv7uGP1RDPVqLS+q3l5hwUSfyuFgdnpaKvRm/vck1Qxkz0
vbUY9eC4svGK2gRLCpc4vGW+95p/qhuurgDNEwueeO2I6gUpfE2R4Jqp0A1XEeMinLXjA74giLo7
l5M28l8z89HwwGuQ2cvJ5amDMR+95fjLme9ZWyLUlfY2J+M9Sw6VaD5SzSTIa47McEx+eYotxgp8
diZO9WNZ2gePTsim5lc9q2HbGpK7wgx32E1fcwYImYElK9c6WBmscZWCT6q6J9nO8EOQOf3gzfCb
x15yZLNZGQhGY+2O0p+mSkHW80bVCWAwTvxPNSQY34nenwro5ivXxmmHNeGtjqwOPkO0abNl6DMC
gQqs7FDK26rk5qpHZ5cDSmVA1DIbjVkOyAQixzzqUXVSbmuvO5dtQ5UFW0tkgWc7/ocsuWTojPq1
EO75WLIj+2Lhwm01B050BF44zvBs55K4hZxQM6uX+GfBTHU5JwktGb1MzIfAwcHaZ4O7TUF9Tcsp
qGIOZ6vy3bIHKu9snxXC93f9TOwYwyN7Xh4u0J+Za8wzFvswvMljO1szY4GtaNBiOMrklUImPpkJ
Objsxmuro8Mrh+cjldlPho/cNPEcWZF//TUk1S4qIiROPsALd7U9PVjBuAs7zAXT7KBM3YUcQrf0
vGGgkPGHqSMYzWX0Ni9MPSZ/XKQwCLIoOSu7Y7LOrZLjZMyc/oBQ9VAPFOnJvriN7Qr3Z3HjCky0
iF8kpvVvnzVsMEDdzFaCedehrIsm4nPSlFy30b4D2nPMvoiQvImOGGxsLxIBmiAIxtnfsgRa0Q3l
IIfaZIjLMJ5hatG/Llx3hP4VS8KjDY6azQMDuoAtROIjc/Sltbgm3C2+uisHv12VWbdpCtDA5yob
Zh9UuiSs1+Pt+zvwOjkH3r+Rk8aU0Ow+szE8VGULpbN097U1jBv4iQtIkUEOCgofdZ97VGV9dakJ
NYsJAegw8y3phcTx8R4lxrx1GlJUVftWRPWXuzyBQjELwLHzqUrfUzQqOrp4NtpMhjc4oa4EbUfR
rXHuAvmoaJcx5XcgDLwZTnrjBycqZyipmmcUebPZxbDzDX4Ksog6GEw5twDVf0R0qFP8GWbCKFw3
FVySdjga7f3ExcnMjRcbr2zuaY7rdsakaeZkEja32NVP1gyDuzMNEg/sLSMiFEy4zc+Cgxc3Tdcy
v8mCc5NTlpw2ioRHlgHL07AP29l4VwrYIqmUAFxatlsByd+KTRHsX6CtiyCLfTJkLfEAtsSExPjQ
8N+KmM9OswdsXtF5dENrO4xfuiDwrsXL+FOwMXQtDV1dsRZNMn0qxfBWzyMOaWfynHDARjVSw57i
NcEDyNaRYCDsu4iWjFFhWWrac55EwWYy8xci42sLa43XveB5f8khgMD/G8N1F9SnyUKsgfwF/rDq
wHEjOnOto7VXNlkBaJmkZFLMC6A9drMN16ZfTk4cC3UfErbjMnPvYui/iS33RT1t8K+m3jSa2ZrV
il9dY8wtiBG1stzXDG3YmnJRwSwb6miTDeW9goJjJMFtGBYfcZWwb6vLLwhZs3TVRunxMxHq+UzY
bJ2anECoUIajQl3DFGNp6VQrPF1j2i4LKj7L4LWmb/M64i83Le2+qftvcuLzFq2vXbfyhrLubD1M
wQczkWflfs89rNXBxxwX6LKn8oTswehrt7aOOGewkRKifdL1+n5QIee9JUtm+v3bsmjIDErgFNoP
aRxfrSD70kL9ewa8uBIJghZyUmujqfud2TGLezF6BmUpmGA/Gp5MgvjrsZr2VVp9p6DMNrko7u06
fe+cSDE0TWAW0rW1pvv9tRmFBbCs+VQMdXHQBTwf2WkppgdO/mLYYbN2LDJMPVbvaXqiQGxkC5Uc
wvHDYB2O8v6O3N8r1sCjv8zka7P48DNuiVpaz70aeTxpDgWZnEhiZR+D5sVcHOFTMdrgKJkzLTIb
0mfrASeJzwmWbn3OX3IXeiNbks/MrI5xjqhr+ohWDp+Rrjumx61I9yyXKU29mR7fJLS2MPlk2NKT
W1IFKHtO2cMc5VjFQbpIEd0LlzFcY6QfYzjdjE0Wr+ic4+w620twK9n4LSlVkWBjqizWxCJotjK2
vikqynchkbgpa/eTA+V1akiKMOcn+/EYCeiLffElM7hghUEio8IHZnf6mgoISBd5/6BgjaBDOvf+
0L42TO7B4NgYAz1VRjaHDq5EDP+RV7V6tsGm7o+tu2Jk+ltS4pnkfUkdCXc2G+t21aNowykXvFvR
V86uEKt8wU+v631jA09FTNTj/MNs6jurp98j0r6bFKoOE5KNYSHFFWVPhLCAImQTt2yG4UtB0fv7
wxAqfKI1ULgxV8xN6QUIZHkrca8AY8YHGpXnQnDkTyaeZv7cv1DGuLF6g4xrVeHy5aUlgNZ37McR
69NdmePt14TziaVrHTeMmITNcYSB0wgvgIgSSiHHDjQoMX/SWUlnJLz+xq2fazDJZtP8zC3q/vJC
ZUkSLUjKd8UWYT1L1lkt9zduIS51g3qPS19zdEbapJgNG85jwmwvxbcPIQ53+vKCdensC3D8xB8M
vjspbxMk+tQ8hn77PC2/OTCqbGMqzV7b/RoKwao354eCSA/0OnRRLopjBlprIiK+qSLjPuQMQSD5
oAR8MxKzLvkfsROKFp+g/LE4Oa6sgdcQ2ySwVHlKJ7KF9rA2Rp7K7MJxlbipp5fyecAez4hwuDo1
ukl9047BOxlPCHFSfPW0TM05+CY/U7haxu4FEMwGphgPXIZ4mt+InUnNpF8vVEWkaT3gXKlVJd5R
SXzVN/0Tky2SqQOYyFwLkDMQj3l2DYx0sbs2nr5EHHwnv1JAw6yXPoc0oV2yX4p3IpKgW6z9K3vm
aMu+SOPho86V8Exdlgj4OLn9oECojJnSIiSKrRaYv66Y9sybIAh0odyiWZLLhp/jIiQqoLeMEwxI
vuQRGhk9MxeKzlW/G3LjcRY9/qZ2fFCFte78VOzc2s14+sJtGwHrBTlJUauEnKKSo56PqafY0EpW
9HXEMHPnzldLU/SGc2QHSQ5olPjAaqRXHkQKn7IbsRmWMn9hGjHdgAoaV/X8XhdDuSU6WTOzXSbI
yyeVpS/ugLnfbxeFkqwOWbtReoSkfmHvcjKOxaYe0XaK4k04xcHXKRHmebIOWl5dQOEEMzN8AwFk
FbirjONBG+GE5PSJlXPnGkca7uBxUEAEGz4W3qzXax2i3aqNSLiaLANQad6E9HuvZ+6sOt57w25f
CifVgXizdalNBgHm/Fmq7DrFc7XWOwEhGrlTqyYW6fEXr9JnmFeMvceQOggGVG3FK3UpH6PoiCok
TxKUG8fgUFXyPonpp2WWSRkXSS5cGorUd0h3VZ3PH+Bo1NYYKEeRw0+pD+U+wEVU6DPcGVkdGDLl
XOuERHNMRXiK6s8GHWtlzG6+ZU3vNXx1ImgveIYgEqG0oTlHE/2j6dCe+I8LUypcaJCvefbclOWm
Tkj/h7KTwCx4aAMixeaTBWzYTpXDQEwWJAz8KtOQ1xazUWrwaTO9jzDsrtxFkKCe6FHkv22XK9Rq
2olCqvzwAkIGHzfELOetXbuoruCpoCRZXjfOZCq4kzxqroZNJDiquDzFeELZu8p/GpiMig5ESPQk
OqdBiJUPJmYv0YebLsfQw1T2Ja3yB84luGF5F+iWGid7YV1s/3JrMVUnUwnjgFgDPtnOOEch/mg1
spaXiv2wxdSdvdZ2nAOuTNe+zQxjQysv4zZi955mMsLVjac507exlZX7TAhoVr1atSWd6+i00ypo
T1Tt4vWLXrqIk8Xs/+Rmw/6h9QR5vzPDlxdrQfkb5HJWc1t8MSH9LPrFQWqCu6YiMCMLsMXA3aV4
wKMl79aPCPYcx0k4NaspReFCn3AG7s+A4wBWe1q4wRSQ+0EfNJao1ZxojKri6JrGMJVNEsqezemB
49qQw2BvjPtqML8zyR3oZBMdOHNU3Qortff6TCDMKkmQG41qT44rqlsicvdaTHLWKtCr8thHoaXA
oasgnmcTi87EimNNiMpEu58YpQ/rPumdXRe4gOn86IP6q+e6d7rHYEauaB3zavpF/9h2ScLthYMX
B+OBk2D/grJ36lqtZdJlRQ8xFl0znXreywHu2+ygJNQAIyvT3JFOHt+psC03acOIhBLeNz+y67vB
7uRBAQ3gooUGS8zxlFhxc1VTw7CxXwIWMyCFo27F78bcxd91rN+4dEe95NP87Y4oShulOI3Z+Bue
Aqtfhl7tveuM4BLTCCZq2Zf1RmitWuc+IFdqu8SRWEJ5PyMn2DZKr+GEn37Ss9kC23DPP+xj6bB1
Td0/oEshScWU2CKdxucC9+85nKa3op9pPqha5zDlsWsdNXFylrLEv/8xZPDa/JWyEcfF6mq1wSUy
oZUNExvycA7QTFypgNTZGpNMvZuR2V6NwWlIwgA98DPGOjjSGdgY9HL6JdpmHBWbUGXZzumHn55p
wl6bRXAxNLAitSRGnFbgiJf/KzE1bQfi8qGijPhUj1lyyhUDaiyiKXfine/Ue9+YyXF0cicNaqNU
URz9ioqqyYK7pUlYjaZOhaFdafKOBVDdmbbpekEUmVtqWBMA8Vm9kdbU36S529/EwDcBufns7Yel
SDAUy47j76Nhh1HuuJTsbYd7/yANKm+rxgoEs0fYwH5a+KcSbgshPM76fxXKeQABL+f7trQ1ljf+
BMp5Jm/iJXa7fEmKM9tCRycaGq3pR4o+cwupXMJJ/debPptyOv15ZIRtJzcuRSBqCqd92Wr7vybQ
Oqd1OzF7ctZ2zDHTDS+DskC/L/8l5Qw8LWlzUnUT+GkDKhI9Gs9JGLbrSujByRis5YGUAt61TeoA
7IhcNc2oeyNdEAtyGm/FUqLORyPOIR/ATsHkYWavbJ7QySsPpvgwWtp8p8OF3EdSwynEcDMwHA6o
NYbcCRoi+k6cP07KDR6z+2p5oDUmdVlEpbqXWRFas6mlt7oXIxgrwRlya1BcjgGEtfCvLi0ww+TU
NJgjO51Wc3hm66yO5UEHpApHA6N4y8brKNoMo4rWBNWtTKbnVub+sf3XtZst2ZTlok5I9O1LVz4E
VjJeZEQDnbVcudhW4vOkYu0mHetnrNHTbZw10cV2EtQJMUWfAwrLKirx7WACLPZ91NSnHIodSQN+
7tSDjM2IlQxsUwFFC7AajP7YeMTh9l/3PnQUkPYGPiQmwzHLmo5sGvSXf71EqE7+5q820jCDchVj
FtgGBUYgkP7fWWpOLxPsCL0cyd+6+GEa8iKXvwuxVjXmIGlke+7mHpfnGB/QoRgmWTNYF9kRjSzy
by1uWeX1UD7+3//KgwTTyvKucUPQVBYs4BOzaPdDU33bobA2GfVMnsG/0iVCcOZZm9NGWlfeTABy
H9aBc1TGFyLGeJlEmZ0y8FiiUM01NM2Hv88IyM2SumbyQGtFcZ51XT0mFga2sDTeerto16nOMTLC
AijbE1dEQTjT9g/xU9zXckODBJ+XjCk8x0S4MvVcPY4tNX8S0iymdZ9RVAtuKsxMzyIVfaVsgaEI
5FVHVMca2uk169h9OG51R0jlno26dVtYdvtUcQQNs3I9GzV6s0Khg6Nan5Wjp2fKocAXTVusyYA/
x6l6sGgzrbTyM3Ld6bXSLR2pZaDtwu42URMw6E/H5KRExQBGNvGd7VY3Zu+6G0P3izvmn2QDqKVd
B83ybrgzuUg9AOfNadfDHDVcyJFqZB7oKSajHN7Xg3NX93R1lc1wDxnQOnBkx5yVDOVLNv764byR
sEpGshcPge+qB0s6HFhU/A78SvdijSNw0FY3jkH8XkqYT7I9Q3rVrjlr5lI6haYfm0BvpJGf/dLH
UAtR4wZWqH4bEJxm4z+LFdis3t9SPXTDuIMTiVHZJYD2ryEX4WGsCSuVFlnFPqC7ySLPzXkUDp5u
B9M7iRK2tmG9KxxYcH1tb8ypzr6GFKotyCvjIoycRpmxeiHqBwAyhjEYKOz5MSPZBxAfVABoWfyN
drCbxvBYt6X1VOGu9VpoW7dD0t0t7tRN0g8llCfi+nZR0KiZwa/5uy0GM4nO/jTr50HTR+QaagKB
9XPR9NK9j9Ya2SOQ7E5yw6yKeslaRWcVpvQ2OhAH64lGwlRITh+DfSoke2jy99mxZdhyFBNmmvBR
Z0wGEtmqvbkaqoOt7HqXlxBvVS4LFkrcZSCld2iFaj8njrNRAcVMBMguncHhJg4NlnnCg7ETQ4ru
ISpm5kgRLAOBAdBfmPfXEWcjCFWsMlGcM5yXLr2sLOqYF7UbQbBHicSDm31JKOTep9SAYCwqgGjo
5571Yte2gw7Pc74KvRi4DfFtRoilGzzM3EwDJIBhnEGouLZX1RTxNjQSb0aT/JZF2izW6ls7ASnv
YMEFQQypoe32Ib52sIr3NXgJeCvDegCiccbD5e4TnqN0zFFagled9suIvAdP1Aia6HB2oJQCDE+T
dYaEJdOaMhwzYyYCcZURTkiTbWnvTRpIi7FmU5s5HIV6/6lzso3j+8vTyf/U6mxeUFoMy7pmM1fq
vhZusDMtV63c0tzZeWPv21R/y035zD4iY+taOt7sYBB0TUi9gluDZAoA2T7ZZ1yMeRwYl2ik0WXC
rY+Y5mDo1E+sbQXnMuxFuRZ9ZDyhVIMvyjHY1vdNtrO4KDdx1xq7Ii3wx0Rv6GDRikWdjBKBS8jT
D12mvUfL+jc14rZnEWewWl2nxLqEE4K+HurzWvT6s2Ba5eFOX7xfdgJp8YzzeHzm5aAK4tYpaL6Y
YHfSriRv7XyCtmAdOdWgwEh+6AjxYwnHMCnCMEiqR27JHKyDUCaHlCU3J3ljZ9pvocEtNFQFBGRI
200BBmBscYKKKKW3pA+OYx+9lWzUMUdDNCDM8DSWBdz5mcLAZP4djcymrpJfy9NpC8/CX2Pavegm
UbIF8UF9WHiI9IFM4bwt7IFjO7KTp8sRCa+yl4mMJ/24Prn0Po8mwUZHr+4rIS5seAvumvq7Zlxv
p4qpGk6k0tKIUvNlSoUOzdaZfZgNB3tr9SoL/9oaw7c/ECJtGuvd5eCWOOrEJ9rufJnsjVFg/7an
Z0BYVIYmw1XL++oQtZRX9ota2WYG81ocwTWD4FbRthH3pA/Aloec9psnoy2cDdzmgvpXtl2WUZ4d
xwl3vdKpU0UegRuDF1YgUDQiYcpZZmsO9FRLLD+0rcbnUWgcklND8hbUBbVzlJDTuVlLsZ/zksRM
Ee9E2n63ILK8ILjPrLE9j5Es18g4Z1nkNEAMCEaadeoTaN39fM0yLP61MR1LZNedmzTPk2ke/15I
MsOZoZ5hdcfGRb/4uZGtpaLkkTZQlolVlBLuZyRLD3jT39kJ77Lm1JAo8QRkVX9HGD9dE88+UlP0
bACDWIke3DkpUkoUJ/0hFtNbw0W8bpfcih1jZHQYiGExTN6qjr3RUqOiEonbP7ybCn14s2IML/lX
rJgC9gnELXsmqGzph0Trn2kQe7YmnpfRxQGADQi8hMs10dPGSrw8fV9RApgLL57tOQL0reentoq/
GhvK2GRs5UBcQ2ruc0dH2b5kUcM8jxRSYdgIu/AunrtPWTPUos0vXZMSfsuVTUgsM26tSX+yNGyo
HKSY+BTpO2ZHa0M9oKq7Q87uYFUVDIQKk9mVD8LNUQoDtMNQHZ4j0LaY4W28qMN7za+/GpIkwaQ+
aJyHmNL8vX+OMnBmR9XWFSTPGv6tSVkxkLLBf6G7/N1kRV3doaHA8ZgzmiV4PW6oH/IcX7PKpiOz
WP8+YHbUWtFPKTlDuH3wWMLKobqcM4gsdMx+FL3+49/+/Z//8e9f4/8KforbgmxMkTf//A/+/FWU
Uw1gr/1//vjP3U9x85H9NH/f9d9f9T+/55/rh//9+G+/Rf1vl4ft4//7lcuv++9v5Mf/169ff7Qf
/+MPm7ylN+mu+6mn+5+mS9u/X8ILXb7y//cv/+3n76fgLfj5z398FV3eLj8tiIr8H//1V4fv//yH
KeXfO/GvN2L5+f/1l8s/9T//8ZRH7c/3/6HsTLYaR7p2fSvfqvHRt9Q3g38CGBs3GEwaSCZaSWaW
+r7X1f9PhElMUnWqzpnEUuwIKYuymoi93+Y/D+239mfzl/N+fmva//lDse3/eo5qeI5nolmJhvsf
/xl+ihHN0f9reqbj2ei6e7pne3/8J0fPPPyfPxztv4ZlOoZt4Juhc0ZTdCKuuf/1DB3lF0/THc1z
dOePX3/8b7/S+Vf7T95ld0WUt83//GFo/DXl6dcUf51pu1xd9Wzw2Y5Yauku49+/HVCqZLr2f1It
rnMNXemflVHsrFw1wKzjqFWGs7fUels/kiQDGDPXiAOIUdVFlVmO4l5gnEbTNHkb/btzz5P/7lzN
+4ZgBlSFvqw2snHTtCoRtfnV91hIbxzRfIrFwVz+mqg0WxtvMtzN53p7btLS+9iNzEzZFMnKqzwD
sEyabQGu4cYpugAD1MUwhA6rgsp80p32R5K3wz4Y5wsNzmrh4ImcCN9rq6zIXWveUx+M15YXt60P
kgDBi9Sf/c00Vf5GHtml529yH+4c1CZGZD/xNWPd98gZoie9MAHHX7S1EQf4Z88auCSAjdea6Wok
U+iHdrdX0Kt7RaQuFgCGfBvPYbFNRRP6I4Kq1ATQTvttQHZlw/6j2CZloghWFIflysPMdivH0nFE
Dplt34KKeg92anZvYwqV10jDuLehOJpHsMW1ZwHbZcHSGA02N5Vy16ZIJEA0Ky6QWaCCIRpfQXzf
dwBJWaXwNsW7qQMIlSHtinKrtzTa9lYL2vk2KBXzAfH6BsolqmQ19gAPYVAOu6BsjhXaZFcscKz+
kCRxsx5DIRnRHDo1bQ/8Hf0qjyIo7SImG/GsiN1ycCO79qwHh386SV4otfqVURfoyI1GwWI46qYN
K/qPjYyVujN+GJCx3iyPb7+5a9xOcb8yoduh8ReBivUVdtgmdny1aYcPY4MSZE/RABE9uF4V3lsb
TdO7dekMLGlBpN7i+4D/qzsXB310ISAomAviDwM6fvT6TQms9arQKVsgoxM/yqP0/agZlOgUOx85
hg62FDAvNWNw3pqTgzsCGB6CVaA/5L3F6goyUw+rhZVBSPGnGULE0pJ8NddUU4JRdQ9lg5iO3EeF
40A9PsxeWn+iemkqEe5wOjY1BoKRPibT10UHLDNjK4hBsKoizIP2OHsgvbgNp7C4VSHk3k6iqZwB
EJNXl4hfM4BuTkjxXowoIdU1tyq/O90IHjd9oQTFcqr0KmUtunlOdfyycGZljZ3SC48nf9B7t85x
Y2zYfBkol83U4St0ztCVjgW9BxuFol0Yw1yfgqdx+MavdpmFKycDt1QgWXPZ9cL92FK+K202onPi
G7cofaLk4aTzYw9BFfx1FLg5egN4gGoW2e3ASqY7b7bGUwNxiTOij5FgBApR1bNYWk53I/7Co6lP
S4RHovsCifYLubmNsFAb4258spr61smrZSLeFrLhrefju8J7RHYz+TI59/kB9/5MjdyptXjbsvDa
hTUsGz438zPC7Fu70WGARPODOVvRE1ujAYAuHOuCTemOpMTb1D6fhUNI8fThU/j2tfn4dcHi7tPX
BT1mHXiEbXo2OuYU+X7/ujhaFnWhHbo/EzsCgOcl4E1I7pdrpbSLdZvo9OXh5/7nqR/6fzn8fG6D
j8yl0o7mwjRm9dhVwaGyphHx2ig+YuvkZ41QM4XplYqfWTaaPZu8w7Jkm7PHkaFML0LjQh4C6c2g
NtU+hXHmnU97P+Mct/SZ3K4849//jSqvd6h0UQPC/PMC47jhnjR5vYUJG19Zdlt+CxK8fXBweUSA
IgJO5COkjgbOtx5SUpB8g9LRXLdR4a5seHyPCoopGcyCYW4fxmDOycC21iELu10wOd3zxJZohSqw
uSADCzywZ3GZ1U24zzD/WdUBvipazeYXxm740vsNS3xVHbd9jixBBsPREfHGZQurAg+7qSIrf5o7
9VLGOy92rpGlRIUEj9QXrQXKOjrP/pQrq74jKSfDQW/etHEZHQPPbTetOSdX/hBELwYgon+5+1z9
891H7YI3HnR3BAk0bsXf7745NsD/q3b0I9YSdtngKu9iNZlfTLLOohLBmqH0jUM3u3zKi+lFRQH3
Ev5ls52byTiQ33maeGCpY2K2jth+sq0NNdkiGf92JGOKm90l+RysPsXl3LGzZQmMc8/DsEDvagOs
6t9dTsbUJl6WYXfvWGYh+IjDVm0za4vYWLzIijl4bu1474iH2/Ktu8o21Sc5VQ/Nt6n9rH+YWjip
86NQjLu4zDTUiFDF1FDjuIKahV0XXm7KXOZ3uD/d8EheD7HJbl0cqalJBiTA3ON09Pvo53nKSCky
wUBMnnseLYD3r/W6Q1Iv99StIrJr58YrtZvYsEHX/x4/z038Ut3Krm0V23bMKBkk00Ri628uJ2NW
ke/1IR1X8lR5YRn/fFrmqQcl0dGfQ5UNdBwipinMCs3V6mfELsjct+7wGpTtbk7I98GLwFEkUtDI
ySIADpZXH3CBqi/huh+1GOEIHXrE8b2H2LNxjKLqiERZvEfN0ZBjsqfzpTrP/H86DyLth6uc/72A
f0H2fv8XZE+M/f6vy5lWnjo3+Md1FzFp+h1wNPQWLb1AzscMdjImj84NuDoGghRvIQ1X4vPAp8nh
6Purf36SHef3B5m9k2GYLvsTWzPRYnM+Pci48KCKWRvKjyhWH9q5du9dJ453TQLaQT7RLAm+Y8fh
3rP0iXZoxLzFXeLNexwZPAHt1CexhPg+Ihr6Yb6MG4HzPfW/RbV38Np0BpLkQqTy32+z05GIqXNT
LeLIRqcmbAR2Sdy8clg28m6TR3IiX0cKfIbJFWXwdHFX83PUU0I8qgoWxVWK8Ufee/mmEovirDDU
ZYjXxJXsqrmb3rdC0FsMkuu0Hgyfkk80ZsUmsl5m2LeuLyzdqrbZww2l4B0l2ffKwhTat8cXPAJj
MqK/ZtjWDxiuTe/aN47A4reazSLr3C+Nf1kNWPZff0Wx2dV12MkYkH3+FUtExxzeQe4PJcBUVXKy
9IXcRRbaEkqk8kV2kmSFWbzypYzs4iGavvWZs/GbONjZyPEgOfGri1Q5/8Hx4J9GPVFL94LpSuV7
Y80oOhlmGqyaUtW3ljgyREweydh5tCh9hVrAr3nyaIiGg5bP0XZwPPYgJopXbVU3+2QO3ho5UHTe
yKbwV0xOgWXN6lQMlFaKRm4tztNEUF5GzpYTcczxLv75SbH/+qQ4bA5NV6d67urs6X//5EEVjShb
hMYPK2+DyybCP6x7b+wm4k6V/bY1WR2WwcJoIyTjxBQZqnJ+mBTbqgX6+CaydqiDJqg/xUbY7Myp
M29Ryn+LR7GZQsQkUflpQJ6FJDI7Wx1aQIf13U0xR056qxY9gtVCq36MtBtLlPyQ8Wn2svgn4gU1
9dVpLrJnyZ4y5Aarav04Q764Q7NwU2NZhV/S5N6JsQqE53msET3THL4URTotCrQ+b5qhjDfyKB6m
t6P0/eg8ej6ichOjvNDUy3/+bTTjrw8A6pW2aVMM9EgHmervP07ohAiLTGr9g9r63JgLB+3UOpyU
XepWdyXqVjeydwo5GijxOu8mVBxc7xLTUNEXs2UTJ9G0Hpwa9IWr7IwsFCBgjyro+2XkgJyLt4p5
1RZgLvyShGdczMpXC65/UaLidkGCZGpRLK4D445qY/UyIOZ4iQiB+kBRAFx+ofg7lJdAmUU50C07
NHYJH02MRWMSwRlIvqkJgxdxxTBxENGut6YfJAcXrOPSVMBXtQPasqaqLqtxmJ6jHvrYDOp8raW2
fydn4Ow03AJgBp8tb1dxe45mp24dec8OFf7ROHCj+vk+cp5Y6F16hfAM+I0BlVJvRNEcCBv0dC98
0IdOR57Cba5l7H1GO1bY0Iz+oRL7RwvL7mvdB3zaiK6MRamTXVPLjIGBiB0neNW3fs5OjToiE2VM
8eKYgnDc4CLIwPlamdy4UlO60BqlXZsVNi3kwW+7YGQ/LI4Q5ytuSyvH9qEKFp/icoYcFGfKqeeT
LHFmLc58v6ycIeNymh6Np8vK0KfTf79s4xX/8s12/3KzW+iokeJ2kazjlW98+maTflbjKcn97wmO
qGgQYTUB340duso23dZcYFOiW2FVc2EhL3BVzOwJL+Twp4mxGzq4HsrpctIoriFnnqfLS8quvKRb
WvtUN7LrKG6BbpoGhJfWx76t3MjIPBjTbSLDDqy562BQ4VXwUafUKc6Q42RtuwvHSZPlrEX4YMnh
t6toZJGQIEEYsQgWZe121NFQ09tqMAWRohOHsmmU1N9kSL6KiDqY9fbD5PO0SYyEquttQFVGZcnl
ZOh06GP6gGGiAbWrSYtdk+MUXrJmR9SsL3YyJhuLzAJSg2KOO0BGVKf6xg7b8C12nhh67dsVZMwr
LW/9L68789Pm31EtTzXZfrH/5w1luJ9ed4E3x5YH5Og1aRB3JndhIFHjVlda0aHxIb4s52+J23vj
rfsiAzi8MlV+UyDBIO07z2/zZUyeOUfzeNt/500irnq+1u/XP/2jUez86fCTSuRTNmbNfe8coNJW
d6c1gwTh5Q/nSOBmyR0MA7PT0R7kKU+gwD6IWudVgyTaUkIn8tmON3aFyp0clZgKcQKlyuZ0AhlX
ToBmljZNjts36XLFwwOZZ6ZYyW6AkhnyGhr2smI09H+Nysz7eVRm3uWoKiZ/OhdN7/xYZEN2M5eA
PEDY3aEZkJ8aoEI/5jLRbmRIDnZu2t8gFflnJnA5qapDs8LIh7+Eknp3HRtCRY6VY9yjkD/hi7Gv
JrXbOA1+WFbjBy+No1zWfmg8z7N/FaBDBg+hCxEersMH1MpCBLlRaADZvJehMRrRvVbRIxqsmG8c
Gh4LD5jtdahE/aWlFd6+Mj1374ij0qJ2TjYlvTkPjIln7iosm+W0c1xeBJ9oDMnE+XKAXCHMDFVh
sRH55rzp64rsRsJqLi4h/Sj2d2j14/PUF1AvNGta2mU5Pfuo/NudOxzAuP3Li9ChhvOxwuKQFVNN
UzUtzaFsY9ifcmDdAHRGrebxdaRUb2BcMir5hW2O1o512n1hZX556bSwzfvQ28yx2j+Qtm1WSC3D
Ohdd2fTlFzufq4Ps6BH3jek4/rXshlTxd0Fs3cte50Mk6SP/zyStuo3eKzj+VOVb1mqaFDjNg7KR
OaxTrip1MZsM+zS5PM8zZBbL6wCXedaVglGqWIShR4MQZgmiXK67QOp/7GKajMcGUB/KXmh2p8WD
TO7LBqm/u6Cvy1vZ8/kJkCdy7MWpGhDX9nl+oU3IfrEaXZvxaFzJI2rc7pcKnBXiEdOLjJtTYq69
1ne/tG75OW4MKsuhGPfwQVMD/99WcpaoirFkpAYqq2b8prZj2oaKrIFpwGr59Ju6ld60U2MXr800
uKBq/fqmzbpbzDHhgo2wGXcShCePiiRvbuy6we0YJ+61nCy62eDHCOMZh1RNnZ1XRBkIQy9ct8qQ
7Zx4xgYG+dIHvizeRR1F2TdofpsExxgWWFSX4S3qP5wJTHwO7V8nJ7gTxAUyXO5EXYkVSTWrIDfs
dMrvsAyEsIsiaObDAO/BOP3UqWxe4VaAjIn49JwbJNuarSuac6zPcV7SRkQadU9beCzv2kPRI+vi
1yvQR8aTEYcFYk1wIa1UMZ5a28XNz4P/n07DIcZ1m1dg8lg6e8eZky3/KclWHsnGnWtQyrj1boom
1VYyVnsYd+p6oC5P22YKT1/SsvGX54223Jufu3JjLffd73NlSM5AFnrhW31705QYUJ+buS8n0B8Z
1uUt1glGABPmPHrqo0z3oOFCf2PFg7mf7eGqy7MKYU56MtTy1dmo7biTPd4xb/G+UAHwx0BbzjE5
hRrOi9ZNzRLQbVu/xoaaL6CxYDaV4weYllPwNTNyCIWwUDbFlMGuw3BLxgvfL26mMI4XZOZg7RYo
w2S2hntAltv3mtkeEZAJv1okSK4Tb/SXueKg06NPSBujQTxq06YfB/sBnl90hFMqE09mo8mOzBiZ
oRuKEdlJxbSg/zANhk8Ve+Hin1cLhkpJ+9MjxbvR0W34wqwcbFs8ch8K0eBu8tLLZ+MV67fmxjFV
dysbxYUOgbVZe3GOmWELYkwnEX6ak6cg13jyrPez5NxPXTnfUqF6pBl/klO1D6EyT+u490iMimYC
V4lk2Xh7DmGVjOYFNIFVpRfmaRoIV1jZauNeypgxJKCSK6+6VgHdX5bwBW+0sfK+VLaiLmyctq9l
t5zNepW0KMnJLtJF1AOLEnykmNwB/tj3qrmTvQRv1i8BFBoxJJsMAX8fGP5d4EXfY6wqNhmM4VWH
3tSFLIFNYgPyKaaKWPL7vHNMsahcn2ptn87DCm/C0AhGy6wEX7skSx6bvlcWGKrySZkCf2fPKAWl
VqJ+xW8XGd0O9uNvUxOHr48pplpV319F4zgscQrC0QzQHmbwNJVKOhcP5UsUTEIcQqoM/2kxIPuD
O96y2TNvlBo3W6FyEuK7ZoW3tZJAToGys/hwHtIWzhIDnWZbhWG6N+b2ZXY89TG2WaaZGckx2a1L
8GUOsMeF7DYQJBaGO/jL02TcgS51nEQ2shtg2u4gUQ2rttYewwQHC8P62fmw8OEuWA+TVUW70tae
5VdMhqjNbdjfRnun8FBnTMyDORXUOeWGDNdiZIqEevp5p3belslRvSJv9Gm/hn1KcTNqkbv2Zp+3
T4vd2LqKTDhbsK1i3aXkPjUbQzRBVjYUDDmai6TgbQcV8j0kj+Q0OUN2ZaO2DoJJvtYsqbqDRgw6
d4k0u7Eoiih6BqGFpNc8zbtkCPxHb9qHTo+Com/5GwCh+aXs6l5mXjm2mt3IbtHmmOxo/iGu469+
Y39DWNhBGAJipBcW2RHV2w0QrOlFxiMR1031b+MOOfU1KogznlOUQ0fMNBayK2uishoqB85l03Os
m9tVOas3SqMaO18N8SrQE5WiN91z4713fRUQq1WZ0VKOBuQ+UL8Sw3Wlx7s5uvHLytjFXlzhCWHm
CzQF3B1Md8wNh6H6SuIAjdfQ9jc9mckjmu487FH11UwUcwlyGhnQWS2/Vrq5i/iyP7hm6J1On8W0
T6dnnXIl4yyVzIUVxdsIQbsP8AcDndWLOHOMtYQ/sBLQ9s2s8TsAkJhyp0UkllWii3Dq3umO0eg7
7gW7cjYHFBuvxkipwY1SwJIxy9aoYDhH0PS/Tcut52Rg53MRlop3b06HmeQe8gdeDidfN6Jry+jC
B2gyvhisBPbB7+39P38hMLr49IXQ2cIDkbJVzbBsi13l718IsKh51cNxfimRvsePvbE3KHlCgjUi
jfZ0bPuWtekdhML10DYvLTl0miCHTk1tlct4gEtJ8bNa9lkOk1HswErRRWo5Xcgtlw9FYVkoTbqQ
GzJQnW+jMcoo9+jQAVoHvyDxDPKoa7pj7XTRzTl+hkIMvwblfImJOE/z1OEYz80B9CAM3iQ6JjE+
fn02P+tayjMVwVw0gnp69oYZfgg53tvEG07TlNnpd9mooJIvKhWsLlBItjCiOFchziuhTxWN8+RP
y6lP3fOV+U5FpyrG+aL62G9bI3b33tjeyrpkFg33aC8NT2ZtQROPU0w8lcTbQmcJF4oSZ4ge1reo
gk3fOpkghu8UHHy+pRda2VZ7zEDGh0HHfkX80ejfZCvYntQLRFdO04EybUsND6jCn3CBpRByd76X
gyk79ki6rk83swHXZGWgEACnidtdNq04Cm1c/YZCXZ/j57nymqeHRrGK0/XiYopwZ8Inl01qciAT
jYJCY+Eb5FnxQTY60pZzBgVL9vxBc+/85Fl25Dmh4+s3Rotw8Tn26Tojdq//ssTCKOgvDxBWRGRl
ABkZIi33adeSjKic+mFRvrShnq3Jy4W71PSC3dhM2WXC5uPKaqy8QUaE4N8Ny4G2tL42jVlu5Eaz
9dAID3roj+w6k7purnQfuLPsKmOn7VR/PJw2uUmi/sTSNNj2KPOuJs3CiGIcoV/HHsL1Bq6ZV0M9
2asq7p4itj6YFApL7nn29pY5aA75Q+PJzU1k+ETMFumCeFKoxeGNIXszjD6BtQPbNPQlb8CiwPMs
9z3z3oX7Iv+jMp3Mg5rYsBHE5tovQP1Sqr5E6GB4kDNqM6WAA/z9RnYR6cNMQyR6ZFczUuQ1k2hY
puacb0tzvGpZLd3a5UTWsGqFsE6oDougUxB6d7vcvpJDjaICN3fN1eQFM7jtIFwVU95fBViTHUIH
H6yZ5M4hSCBjQa3XDrGIFb6r7xS5bHcSzeMbGVFKT8M7zKgpm4imqagvyTibvjvZw1B5QR3b27h2
4tzNSv9VvjqaAuZJL4jvWg2Jo2tjzC5y/77FdnknIWutnqPX4dU+xUpe6bJRMv8+AaG8k73zDAl5
k2e9X0POiAKgyAZP/MX5vShfdjpeKrvW//EpLLtAqUP83E5j51emfD/KMb/7cX5ZyqPK3PWNW9u3
4mNVunGyNajVrdk3AoaJrWGH5DFgGTcdyfeFyKmoVvyIwECPalSFlXHW3nmp6f9pt689vE9QEFq5
KEAQ/mha7SVHGuxrkNgI6VDwWJc6G2pdMZzdpMfOLnZaZ4eWF5bAWnLvJrkxX4UiJgdy98EOWQP2
qqBO2GOA1kGvQ2N9T82NOSrkXr/jLrh3YVx8fz9Ig/gUiX8diCEIHnsl7JONjdEt9kcNCkFDTWqx
s5SarQhBD+rCfFW1fgk9yYnuo9iy1qWK9HbYtWp62YDqv1LUxLuWiwPePjUam/tUcZcVILbt+f0H
VcS+Zr2XXZ5efX1zaEMXZVwNmOUQJekX5j9j7Nq9dpEN4Uqj2GOZXoOAZAnXuaaGJDQy5Yyi06Kr
tq6TnRC4vbWR275MKke/UdyCjy6KJpuSneumFo3snpu6UpcDJlM351BnJ8PSAJ8+P2p10y1JeC9I
voW3OHyadyOV7DtXiW22VLOz7B0EnC8KN+6vwwrunRw2xcRoDGN2HoHw7Yqxkxfsst7wBOlqXmtZ
nm/TpNWuO63m5jFN87KxfOepcqzv42zlP8vEuHA8YHyov08rFEpHhLzBUugd5JaJpDhspqJ+KNBl
83Tdvk8bt8LRuosWuGkm13LQiFpn7ytIk4lBGQo0HNtaEpI3squo6bCxAgxiMnR4MJgY0mMaG+lu
rkoUwi3wuNdVgxBMhKrzJkRBbaOaNjUUeSiDsknE8OkISSpMI3KKL+c5ssvr1l4Kyz0UvEJYa6NZ
R+swip/HYvT26CZ4+14cVXqkXKro2y/kwIBB3MqvA+WC3QtWq37Ea8Udp2ccrNnJOE9lj6JIMOLn
lJPiqTJMUR7nHPvmztLjg2wC5dj5iBkrJJ0PrZWPG22qX87jRo31z1CO+pWM6WrzzS3GmIWCM0zj
Mp1grQ8BziJo/V7hu1Nso0F1bjUN3hB3Cgavf51RBqp2PZTms8H27BCQ/zTYZBxlL4b9cu6JMVYa
lJzFzEJTECf41RNjk20nPxHAAPONutRdB2bu9LxVKUn/kUzoabkugcd50yMjBmDPL7PbqdWURwth
iLqe+y++0vQHVctv0rRQHs3cGpFNEerQYlYMY3SJ4SbSAWI0jZFaQuoVdLFQEJSX1os0vdNaJJ7e
sdE9/lVYocdv/wVxYGTLNkAVoUlcYzvO+qHLHBTBMBNHowjWLxVdCPiyoV56C4sLJQyosJYErtQN
FbIwgnTjiVXmKZhOVrHsdUqpfhDzCbNhckc4BN4hc5EDhVWGfQy7S0TO4fPUULOy00CaaaOYqjqK
t+xLuBGrqFD1BTnyBgkyG0FCwGVa4f90MhebPLttj1aKisWAEu92LDVt42B32F2ySFRQuQbkAz9u
7eFce1QDp173gfshbkKR3BVz8ZoFGdpHyK+oqfGWaSlc/xLll/Ig8y6x7zxrGK2d8jI6SdBLnDOK
tRzsgxYlH2VG41ckaiLDbpdx5CC2K65mT/WEKq7ioA7oY8qhoVeu6x61Yr+2tqpJZaV2NLjofhu+
8uzd9+iPHU2DD1ipZ8Y1Bk3VbhIVLnbTywYm+Q8nNSB1Jmn34M8QNTu42ytQSP0hnd3uQk6JE7It
oEBe0kHhF+lDwGt61v9LDtz8m8WkozoO4pYmtxRc4t93Ywa4zkDzyvQlEuxvtKTvNENpDglO9uuy
SZBGod5xkLHSadAuqNJuKbtyYDbQb/79LIQTVlPhtcqDZff4GV66o4dPFgpE7wdgK7J7FAj0Bdko
IAGO0TYb2SB4VF0XlvptVpRmkwcOVFg0G5qNKho5RXbNvOU8eXg++cM58jrjVH/9l92rBHcUH0oG
usN3CPYPOGgTJNvn/19NrTbhgHbzV7x4susswPfNEOsJTTTyqAxTIfyntoc6cuIbGYvEomKoLAao
AzRLR8GcTga7JHJ3mW4426RHy8wv4Ow5ttCT/e0I0xr9FBvfj/7/5w16fd1awYzLDLtkC0AwWjsk
1uS2WHYDM042cg8tu4k5xh+6cvQ8+Xxui7EEPvG/TT53g6bmH0oV/xJ/VGfrFkWxdycIuALdIRvy
9cZl5sFqJAEbPqSzl+9tNIRNXa1e6wTxLDDK7T08DX1VJmwiQ9dM2BegNRhD3v2R+BcNv/YPO8GA
KIPvty41Xsm4wpS4lqb5c4D8xUIJR20pu/nofMEADLF6nWIc6Lxb5DSz5ygtmlWIOcbi1I1nvBcG
H6+suJ8ejfwnxgv585Dm+cYwXXFnc2mYBtFV4aqNsGXInycELrwwrwGMqhjvif8CeTE1i1C7Ff8F
p67pfSncPseTMq8OTW/dZkGIQKEVRzcdwDr0ZhxBaC19fCkERjapolcejq+RWxgPhhobNzZE0evG
iusX13lVWid8/XSi32lP/3z/67ao9n+8/0lRoccOFsTScclzJTjqQ35/NnhrKp6dPdoja5FHE7GO
6yaMMReCaNn1nb9BHsXfhD2KCwHaXbIn41TWHLydxajsw6Yh8w4MbDUMJg6hNvpJeWhieunoHcZZ
/tzcGOgJHqrKLlFtwMC0TqeDDOXF2F/3St7CoGaGHDB178GuOwCDIuRAztk24XyUPdkgWlFC7iKr
0gP5XcQ6vCVnhlJadD66azFQSRaZ4WWttunWAozwNKJsSQJlOoKkQy0rdqCZ9r3VCjjUfKljRH0l
H+LTIy8f5agVKkz1JuhUTNH5LCFpMDd7k6LXqSkTU79AcyX9MBCKKfIMR5whJ+el/aoZaA+WXgk/
rg86ilNeUm3a96Najsg+hV4XkRPX+T6WHoBvMVEZ1dtWte8+5QFk9xxDl2oGxQatlGxBwefoQ8qg
1YOKKhuS5yHarmsYIDjfxf6Lybt/L3tdu0/Nwj1mup/dq064p+ykPOpdOG5U1YwwKeqUR0hK0dIm
1doMoFMPEHByNIuU+L7hB0GV38IskabCegQaf1xtZCwrvWXRZqgIxWW/UXyl2yhYfGy8VHdLzMh/
9eXReQ6eMazORMO27zYkyaz3GsYuchMXkrxA/a88ShiFBE7IIzPssD4pPJDmU8lmD6mqD/MsROkv
GhQdWB5o5l6LLOvSxgtxYYiubNQ2sPa5Wd4LRO8aEnPk4EaZ+DtcwS4+TYsrFBVP7Dh19s1N0tTh
Xjb5WCe37nQnO2QDSTuTWX4sOh3blnlANleOOJEoPplY/siux820cdt4xxsnPowNluXFkN7JXmkn
GfWLSLyN4oNsIMlX1zP8KpYXv2JmGbKWRyohS/pwl9fTj8bvjWNil67slVFsHGNl/tCj5nbqNZmu
H5PE/zDWQ4q6IvWaXQWlPa+tMFZhyHOErNJ8OpIxeJjGhTpgfRl1abV2LLdcG4XmU25zuhxtAnms
mfAUM6z48GPBN96tsGgZsw7VCdeHj6dM/m03oKOkUOo8FFkZXZl52B5zC28Jf6BugbLBz5j95Hcr
17idR0zH4ghFwD5iS9HUuPUlAT7WU9pts0pxX+2w+dO3W/c59woP/XItOxawxK58FzLSP79Q/8Lc
dQ0QVWweeanyMmX4E7wKm4AwH6rGOYatr17IT+9QdtVlOsTpWqavMWNCsEJV07X89MrRLGreRhHI
ehs9nytHdWu86fSivP+78+Xl5AmhDsLYqmt92uTVCK4FQYILSQs4MwJsBAuRYu1RST8lsdzYG7am
HjWX7JeHIyY49SWia8MR+dSLDrCrouh7xOjKp9mN5vXoQFeXXTKFeCoFxsRLklE7cIDSV221Q/ez
eLKs4rKaqnSJDq+3CNA2XcH9wV4Xhv6xm62D3Aiio4XuEoDnh3jAv65B+3IZtLFzVNA/jaBKrQIr
NFcIpKzR786/WijpXsGU1namkeub0NMtZETt/jFr7EeZ5X6fmjX521Sn9+HtiqmuNz4hFalcwZh0
dqYLLRnPbbhTSNxtWg/rW9zvAnenU4LdGe3gvurZfLB5KF9Vo/rphKP9FXUknAQyf36CtQYl0rb7
4+hAwsg8vUPxF7XzqiNJoSptv0AqxdznObr2AIPDW78u1eXYIeFjIy+1QgTHWyNHkK0NpRhvnGFQ
N2iFFKvJhgzoRUW07MbSuS1jS1nYeDnc6cCCKQEO3QEdzfQKrZ32S1Pr7OX1fHjkxWVcdNmoPUeO
gjZ3OSgvyP8885fU31kA7Jy5cn5aQ3ZtdkW4DijarKqBPwet+XSPR2J1n5fVK+Y3Gl7RpnrVIKq6
ThqIkBqGWDKeja2zrMG2XY+Bo34NA2sVpm74Zej2Iw/3zYwLHSoOwwxTqokuKWol380Ka7Iq6X5O
lYtutt2VR/wWg2vUWg20IHIk6gIrW6RqFTwlg/04eHP3U0nwWO4s89ouYn2FxGiC40XSHbLCN66N
Tu03DmhWXogow3V1WD6gCczrEknaV6uar7Wybjd4l6R4HJbuhsK/c2pk12ZLzhoEP3E5oDkaUory
UM1iDuWk06EnTjfaGe+/6MNl5GQ3arFJVIv0Rle85moc1PrWVyN93dm5fh2AWvwC4BEhS8XMfxrh
12HGYzPnw3w51rl6r1dzvlIwnlmZiK7eKSGy+UHlVK9NUF/Kc3LX/bPT1eJYZmZy3XHroU0FMxs/
VAcIL0YlhY/Ejt7H2Zq34QOimKw+RGOIVYqM1938cA6d41QlH2Rv8HVIEWnUnK7xf43Ji8h/YezT
58wAJmBHrnUFWSj40vVVc9tm7p2uxOGX/yXtvJbbRrY1/ESoQg63Yk4SlSzLNyhH5BwawNOfD02N
qdHsmT27zoVR6AiKJoDutf4gq2yr3Tckk+/Uucr16gwCZaRuZGNsuRlwMpIBsujpaHMV9sbE8aZZ
NEO/gl53a6Dcfmej5fiIvc0BxSHCWFqPsaeG0VQ/R7WgTsc3ve41d5VhdI96F7zr1o0gLTPvBVUX
lPYI02WeAMWrV259lBph8iCLWTLy/2ehj074yDj7WhGc42gPNZd4paxShPXFUL32rW6yudGBAVQr
2coqozz88/uEOMOfF+guhBEXlCepVW5OTVM/AHAqI8+mIs51rElCkjFrnrXlXkzuxibudl/NL3L0
0jfQNt9Kc9u1NLfJnu38Wh/+1POv42TPZp7z9xV+j4sSpd4IVGRv/N4nneJ3gvSKd1SbHsyka4+3
skYe0KscNzhmI0Xw54bGTtkFyECx62Z4sNf5PkwsmAxzmo4bvLi1an8rS/JgNhG+TX5aLzQLWXsQ
iG636D133IQ5+qS248IB7Lw7Z4z8fWTE9+iKeneySp4pEemaLsAh9dpAdAu1tiwYb2OvwXxn0s/B
vGods6pc2olSATvJrcdQi9UD64cEgS79W02c9ynSXBSt9fC51npc53Jf22uYgd2apoERJf7vuxLD
lxXRKNhbrfXglFn5mJT5BmGxArliER+tjtigLA7gFXlqWe26HvLyZZx0dFC1vV2U3S3Ga9mSmJQO
/h4Jm6Um0KQO6tWkNUBGG0XBS1VtV30GCXYzTtNXS0cSbEz6dkVk2n3uSv3BINn6PetJoeD+XT8C
DbK3qUEm/T/0IH5ZLFtf0zcQebT1VLYkNfQMyfdsKldZqWafeJf9gCji/9T1167tmnMKs9jc+k4d
sHUqLaI3qXUWaaHtYyIlK0gX1me1VNbhgImrpqRvPfj06n4mna0cm/RVU5rNIszQepeQX0Lq3SKt
2SvrJSAXMKeoz4vDBSLnh11wjMbhOKhBhb4ZWZQW6ykWfbGFcofQfwWaeUuYOflWwwu+6YHC4jGA
giiL0uRp7FE48vljzmnktesc6PgJ3f5xO7RAWcaoDw+IiRXbwi3cE+HGdB3XSALwP4Yog0FCeQwy
jPdYg08no8K+s9Dx4wyQQ/ycDLwDysEjZu7XpwH+wY2sN/0GVbBwoNv84Bqq4V03NUEcuZ2fYMqI
nGDRWm/dkgSKd+L94tWevJh8hYgo1K8Bcger1HbDIxZH2MRqiQ/5pdO/aSiPBKr9PVLVYjG1CUnY
wNP3TVtHfFi9ekEn8zazE/t7lqY/cVKun5yqKv/b0tf6wCzgUeVpholpquaqlgnd7c+xx3ZINCft
ivEZtI73UJufXKPjwYtcxt7qPRgDaVK9ZhFSjbbSdne9qNA91jWkNahPJrTSMJgM4WGgQjwkO7kR
kcWosd4XZatdtIcqKu+9yU2PvhaJdVijnYsNT71A805/NbLpPpK4XM/dlUiC/Wrs8qsxpu6LAsVz
kQkt25H8+dW2mB8qakPypivHL6GTPzQoBj3Wc30IGH8ZmMb4pT9WsV/coZj/tvMvkkldiwklfrnf
l3EBElwDkrqltbNTx2w3VqHinmoZ8cZJe1aWEMfJVaLs9RZMd4SG47XfH504D1ggqYM4yjJ67OIY
DFZHVmKIPzbILnZpM0R2bL16WGXu8Nya9lkiCSX2EJZ7epyrFEgD92HppEhMuAJ7Vl09uU5brRx1
3gypKsLsXjT8aCOYq3pg/XLc6iH2XeUzggLWIolr7TxBVuf5j93edTjW5G/D+eYuw20rMH/VUf8w
GWNw15m+2DrRkN810ApwZLDzz3Ud4Wfn2NlGqZv8c+jYr51vinNUTdGjB21WVo9e7m4RT0DiZx6U
j+z+TL32j2aoti9RsTUNP/vs4S+NRwmwD1kclPER/s1dPAsC5bV/68RW9YSscXrAbqdfyvogD+4A
1VVPBvamePZoSHyX6JW2LMFZyR8Bj78/XOtUp8UnsKhxgJm7XBtkEaSoWMFZcpa5aEYk8bL03qty
b8VyQ+VFGfWbKM6qY1CNxS5hWbjHcZrAIzfo1og7HD7rTFurQQ9lIkZEbMzi4QGBTX9RunnznLQF
HkCa1n3GeDK5yeLR+Kr7cw64LH7WmIvjp4cTMUKNrgUWFa8P/6ZLAvQK1YIkjO+037sgejR6VKt/
IcbKcnXOmA0NeQG/S+7VuVS4Eb6cdnIv28joXNqMmRT/u01m4f46zktq/ONErl/YA54Z2YBKvXAr
EZhwY419UeLfIakGbeAoqL6lJVBXfpHdo6cGO5bxwS+YirvQL6JXYiEaD4ohuU291NirSNuss1h3
Ht2aLHaENMvP2EYLEgmFWqswhNFz5QFty2LTshjYDwFySUHFerNC+vu1qALco9P21KiJsXGI5N0Q
+Ax+ATnNctP4pZRYEpFcfnG6pFxWbofKplOO28nQy53hd+Y6UdLwgFJKtE7DRjsYtRad1LZKV4C+
khdDpJ/QAeh+gnJZd4kZfh0TdDtKzFfPECN40lR5uA3q3rh3wiRkW6xb3xzxhSUzdIMUHTlkK2ea
gj2U4jDnJ8XMV5ANIILezkxtHNA3KPDIGi373Iv2tcYl8DOuP+PayU1ijTMQq0WoWu0UDz8vUSGC
i62H2prRZ5x5gavx89jKojchXtoE4gGF7PZeFMmjPvfCkiPdZu2IKM1clDab7Lm/55bobskn8FWU
kJGuICkk/BwyzRGx/N9gq9mXQkFy6k5WOZgKbes03JArMA5pMkC4CBxvY+JJfdeoqbJstK5DShhx
frXuxZc2KO9jfh2YYSqrJElwscjj8jAaffCtnTSI/UFkPqvT7WVhoCTfeVB/kuLBGMxO2y7LQ+xg
TOPF8/puoSjcaZdW/iyRB/btP6/T7b+8+/BBIkCsg+DXPPUvDG9NTFCk7Up5Eh4uE7lvYJhYTf2d
KrJk34jaX0OXxOwe6yceY5nzowQXGLTcxNe+I7zG3Zjcsiyge1TmGOEicVsWhn3tnqkoUsmpUwiu
+0vfeWprZpM0fotpoiR151MHpD5NDy0R3591q+1xGE2+tE1vLqI2zpHVrnU04EnpBoUWnwNYowt8
74MvGYzsgEW5HNQLJyEKCk5jAjehz0+C0sqiJyeIb/Q5Ox8iePWU4DMlmQmy7XdpTKaPbfM4UC7O
f5GVATL3caME48RAw0C1Df6BQP/z6oPwjW8CJ3SeDFK7y6Qbk/IltZC7DadkA1CsObiqgJspT+uO
dGQ7Hy4tuTnOguRzOW3IRE6juwgyCySpPZ0kzkXCYeTZB0zMh6IQSHBWU2ubW8hSaAN1fc8CvHcf
HU1n0en23UFTKufYIpy9apDWeEaqBN/r+QvP8OdxCuuHHJThVPfoOHG3Vg32/HJQkwTclqFrIKxa
stRP73S9DH90QqxcveEuqYJiYY+AYWD3fXVae/rsaS1yvzA/HnCQhxabRPapjTFchX+IeqeahCcL
uMAaeXll74Xmp9AnSpYCssG4FfNV8KHxWskm8ZTDieNdKcafPvDm1uQHAh4PvEcfP4sEE6TIq98G
EQiPLoPYtla/B40SKVAj1VWnenQZFM9XmrdNlyv5GBU9qb5NigQA0AZ5ZxSUAXZGn6Y2+KpZrnYU
RhLvpzLGhmCOMjY+a9lmGIKtOccgK9SRb6xq9C4xSOSlECGNpucSXXyhgt9UFM3+XPa/mhnn3nbt
sK6Jp2xdK3bm6sqIi3NgJp8ztN+RR4Or2zT6CzKG/q2skgdZ9LJ0TeA9Pn6oNxtdX3SZqHHPe0g6
YzxgtlwjNYTsoTy7HmRdEvTlNkG6uzXdnn2b+ohFJIDj1LeO2pzadWzwtLqb20e9t/Vn2Tp2qnWs
vcegHpqdniXGSzJ5a5J09qM6OOF9HYrHdCaBFWbjbbUMYVxl0o2V0qEHVJR1vhXE35fyrtXcES/h
0UU7XS4D5tbMLne+Nm6ssv1llbAxB4D6a8I4NlUUlVg7VeA/H/zihzE6yrHxRuckF7ihhqCwWp0u
a17dtduJ6LzeLwlOs5xJUHdDOxf1tCYEXc1SjV1msESuIDyWOHc8WlP8vn5i14ehFTbE9Le6zHs1
9WM6gvDPsC56TrpwZcpPFGXljqW/uxQIMW/tyeI/IAuRmG5b99QmYfGsoIgt95lj3pW7jPjwAsOF
7hH95xIjL2xlZKLQT7D5yxLTw+1cN17y+Fyq2vgJ9NnTBQQD1stYToairlkb49Xod8rJ7bFB8OO2
+my1yTmYY519XO7tLLdeRTLEAMW96K7yI3/nKU2ziQLPfEhzNJ9dsCo/Wn1tJs2vHK7Da148EAzG
FOn3iaJ8rHnfhI8Y+uvv++RV67yqkPtkygHsy5wjcgi3zj+nvCFlpEd4ncnWHppkVYzfXOcmH9mr
+/x3LqAStLdp5CTHzirwZnca57XDXaPBqOd7VnTqjacl033KIgkgoO2u00h4z1nbP8kedRaxYY3S
57ZMq03n5tFOS7vqoZuDb7KHg/BEafXjqeSZtmxnvZF6PggVMo0aZthPa+HIvn52XRGObeBs7sTP
2RDdYpNYneXLp6DEgPIsf7dz27XUGsG70u9xvs8P8Z/f/p7q/PX9P8NtyPxoJOr+qoVkWEqDxfIw
Pk3evlY00e2iDEyS5+GoiTS0fZDECHkWdD4bIBOOE5ZqvgKWDFn+Lkf2B3IKPHxiEwdsOlyy5+pT
4iTeyuZRhS1KG69tPycqPEOLJcg4njVu2gJ9ogrCWoSo0cHmyfrJMb1PuYsNtyypWG8YefyURERt
NBsjDZ7b9TLIHesVxvUPB6Dcfek1ym0y9cNNBsPsdvSUihjEcB+2fQP5r/thoVSLx2QyYxf6EZfo
LlpEdXpOxkDcFjEs9Mh1i1v8jvxtrAnMSdmdZuwhV2NX9Y+Drk7HNOowy9H7x7FCJTtue8xlPbIK
Je+6H57d3Bh8d9tEi5Vt5bffxhoduMzMSr6PAKcNzau/atztuV46L/iq+BvowPnGrsruPrTLUwqU
9zXNjKXMK6ktukSjwKXbiat7oYSYmwyRffBzuCjywOsThGJRIbc284RmXlX/S+i8b8nQRJX3OSx8
hDYNtT64ztgSVMdpjZDBuDKsoVrXiW/e1TydFsKv3LUrQBTcwNpGtalLnAfXV+8MYHBfNQAzNwXi
60iYl9gUTeO6UN2X0Mr7b64b4X4r6maFxnW8sWtVW/AEEC+ebUeoi4f99wA6fB1UGOB1xlOfm94v
q1fu2RRvW7Lzy9GBsTAm+qJttfZGZKG7SczWOxRDM2xtV9n7U4F14AiLPW36GxV09cuUdwOezYa9
LjD4IeLR3ukl+L0G0OG3LhFnl2TrT1JOxGwcDHb80F0jF9TuU2Axku1Hhz9ogfgd4VgzpschCON7
eagqVTsoCRC+uSpRlHoRZS7uG1ahnYQzwj8Q5efBLc94LZZPoHKftNpLEYjX1OdC0T4Vgebc6nHZ
nEarPkMEANKfxTFbuJ+x2uVHNQoePHjdu8DJIqyj8e47KgSgvdUU2tmrsIkal51ar2VRGe07t2R7
aOu9uO3sdrjB9yx/NZU4WtZqFx50rzsB03TBP6MiJhk0IbbksBaNH0kZBptsFG/1sjEhiEm4Zu4i
y6iNfVEc5PV7f3wmM5LfVWn8zOqkuR2HmDtpEtpeiKb/pLo8qYGGZxuCJD9474r7zO2N0zA4Wys1
w2iBoBYBPRMI+tyojr647wfH2ZdT8o0cIz0ECgk7L0KX7FKOUMTFlgCLSX/IezxO3OoTy5huBfSe
19pctA3bW6iehiQ6+szryCtHPAEaBfkX28gPl1PH7NgmseJyF2KuTQJeUK6Ol4m4LUXo7fNmPFdj
bN25Wbth97kyPeNHITCBV+P2mzCt/jy1WYklt1uv6+h1qgH6xux0xi5ufgnzUbiOeG6S0DtWPoa8
TpVCq0g6SCQxj3Qk/PytKnD7LLmdz5mCiWQ+nzmmds546B9klWzsiybbCGEEC1kE3JTdKlr9LSEl
XDSO9VQnar8TDYYesuhEwUTkLfmKnYr9hLaweMjwKUjnUlnA2IyCvlsN6qBga8MBNNnbWZoY/aYP
7a/Xqmu3a18PRjGpDa7+e6RjNwdQvL8qv3T3Q9XEO7fzPSihQ7aNTC04iShqNmFtJLekEnGoKY3q
bnKxV/EypD2ECM4eb+ZtkRXZAT3idh9y+287hEWPBkqpa31Up7uhaouVD/jjoZsSpKdNoT6V6X1d
44uB/Ul2j651vO1NXGzjwGvvxgh/qtxL61ccWU9qxZ2epGALtLz5EtedsQCpl50N0q5bgFTqti8x
UMc7HbodUdSdhhcXUnDK/MoQFT4ehvbVZmOhq7X9E4OHR401xKIhqHgWhrJCXKT8ZUIqw4C1ew16
PqEIk+KMh2y3xWn+1uVW2iS6KzaDBVZGdVxiC3aov6hW8023s/hXbp9AaSKwwM18tsk9v+JmhMlZ
rzUPyL106ypti6M71AcvJifoB0pzhmHULbAPSb5VxbAIizr9iX8NtiE5axLbxcgSemFxwBfHOuFn
i4iyJ7TPphhPxEBcEpWexiN73ah29TXC9HElXLXaE6Z0HvJG/IRbwYOSrD074sa+z5ouPhhRgJJf
1o+3mTdvXyzrW6yVAbSMdtxqYdtt7IAlEpJF9x0o3e8eMDmcPrLxYcxMAcK8Vtd13ncvhCdIkNAj
mhfOblVk97poCnAAzRY7nnTnTJ6906a4OPJ/iaOO2tp3nllhnylmuaoh9rajHo1HDBCTmyHy/CcL
26CzUw/7BGaqMHC6qEj3BkObniIE+DZkkNuVBHcFfJdLbKOrnYR+dQibgxRxW0StgH41nXvToWn6
pKp9/oAdEiHT1jpYdY/XjtmLXddpwWrCqegVIsZPsi7DufKgdhRG+COan7lWgs9Qr5SLSCcOi9mh
veujftwMGH4/BDouRGrRNd9tr0bMs9N+KqQsKjVynivVnFaalry6Y10ui9zwztl8gGAvbvSYH6pv
K7pyQyBIW061U65Cv/bOsqPn2ebGjU3v5lqHJBv8FosHyzyL7JZag312L3NfJkttbROAaujF9DIq
QbhyizI/KQEBQDiDrJ97Iz16sffFSQzvFBnsr8PmcTIMPH4nHcFaD5Z77e8dz9VOJQSVxYS+NtAT
RPG9tNF3eZ+Od+V8iLb5mOVrNsfRtmSnsDTtTn9B7vSrUeMCSn5uAqnMQoXdNk6KGfY+XrESxL55
XKbBtFdSHtSmYt0PPEe26qjg/13Z2rMdB87WT7DK4SfP/aqlnwHCpMvJbVhwqeV4nHzQI5lhOfhR
GgN6QEmxdtXRORZV1/UoKXWPVuFkW1l3PWiN+0eXxtWJqznAv1iNoEjYNC8YvTdYYuMNiwltsewz
yzgnHjZN4JEa8Nyb2JigCEBIAN+DEKTQ8Q+ZovYkaoMtIBGqx4w80w2k7GEn67QMp+t+wlkH8N85
NiLnJ7koXBBwkQrch8BglRzp6ldVUcY9yNNpbyowTW5wC8a4fQ5NVIpgIZh8VpoofRVqCGAdONAM
XHYJgId7UOk9AmiGvUgGnLVsMPRWGJGQDLLoqJZDvoumnPuhVJVl5Uw6qT3Pfxgd8RDYwQludBAi
DqQQYEm6ja/VxT3xNCjJSpXDY2uhjdusmqDU1s92McangbgGoZC2fk7Kwr31EvOJ34/9NI2weaCD
/8EQd2a1mCsVrGIXt6x6EsCSIC4b4qrxb9vyuyzYYaiuMO1Jlo5TT+cEaSy8bdoBZoIxnS91qH1s
9NQFezF3kQ3sFtBIUdCAoaYUuIWqVs4CeNZIGzynOnZd+naWGmWyQjbSQuZLYIEr+1xOeRLxu0rV
fo1kPrqIFpKTigq1O9M8/yQP/Ay8XQfTykBb5GTVNi+ALL5vKyXh9uexyArWudem2eSGb2Zn1ZZz
L+tat9jrSTNtixgT8cqE2dWlNll4vLkmNUdTBUtgsk7GWR1Ha2H4YXAf8qk3ozOmW4WtZaUHE2y0
cQ4h3IFgXeIBZPKaBrnplTpcnNh87SH1ncL+x2gUJFq7EbsWl8BtGWEN1PgNa7H5TEuQz7lUyrI8
tM4tWd5x3XdRi+OQSoqihAkplPTVT8LkC2YCsyKK0n7iea8t2tgPHsGiRCszrv07W+VHESVf2VyR
gO9qwPv4wB1kUR6Ep4OqxZUINUXZpA+OvcexTRGpfjaah8hsIDaqNtIrPl8wkggoJ6tene58Wxfw
NzQlWpQT8QAzsdJlNCnGvTxUIZRAVlvdWgvUtzocwjoSNnq1G9LavPQTmnZLQs8+JoXlrUu0h5ed
o5n7FvfVGw8N6ycttJsH0YgbFRHcJ9PpV16iKvfzQt3vGu3FALF6JECAzeZctMosW8SjiNeZXsY1
Wrs4YJTI/2+QYErJxRbfXT8ucA4QYs+9FrFjNod7CyWNBa6b08byfPeQ1MqnMC6SBwFD0uzq5ikY
x/qpAI1UGq12WwZK/eQZwlr0aFTzhKWIC4u/0bDFxTPBv7UKQFVQt/xbfF1/aNMUvwRZXO8iNSQj
5AXJiw1bZmWKJtrKVhgRaHeGZgl6hVZsJlC5TZRH1TXVB94fwFioHpwe3mJY2Dc2G82Do0wABnvL
2FpGg2+fr9owppIGwSbQY/DA7eeMUAL+Fa66JK5P66hqm7Lg9a4kjkWIJUS/E5joSo7VMRLalFrZ
rS5jO0BnvO2J882dWeE1a/zhgrVsTXpif+Y4VZciMC1eWOOgrmXnXKTkNwcTOcP5uliY5qu6IzB2
GTsMWISR0N7Izkbf6ss6dP1La2o3HfoWWbW9jI0EibeelJD8E5IpxOStbZMNZjxby/H6ux7p+3UW
TRhxJQfQJ9GT0ix6TRVP+Mj3T1k9fIJF5Z0KMx+2VQ95UzEGcde1SNBFvQd3SInsS12rfa0m9NQu
VT1iBbcmyWZfLdG5jdkxAzQP9zh7Yhs2z5HXUYrmSR5hsTUscIMTLPEiZwl8Oj0EAcRvWG/fc4JT
X8syxA6iMKy7zLfibTS4+7adsnNnJc+dmgQv8JH1Pb4WKFt7Q/BSJ227JtY+rmUr4IFmQY7Q28tW
nOgfs6boz0HkGp+6r02VBVs9LNRlKawaxRC7XjbwVjdNTJITTwtkkLwSd5BVbDl/nKbzKQahlb54
1+HdqZlp5ToZCR8E1oMPCfOTzZ/36JnAeAcv+GTwa7vH4HYvS4olzLs4GB9kKZ5yJFBz8V2Wav5o
6NtRRbq1Cj9NNdpB7kCOTs4atxjF+yBTlrGtGHejr74dTGXnKCK4u1az4C/3qR88y07X+tTsNIyP
yRR/aCiCWMXFG7bAtbPsQjyCvQ46ZuL35fyeDaNVa9ozfPh1JNrx1cW/djm1gJpHPDMxtSPcBXZ6
6aL1Av+9DhfRbHYiD/gqvZ2lhuVye+e8wx30Q2Sr9vssLTJvNfQQSj40yM6yVXRK8K4Vsg/2K7Zo
iEoQe73M2jTuTdpMAPc6SMUEWMYp3yMX9naIWSrs0/kgz64N137Xhg/9/kWX6/QTgPjkRs5/HSeL
1z7XK/2LLh+muo7920/5t1e7foJrlw/TN8EMzPvQ/OFK12muH+bDNNcu/9v38bfT/POV5DD5KbV+
rNZdGD1c/wRZfy3+7SX+tsu14cMX8b9Pdf0zPkx1/cL+p6t9+AT/09h//l7+dqp//qTIO9SsDo1i
gUAIS7tovg3l4R/K75pIRTEqT923UZdyZybFZZZL+TLg3bD/eAVZKad6P+rvP9H1qtc+KnnnaXVt
eT/T//f6bGbYegszZnV+veJl1st1rtd9X/v/ve7liu//Enn1Fg6EVYl+fb3q9VN9qLsWP37Qvx0i
G9599OsUsiWd/8s/1MmGf1H3L7r871OBqe+WIw4/N2Y8NrfdEDqrGkT8QhbDfpYMMPMG5A6tYLSs
hVq5/lJxm0LfpA2mfk3tsaKcm2XHYQzAxAFeOUJSr/d6gWfTUjYH/co0U+8E5hcGnazqJy89VB6r
wFLHsVcfDWdpklRawPtbkGYAejnbtV3M3KSvm7R0g7OHpKc8tYYpURZXozfdeRt4rbpawfm+EaNy
3KRf/ahRdiZu2Ys8y5INOSniUWpWPIDK3JpV3t4itpQ/KERfjpbXnmWb7FVx5649ux6W0MLzB9lN
T7ASCwm27GUX3VdZIuUsTZlVdkjLAgyXGWs314n+5dV1tz87lu4TRP0PV/ZGlJd0/1uQG0Tgclec
JpBY4MDQ/jjJMmaT4WLACvfSfG0wf3exTYUuxUCXQrwNk2PlQfbzfs9iVUm4LkzIu1oJo8WoY7IA
8lQeiBIiUnotv+uE7fUJ9OW4eTcG5Okf3d/VIq6YuovBUAUyfWj4Y/1m3/Za5NzKsxTvir7Pu9OH
ehZE0ZL1Kb+hDwOGNjz2SYBawx9zyB7yULK9RQXK7jfXOnkWpk6/hQb580O9nKRs3ENdTvZeNsoq
JxXrTB3FrgJvD2aSPCFGThZfkbPI7dq71MtGWS/PrgfgdfZBFicpgCdPXZIpfh2/jZXDGjPyl5FR
t3ieZcMaCEC/iOJJ927Q12vON5VGkARTI4VfLRBqwnb2sI69oj2LQG3PtVY6e6d3n2TVtR75rScr
a132GnSVhww48to2g34xziNl3eUacqZrpbyO6wTj5TqyQS2nz1lRNxtJ05VniELdv/F1P1B3EeHz
yptL2+VccnYlexdZWNAO7dJDlzMkh7tX8TtO0TWvsmavVIrNua+o9Z/OW82o1YXs7rd1PxxaTbdv
gqbPlk1svHGnE6XzXKIbsKOvB6NsEOskmi+r3nX5yLyW7UHsQsd+19VQfCGHSyI28gU3ETr/GKcR
szYNiNJN6tqHcAZF4BCpfskK1IFmJ41rj9DWNESDRbbQdx9AP0kG+HwtK53ZLRT+q0UAZFn8xgah
aXTI7YDM0RwB5E55iMiiIlz5h0AeguwZvnJtfxHNK6We9NyvJRt26QfUQqxQPWmQjiub+1mhYB21
dbwMkXoPFyAFc+AgWbwUvlffl2Ks72WdNtd1kLqxHCJGu5Zl2fxhnkGN75rOD3a93Yhjr1r90RNk
iG9kOUaF/uDqt0VXDPny0kDwCTzA4HTfQsxtSNzrPfrLQbm8ztDl8dtcH+owqTcOvn77odpWI2Wj
6MN999sl9N175c1FtPanBTEE7d0b5vLaIQV4uPSR5XcjLy8Z4UfqIgD0tIDhhz6uQsY0S6MXAS9s
k89mc/KQ/j4bpanctSybe5FcRnyol0V20P0G5P/nRnTudEPgE9aUB4k5MyPldD3kfvNWNIP2pgMm
cpSNsv4ytoeNswimelpdhxFV95d9WWmLi9qtCeEQGpRADNA0oggQsFatFKd5NcYuC/Zt7ohjHuds
TKOm2sVTWu0SI3XVB2ERO1AHN1/IPvXcMZFUhdEDGd2RdTvow62sckO9WLAYFciDNJqaLTzdRq94
cKYtrzntDjKrfifPMnxA9SnqTtd6Heu2Y6ZbaBfR1VMB1d5oQ2ltHD42FD8qrwfCevwloL6XkYKI
9aU5Mj2kKn9fTfZu5ksOhUJKhqtdP0BY582xb8zL1d7V52kFOgZfPDHpuymNKjQ+8N3xugyhSsW3
f+jYeYRdJr65bS4WNaT+s/+7b2Q404e+wvlcc5m0Qk850EgBdA3iaKnXEE7Kg62BXpO4NFd2REQS
pMNbXQGxqhgqHHbmEZfBch4RzkG9KnRvmrmlRsdMW8oZ7SHcyi4fh8xzQ62NUH1nhGwtrGqZ6o4z
2Hdg1vOV2yA0zH+d/cMO4YloSfU1tGN0PawmvavqBO9fzAzXFjyXJ9lXyrX8ua/aTxZpGqAPil4r
N47GK0lyBhpcDyDDJBRnGLFqoKsmWyXbQLY6LkAH2SrHFh15SNUzTK9e+MyzMMmT39SznxTxeiLw
Ffipa1G2VrMTlWzNClxlahNAU6Oh8ut1N6afNncIlcDgmc+uDde6cG4FwaFt7Bi2guwnDwI15ksD
3I0fExm+SQiSqNcB8hIfZpKXGFE7QRGaiWXn67XT+UOBvmpOFbAmwzHLlT0Cx4vsIX6FB4UdjPoa
8AWQLIyQGhad9lpZGiCrcnwcCwE/T0lSMuGB9urkqkPyU/VPQTqpGCDyg52Hy1nzNq93A/Hefzer
P+hoYygK/j4sHneWcK2N5vcws8Fn3aAf1h8jPQpewnLaBRXR/taNp6eiKhbDLIwGf6641Ttso4K5
F6RF1s42HjOy1Uv0ij+FKWWrnBJWnjjK1shU302ZjzmJYuZw2+IHKYWUDINXgKB3ugcVwfFd54b2
GrMr+5MyRbfyPXztkQL83JWRY63DxkJ02USdStzUk1Vt5Dp5iiPjYDr54sNaGVIlK/BJVY2DFb+1
vtXJlqip37WMA6+fm8tSnYTP1iiax2S2bzTSFBUds9m3qlDE7e8iSdHgJA9T7uwgR5cnW8HPjomK
baO50YM8eAA8ygQsniyhbaGfKrM9GL2JAUw2ZsMm60TPQ5YBE/f/g5Ol7WL239oUSNFhEtOq+7Lt
nJPsMuq+uLXdaXMdoNtTsuUJCqteDoDKbC1a5NMvfS7XnZK7sijCyyQG8o534UjiU34KBxg+tu2+
dSP7ygOo6XQJtkmszXn6SXHLxYArwqOSLtUYbdeia8TjGNT6IhIY38q6AcTtEVTUD2/We5VVVWEi
FZSpJ2euEqDT10lts4qciyWbvgfD+izbZHczhkfqZVB2WtU3/4+2L1tulGm2fSIioIrxVoBkTbZl
uW23b4iePuZ5LJ7+rEr8Gbe7/3/vE3HODUFlZhVqtwRU5sq1DiIPvoI7ZDw6YTgeRTABhU6ndMDt
XVGga/Ee8DmqfvdQDA2DsgvrDY1BdRb7zJiHZc01Ji8TEbjrbFrXaMTb51iWoHGVW4/q2IS7TyFm
q+KJGjpfIqOBkkrv6Ad7UGJgB2cVp3RYx+SnSHJboMp6i6SxuUYuLgpFQUK4WgieEQqiNehsvSS0
CRTu/vVqFIk9agTWQSATVdZOdxYIBr1k0lKfhoMTwTbw6W6wZ2szgoNi+8kRjNnPCPWW/Wd7OR2i
KteOTdFkJuRUsMhkX5moxtuQhR3ASbm1dbCzvIDUvtkEzTzuaUiHtLcfVH1ITjSqk0S79MbkFRAQ
uivlyNHD8ILGzHVKDRaOc98bN4Fo59h1+g4sA07+TUP7d+yC42XGT4SB7I+mywtPejRu2zgHTqlu
XMB7xktjqdEVjQDAVQZXOvDE7IAgMoJDJm12C6DqPCsQd5FDVOv7uyJkh1p33iawARAGA0KCZEIr
Wu5b8wDaWBkP7G1xGkrrnzUerYGAd5lQt5MB9VALNxwicUPDuat6gNHM2KWhYmf8oaie8jR7uxpY
kWqkL01rz7MuBeqm5Eja2FK3DFyiCf5lSeiBYh2KZdIWlwZAxOtY33M0yoGrHwGBDKAoGtKBx2YC
HE0Zep8c6xDaLfo2MkxgBJ+4ZkMnR/AQUik2ik0TeOwNAB+9bmznLarwoK634+iixvYmEVX+h5fm
6pDkodiM2+GV5qO5//N8iohATrtErFd4vz451zUACgaXL0DoDqj+t0YEDq+0gYTexkTzztlWOh+d
GSGIBIzxR9Ml4SGRGOsNRfdmbLki4tM9HTqwpp6roAWtfSfuCxNNHnkS5Dv6TKCYhiSD0ZyWkY0y
WqsY0yalP8e7lz5d/hdvhpTYh7m9nDvKP12hpsYNatUhOpwytN6kVXMAXBDcUgDAPkyRm8Wy4C8t
pZo4B3Mq/iHXEtQEvZ/Vduyvc8KxzDZiCN/WIQfIjP8/rrNee/qfP08/zKrLDTCU1ZnBT2XLdkPC
jH0XcLxvZcPAT6LGMnj1yvgpM3lymNACDFlIfiLTSN4lhsJrNOX4Wuegl0ROoUham4bKBPUIrw5B
+NSltfDJSO7lihQ+oQnJR/NVs4ntOH27S1cCOJ9NpXNxA00MH+p3se4iqaEf4jo3AN3GPb8L8ciD
xATGDt3fyY9cjrD9qu66m7f3mmCK98jyKbf4gYR3dp/Z26nsOLiO/7Wp0gH9O3TmNGyxF2DegViy
DIGC+cvAjGpP88lEEzR8fTx8U0CLIueTYxxy+2QyoWyTfEI/x1idgJWoT7NmVKe/DclBIQKs1mYz
o7X2f46llbI4/GaZYERrzGulcMWlMx2gleWskLYqU4wrnf0v4qAHqwAVjGSmnfmfuLFoyADjVYoY
gFn5HkcmOjTREH6Q4c4ALcgCDtq2PDxrVojmM9SXdT0HxnnSOQDMyZVLc5D36UFgL+3S0KjReg+O
JAUA5rl8ZhqS8MgCgXBUBuONflljxjvNfWJF1xDNSs84pPjZ6niPgcKFmUPvbVdW1kMbmFCTXIdo
DtkPIQhNdkrrLN4QZGWXxNSNEyjCp/sZNCmG4P0RJGjiPtBxaGMFLNh1zDxrqHDzmhIzPc322wSa
RQebZ8tUGtH8yUgT3wKUxqvsOkOusxe7Uov5pUKjld9XyJPphgFJPWkLFL1zq9JslxByCCywATNb
caiY+NWHhnZAaphf1KY4qEmknrW+s2O3fBboFbt00iX6Tjlr5nTTccuJIaSdi0OqsH+WSB3NWkCn
66VL11w/TBaC6zsBLKYChv1I9qxzOreGxMduWWr9MOSmD5hY2fJB1uXKZ81JrX2RsBCECdjYcbmf
tGNluAHUH31bCrb0m9WoiRm4W9ovUjgw34gEaf0Ssy6xOlbbugzUfpLNjN8ptO6nJ6TQntFQqTx2
pTB2Za9XN13eZI9g8vvOAHz88XvAFEPwogmRliEqIKGiT4aDyIvIANXI5J5Z5x+HuhxSMHkpeB2S
99Pc0gQ8vQPG2h17g5/zFHigKbBfgG/VgkOogS4dTTxg+WoqRSBNk+hn5Hb5maLbqfPSho/Hsvsn
Kw39EIHi6YhOUvxX1Qp0KtEZWjYgEYMVOubTESkh8goZQmd0aFo0SS2ez2Mz7vjBHH5A0sxEX7SM
o+VojCRSj1bo+pCIEHTtYTrkaIPGgc9apNxMNRL2M54j7mDUhf1Plun5EWjgCqnPOM+PLRBRbmoF
mkuTWjtz/LjvY7xbFZain6HVjK71UaADUCqkyyFYo8SdEwVQMYYo1uI11KG5zJAGOKMB7xm7zvKl
z5N5o5Vx8Nz3gCNpQymegzo2Nk7XFs+BBdnBsgwdqCi0ykYx0LPbc3Q0oWzgHDSo0y592nqSBMtQ
W3o8wTtHXhquXuqr+9/OzbIwdq0RW/JOdn/yHvAY3sQa3hUc62xKthOUz4BiF6gZHsew9sk2AXI5
e4tbTsmHUvMbuYKOhi7f0Vjj241S3YA+xfZTtO1+ZWny1KLF4KIONbsb8zrbkL3IB93LVcDIHQnq
RfszXs20l2CuuwP+AC2USvL0K7rb2k0bOsEtsIDzQ6V0F7KHLK+3WaAbSIzhInHbbXsdcKIOPJvP
8SuPkunnOIeQK8Bt7TJU3XwD9ZP6RtXz8AHbQWDozcL8Gb+yDvwnFAl6M3ExE9DCvL1Zg28SnU/Q
dPRAYZGhB+pdfp6MaDXIfCGs7Aw0nnVX1IriKqGBp9n7WVggVUq2+P1s9S5nyVSe+wLkWHFoXiK8
ve7xXeS3dEATu35rJAFUG6EcuPnkoKFIgktV5faeYtcI8LwjE2YAczpk4QPI/Yqr1mSJH6iA/Zct
GscSpapcY7CyH92UuLMuptcQ6mL+3KQfI1pZIvmvEcQTlSWxm8cR1ERDBQ0fBag2d2C3yfErUtTo
LpAbjjZyLM9QwQm2iChHtDmx5DaE/EGI/gYlNo4OOEN7z5EO8jqZjR9N1pyFUjVoCpF7mg/T5Nqo
AU/Htjl3UmqXDUj48tqpHgSAifvRVth2mivlCRmsJYKj6WeTCxAPmQlaogrUhzXJtw4V8G8oPWtH
MOt2D+BRFLfgPr/hBT62q5ai3BqCjR7F0oGr2TdQ2GlHGtV9PKOncrgBn3t7j82lO8wNypIBxNxI
KLdrkYcrObIjc9uJLxYrPGqBBj0qtsOQU/Goy9lmlraxTVM9o0HRzSJtUK5xIIQP1v3SRKcMaHHp
EJmqelAMeQDWPMddBKfA1uoMLQX99xz3RlQKpIfCZU/7fzotQohANmiHRd9rLaZLLO/XIPsyUMPJ
DGzr0bhQ/JqDrtiukp4zcLdQ96uhFSisG7J/Vv2kkCLh0zETkb6ZwcLhUSA51qXoLEzbXfK+1Kew
1L5THC1v4x0oV1jidbnhdZ1Z3BtVho2mnia7hnWZ17IYO001Q+N8r0JnVG++j1XubNmgzpAisKBA
LWWrydY5w+xOytReyPEfbaqciw4/tKauMTQla9rR7cWkeVR4XAmil7LlhzpmBPWibTCOX6hqubgX
7ug/z5fyps4hSbdwTvdlb26Hsv9ixx7ILzcGm7LzKIYh8lMFrZ5W8ccwlV3GxYgMXTZ0Oxq9h3ay
F7mRh3c7rUgjslPEezzZdSmQ9B5Pl6RQ59WsQcBUSdZqOpRVYPrt0Myb1UZnkj/zzEoHNLYUY9jg
JUS//tu8zh7RFESRY1pDSmtMLb+s048x64odiNd2qEb9hPKBeahr43b5e9AQrFdoi8YfYP0Xocq2
hJHJLixUAd6nLkPyfLIh4/stCJt6o7FR9dsOdzZiF6ha/hOA+uEuBLQYGFZtQxwEbVjnJ10HTyhF
0SQrHMC+IKnM/5zUten5rVSixRqUvvUC7W5VKqAhBXnmTVqZ05nGIeRxtoNAKZFsioz5GIiuax93
K2uZTW7khDVUFpF/A/aag3go+aWj8rZXCsHv6TB3g+VZYxv6q61Bex1KiGq4yQtVx7YYUu2jFAmj
A7LV4FttkPMupgAMjlI4LDJTDjHqVwr4YO4HbQs629wl27oGcnLAPbWWtaxBDrPQnDML8aopL9W/
Xw8ooGw7z/r42YF3jh8ovQ77dfHawc+g0nt8+Rx2AwYlUMJI0VaQGjYXzkr0WVv6XVtAhR7ikM1F
BpCJAuiQWB9NFConAqxsLBN/X2td/ve1RNm9OHGiHWwWbSzTaB/okGglFO+1oH/TtelKkCKx2dH3
vZp1D8OQO/dDHskcFbRkxhD6qoGK6GWMxBVq8YX2Fm2hHee+xFbmc/R6PZqhyvXJJvTJuZ+wPo36
SnuO8+h5SmPrMo143atTHu1pSK07zmwd0YXWnqmHJ0+c8JJoRxpQUARmevQy6o+x7PshO6KDXToA
NdUYaAZze0jneVqLXw7NoBh0IL9dal1KXspCEhey2/gwWldGl6BBn59cQ0Xn1WnEZXJHVrbUoNiG
agSQBXD691E+3DZzJo5kokMFVqcdRLEZyBwRhswjuOQTxKkGwAOpYtWHetITC0rCkN2+oa1ESo84
OqUDOBwDr9M0bUPbFLLRtoTOVts645ONFtBR9duodtn7ERpAARkCX9gH0jA0i1r7Rs2gxCDpxNDu
+kYYVorGNwwGiswB4oJbBf2TWzB8gjM2rfIt2gzSbS2rqatXhOzHpAFBg5Je7KJPyfI/weRpSN4K
JcfFu8LkCU6PKm20zP3kWJaS3nTGNxnahshuoYsImkZPcwWmrkADo789aMZT0LNXCDIVd+TsO7YB
SR57rPPGeRAs2pE5yiHEx0f04U4sNp+mUm33hVqlHnmNsFX80ElQR5MXCKB9vFxgWXKyPl0AxcQP
F4jt1t6CyhSoV7S5dCcjSl0MkXahYW4A0Cc05mbpcACBp33qAxF7rRHH32s0cswM/KcQgtO3IytN
kFqU6ZdJaS4UAAClBbKLkN+tMyEPGH2vNWyCnUB/yebc2ELcBV8rA6z12ZSDH0ZiVgYJdlkPZCsg
vALe22K32p24Gbc1gJLIc0Ec7NNUGioEppRz0acLvaj3hcVDEuPLZPRhU216qU9BB7Pskaii0yYB
BKuTh9VNNjGHkTePSASR4/MSyzpVg0IxstAeZw14FN8PYz+0h6ECdOndFAKNdOITiPa8f0/RcjjM
7YeYsounXdo534dwKm/BlczOjbKlAaihIfNs4nV8sdf5juxkobNOzhnTlp3xbrOaQwhKgtMORdbf
Fv2w3mr/bdEQglhD0ca25TJ0Tsk9BW1AjMA2d9OUvi5bFCqcyMOn/QcahV8g+gU8rXQCX8a2cTIh
W/x7rCVXq6P4ddkBkXfZzwz16AHQZB8TntdI6RTNtc3QwKcqM5pR8toCj3BtPQoTnekgrPkHEnb2
Fw33T+TwtOA0J01zZBxASOgX8Sv+5uMmUjr1p9Ldkc6XnGPU7G1OoCnBqQ1jSHOnpfC1UbgiL7Er
Rkb7tcP9eTOAxOWuaQfQeaghdl9RPr+2FrgfwBcp3KwFl6M1itJDRSW5A/R42pu2UHbMasuLrTk1
dj7ow+IO6JYleZiIx/tpaNnLp0la1yhgW9XLS9eA98AWzNrroyNyqE7gBRL9QY21TY2CP6XNdJsJ
O/uR8hSdlHh7ewC/ZoMeU0REisqfmnG4pfzZ3yLe1/iPEWhis90CXcCe3adfwEuR3xPQofdVVLee
DNE2aACLHglQUUaqeZjAsbXAHPKKA+oJNYwtn8Be1YNvd1fxYnDLUofatkRCJEW8LErzO48WFUBL
0qKEoUBjp7Us2mui9xOIlgA7jNcU1RrvQ7UuTtA2wA4E4mTLkETqiTdWgwm5EzCsyNcdsktTk6jF
iZZ4X4dMEPR0rUTR8GcGfb8J0CMar0DyEZ5mk6V3rRTS66Oo+NFHQEx1jvMqZjXwMmy0lgijU4dN
BJCOA6Td1mwTNFC951NBB9DelVWmwQEZOUH509VogAcbMpcKti40G0WbesPA+SAfyKHpldOM9JrI
87u8Apco6Zr3dTIBUPWnozEV7CWkI0RGbZmRDg6+xdIRJpV+Yhw8xOcJqaq8bNX2+pbfGbmVbycU
qEnvzgsGoX7r0mcoheY/kOlT3dgR860GfNMJDeygCHsLKIbYbzIFeD4lsXei67eG2llHUwSG5SFd
km4LECkCZQSNeXLHCrOOMf49oB+CXmWG1rt9xtDETv8ywKx9DvT/cz+B6WO1gxvH17M0ev5LvCnt
LHZKIBtbcJGVoPfI0ga/UpmTpLFqh80GZWMDgnbIXTiVNm10M+8gGVvz5xaVl6ZDEhLJgduo6asN
sWyCZwWUVgr4Dmmom/p/n1RrOsB5hTgjSVWC/lYeFPBUAl4I/Yxu/tcmHQlkyqAIMwL2pJq+ALtx
pdn1KWmFuETyUEyG31Yl2N3liA4A/Otxi5dOaXHyXr3rUSumESgdwccBZB8kkcPjakqmJj+Og/qV
THQwe6fc2yrrlplt3ET7ojF+QaKnP4L7EzJG/ZQOEActexdE6AZqTGOFfLs0koci6WwJp7Ee5r+K
TFWBl0mnE7ZMml/Pw7ghrKU2ovsG7+Xw0Jhi6IwOYEkDb0F6Ws2g7wWAs+r7twlNC4ntelbvUmZB
ykjpHAv3ZIXhL9c3gS/q0PaSlIvHdoiQRzWcC1OB5YqmCuyhpqYcyTmPqoqGSgitk9cG/dMNRKsD
l7w2HjVnU1jf0FksHg1wQV8hB1A2TdO7ZaPc1SO4xSiyNNCdXYtC3dM6rMFPpzVG4ZOXtf140NDv
CjZMfCLgOJL7hFUHWpYigIQEYZ9SP9AoLkBEiS1nfaLVkLPqQWJfC9BomdAb1aGHZ2gDtmFzxL4E
aGZFwSMGTRSUSG9GfJH3HDS6Z3Rl49bchNVjDXKMjTpCma3EHy1AwieEXFDrqWEy3fRhAcCFzKli
O625cRzVYMXDMGdlxDdAM6RnPJTA11LpaLZRdMtLukRzsyD/LTCyIAIQ1PlWLWqoAMsSnCJLcIEs
zWXIATnD1N2SiZxmCwIb1dHHLUWQw+xB5ETzybYuohk9MLp5f0t2tVVGSNJAMwv9+tqp6evipoqC
SzArOqi/iNIqzBmIrDRwpM5B8iPHsxzkKtITtQ5OoQWTbk1oB2/ICDUshNPpEgrqysLve5SlIE/t
Oc5zVHbibk0BCEVHW0AQKzeUOCBH3OoThLDbxsMNlt+TI2Mtat6l9gyCjOxglWWBG5/DdnreO7dV
B12D3IghqBDMs6s2VvLcjXa5seY8+Fbb9e04IiG/mebXChs+/FXLDh0kQ/0r1fMnY0yL117Bfy36
l8UX7AdyLyqy9tIPJRICuqGd7Wiab0Ro9YdadUao8rI/rlxO+scrG/LKSlTdVqJEnqXMXlG0/3jl
oU+fkipX3aTQh7s5LrYgMQMb96wrO70Uyjc+4nvu9Cm7gg7E9kHx75zQ8z8cUEeHqOCYqPcpCM1c
q62rF6PtnyVoG/P/AbURKp1z+k3RFPU5HKzUY/jR34dZoOzQv50c4jRpz1OXzL7hzOWjFQUgjI50
7TuENN4+hoaPoQRh+L3nSAJ++hhidv74GLFul799jAYvNmeO92S3n/B7rkfIV6AIkT+CCra88A63
FTnSHRUHYPkKSxS3ZMLbVus5Le93NKTp0QysEg07Pi3T0ddtta6cisYA9JiDFNma9dgbeGRAIF7L
L9hqAZjQGVfoCRjXIZRJGIggHcnWhKFE/UquK5AcX4Ewyi9m8DYdkmCoJ8YGsgl6r576Tn87tPIs
BfzdVAagS+XIjIcZuZWMI3EqPSDngWqPpu5VsFR6pOuga8guoAQyn8AGC0099QeZoS4KqRgZRTo1
FFXMQpyqWr3gvSVw46oCH6YY9eY0SJYVOrBuGPB+DDLoGPSP+9UBaQREq+/RYmr8sgtuINfZuxz5
sz0V77IU3FdgmLBBhgqcNXnBee3sqdKXsxlyvDboZc0g8BfgwDxG0SYIRntXxlrDPRJ/16QRmgr2
joTdSSyezsjLwOK26aS37oCd6ccOqusgCbubI/7IiKVWjoSpPhKFLfnkaPXJSPU98vd5EBheIive
cDSSARYWjIbw0w4cSvQKuLwNknGKK+iEyJdFKpXTYYnWO44uX5Tm14MjFOGLCm+/Y2TeJLrCAVKI
xSuAXV6VOemziJsKrX6wEzdtGjtgsqizxW4LyTBmB+JV2td4jem/8Po24h6G3MskGdvp0KUM3SJj
HyPdBtvqDWVcbnUzwA60WyyyPLoNNTy4um5Ep4WwphfHCUJv4jk7UHXHKu/nWbTPn6JGK5G1xUOG
HfxFwX9az00ULuzY0j27iFDglMKsI2+nSy3wX0pljYFhz0bltYkr1iXTVX4Fy46v4HkDzRSjPykZ
9mukVMMyDa9zLEITkdSxgexLAWh61B7J22XGQYC24iEMI53WIPMAadFTlGMNWpIjDwY8Uppv8qhM
oWDVR9dK1DXodwBUqnkcXUsQ94OsxXbnCeyzbs0HaBoGgbWtdfPNm2JbTVPJ9Lf5MoKcFhrsfAOa
NOgdaKyukv+UdiEwt0q9PuGf0i6c5aoRNSfyzrIyTt5qAqsm/ZpWL/2aaBhZ7OPcvwXTbw13tfQ0
HovYmtzCdJRHJRR/nImJvdnG97NPcUoCLfepbaZdW6T8GE02SHfklxY4iAdRTeJqDB0/Vr3IoGqI
L2cDum+O3csHO32Zg3/jxwRcoPNQjqbqV6aFBBFITI5zG7GjYJ3pQRKeb8i2Ov42RC6B1Ruat7p5
MZteF0Eh+5NDk+tneOJ6nc0h8aVo0R0d8jJ7RP+qBcTjvyY6A6+b44JTPvNL0sskY5W0oE0xbVCg
/R4dRwC7Z+b31cxFGK9XyK3y7QqWAeyWZI1zXBZGmU8z1mBTya/hmO8VBSyb6F5KNnU+JdsOKp/Q
krPZvpvV+laVlV4lyp2j2gNiICu9eNK2Dy1yTpBZqKHbKiPIkbf6XkMP2TIJ7cW910LcTGhzcAs5
0m6jZE71tatQjjRYHh3zYKieoUe22BsBlSIIEul+nTb11wrvqppWlg+8CMBWlAsgjaV9kNPRARWu
02tIrl5Ds3+CyEXpQXsvvY4q0i10RrZR2oS00dn/mzilRHqhUME1PU2R5jp8Bt2+vKMZu3kQ3YvO
InEUKjDLZE2zXHOnEXeUKuLQr/D7GSTYDkR4FBDkbZs20XYkdDFb/NbQSvUhzaf0Pm7ZTzJTlB3b
6q7QdfEio1TH2vEceJhS0a941yyOmoGbAOrxxpVsZRR5E5ocL9zgxjWBULNnAXW9owiaoAukO6UA
7JVscsJggr11yQPYLIwB4kt9sHZHz4BLN/tgaJgfydSXBbvRGR/tJbZFrzL+b/ZxzqA+WwebaIr6
27QY7W3KhtIviyj/AhpDfgNdSseNgi7/MkYNmpat0NooDobJHCApUYEek4I1Dj6fIR9vyZlWyfyQ
goQsxKvTCJ0tLw9L9sj6Mb6MVjfeDKlpq0jDmd2hwsMy24xaGOx1vtOMth1+kkMpQXd1zNnUHZZw
yPZBbwYiVEBP1WBhmavpVo/L/rnzzEkfn1Wl7SA4NWVQM8EwrHrJMKlABlYOoUpaQVwBrSw0zCco
mIXGeEVl2rnYvXkmM/66YCgKAXKv0gZL2lBByyEEc0NeSxOvgS66bZphf7c+bpEdycQmRoYEWgAf
HsP0tF0fvsHky6beDwHki0iBBc4ZMi/Ls5omMuSgY5AhnXSwu2MPqY3bQVbZ8n7qHuI52HZ9FN6R
qVdt6B1HzU/ykWmdtNp+n9RNc33U+vEnxf/fTop7oMXA9oCP1rc28qTWdOckIaAeVTvy+rtowqOS
4G3zWgRd+VikwT+afOuqrSbe2HiZPINOkC9D8/cheddgZKza8zocU3ScaVlYe46yD3TZWTxxe77H
KKQ+4+GvI24VxWbMzPoBkBDmGnnELjbTxBay0s0JRHDDYWwhluNYdnuH/DL3FAAmvsw1hDREWTff
7TratxrwtpsScG7wE0AoNOffobwTvZjMYm6Kctuy5KBI2kereFtynAFY6kfjbUm0lJ9CfHfjrh1f
lJINoGbEmUAP3gY6B+NL0eKadDZK21/jSj6DJtYBYak7dXm0JbXvAGmVs2mB4qIGcbJPw6ZvIBQO
RU5SCiPNsCpn1vndTtJiJhIYeBinCd4Fz3YB2eANTvQAz58NpDqWk4+u/xKjAvBzGOaYb8Oe9140
W8E+dhzxYkHOuh/L6qnVyuScgSF6M0HX44XC4jhV9uAIhs6mbm0qNjg3ScqCXYRmRQ+NybofjxX+
r6ts7j1eZtD9oLHo9B60IrruTxAVgi6oOftctXbAMv0MDBHuibceoKvujs7e7auJ7LOhLfFEcU8m
QwJGJtjxVA33ZCcTOf9H+6f18R3/8Hl+X58+p0OIjve1R2ZsHXS1bTXF1PGF/PcwgMhWsP6uL1Lw
vtejjdJFkXxvuBWkPrDtyP80PUhG5IQlhs8JhF4SC6owCe7Sfy61Wt6XW6YnoPQ1pxwK4VINQS8N
+S1qK9fR7GxLNtJO6MF8ejtm6oYPDLzYeJRyPdT2KI2qC25stDN9Y7R2f7bAMv8lrvnbAzip3sIW
GJkMc7qyP4M1xPyS/hs2d9Mfq/0eRtPLIMR/sYlvP5+xMYYC011XGdCk57V1idtYvwDtOaJ/GF/0
Uj1lHZgtKLLVeXdjmtwGVyLDpkTGN3MMqsOoAdctxQjFMDdNCzQdQ41liZFXAPuy8eEKqreEZ2Mw
n0AbcU/RtOzk4L7Fl+KQ2k6HyQJqRQ+U/CaDDuaTWqEkEVhBeKYhqP52Td7FVwWKdNdccE/IHtc0
4wxdT225oeE8a/wGZMzq4s2mCECYqShuyEtLRhDcONNQLikycPLRkgXodbI+7M5GGIAWRXGQrIhc
RnkTeWibHDBxyMGdKJfSh9UMTbw43NJQS6PxyFRoFg11VDyGqBtd9WxJpVBAU4PyeZ3etrXqOlbv
ax2HSmGYOJepRqsak2qh1TiAdsLqADTuB7A//Bkx2t2xmfCo/xQB5BTS4rLk8Zc1LOzfvSnm0IfH
O0vOfCBxkFIxuY7jLGn3h0TZEpH+Ylv8INUHyX7dgAXWKBRtZ9Q6qhIMrKaog9Uni4YomSxDQtgQ
piYajcW0YmreJxFah6LeTTSi0PeJDO0IpyhEK3XCyrs+S4+QH7SugAZbV4uxJ7RxNWeQxFqQLK9t
H/ntySdnZynOWSBl1UknmYoiuy2tjIGVFrPT2Eh8tNQ3W5puq62GnWjzfZktJ0FKYwd4f3xPJtUe
8FIF4ucdfYJpsPtjBD3gDXlpDYYaXKGy4UKmsVLQQTRa6Q19BKhr1weDmSoAIP9+IpD+QPVLeSBL
p+ZQfZq/B0k87CkB14IgdzfXfbUk8MaYd7d40F7ISV8yVGMh+p5EF/qCRWmHto/fp7d5VXmRyUDf
XKT2PsZzANhde985df5osKR4zPGexKd0ugtrju+4wXTXYFF7Q04gpOcbDqIElya8T8f9KgeJq7B8
2yyTW86vBJpgeAh5gPTOYN8B331ao6jcjFP8HTS438we+j4gGnH2eQQ1RivLtFdMJD9NFJVie0YC
0EzhKWrC9oaE4GtKLW5QFtck9KK9oC5sbIKqybY2WAtGyCC99GnMwXaaoYKRSSUpKeUi7UDWsg/2
3+NRMzwzp4n6PVqXJ0BYUyAVZObvUw6wsuLK5TEKGqvjQ7KwoUygNYJVs4hxDx+GElwaY3CBildw
MTVUWfB67OwGyNhewBGAnL+J1q/Rdk4UwYJEu5/6b7MwjMTNnMiU9OG/Ams0E9eQ7MCNXJJiaQ1a
0qgbaPbJK9QDQ/K2h3p3MKDpTe7scF8yIeMXdnsaNkz1IrDCfomx88Bry59h9KgYDChoO3n317Ba
rkZA5vcwuY9ZViM7XVTp9Xa9KK3WD2BUHtIRwAkIk+26OU2P0AXLjrmm6DsBFMJdNJaAsZeafe0D
pK5rZpRfWRx9jaOx+lUn0LtLrSna8AkQ6CYqf/VO/VUoUfE1r4sE0jipdRUMP+ZKibI7CFS8XaXW
po9XMfU48VEHa0B//Fpz9Y01BkrT4xGYLeKI+WCGNuRCK/M3G02SFBx2qEFiw7H9DLm3K0RiyoOB
kg2EeQz9SrawfelGfXgYNTwOHAOyw80MLqw1HtJXgDS2Kt5SG625LIfnoZshWlrq94aYzAOXL6sm
sBtbLRUJythze4di+wS06+/GRTyejFxGJr5+mFrb/lmm6kkFy8l6YpnaYnH+Pfktpkwc8RR39Su9
I9PbMr0oiwFi822g7sk+OvZdxG1gH7L5ax9CdmBN71IaWNp1BrFz3Qy31HkgxqcqhFIFpCI0L0ad
EZJzyXzLg1Z1KcBwntKu1t2oQLN604aZ285quJ1jQ79VgLhdDprDopPT6v6QB0hvkYNCRsgtuQV+
ZFuyDej/81QjDiFM17d3wwi6kM5Ip21ZtPj71aWCBGQrDnhpFC9gz7UgUWkoh14OGdvWzmQ9VyCv
ORo21PsiqR2t5bPl9i0o/GdLKcCEVf2qBFde5YmdVm8nGvhx0xaCIIaG6mKhZdpTbXedF/Wtfjdq
0BZImzg/oGAARodgdvyKQRUh0YLCzSqQ74RSqK6QZ70NtDeAPBirGop+yaRq/n+OoUA6JAnYTiIZ
vS5GZ1H+rSg6B9stfqIt51BG8z1T5hPJkKUJE/fSRztM8jUM3xa5OX33/bd54EMBy/2kvzaQZdiA
+Ci6Rjywt8IGxmYEjeGZJU7s93WrPZVK/y0vJ6iZx+DBw1vdD9A9880kJyns30kA305nNPQkYNZU
1Kd5mpZJkFVdJjUlElqAmyjBkB7j2lDcbP4/rH3ZkqS6suwXYcYseM15rrmru1+wHpnFIISAr7+u
oFZRq3fve+yYnRcMhUIiKysBKcLDXWVrxJzycxwNIGmnni7KxrdT6ppyEwEUr5xOzoAEGtdllZWB
QvDUgvA6tMDSSxiBQcMoRftouFm9rmqRfB1Ldcc81HqtevWtF0H3CyVTv5PACz6xwgEPczC4dzkz
c+g+ieSEb7a+5qNjb4UbsCc7E69pFO8nnT+ig6rGENiaBHXj1C4cpItzbzhZlIH64PPenQTJeKJW
Z0JxvhvDaU+QoGqATnnfIqI3I4Q0fAiULH+3CR8MFCRKTc7kN7yPJdQRzUd+/3U+r8UaPci7C/g3
UJ5iMmOzRFh613wGSzowNzpIw12AAivPB1WZRkfrAw2KoO20XWxTFt4s42uDbfcpDcIau2TTGPAd
xpu5OajSvxtVmaFyNw0RLgBxUqoP1AEmu2jleDzZf/DGannTjkV/XZw9pom98/rpgxuE3NPt4JUt
uMBfQRATXkVVe86qQzzgGDrRa23b0W0U2LdsAL/f+Q4YyGYX1FxNqyyNDDxdxnIDPBFEDZbn02AX
Ncist/Rg6sjujtK98aIrN0o7U09UIAO3MgUAgpmYnf94+NHspe1YIFtEWbpmO/Q1PWJsc9Rl0qlJ
xIdLFxmVlblA9QGboYeQBt4Hv6S3qmRDjl5qoTzIqZlztF012+YZnLE+tJBpc5NVWZeQm7As9z7N
p+bgpV1x5I433k0QgoRGXNZ8GSD3yIzY+BWo5uBXNvvasXJY06DSz5qDKiwwj4RyvHMw5TyoNP0r
PRFc3h0QI/LnQRFwbfdhNm5tKPStSl2p4OtKBTrUQ7NG0Cq8Oq6ygKvRW3twbSSgv0LpAQgZ3/yw
awJziagb4M0R8lm9DzarVO2hjwZ5Y6Rz7oAZHu7KXDVX24dCvbBLH+I7oEAx03Y8VaH5QC1fm+gM
vCXFQfq6PEEPpUmogxtxvjNrwO9Y1PK3WcKi6Da2RCQ1tYIo3XIXG80ht0FIuFwKuSV8GiBoDjTb
MGaHKMvETYBUYRsEKt3SHVXp28pM+ROU3OwLtdoo7K68keD9Qx8dwsZUWx+Ii21WhW82VK4+RJUR
zPciqmr5tZ6cO/KnWxHk8WIbJ6rZLhOpSNw7kC2+0jwIDoN+Y2QZgkygVKk1/5WVp7+Fyti910O8
W0RgrSe78D22tlrLPrcxH17sLNl3Y2B9KZQFJWvejntyy5FCLyxs7Nupt0//bdrJNuqVr0DDRdOW
keInh2CBrSGdA6oGo23pTd2OWMiomSG2/qGZ6CZRlpltE22X3kghKGHy3zFeCy89NIVOIsdfSU03
QbS88gMUIujezNMckUkNXKJumhmwh0LT9FMTKYP0mtddPjfjUZnXuDZ+zTMh43HLYv6NWrHwvFvf
mZ/YNE0vHRfdnQEdMepLLCe5b4vwRn0DkIv37eiAMwBXBKNG84AF1iECwcpLakwGMEXjjvrK3rYe
fRAG0jjpyfZp7NI19dVTnD775e8av7y9yoB1lxHvn1TJc9ByFf3Z1+ROgA07h8x2a2jpgC9qdkE1
TeN43gO1Ml7YwACm1o6avQUMN8/DG7VoEMcCfYUAQX+mJk3JAvnA8ux51LQnRd/mj4aO2vI6cfdY
YPSQu0nq44Da/Ru5ICmT3KBBcVwGdKUw9ygEAIJCT0IHWaZiniQum/7oALq8AsNEiFR27a+yJgSa
uXZdY2UbXgKRLRFuXDlF93VRRfeoliwOKeSNVib5NDbK7Hgtb9RLB3IeTzyM/fvZKW/xcGnxG5jn
zUMwJZleHh+WQcu1uL6MlYHCNsy5t0HBFTAkYWzaZw9fzvtaoFQp0NrU/vD2H9Kx2EqGIHjdmftM
Fv3BR7XQU5x4P5NsKn9wM0TmgFUvJejS/uaQt+wlHKt6dsCLtz/UIzZdeoYCm6VHBh6ZVepD055b
cX1lheG82mI3RWX6WjdDcxvSGDhtbZZcJfscwPEdklHO6zLorYnVeoZI1jRV5/nNONgh7pE0qVDe
B3mkDwcZAfCW9CNUftHR6ncrnUHmnd2w4UmdIdyQJbRtrHPyqtpHBYcanueGkHUtxNYTdvYiSiwF
0y7uflaIVRm26/4WSGPVbMy+eB2CGgXw2dhpS2wPsfw+WXWLYjs9PILYzTx8Csz2BSmPfpsVWO23
Ggvha3yEaF28Lpm8UYuZYFOYulysrdECvkP3ykC99cYxyuUbrwJiSg99Hx8GA9+ZIRhMU1BYIxaA
Qvhe16gUDmhVcIM8IW8fgCsKe4Ge2eZXqZ6pPwK328Z2wulMAws9sKPilml4bop0PDFdVtF0Ab95
+oyasR/hPo36izVBaxssHOBnbCp1ITfymIy42ncSZLFHgI/kOvDKBhnP0ZhrA6Iiq1apZap7qw/q
G7AvBtCsSJ36qq7w+6y1OOk/I5w4Dx9ACAgO88L9wUQgzvRykm0a3iCDtu8SvOnXrR33OzDptZtl
qacH+KrozmRSoOnbmYEDkDTCoyLzh69RUR9BvGP8sjzrAuHS6YsAs8Caod7/DrxZxsGTZn9AeSlQ
m3oQ81C3mJnNcRqS6m6KXL7KR55cC12VmqeARytIAs2td7snPC42pSpP3AGX4kIyA1godH0MycCu
avITdRT4eW2rwkWO346g5CrN8dqAIe1V/q6VJV9je4jBkQtWtLAJnVcB/q9dZqlhR05gbX0bY/uN
+2r9cOPioBqePsjGSZ7s0gEwvjBBX9Vm6VMhqvaCJ84X6pySpL6CovrKB7+4OGNebKCMC4FF3Qwl
3oArOqVDZGR4hOmeccjRwyDcqYV6/C0Ze+87IHHFgzuy5lYAP7rq+tD8nLSDsakamx+pmSNjAXVM
9ZJbegsGnO0qATPM5yhrBmArzODIkiA7o+rUX2M5tJK5EJ+mMk6upjGGINAFDABCst3GqIL4VOmm
dhPazYyb5Ip4JTTR4hbJMKCwNqCySU7UfHez9GwAi4EbjUAFU/sdlR1g2Kqrb6GPmLqOmGdmq4C0
ksFtCHl1QUWcv3n3QEoCJQCZUmtfe0QdKOXJA5pE1be4eZuDPAwozoGLCBzJeCCZjx2SadupQQ3I
UDXWI0rprcdChLsWUco78ijTzAHiIBxWiE6BZ5dl/rTC02Y8krProCZbjC0wVxhKI1o9J8KR7dat
1FSua9/YDb33xYam1jEHHdOq08ww3hTVZ2pCpMZ58aR4a8bDmO5SlCpvhkb4h5pDMIz26j7+6oOo
VLqhjTz1UpN264uz26nojKBOtqKsVud2oArOeL9L28AASLmUJ+E6wdkEamvOjuURKLkGZFhpANkp
ddaOQ7ofgQGaZ1oG/DknIkVQJdzkCZY9dgGgW1L2+X2Y4402TOyhiThMwBCcBzv4upj6zIckgluq
ddwVMluzpBSbzOjy3dyu40lzlqfOcW5bEV6+TcVvNEVV+vn9OEjsD/Vg4O3m+QuU2IKkbjgV6bmM
VX7BauftMAUZwD5/tpOq7s9leyY7jeii0AGNqklUM86NabD51EcQDGaopXQiw16RzdMd+PdXaw5Q
1HahAaEzhNGRRgXSLknLp8kbvedBACYzpndSGN4zWRxjOoI+Qt4Lbeods1lltWRn8uDISGxaASW0
1mh9rKhQKikacEjR0ARSsicUY4UraqIk1rr9D1diTiPvU0BcWmThQ1l4qJSemvLc6UM6OGjLMSmB
GZrKM51Rd+XKAeTEzgDexvcxMblTP3nWUw0+nz9Pqd9o+2YLKa107xZxviHd8GOpq8Nq/E42dmuq
qwQA/+oVRb4pTNs5D371S0S5vFhKvh3izJUXsvkB+PU8tzhT56Q9JNgaEEd7d6GeARV0oHQGr1pp
PCxpqqlnydkcmy/ivbLcRZqBTJSmooPRgaJSe1GLXGnglHTzwDmj9c9cy/T/novs71dc5rL/uSLN
bHPunFGLjccnHkZNjspbQvAG701sd+yXrMNjZenFcuJjk3qREE8Ku726nqGugy2iI15tp87OgNgh
23waAKByzCzrRDY6cL9GPbM+oMwAJKWvSYcdBHi7BBtfDMDvg8x4rbum+s6d4DXAD+E7qKDnE+BJ
55N/dZnRwD5BKuOku7ke+T9M8X/uAwkwVHmBv3vrSc+7NIPvrojooUyKZNdCp3Zmh3AYlF3q2vRu
Hf7kT3bwnE628/q3QVFgtzM7xH8OGrLaeY0dN70ojuJLWRrDPR26lBXQylwvlgmBuHs/1QvyPNGi
r6Zms+S1tbdS7FF9ZY0fhhZybURNFc1T9ha4OsxBByX0FXRM776JEmufRyCCJZuLDOWq7RgHNSiv
tz1q6o8RE8Wn0Zj2vLEBatV208nDxa7i6s3OwNh2bICv++RV2EO+2xf/f9urBvVrlL2aE186ewXK
S2gyj3OyrAFt7UWG7fOSPyt6u9n3XjCsl/yZQgoTUdg02C1JMenGX4rYHc5kmu3JuopQUUY5t8mI
8kvi1M/LpSUeOPumScb1Mk0b9R+npo7RKuapaSITVM730rfXk4UKQeFPCAwWgKTcitr310YrStQB
DNFt7sETajyiruWl1Dbya+0ICopAkOxphnksTfA+iwK7Dwqa9KTvByxP55kW0zJnk+Z7vG/YmTqB
A3vMvEJeepTxb4aSYcWtFzLzygMvvnp0kZrVpgA804eqGEHVpZu0XPF4jFybivIz2fwABAcAhd9R
5+ym5/WRCt8tNm7/XqY1xuDjtDQoNBDMypTIsY/CMoim7cFoTZ106N6njQS2CmONVdXQGd6x7rCy
o/VMEAMHQU1az1DTD3qFQiSkJpYm9aKWDfdLfgli7Hp6VBDvo2H6FnbYEsXM7C8gFMcaj9pMG+mM
DmnEIRGbt3saGoFlHa8NPYTaywxRBYJ/p28f/7DPM3+4yFiE6YoFXO0Q4uiPA4ufbLc3vzIIsYaR
l/4oZdav2yELbhD87S6g8UA54ViF36zmSg4eVInXFQOnfDPU9ZVDR2RDHf7egcbUdyg7Nxu/Uek1
TOLylkzAHiC1lf7w7ee+tqZvDorSN9Cx5XrZHO2RIkbsQUC4E+/c8WtpumKV5k58z7nv3qgDWwDU
VugOAyV2c0dtgH85slFHMTQnZiWgVvQ0BGoQ6pFsqvOAshv78bFBZHDnxIa6i4rEvrNa80HoRW2G
VBK1VGckOwOM+VAEhshjzJh9QlTlSEUtS6ELNaHu7J1Afj53kj/Z6TAitXTyUv/wp11PC3Zo41RZ
3eGDv7bTBfLJSM4oyJk7/xiO6l3kj001f7yl3obcAInk56ku9su0NjD11yxQ68YQw9X3kdAZgMm/
6yO8rlFolj6KPATst4Jiw9CGfG25Vv3KRIsyPtUWX4MAKACl+I8wB3kS9+Vv6fJNnpcM+qGPSAZl
2KUUYl2HTvQbqTPAuIv8+5D+RI1e8+JKOW4TPBovjcmrs4Xs6m4KXCwqQT6wisug++HY8dqYivI3
OLg/SW90X0NjQHAfkfebb5jmsXJRus+wJ3vIeNCvVWdaX0e3PyrfKn6bbDrJMWy+ArQJgS6wHzIp
VonqpyfT5tk+cpv81DCR37lBEm+ssFdfgaTfj3Ve/DLH5LMssvFTr4YRu0+LX0JLuhfc2dWW9ax6
ZRLhQO3qdNMxZUFybtrUW9dxJkGB7YlzGljTUyesJ/B0eF+h0Qw1p8jtLtAPqx9B0/ad7PhjEJXp
G3XloK17aEUCIHUabIwQxXUgwIxvRsnTa2Ml2Ow7Tv+99bZ+lvIfANdAJks72MIf96ihTLaZnfN7
FL/w+ypCgRcCDjXi9V55b0F7LVjVJT7xVNyRCTVcBjLTKnSS1WBUh9josp3SoA/8q40HOyjSFcLG
6uTo997cEaFaYIqqe2olflRdSzu5LoOKCm/9MUlB4vk+EUfCeIObKdsZBBHBgvptYvJhiSVWZdD+
ILK3SfNx1rkcz1254p6mfJuJ3+Yj+dDhQ7se4uksgHWVVnCChM3K88HiURXObcYsTJDGQHAg2xHG
Iea2uKJA4xN1kslPrKvt9G/+Agh3pMli72y0gbcmOgq3aj9XqWs92giaXf5i7xv+0Z7Z3WevEG/+
DQBAa2KvwO/mcxhl9uMQo5pqjmTxqBdv/K5IglyYD25QwiRQqVoJ/oWu7cA9Ebn3+GKqlx6STIcO
Jdy7bnSszxMevLFkyXe8wkCfInLjMkpvuoNKdQCiDBQk65HI6VYvgx4pKgSGYr+eR5KDF6EIjEY6
QFTcyQyi4+yfkXRNkwGiSCO9JDA/C4CPyAErPdRexNsybt1HIMSzHf4Z4UXlKfiGIV59cIRTIy+Q
OFALlyb0qB3Qqzp2/gPSRbuxZlOMmsRkC44u60fmorIQiNnskzeZahPayr6rVGzs+6nvTn7TjRfk
2SE+zqrmscFjHuV5Pf+CZcRzlAPcu0oeJ9mCMaxmtVYVcb8Iw+Trv322STr/8dni2vzw2VLDgMiu
rv2i0q1kEOVaOEl3mouzdBOo+e5EZV/CNh5RRyKOtcpztUJkFRRyFK4LWtZsnRSMAbPRR9p2GwyJ
sUIam2PX2rHdADGzdTJE+NbJKKoU7+jYu0xaxWvQBy5NthMxxM5ZPeydgfGTAUjIVflyuNIZHWRW
gaEs8v3N0tE00fdUmNGqbNmwc7LYOQasTh6DUZe0jaD6BfLkghLP+pU8Rtexkd90XlD9o9bQY49P
Ax4lzpLW/xDjn0/JaYITpQBYlno7NSTY9oONbkRw12MBalCiYttoWLFwRLeyOiADe8CCnn0PEGk3
nz6TW2SC5tSra0Tgeuw10rTrbp1262PU8unhf3MbcOfvOaCIkLFi8qUtyz1KuZHXw523s71k2pe6
qYp6nUE35DXnjXnKbR+y48ZkfjG94deYhcE9Es3DHdi0UbGu/R0r9NdCMmSu9LSl5HvyHzP2Nm2F
uPFhKlHZDmptMOzuAmDG1sgupkfa2lKzNrPsOG98dS8qNtIPTcQy02PWmMhEN6guDQi4Gqdev7Ks
3tuGPDQvHqFd8ZLo/R3KM+7frgh1mnPcIU5TTHZ3QZEJ6CVKEFVfINAZ2bu4RlF5xQa1o346GCz9
lvm1vR+4LVHDgkPK4/5aiaZCKX/hgUEm8IcVGdNKvPk4vpTrWghkf7U3dUgWD+C/hNJCXiN5C611
eZUqApgQ+lLrroJEo8qB5kfqHqdYeXU7ML51qwChyWFFxlb30FkApMyxatjdYq8tG9Qfc690NlYN
oOGAlYGH1/hZ0I2GWyi5drmLe45Ok+CpdooMCmeIm9MBOapCIaT7T7sDvxAHrz9ZPoyk9pSnFjTL
1zTXMgZCQgjF64NdMmfrDoVf3EAP1u1McIHfaityrqZ8sTTciw5kprMpUc7az0a+TbFSYdiDRMFl
iss1ueRkG0PeQr8ncbfLDG1qvmB3koCmL5B8ZUCV7BTqA53FuddxMCn4MGI/F27J2k2tC/iu9vKY
C6VzMR7Ih0yuV/0zmqZc2uRDzaoqPXe99PgWqzaWD0HJViFhpHj6dsgQjWxRL492MQQNCIfiX7Ot
oB5y91pW7frS+E0RyA9ByjxNofKTgDy9A5r9gr3jx2jmH8FNGhx48YuRGp+AgnautgF+QOUkI5Ti
x+zajAUH95I0HlCEZq+bLrER4yniFRgj+c8hzrcAKXJgP1II13hR8ktmzfcq9rvP7Yi8veEn5iMW
PAG4J4WJ/2OVH/HS6sGC06Kan+VbHy9X3A8ex3eRqfEynxqONE5WizUVzxtUEukeOvgKyKwRtHgD
doNdaqNoD3QYXwC8fIBYZ/sUTHV4QbFguya7IUG+WLVJc5dHznQfegPWL3pAAq4AZIwq7+yivvg5
qCCnq0z+EldTuxrAyHehw6iM8mLqw2KjplRSrL3C3lUTAOGKi6vw4+olBAr2UQTR2rTbBLiWTevz
4sUbuuoFkVfAG2v5SI5xVdyAkgruqNVm7c+BN+M8CfTqQKtaJLgP9ZyV3tDiQaSO1Cwmb9oAC+Tu
qdkFNdKDCHDvqDmmkcBurA02jr4ouELTI7Ibzpp6kYk3Tk0FegvqDfw+vXYdVqjUaw52e4eQwQN1
YumarmpvNA+lYTgT2JbzFgUZ7anD4gChpDKPrvhtRVc6M1T9GXzZ6mBblTet7CbqEYAfwQRvldgY
llBm1md0iKEKcIpSHJbm3/yWYTSCXGjY0vzfT7Vc8o+p/vgEyzX+8KMOJpQ89tZTlEBk2YBKSLWi
0+UA4g9vUzn1sIJQQnFeOlgKSvqmKv8ZQu2lO9AzLk06+/MCRYeMpMXAcvj/nyZp3j8YXYU+yWxc
rkpGv23cauW71sMkU+zd9IdYhlBzdqFTGlLX2SuUN5uj4aTVfQdpSA+poAvXjJ10qEcPKBAjqtej
7bzZFJ1l+c6AqNF11HcAsNFS7FqZo1bifSyNqDKg5QZmXxf7ZKJ2eyrwJKKrLh0j6HWUr/IbDxKs
zGXS+9u8TsP1fMX3iRGlQuE2OLwVXbuQHLvkxso281Q0OJFfCqaSu3mqQlr1NkmNZnYJjfDmgIRo
D4YJefKlKU/zGSv6t7O/2MhlCFxW4MbGODrw97PF5utpllmpY7E1YAldZy7ueNC7hY91z8BNlYBJ
nZqRl4eP0oaEtsrtu0R7NJBXOySd16+ps3GD8LFCvKVslHmdBykJpUAU8SDyBYgol4LfBY5zA01K
87OevJvhm/VPV7JbwnDCYQmiTFxYWoCbKTSjI2uHFwKkEww91lh0RAJm+2IiD7KXzXSHKvOVOWJD
UHjZPQj03IcszdgND6QttehgTGBzLpzuZz/GOTJ9HRB5ddiIdeBHYDFgZXxuC1fv5xv/S/d+lmfW
m43O+sL1vyTJWKzMqmRf5t54b1rhUy5l/uB5Xv4A3mv/IrrpTCaIQ+QPHYD4dxGeZVDNG+I1ufX9
QwIypnvyokPXikPuVOpKrSHN8oeWV68V42DS0DOTaRDgrPANOz4utr5y2nWQmfmeXKijkCWKLioU
8ZCN5kwayInGnZtvlqvGTDr7fAAD9TJf7BT2kVkD8FpWgA+cVVNwdv3ugYbRnwRcRAOl0vrD7FYD
Gt5s/gjLn5BjR6nA/nVbTDxq74eQJZflk0kWpSsLNImoScUXRr7Cb6OVYfjsw1/V2BFgpDboqsiF
DuEEDhBhCWv+q2hS1ocQ3StLuV4ua3Y8OBgNcOvLX9q3vXEyA/V5+eIQIAXvvyyOy6cbuBfeVfEX
mmv+H4ZDraOu493cnGr3BIYNpYtp1JHZEEkwqnL4lonu2S7K/DmDZOOJmSYQutoOPTvHqLrbhHU4
wJ+B2HWgMjoGZe2+SBDdkZPp29a68832mjqesTG8qlxJCPA99YP1SXUjvyrd8utw2gErAubkJrSe
Wn9o7wOQXnVBbj2RqbdA7RWXcXom29DH9aFMK3M9D/Ds+GmwdpGUFpg4AdHDurrPjjQ5OHHzE6Ii
1oqaNCDEj8XwreGBTP2EUGIx9O2eJke1SXnJHP6LOunjGql1Rgo3vpuv3jkKaLPU39JkAcvVzXTr
G/nTIcyyb1XOrAu1BiwP9xGze9CJ4A+ajCF+AFJlQ51kqiCRuXLbaDhRM59q58BSBOvIhT6CQmWc
OT2RwWDQeAmbyTzQBwCth3mK5YCtJPZUKn01U6d/mFwm7+tJ/YxUGH6GtPu4hSLgeIgHNBNpbEC6
BYxmFoaXui2hwIcK6s/gKXRBiVt257pPAV2zH2ZzDwU+2TTgC0GMZv224waF2mHG6S3Y/Bypj3PP
69UHoJ6TCYiJW86jgY9dx9Er5a9jk3+XQlbPNZJsBykg8YMobfisHSi1jTXgd1d8NRDk/J55AEDm
yv2dO8VdV4z2F5l1I/RAbf7gO2m/Dxp7OEWNnyNOkZtgDXSH53yEMi6HQOcPPRwape7vFMNZiWAw
fqLRLnIK/DQKEyUJuo48DQwwW1g5is+KZPgEjQpwOcO+uCldfV6EDGlEBNRmNx+19+SG6oi32Ubt
tsyWZj8iIjqA5PEImm+UdxircvxZsgTo0tB+hexwA1CiVR7E0OWfmt69sNpKvqOep1jXgEffJLPN
a2WNSK05Y/r9faQqIEZBIys/BmzbccyNkWVIEMW8+ERnPPbz+Uz9xfY3v9i0TDw36+JDns3wnfEM
ZrDDh6zenGPzxifDm/wjpdfmXoYs2dYzGpSZvOfoyJlmKRpxIPuQFSs+IbF7q/u63vugH3i1y3rm
s/KLwNrmTtAegUKCOG9RzXxWWEvDnnUg0LZD45P2DxAnQ5UaYAreWIFH2a6VvdXY+XXih+DBbpL8
v7TVOpOrKJXROcwhOwKoTF7dyslDwsVSG+pAnrC6pdAQdDbZNGyAoYrOi1s0eslujAu2HlxUcyoA
Nc6y7PvnRNl8C5ayYTc3JxCxuX6Lj2Sz/lkqawKBa3GhTjooBsIwFHU9UItmG3LrbTbXUm+zxY4R
73rJO0S8AjtfEWcW5IcuKrDaG7WEWYhDFpbtmpp0QJAXxJyxuLlNCMCm9hAgEFu7WkqEbH+ZY/bQ
A/49x9+u4jTQfq17cE8mo1s/Gbl1Jm6GCOqkhxy1VttB3xTQ6Et1LFrdNRDtfnLVdDYh/rrFw5Gd
ExEn6y6Y3IvIK+eTCbr0mbZO8uoEFsp6EwM195ncoqJxL5YZ7wO76lFU73+nO0YICFc0iFk8dKbZ
nbu4DzZmnKffZXmtGif82uegXZ26KT2ZZcGf9EDqb/MKGjo24EJOmvvHvMA8vrD9nzECPknSqe/I
lqp174bJfR5YFsRcJ7CMOtUEEeX8zdeDIouEHCPfWEie9mDoBfeHa24GOnOwVVVcBggX4Gzu1WdO
8s3rBqi4BygT0geQYsp4LwDo3Xudi6SsxJOowzIC/P5s2od4zjw0DKl1zZc2/zOSbtwIH0FX+l8W
SZ89QFlOa3Dde6HpfS3AtQsxRfXVngZzLfNMQUsvVofO742DiUznnUJJ+Bp5uelLMwwX4tAOOdg7
00p9NZsCcpCovzBUVj5zlN6jdBtncVtDNhSP5Gcjk2+2pZfOuGmKreItmIFcPChRolGe6CNHflFc
/Kb9Nn9i/af4Nci+yKNM5AGKBdlLWNaXqjLC5wyETyc8UfRdqMav2l6YeFvYSeKefAaqlH/bJyQy
VpUlmgMef8MVC/7hOnm+gj60W+1zu05XjTlAhIB6WJJOq67xkn2lRuiaGdBBCEId1NLNxcbyYjwA
29Y+9PogQKyP7AVs1KSOxVYJJnZNZPdrQrkR3g174Afm+tGR8G2L3WDZtDeBHV4VRNO6KFuFTvuA
3JrYcomnR2xY9h3PPWOb6rPYH9/OyPa3XgBLQZ8DrOQ+w6/nFCB1sBMTq1/alv90EGX8mTZih0Cc
+mqVUb4Bfmq8ySBAZM+qxI4XzF/bfDJWUVBal4AYEShQTG0PETmsc+ITmejAdBSZzpCmgJZrPUGI
FuDVXcYkqpV1wR2BuMgGAgDo3zj+FYGc6hbqxy+X9hd76sxD5np4JNfGkB9d08Bbosmhgd6L2IWY
jpX9jHBXBLbvfavDJNtYnlfewtwMzslUie0guUStN+rFoeb50xXl77Hqu+cgSbt9FFXlMS49KKXp
ychjcqC4ngrvG0L72SZiE98wMxgPoBAkjDodQs6bbcQ8e0tNheK9R//NwXW8vV+WgIuP3dPEI5T2
52l5RE4DBYZQeHiAMsibrWFXI8qOPPG3f9OsiBy8anXnpFPxjCfmBpBFZTwhuoZvQaVxvaHa/xyp
qwNyvTZeYVB5ApFi+5AgGDPbqEkdQLd3B2dtMBAg9G5vv6AMvD+5dq25qQOED1tIQyxNHwSK+F6d
a+bEQEgHfrjONcM4pFo/+aKNn5jXFZd+zKM1MXr7/9hl5RSXytHyTIjAb8HlW0CUsF7htrW+g29D
AvNvF/dM+iO4XvCPKLy0fzKDFoRD+lE7Jm++fQJGY8eWyWNigbxaRkhkYW84fXVNKPMMcnyFXMyb
nYAY4Mic7eQ/8SzaxsaEGoOuyw+uSpMdkhzI6wUTnovIlYPdBkUheVEcrLzsPpNH0qXuPoM43wqL
rXI9U893hjns/9om4nnky1Al4wXhwfZBDZf4Aupn9JXK9mOTehHxV0f6/ptU/UfvH2MX515P1QSG
3E/xdFIjkq6QQm/OAyIAO95azhMHJAwyx3z6WUV39aCiX87U/Ha8IHiRhYWdZTxEF6DA23mMLGtj
y0dUKtH9Zo5uu8+MpELsSa+BpF7wKH0owslZm+a3pWZ6qauuQSZxLBuI+7iovFZ+KSBQPMq3SuzF
D5oMWJv35YtrChO/U9WCm6Z0doUHcHGaN/UVRfB8C9hT86ll1g8qbTT8H3hs5T+XMWY6JRsj8r5I
H/9MqloDwrjZLc1QDM0O8sjJrmBxfPFGlF55wyuh36uqhzRdEo23wA3UxZbYyKRNZH0T+ezw/xg7
r+W4kW1Nv8qJfT2ISXhgYs5clPcki6Qo6gYh04L3Hk8/H7LYm5S6p/d0dCAqLaBiAchc6zf68CgG
dUG2oAQhwi2Rs8IkLGwUJ2lDk85Fcy7KVr2D2ylb2Stqz7L178bGVkDmIs0QUFWyC8sE1pUY0Grl
4BzLVrDUnOv7ykIwYGxey9bJ9Z9tbDtX/GhXKNz66UPgzwSGNjyh1G0a3zM4xCtkNYw7pcD1b1Ts
+NlP8mqNk9R0hvKVHKwitrZTkev3elSYy860gtdOy65pkhs/IfaDb3TbH0H553A7aIFvdLGGkD/v
CvQRXEIxbnoym84DPTB8kre/rNeMzNraRXVzH3JHLb2H233MMoyR3g2J0iJotmYbIIY7YUj03qAW
BoYfyj0KNihRFaD2Ca4sSjPsj7LYjPlbUVIPeTt8bB1/LcrWSEAP+3+OzScwOmWWrpC2PZm1ne3d
eYEFGhFHNqdMg7Msy8PcxcunbB/FdnhSWXxKPYOo7f/wzDy4t/rBuIopvkgxBD3r9S2w0Wgje43p
9AcsPf+ete2tl6zWRp1eQ0KveeX677nQr7j1yurC2rROra+JUAIQHirxEupow3Ffew9ZUKPHzcP/
DEeGHJTXBQRdev08ARXHHLHWr01eN8tczYbPkat/7Vw7/kMrG4bPeSgzKdkqifiH5WK0OvimwJDN
5572a7RR+pE0SaeGZ09VviaKZ9wWlF2spqc8Cr7KZZrcIDiwXBeO3sUHuVhzDX6DkOGLtVTzkrpe
7eAlZ6XiVTErf8n6Zmihdsz1Ru8s37vKemw6E14MbrlAsHfaQppJX2zsxTPVCb6lHjRoGy22S5QE
/cWBQA3UoAm+RVgDmALtDc0Ove2vI2M1nO6zVH/JWNmckWDKzqx6szM7kGhnDsonRw/Dox6FG19L
y8ckibp7K7YBtPQ4gw7EXJaVJ8ROtiqd2Zx83/lyaxWj9aOG/HFkccSuxTIULC+JkMm+8oBw3cbs
M+VOlsLStVb/+q//+X/+9/fhf/l/5PfASP08+6+sTe/zMGvq//6XJf71X8Wtev/jv/9luI7umKaB
hoXpoj5iWQ7t379eSYLTW/0fQYPeGG5E2qNR5/Vjo60wIEh/RJnnw03zS0K3rrHT3VlVASb9tYlH
aLhta/8gdU76PPveKavbPtbvg/gIY2UbyxVWb5rdDqiZmVysKUi3jtSVwy7VWARjGW5vLoNx2PxS
hkd8CQDCvC8zotiMVmRjUgxCUCaSBz/2PtbJzmWarAS/8QP2xKBn54OZpcNZnw9D1FSbnIceikx/
tiZV+xkx/XRndoIVu5laFXgkp7t1kWNlZzkBbgpi8c9fvaH99au3LMPil2Wa5KAt49evHnm8XOlr
23ps+nDckQT2QU2p0zo1lPK1ikmazMuJfoIHXTpGdS97WHCeoGoLYGJ/36vKPOWQBs6HeXoxy2zo
Q4tZsXIwzTp4TcJKW0V63J9tLDGPZYFOxkhu6tMktGe+XuvH3BX9aTDec1fh4TTiJ+NJ3mZqNd61
QaQfDEPjmQulwf4Pv0tX//3LMQRRX74dA2iIZVrmr19O78SlA3Q+e7wt0q3ChJefG5/IUOQPOMp2
D1D1n+XjMKwzZSMfebI49wKulT2MBV7FWuB+JQbcri0zzVBN48EUZDVmDabZfNba6mzPa0Reitcs
EvmLqRRYBhU9XcfcONb2faDk1T1A+w0Je/Mxn9X0S7RtkTuIvaOsQzIs3jYF+o+yVQ6owmFjzrr8
RM1wra1CA96eni4JTkX7yc5Q7fcyKI+Dh2aG3sfVsvZgEQbNI9715uNvfQ31vra0vYNzx29Le+kw
p7Wme5gbpf3c1Pmwk3qCHix/xUk1wj+q3k2fmvlApLCozAgBMAppaHWLDurhIXWL7Elr1WqjqFO+
lq1ydN8nt9E54r13t3ijUWhirRlN/EFcvmvs+amsNhvZUGoi+A+/CMP95RdhCuGo/G/imG1DQ7b1
+Xb68KTiyaKNSMn4jyavKOzjxHDpVeSVJc8wLD+pbq19lYswQ+mGk296w0UJXJZoSoUVZBSfpavs
zSVWmsfe7GHlx8otimLRzG5vISBAvHfKCHOZuDzKQbJBFv+fdbfJfBF727p2QNmMupPs7H5Sj8Jw
1KP8ZAyxXi6ycARtRaJI7Awn2r83/6XPrcKo2u1/ePb8+tifv0wEoCxDWI6rIUTnWr9+mXFQCTVJ
hXe1h3okFZu6CxX+wr0WKi6g71Rdd4mbvebCXMu1ruxRVQEsvd7oUbhFeJY0YuHAPe6KXU2eYX7O
VvPT9cMBktG5a/Fyo4OsxuODoJMaEE7zp2xZxSryrppIH1Q3Dhcy2CIbRKq8NZCdCYkSIOuuGG22
jIoCLRvPTR4scC7//K249l9+YrphC9NWNSR3haH/9q2wojL8rEmsq8Au96zPhhlIm8RA2GaXW6mJ
6ltRtBqKh9CaktUH6eUcQwMplyzr0M+DGOsgJS+llT17BAc3WM2qriIFLe60XkooYG4iz4EVsn80
Z8Rg5G/ttrBf3nvVFug0W2Dd2M+hocKLEMUIFX8ni+1c1zswlIJR/0ud7FfMoaZb57mfrBtrh6W2
obxWs7z3wvYn45HHML4imh+h1GWVe9kSlnhseRU2XLL1Q2/XqGsMcg33FLTa/BMYv/BzKjaRVk+7
zASoMteLfLB4RhBURDWFHT+C/Q5gfNNZdLU7PGozgaSAiEzqlp3SXJrb+hEHpaQhLIdFWOBnyDv3
qrfH3Lu4tE2IzPzUeEcntT8nWdtcZVXOq2uVkMPYyKJsUBMoVEL9+s+/Ec38y63j4rfhqpgLuKbB
Lnxu//AcGl3B627Uy2sQqHPUOXuJ6ir8lvWADr3BEvdkfkLgeQCA0dcLvhUoYpDf914L0kobfFNR
ybCt8OnXkW7VCTYw48lNlRCOK1osVh9VxKSQq5VFJ5zWQdFOj11goyriZ5twdsQrciU/IxML1HQu
ssNodo49q9zMxbRCfLR0zGEnixCN3qaURayQ1yFQs7Wj8yuXjKDQ0+p1OFnNB+o1bHFWRlV1Iw4R
qJr2iQHV7Ua9NlOEJHACU2/Ua9zm8jtPNz9Qrwt/qNdtn7a3U8jzjBBzwH1rsf2qaXb7YGmufxd3
8F8HSDyveqvhFC5EegKhYD+pfrn3gkJ9RVWk2fBM9bayWxShf16Q6+obB7xTxw5C1ltG8/V9Wt2f
iADPw+W0RZv7hOKLU90aE7hRrBvHsgue0Fw3wOcQravsej/WZASgFdhL1C/CHyyfskU6ld5z3E3a
ylOG5C4DG7pr807by5nMhgzg+0y9SP2rWwyQk/HJ6rxhqWEaR3AabrIzH2S9WTXjujb1dqla01ud
bJD9BkbpQui3OZxwi4lVfef4RFAyo02/IAB/kM6QTdQczWFyXwExWsvIHgP4E9in2k2l7oaQgL2q
6TpX4KRfnLA+1F72DJkhvhM8Dh9GNkZ4XmBwbebdE3kuHzs7P3/K06nGJqDotrJolUm7rzuA47KI
CbN+X9diE7V6/kCEXV3lIrGvWpknd6K0t+o42FdZNYRes/I0b9roc51mlDXOHbfuXp9kF63I9jJY
i2kQ6oaJtZcBo0BmyOa6ZrDBRncCQjiLJQfptlclUx/CyiSol9d73avKn50Wf9WjyYHzWntLtunG
fanq9dZIagU80IRcAyzOTRG2+fXv5kni/ZAW5ZaARbcuOyzxsrC4FjMbBRgkLskzESVTckwb6yTj
lqJOHkyMA2Rfa+Ip5YQlOflh/Ozk+Woa8/E5iiFoOKWlkmthx87q1oCgkfMincUNzaRYQSwaDn3V
VGTg+q6Pz3WUl8taFe4D+qTBVneKEMeZfDzFGtF5IIn2o6WRKLDywPkGp2qdpL7x02/dY9eQkZHD
gQO4D4YfhFsATdPmn5+E+u9vS1YNhtAFLwZLVVWeKb8+CAlDlY02KB2G8Soh1t4jvSQpA8hN3btB
q+6QCiMiIus6vKOCpnuaGqvE8AaVfMsu1Ieoy1gP9GX6PedXCbjMeHnvAYbfJ1HthTt7lliROist
Iqvsfzp3LUVV2tnAVn7CwhFj3KVf1+ltHaGDPl62xhhf2qDR7mWDIANy/89fg/r7unT+GkzBumH+
z7LkDvvD+8AeBnDejmgvb5h2252ZpNzyAudjRLwIA+jahF7m+02f+PrKGPTy94eBHFEkgPzl3R8U
6NmRKYuW/3zJhvrbOsdWHdVx+Ms5PDyMv+w8YZqqGA2G0eW2oJ88u0IJ3Q+/EBNO5qA8ajvxtnQ9
sf2zWr7jKxUo1V+rfXQbb9VCb8MvWG28966jxl6ZYZmh0bSWYc7UdsNnzUTLJU/WY1AjHEzKY5XF
anBV/PLtE0YIxqpvoXlkvmqsxvnTe78Mi7z/sB2X+4f3SIjJO51tsMHGQrdcQ1D+9efcj9MQVpMZ
70YPqpe51DFl6Sastm0WmgSQ7Gs/9RjqzoSTvo3vAb1Vn957eIoxkR/ShkXve7g2alAZwmHAyilA
YDrhnQMLNA8eTZGWh35ulUV58EkEj9bgnwJD4FX17/FZb8bwhFX1m+iP//wb0Obowq//XG5ex0Yl
xNBsG07Wr/9cqBbpSCbL3904XHqxvEVkiO27Z83PSFyioVLNh3jya3TAqe/GDE4bAtWL2ELF0W87
hPmETdja1/TtiJZzwH4B6u6H8nu75IQ51X/4NfNH0udowId/jCk0/iWuq2tEeAzH+T2KJXD1ze0w
qLdJGxuHFrvwJUghEGy96X8OUxcJPIDnjl3BlDSGcCHrQQDZG7QYSUCHWfDZFXmC2ZFpXVRyDs8p
eVHZLcvN7OgHhF1kMTeRpa6jXiDqGLJaHpriQMbsG2Cr6GdaXFg08kbKfJ2MlOe8zlLDSyKD7dXw
kmaTirI8NUlnH0gi99umMqZ7uNn+ike59jLP0zVe+HOa3ubRFJQeLZKJRXFR/YAXCAqS3QWg/dnx
4/ygcXerc3ioRYHKb8+T8lyhu3GRvWS1LI5tOe1gP3+V9bJKNsrD2JXeSmXZv7ydQVbW85S1OnSL
Nsv8raz7cDLHbrbtGNXHD3Vpl6WnRpQrsy/xm5RD5KlMyF9bLanSj3Wyj2JW+eyB1hGw+OtVY0XN
ntAR7paVVrn3BSqICcwxXBxV+JlOkq1g+2nmKSo0wvWx6iGT1yrdUZZzJ/eXja+GrG7HdeLVFq5q
UzwuEVDmjWI16aPdBvZ5Mrw7ywgozVVt4qmLuhEmXiFmSv7GN46Kkf5879Gb4ici2DaPdiNmvchI
EnH2vrGxWZZzuPNECKcjWtCaZ9nDSMp4R2ycAPTcKOv02FgTugrub2dK3XGTjuO0us0RsuKNpujO
rrZhHaMUN4/Taidbq65qr28z5F75oONv+T6prU7hCqJnsZWzGlPhXcLEPzimMPMldEAcKQpv3CXi
dp7G94wT1i0vsrucZyCtv2gQ0jzIohc4xszaAdc5X4I8lD56GomlneQo3/GVXVXwN5FXJet0DToC
ue6L7B8aIeIcnhqs5HczDt4XPa/Dk4M2HM+YbqMFhnFF6NG46hNSWPhJuOvGMoNsOSjxAseW9EF2
AWOgQ2HDjTTUtHytRUazdTvUhOvka9InyWaYjHBvKFrxKZk8FiB28hUEZL2ymlw74jo6XJWu+6aW
XvwVXBRLiaxRL47vxnesTq2FbMis4WdX2spD6OXxaaqbZCVPQGT86MxwxrwbL0j1IWM/8KeQJ0m8
p7xwddRXh2SbFL27rQ2l+Iz19nIUlbfRkhpqqUsaR2mOfVSSe2gJBi55ukR7NbYFHGu+MiKPYlEM
oSiXHg8xT/WzB9mqWmG3stj5b2UxUFzwTBiv3qaq+A2XxGgujtuKRwwxwo2nEciTxTKrxB2Uxt2t
bzPAz8YqIN94tf5dzmYXtrLFZNdcsgtXHzVlMK6pfpRtt5oMJkQK4u12qY7SZAf2LFitzFeuJ+yv
EBGBNlTz0iQe+3bNc0w0Ilm3ldfR5sI46Ub2ds295dwBJ85u1zz/HDZoG+RredbEBME+2TaZ9PkE
80FeN/Hm/nZd/3TNctBQK3+5Zj+uEOwn73bXZMOmV2Jz21buviA3BwetLQB2KB1LC/lxTNoK2Co5
kSK0zZ0rWxwlh62YJdi63Xo2kDoi0/FxbZtxIfMcPYjqjRc6L7EeYCQt6wTyosFJfrzVFp0mFkDt
vEyJV0HIC0CPH6O6hM9RofLGEiR5hHeZPJYpjpS9+yA7ABrQ1wIq1VoWCxFrVwbLjnIIDmDOqg/6
bCPraodkcRsusUId93mXLN+GMW8dNOBy2hLdba1LHoVvNnejam3fe6Tl2PLPbPOdnKudGvfMN5J1
y7IojrKfHFr5A3ZsYqj3si4bRH8ajeh1Kqd27+hlsiKyG22NZjAPIs7Ssz9UrNSHlZcVeyfOsbcS
WbpIgmL8I5g2SWbXP8dk+s4OWvvk5CQXosrLwIQjfDfVBhtLrfEfBg8dmazT0i+a6pArZhCAWXY6
jfY1MnWE+JspvcozD2NuHqJosPZIA24Lx0JeSJvsYxMFf+i9VpImVRC3tBzzHPLW2BiFr8KmwzJ7
jEt3KTwwD0q9Lg2EORJQFl8dX1yQ0J7Tn0RtnIEvOQIoEIRa/kNp/e8lzq6frUHES6MfvccafcoV
NgwC2sf0dm5Y/MXht/OGre88wIeANhcE/SdQwhCcVRAFv5wPi274fHldbNyxQMEc9fNNhQbIykuw
0Mk6lQX32KlfIeYtvE6rX90aqn2AatxOEMv45BrWoUznWStXXToTRkf60Kl3WRiTy5EjiUV6QTk+
eq5aHGzMpNdyQJptJy1yvkAtSTDI6es9MH3naXKte9k+WRExXbXsL0FBeB52I37n85lS10foy7Cf
uO2a/SCCeFNqlffFqza3gbrTrbV2yg+qIMKFyd/n24WAml0oGV9czIbgrJG/WebzhACXDnnYZp8m
Jxh3GlTwTdq07WtcjAvZQdHh5+Hdlx4RXyqvroP5lDxVbULerlk13PtgIE4WCpgr2aCY9cblqfnS
OrqxdZAq3QbxoLzkBn/5+ZxI3JWrKXASUrggfvBILm9fV46x+gK8i3+1FBxqvNlEWI6oIhA/BJJe
m8nyt8NUVDtcSMZPU47PyvxFxym6CghgpmdrUlwgeJG2mHglPZOsei5HHDxC8AS73I+xDbslvsl+
m2gnEM+ySF3OQjCyQfXtR2XAnHN+m1ZKZF6L+eAkrO1KPVLW8vUZuh0NzvfAGurbC7VIw2mbo/uz
lINkrw707shy8ixL1tC6uG70vIbzXNuyzFUPMKgWNqiY58RQlIfYL46q1/kvg53z5UD2vMUiq0oF
5iTSYS1brdRPVgqpu70MPoIk/ZkUjrjI0jyjBoriOZtnRJ4OYXXil2bJef8kiycBfpOQQk5gT51T
a3asTrty0Ha93d5pcwNcN0hkH5qVodjx0Lf2UxHhYQcuyzl5pvbnxzGwcNmZhh+++qU3fMS+2y4l
CObq8TKwg2bp8I7clrow4iV2jFutc/RLDd/kOlUiOOupuHvrnCkk/IY2Xd3KGvFCGJplg9PNPFmd
4UMqoockdJMrqXEC/oH7R2sltGmtk661puZnJk9UG/n3tmjUNUh0sQbvrKPEZUUvia9Y61Rxc4xt
KJY9kuxeEBcnWRx0bQcGjVVU7pmP2VSs8zGLX/ygIpMxm3qxkI5fcEtwtpXw3lqjZIhXKDaNe9na
CfurkQfVnRyq+OtJFzAWkrK4J/jyLM+TZkZ5kBeVzvNDGf/7i5KtKdFHeVEKCp8sFuJy642TOEmU
5w3vORczEuALj53MTSxAdrnJCHxAhvqKR4B97mRLMYH3iW6d5Jzh3MlM02lVNv6aLf0SWFL0CA5k
etZBu8cN7GBZEn3OEg01dllyVH2vTyK+lZJiPOl+3t/LNq9x79Drcu5kSfPFY4m05K0EqvKlHWz1
ItsyP/2mBmZ4Uw0XOMyTGzH68+0UokoW3BveSWqDI7BaLTJ3BBAyX5zX5mgWqIlzlK0Z7/mFmhrk
aWQr/u/cUwlI29YXz5btJstUnBurivekxvKnybKjbawIdSWLfiKas1N5n21hhfyK8Sn1R9TGZKNo
OFWu1+4hq5X8aYi7fJNFhOhla+/p6akeeaLdxjbopDjJk+yaZkiVE6hn4T6fNGj7bo3jQ0L2nYlc
FBgOoP+Tqq8viY61QBKn6or8en0xS3x+AeXwMQrAWIw4NmxulWXg0lTW6n2Udsae0MOIJdw8hwAI
kurp56oP9sMERh1xxOxRdfv0UobBRSiqkgMWndiwqTp2QnOrGdbN0RtBnHlpmT/KOoyuvpipBhBr
rgrdHtP4eSM0yglGFdaCltc8fRk/qECnvABzR1mUI7RiE8SduMoaNWCtN5pJvJFtwRj394RBbt1l
j37A8LotiCTJokPYE+H+7jrZwxekcpqTrG4UYI38QLuDLPp1acA0gi4gi/LQV9qT3iTJWZ7JnaBX
hLy9oCxxofIgzBXeGyt+KMl9bwxirYu2W/OkKTdZk9srObDLVeXa/3H719alO61GyObA8phlinTt
Lk6irRaM2aPsbmYkZjUxaW+X7/gGeyDzxY3xm1rCF4WP7y9xdkLZ29b1+9iekdmKc3ivkp/iwd6A
5BvOsnSrwnCDtOEwbCHUvg1H518HOj52S5QO9kEx2OvEgOcwgoK97yInvR282pkNF7yD2+bIzKQ1
cnfDkL31092237Q2xn5uUISrPvbVM/ns5gwSMF3FQxJ89/YyzPzeLozuH9vleF7NKZu/JN+Q5bJX
JSmiY9vAzZfu6O9FKaLzXoQ6hPzM3BmaIp1Zfj+/t8qxNbDMVeWKYe+QwbqrdfWnTAlbToBEW1VZ
W5kSZtV2HjEiuDasQmUvL7Kfxx69Yj/t3c3NQ0lTn7s2bB5cwy0fEj35JJEwReQ7G7so3E3Lq5OU
7GK0oFVCMs637zpbiVKlp4BtSxyHQQEK6M8uUmMrHoJyhRTOsB77PB4Xtpvdo3sY7SVA6lYnYVLW
0NSrm7kbnt8ARIoBBXRLOHxpCCkHkwFkN4M4g+6f/ixbsRjD4BhfhyTu/c3gE6crlB41TVXLxTmI
3bVKduxenw8j6hf3flp8G7UqPsiSrHda7W2orJMHYSnDamTTdmfqaB2HiFMfR7vunsy4rddNGdSb
fi4aimrvrcgPl7I1NyL3rqyMg2yUVUXXrVxdqA+yhF8O8rxjmh/xYP84m1A3oV9ZDzhlN1clPrda
1j+os/15n5JCd71GLGSbrLN8BRursCcgNPeXdW58bqpWO3VRenkfaI2DWMjibwP1zCQtziD4YD1h
iuntTHJAlGbeLtccJ7lkrBMQXVAJYfn2TlEy7Zh5vfWXT6zwN6rtgf5qiB4RSSNKMbMQgAf0ZWee
ZKkdFPOIMcZXWZIHIP/jMsLpfKunPULdneNfO+Kp82A5jRc2ynx3h6uujlHdnmdsAtM89b0SXK0A
kFSS4QE5fdLkPylC1nplBJaDBCpfnzxEVXVMdF05y9LYw6MdevWTLFV2352q3Jm2CZmzU+gHOErO
h/jfn8zQbbdNXL7KHolavvWQxTFJlqZRRNgSGg0StJCAJixrFy5q2Ze+TNw7MTekc0NuAGZFEBaa
ft67d5CN30bAdv05FRp0HTPZdzNEQVcn48FA/XLS6ms6wxRsHu27uiCMIjvIun4WA1LAwt4G1bli
PNjuJrPPljksrVgLAUtnxkUeenfAhg0P3U2HoRIbehoCZwY6j3OLAX9x0AmpyX6yFXDhU4cr204q
a2WuhSWK5RylsJarorG/kA2yPLcqnv8dzCf8+wAvoczttcf3T74yBqtirlN8Wo3Y/dj63m/IzRNm
N9+Cvi9fCc6SDuHPfyHvql1LspGyvsKDnrBZXezEEJavAdukdCisT13LggcJTrbcc/378AyXmmMF
NPu+0VCsmfBxemEjgQD6/Kma6+QnWSdbZb++q4LfWx23fxubV161dPtA2yqTDkmuCRBJQon/AABl
Lave6+Wn3Gr8c+sY9dY14+nJSLyzgknHj/kDkMlefsAU/lZjVzj53qzIPf4SbdQGB6VS7xOPPUQo
/3LyY+1OmPU4Y0+AhL+pNR9kgz5pwcH9c4TDv/RyowLZGLeA8dCnlZYPzbZ3SvWJP6Wy7RM/W8li
UoM0NgnbLGSxHmK2aawU/CrU2qWuaJu+jyKwQwx1QTguSu68o9Lo6pOcuIpKAqtzMbCY2M2ItXtE
eNEJHp17BMbWRaANF3cmB8UDFqHC9FcdrCdS2V5j6C8ohiFpGKfFUnUT40WxMqK1SlbCcyv1l6qo
X0dTT+594p9PfzNIUUexynLNOmfYaitKFLNWWvk+qEvumFUoP/TTijeWtbN0y9ykipZtRzDexMd5
+cqiXhvsrOaXryw2+KkupzQoH8YxMQ5a4ipLZKDGzwLRpGXXmumJkEv3AiYtM/BMkL2CwlCgm7nD
Z9dBtBfBp/Skd4rsJQf/XS9dgQuSqVZANCTuXgzlLGcomvbttLL422npVSd9vimVXl2RP0wv74dI
Rw+uEOf3mlTlPb4Ak7WsKrM4yQbcRbIL5Pf2JBD2/Zyl3Mu8Z55xCbN26Viam5jM5+euqlfJjFmK
bEwM/KJxThFKsHdDh+X5DczESK+K4uekbN5Gql56Gyk7JP8eWWqpfhsp0U5YTD6MebML8ar4Wmfb
AcGqnxVOlIuy6KxnE5WOdd714bkqlfhYKYO2cU0rfyTSQm7L7ozv7dQu5Kg4H1/bYApfGoLxK1Bl
wSUwSK2qJvE7SLDxNaq9YOmnSfkt7B1UHsicxR5vVKWoP0+hW6LZUgd3yEV2e6fKX1n0p6tyMIhF
YbyE3tPofGHBCaa2DX/ORicxrLfXLFXtpZeb4b3aeNrOcWJrl+sqSSLw99j09sOrYeXY2PBuVRXv
teWF0Kqme/FKNX/qoBAsCzxCdqqb50+CVBV0T3daFkZQPPVjL+4a3BK57/In2cMcnJ0/jcm9rLIq
t15GjhPsZf/J78xtmarJSrYSxG8uyKM9yFPJKicYVljttA+y1AS6C98IHxM5dxhWysbCUxlpWC7G
8vUcEGzxRfYd8rS6pKEJ4ztUdMx0wvSJ0NWlS7L8ix6CkTaQ9DlUjgO2doLUUav5l9EbUfNsDX4U
eHl8LsQ32V1RwSYNDgt7WUSXwc6b/jXX23KHs169kdX4mK4aI0rhUqTaPteCci0n7RTzkHMzPllZ
AyVPN/ZgyOJrnBv49hiAu2u7w58q7zxehSXvaqLJ16IBZRSMHSSvrI+Xll+1O1S8FBKkc/n/c/Bt
qvlsfzuB6uMCGjU56iuzYkMDsx89i+dIRYysVQtzIeszdZhWhd/rt25VNnzo1jjJx24Wi6W9YJ18
HkNpCU4S8UcYN+6itlX8EprJeBE472boQX8Swg3uLKsMFtP8EGV90G1duBlrWbRKkzw8gYKTLHr6
c+dbzadAr4zLkPoxaUwm6ywTMnGLxGHULSxy/t9hs6+ElhGcANh0jFTX/WLouMlhnSiuiLV0myFu
lKPnlu0Rcrez0cNCeYhGBN8CON5fzK69aHL8FCMD1YfVjyLDomKwmx6FVryHC8/NLnYxtntkrMdd
5NXNXToqqApjRfKJBNEfadQFP32xMzWd6yhV7dlJnAE3Gu49ZSaZRVGpbmEGtIcmmHBr7TJzHaL9
+STmBwW79+GbYtVoWRMTwy+y28W68HajUvmrptb05yxsnF1REoSQxRFI2S5W4uhWxORU32luHd+K
vc9dmmJ9thJ5ZDwnYiBbrmcZ71eKjRkNFK381tkmXb0rMVK8tVqV3+xsIkK3sUFus85LAqwG57GF
RfakHlXsH+ergt6TYhundLfW1IRI2joCFcq51XWLcOerynhrTVxP2fqdKm6tUxJ5W1LskDHmmSub
RAiW4Pqt1VRxejY1BMflVEEo9K1o0FGVRd5t6nZqa2QL5rHZ0E9bzfQwTZnPq3basMW+DarWWO9r
p2h23pg94z00DAtYlvVZHvjzvn2K9Du7nobT7z1ktwDK64JEXrKVxbrAZDgLTEyTZvvI1NCcszs1
4IwK746Xr24jjmKFm9JH/FRWyn7y4OfRNzsEWSpLstFS0J9s034TzePfu0YJsagkIhf2Xic/NZp4
0jIsTd/nrnFmPTqBeahDjzee7OZFcG5LtHJWcmI15eGzCGGPp7Csj+8n83LsR0olv4/ZkH84PxSO
GpGjLFrLvu8ns7V4bzp1cXqvb30lPaBd/Ume+X3uMNOcJYEx9TaH/ejZKlTR2W5FHpQQp5XAxSV7
nFllf1YnSWA2C1nWsMr490eTVBr6LUgO6Eq6EgAsTrePsmtTJMoiaPDjky3/MF2ThFvN80ktzKcc
53ksv2VXJMvGqDhIjLjaWo0c1mbo4Lq96u5Ln1+5LFpmbLNvCvKzMF3/U4WHm6xXB0ffl5VgGQv4
6rNaQwWzauDOoJyN55RowP+l7Lx2I0eydvtEBOjNLZk+pZRXqfqGqKquZtCboH/6fzHUM2o0Bgc4
NwGGIZVKE2bvz6j2vAzm8ypmyIHq4djykCMBV0gMhA2tQSpAFU2fBXfdVqhq3zvtQY8hiqu2qW1J
UpPjb0Ld1G0iU5l3n3m9d58XcjcE1nplEbaJjW0dbuyNewJfrCt5xT5bDVQ9Ropt4zZabPd+taur
IDb+vk1VP+/tEudi12iu/mwLeVwWU7sD0lD4dnmvisVOEazaCnWl2lISRjtw0F30rw6kxiEgbveq
wZk2Hhe9qS//alcj1K2kyeNDx3b58y/+rz+m7jW64CcBxC0yR+i3mOLloG/2iMtWgOv6u2iUgWIB
reTsJvq+U9WvMZOV6JEeaNPRlF4WOoaTYijdJWevKYvjJJLiPY3zJ0UpWWWc8bXo/zkiAIz+/x4R
a22/W9YeedgABdFg6Ale9Ul1Z+re3rbw2v1q8ooMcYSv+tcdnZkPJ6tu76HHlHeq/XOwt+jebixx
tHOGoX9Eax5mi41jx0zsJCDd13knbKnqsF2c/vGzsankEUDfJuRKW70VsivSPWdsface89lhePjH
5Khpr/pm47R5O83aokdFEQ/RV1vmC8/7rNfKu+mryzCQUw3VnarxH/2qLiVaGP963P8cOG+vQPWo
Qj3RNfy/276q/OpY2NUYv2pxhDnkENB2ARmXOWySpbmfcWMks1O3+rWFm6JbgqrqGWJpDruk7+BW
8ikfVKPbuZspyGJlu7xD+9Sa5HOb6swlZuqd/SAnXDJ1+ZPpf6g+1QLiNDt5RB6jrzbXwccjrWDT
GbnTPQuwAs/1sxquisIK2Lbrvvf5N1SbLfQM0RAhT2btTyej1MHAlGVxTzCuuJfEPk4CFYg2ro2J
765PqXrUGLCcPXjsER3nbbTqgDtpHOrRQjKsLMxL7eSjfI1LDH+dFiu8wE9eSiedvxslmPXOKXvy
0C2mdEUCQKKSy2VpIdWzcUweEdLEoFGDgZlzdA6n0l7+hGgfQUKZkrAYJrBGVgBmyUZQoEiHVy0m
iTdaHdIdHtLbepFnZ23bd8FdqvfWvMyvjQRMnroo6xt+fv58EkanBFdiBB8Hfn5FWd3itUREtW+u
lmOSx/WWoiE79J+6ulKFTGV9sqWF2FOS3Lv/LQitwX2fmdbK1DePui+/q86v9n+NXedWbNi2//mM
r1tF7o8XPPn26tlf7erqq21t/PQuRTZ7ewX/+ktfberF5CvSyz4uhP8d6ld2emzdCqGtxJH3CMNi
VO8l1mH2S7nvshX8fvkUeBA5tbr3X5vKfGywX3rQSaS+ysFYw9Xri+s4lcHrGg9yR9zF4z2g15aT
e7DY/u/NrRpsXrqrBgRHPSkbOwPfGPFDdTpIBT3H/FzYc991udNgw5bwU8d7nTLe5GzJQIFlUHV1
iUz6dAHRuvE+5uCtjPH5LubppmpQOV/KSp8ePmvCJrDlz4+fNdc7lWutP6lakBMhcdENqCzvG/hz
aMNTvz6owgQIu69iSweiQFvV2n93dCAqsVzx/X2vO4MLw3/rQVQlTJihTl9PaNEJeMgScayKFDP6
/z4ZcnywryzQlwEmnNCdSnuP9pj72AO6ebRrLzsttgezbGyAlmyFRVTkvsR63ow5jbArpW2wkqPV
rTPbU2pqbJbaZti5KXR17H0eB0yTMm2+09Nl2pVEtn6iwtMa7s8Opb2dnpfmnaU13m0ZSaupjha2
Ob6d+vdxcuBwrv1vCFn+cZF9fSkxa0AE8OsyA559Ia0r1yhLzPrSGy7eXbMWn7F0IOYModJ1uuZV
jMDAWeG7M8G95rVkg3PssMLeqd4ScuF9N5XvBKOLPhqmNfSHVD43W1IVlZk1dDxcHMckwBQAhhS2
IkOlX6QRr59FXk3/rP7UVrdE6FdLrkSF4KVsV/Fai39UVce/2optXONXWNCqW4y13zO3OKcOONAs
BBmPpRR7T+gdrNg0ezKcDiZMK9ufcnRfg1m3XvNhtk+5Z8eHohnjbxo0ghkozc92RXK0Gpf+luml
dT+T7Yzabq4e5lTo8pgkMNEqUF7oYUzx2ZA5XpHSjB/NreDU1N6mjciWEe7fg4Flky4nXGPoVMNY
on8Tvs4u6hmqEG4KCDw5QEsFlybsFW9zpAxta/nDahqUNkmk4wo1ZMd0BBEej464Zeg43OpWoPkq
Y5dIBNWvDrFVS7sH+mRhwvTVoblOe68B3PTaCuXcSnofVhKjtSw67+pCLP42DT/drTnGA+o8bMFB
sgRtCII5ORlwXVHAmjTcUV3tDvKwvZ+SksTP1qHaVK9jcMxFrJ0xwGHbCA3CUCtX7yHoQYj7np3+
1JfiWbat9toA7TrJ1TYPRVtpH5WjRWrAgsP2bmhz+07dGVdAdZT1CjYjz6Whk9/92wqidwpWu9x6
yFzHfCAiOR2SUsNB5L9t6qrLRBtt4YzDEiwjHEJORuMy+3wxuVcVTleYt6B+VRWrZoIIS0B/57n2
/vS6Zcj37LuLvQ2Db/d1V7vdn1jNGMol9o6qQ72UGOwDFj4JIvObK7YHFV8bpHhf8Hx/GBsjCUno
E3Du1uXotdLbq2F+TIrAtQPW3a33//suZ0zbtwHzJc0yx0fEicZH2AhIfVj4JJNJuvtqH9KKRPG6
+hwHGaY68kLX7wixntVNqp3/F9GHftpCXJ71QLabCPvku990R/9QojpZcER3wPutJRL5fsNv3j2p
ubsxAF9nJaI/SxyjTiCzrAenkX/fzTv6AXr4LysZfvO45P5T508pAHqbNI1wcHFKYww9v6QBVUc/
zg9Vkes7szAAA0v/fjFQVVOKVNloHhM99e9VTbVvTWpUsIr4+Jn4NasawJ/tipdmMeMnrXwGJAzl
ZStWLJl2WTunB1UFLrrZKLfLsc1WhC394U4a/fLgrCVClmTdIyhV61l1pt68HHBhrvaqF7/b+VpW
+PCo3q5E0WsBx6U6VRNMC6C29vKgak5MjCGWdzHHm8rcbX7TxWanMQIo3RUA0iNV/fKr/jS6UfV5
GyNbrY+Up7Xu+TPcaGN58X1kO00NI1O2vOuLBquHw8T8tmw11aSb5jsyscW9Gi/5yh6xiWfV2Ub4
wIieRmETwOdhAWQKRDZAipnY6JjpDXsstoAzs09TPC26y+7RTu/JS+k7XtD0hKydycY2ZN58mrux
AVxp5tFSLvjtaSMuAcNH0jvBY35xmWyePLjdxbKQbS1K72gTXT/4XuAe7Lr4aLJGA6TvapEgPXki
HXtGCDh9CmImdwOO4h8+gW67R6HZMG0LjQt7vqkrzQFu1DYIOJouH2umTSX27c0mehxExJ9YpQnF
EjljSZ70GLdjGds7vzaJ4uYbkvzkzU9LsO2IAqR9E/4+EhhLfbHMbo3ezBSWN/IZF37/cwiM7VeN
xN5zo1vJOfHL78GY/BBZEhzj1AhOeawR2+I4zCqZ8i1a35x0KY7uhmbw5XzOuob/Ff0cP8Wm2HbC
BTmpxwYm4kEge5DHoM9b43WwjD8Cw/RDHUTYzh5iop2aF3YWCSJ9AfgzJUM0Tvx6iBJUeE712Hah
GaI/BoGO/Dl5wtBcBQQgEhF7QM8exNNmljsyHftpGliX9SK7zsAWQ1H39wPh+ISI/Z+5UyEx21r9
PqmN9tD0WhlONgBTsxgjdCUBOqXfDXdYf/TtcMS/8CxX58FqOv0aSLCtLE7jPki7KjTS5a94+NFV
qC9z9v2NFDbvhfyOyuAxC6pvYwmYxGwGqLj1swlaLZw6zOVN7VtS5ZHTtSwrbY/9mLB/FNUHul8H
i3emCjDNmz35W2ebsHPsd9gA7QXIMacTzF5COxsJGWjaFJlrVQCwcv4wU3MF8M2eMkhrETHgO2TS
fVOxwC4lZlNtk99SF2T1mpC3c3I8CuZ6OIIW/aFNVfU6xH+1SOgeIaG9aURH2Sest2YmgFSmm+DU
XLB4rN5ON8wbeEz+k7VFlYnwAhDJ6XeRJd3NWCzM0IrXYRyNN8u7jCAoIy0Wrwa8kF2NssFuZg4g
4mmfsRe/2et8qYWOE1de3qYezycDisx+zfkwSPSOxxQ86SVNzkHb7z0T88S47rDIsaenwUg7Np99
e0xdRAfHcXgE+rGzu2UChWxfjNrXQj1NS5B2w4u31iQsl3rdDXHVXUQ2nbsBbC5SS6Rmga9rg36a
JjhmtV0BfAXXhWw92f7Uw0KlIU3UD7jFjbgypLF78z1gzrjmiKF1j/2Qop2Z6pELAlIgvXBaV3gM
NhZAoRFXxoVjuR9Ng8bWPe7OxLBDu+0XUBz6JQsE/PC2Tc19u7TyMuQIpz+oyxbeWxH+o281dRqq
2h2PUh/OdUOgC3Qkd6mnGKr78wEJHkFZbIblvE5HyB4VbGe7C7F6n9HRWOVFBKl5cAb9QTeb9gKQ
fOUXlvrYpXA+3skFkMlgLr9Zq1xoMmvwJMWmJs/OIGT1Sy6uibhClURx4+FBVfh/PuPn9D3zOcAt
XpuGlfnTdL0XEQ+hSU7vnMBV3XvZ+KuRfDwiWB8b20XAt0G7mQx8XW0i2WPw0BV5in4wxquueK3S
td0XA0DkbvhdemiWANT1kE1tmv2qpf7D2MXncvW1lxiB33hJr4Y1vFVOXx9QLvneV4W292LJh4ew
I+o/473uipEUPolqQ9YvMh3/SDq7R8kwdY+5S0KlmYZDPHZVxOvNr2U5H4OUN6Rs0GwxS2e8b2ve
LKMQr+VEXt9sObrE4phn5WEloHxyhbwryxppn7x+mxo9Eps3DD6V2EThmUZGMz/0dXzXNahK5PwY
dWN8bGLjIzU9QjWyu+qcN6JhHcc9zEXnopmaIGaf2+dCIHLR9e1fwqjrEE9qS+/+QqUnC2c7w5pc
FhimJk99ZRknFHq7ZHB2KCDXnnzRC/He2noaBtbM0dcvb6nnJofOmtAXTsCmdkF5Ng02Cbmff/Rd
sIZD7i+RJ++avgh9d3FDEVQYvpeNf6hJ99wGIItdIvtb5QxEc5EjQUwNHlYvdDQp5fBGTD8Lxeh8
WHUCI4uQ04PQg9NUoHniy0utLb8DD/0rJ/juTCX2n9Z0rsg8hakgXcziPEeLA5yvNgM/Igw9nzh5
FWTXULMpyvaaTT1zsD/bB8wzzHDYnD6twniH0D2DXe3u7MUPdlkz4p2RQ04VU3ZVxSic7Ep29FqU
nQt12C2B8Y4vfg7BgshSWLpaOPTdX5nlvDvT8qsze3JgqX0HGPvawEL0FuKItuu3O3QQvknMRvde
VbwiK+7cZpb7sO+K7tQksnwsF3B4Wjo8iWEN7aEs9iWbup0JMQtRrAyHL2MCS1u60WDgrNyawkIQ
yM9PXeknd9jSxKj9WOl1DUrnHLNTu4g0Ny7ZZMHQTKv1Wmf5dKoQQb4DGm4dDSGW+zEtEzaz0FqB
x7SHccIYkVyTsW+y3Hss+yTdJ919O0DrsYVLMhUDSLQz2BJXLT6HKeK/0YaCjPpcJ29uA4l3hHBe
XSvALnAV7ZuUp1Fz8RuoMv+tJ2kfdZ4zoLafojE8AAOyFiyZkMjXv60tJyejHesPrSUnGuT9fG4c
29lBeZVhz3T5MTswfVJ4LR/QinvAyWAfwKni+jcI64MFDGdFqFofszsMePgKHW9NB/8M4iIfCYIo
IdP69EE8nQNb3o4fRhCPYQlK6iNwkEJyVr/7SGqmCHQM2w8oZDOi2ki8JZp1wXDQvKE/GRCQ8OKd
qmZiNW+VBotoTj/WPm8ieEk2mO6kP7T2zCJr25fU5UwcJ/Z46xFxvUn+1+vsdwcAZ5yVWYB2TVBC
tSw85569NhGl4FFbO+21z3nLJjsaXV4lEkM5Ut7zhEYyojBDYm1RUNR8gEYB+01w0HNn24hcIOMH
Xdckxinyhz8WpJjRBoHjX7+Q01kOI3oiO5BCboQblhWOhlU8tM7khYvIrX1OCDi0nPFo1nmAJ3k2
HdbmNubtchpkFt9W/hctc+/ALL4VaSweCaQOIZpULFmdpj8ghY6iX7U+uvbCgl13S0QgAXQdyt0k
pjjJ6mM2RJAZ+oO1maAOVRbBiM8f3Gmoz8GK0yrSjniwNOsf9VDjM1KvxxZXvv3SBO+Ag3dDN2UQ
X/j9xyuI36X1Bf+KCzYEw+F+Ba3tufs4T5MwLgi0yg4dHMHlIcugDIkYjS9jKh5dLb+Z29SdFASu
3HLodgPaoRo6bCzcAuIDAQG0WGMnGoLSC/WyJhHJ8tBnsfs8NQFBdac8yMFqwqkmqFEHib/LMYAL
JZnlvUwbd7f43XhBqMO9z4SR8aVbwS1IwmWGzYRasYV+8OrsrrJaQLrW3YI03X50luwKt6M9svF3
eGUP6Ka1JwPFDKHJ+NrzU0Ucqvlle+uAEZtwTiNSNGmaEUJePGPf93F9rBNRRHb2Jl2jfUyW2QyJ
qP3B7E2GeRLLpXLCcRmbMJWJ9uA2crjN7qyFFen6eykmEaHZzD+uB5cU642qJsyT990j0W7ADQPA
n7pDgbJyMND2DANlejQvQ0Rpfd3Ib9AbD3wl5lsvyTZioxhcktjHMbX07xFyP46JVoSjrz/YBHT2
lrssodFrlz6o34Rwvbuq1353Mx/U7BjWvd201V4u+Z/SAr/TISqOc85jPXTZXTFOc6hlixfOuAz0
rPuoQrCs6G55wcg73i8x7kFihCk9xDGma0h3CE/7bc/2dLVj4Ftzk0bpMDuRFHxPhsYsL5oYoYBa
BEaXuT77y4gziF+3d2iO3fSOI5UFVMTCEtHEcgOwLDsyUbrXbg5wdJnZPBndKI+QbPfprEFZa8V6
Kp1CAq1sXntZP2k6gDcEtuXRk/K7IQozsjrD5hdW8OML7Id1mGHJrcnZT3At2mKiw5jme+Sg2cEn
xrLTOX00QSoucJR0slfrH1JaYOXYFuz4UcChwGc9WucZ96Eh+F7ElR323kisA5mmuUAbWroPpErn
2wzIEM0ieSj85N1DrGY/ByZupqLYr3PichgeeYPGURzcJNb3wiveMQSady0hsz2Sq/q+SEET1lqC
0IrZ3FUzelgyZokqXdsKPSThDlo2elFfZn0k4vRIDK645EjvurrpXtnj32F22SNjnj1ahqEdG35I
Ybw8FgA4pjITT5LzbOKQaLZ88iYCXknfSk6semey0+dk11jJfCwb19hlAGxC4SMnmz0kYnbY3sgx
KkFI7hwvf0oDcXUdv9v3SOSSty71wwgd77R6egDjF5ET5nCoNGNeHgaE39fBrZHzyvBiQE/9EC/6
Xnp+F0JXLg5x4DCTxCLZo/L03UB3Z98OcnoxSsJCJeyb1jSx+goCPEsthL/aOJt3mD++8FH5xFj8
H4Q/i4PQcLpYrJ1XgJFJCMqB1vc6HE06BO3MuATmM4v3lPgMPNdIAxsIqL3vopEtxaF1UDBvUYIA
HV73z20BhcsiERiQ8+9mEPTFbC+hzk7aHrAGY/75iczCdBVZ8aTF7RqNuhHfC2l9d23y8OvYXLIh
F+dqYbq2NeBcNdmMxrt6nDKhnl7x3t0ZuNBFbWugiFTHUOdicEq5vPRmBchrLtB0TNowRmD1qGuc
WcbW6T4LZwUFYdcl1kiu8xQH+XqAo4kZRg4hdVg1TupzmQEECNozlpfDZZ7EeFFXX0Xi2sOlzIBO
walhpfYIt4NvPy5V4R/5cJuLVejNxSXedejX+rYg9ntBEmm9ZCWHtgBeUqSe5vckA4ZiPrYkGJGh
uRK98ENC/TdhBN0lb6v3zi8JoFT21J3WtOSIHMBq9osFWeJhuUzWgJa5J/HCdY2yDB0HdRazss+j
thniNcd5WasLq0jFIWiO985Qv7spqIB+TGqeT6hF4rNb2nWkpXXKWcqPL6pg+8o+NM1vDmH3Q6zp
3WUdOvSyJufYMR1eOj0Hu5iyLQ3brn7N8v6X7Kvh871SV+ptSlcH7fMlXn2UXwZxjDc3SnXOUFf+
Vt2s+fi8d11TzbxoCneOp4ubvEFqapjo9gZS/5wuyMoGXvZuVUllRFJv83PfryTc150x5U+GFmS4
2fOPkXxzkKFECYIdvJRxHDFJbS+gfRhrecs1pgskdKM0X+IyTPU4Pq5Fe5pki7BChStilp6nHl6i
xmYNGOxsXdQrQMyDvLC3vpG2a/CrsPw1UpfSSBuOv7EVpj0gSqRCoH+/1lXA0WqyiddgSHUB6GBe
BBzzqPHgsbU//bX4SdzF552N0ZAbTcfndEwdDyxsUFNxVp9VY871pdsKVVWFjZgHX/Pto/xf3TFG
9P8YPXmBPCyTILhYHY1mijBb/s7hZIikjSrc3tVsBEaq/DS2ZUBShwFJg/937WeIpS9hF3TgM4XX
ArmjGEH8HZY/BZ4SZABnQ+vv4mJIz4VWIuf+MGATeBjS8amKm7uceeCCSjYOaU35Azm5hEC5hKY1
4DG7mg8SbXjC4Zq/9/JOCwFGk05IsvU5bsuKuXstD8aUPHlkxeLyBd/1t073reO4hQl0xykvc4JM
ZNeZ18XA2uYIEcF7GTp+w8Hog5cs69dA0SCxH6gSiJTjdNZqN+en4y83sSDI5niaZNdEnDFAvKEd
i0usC3S5e41tFWSsK2/NGS0YzQlXss6hNgPS8i0zzIPEfkHxqGqa/BLU65982PjTAFo921OFt6aZ
9buUFJk59cFtEqt1JKjcwBqLMo4QO6eT9YNeQmocOUZFomiycCiS+sHJyDgjZIVof3WEaL/uyMIE
jELw2ZpRtsXjxvTX/APUf3eNq8yOsESudlJb27sc4QzLqLX3hmn24M2dfy7wJXrCO5OctLP2v+Zc
HL21x3u+t188T9RHfgLVKSaO/l5XMYoJmfZjiO0mQp52BDEqipumc+6RwbhvilT8SJr0jUhShAO3
/X1MxBOCqN7vUhBPY10wK819KGK2L1WStWGnY9tmS/cnkXmfWABzlKf3w4lgyTOpQTguQwvRimjJ
rk5kfjZRnN95pb2eUDFdjyupgx0oTWu3ar3cs33c1c2UHfV2i3cERKQqIq29GNwbQH/sCsX4XMEn
sbI6/R5rjQsTnGSC+ZI3er2RV9K9brnrs5z07700Pqqpb1EnhzBJtp88DF4tmZ8F6ABN1Q7N5fxJ
ZHkJuTVfmKT2/VIW17ZspquzRe8WoL6T1bWnYOy0N6yv9yKwCKnC2NvFQ7Gfkyx5Ayn4U2A0dW93
pvZq6Y6GfYY+7f2hBNno1Omh6Gb/e0f8ugt8sPUyXq4EPpNdYSOnNJJBPqHIv/NRcv8hg8mKvNwz
HjgBWOeuSeVRwj17Se0e1juZ8N8d8sFOkP3ZYUjMftqwnoK6aDbvEfsUWKN4stqY0IYmql9F8xtZ
gZQcadqEa+cGL6CN40OSehCG2xWPrTVfHwgx/LmY/XldRP8yyd5/GhC2SCvwzBhNd0eUwJmOVP67
4MVeVM47J5dWhF/1z241UjWquirU8K+7v9r+5yNUt7vGap5HrEw7J0Q+YX9spsafl/WE3bGqqyu1
3oypziBV/8flV//XcNWmin+1qeeotsXoq52lN3PI2a5A+62qGhbV7VL32MIQTv1PqzXabAi2/kID
srvHj+3v+uetn6VYSANqjnZIctFeVNFsy+xk14iPqbotl//UUa9mFzlmd/ViJs+OofNz8EsrAkSU
PKu2pnSZ3TN7Oqo2Vehw0/V0iu8+m0o3f0yYxr5u6nFuPNuo+X+2qY5Krh35nU3reHv4Z1umydAw
Rv381caJM0LM3nqo7cLYp36THJ0GqfFaa52b3tj6LS6DlKVv7n90vvFeAkR+MXVtvqyxKPcuBkRP
9bJyfEqWEIm3+nsK4uKYYQB5IjECaxl2IiZ7O8MMxt3YFcRS4urerUd5Z2fF0WeNveLkyRZpzYsz
zLFjzpH/WiHZekTc5a3qCu8G/VDfaxy7mFYS937q54wdvn6fz/0FMZTyinuvwFIHIDcoqnVvBYaL
6UmJfly9/hAespO80cELAf37qu/07+itVTsxudVeX41H0s0DR8wBmcY6nyOJuuHR7moyPTqCTIYJ
UY6t9y4fR/2t9SYAo32+sSmIJBX4Q2FBlVgfWfOnJQfJSRlA45A47+tkN7sS7txzkSJS0Mz1T2L5
y1U1dYk53IKiPKuaKiAKJwcJ9Xunxqu2fjDfAmfs7lRtTOuVDNN83/dLAE6tF7u6zKfnSsQVNNh0
2mvJND2rtrRmsws46qZqAa6c17QtfyND8/eAdUaqmqgkGJTtGaoozb/SyRFP6jFBs6ZnHevC8GvA
OGD3YGtdcVZtLb/bu16Lb4Ekh7/UO/QSk0djLXVMPPPl4PnJFp5g2lZtiZM+lRUZVNXk1COo26L+
peZ11ZRO6xLpjWEeVTVbZP28EBX/fEKFBbYJUElhXhXIFTjoY9Zk3imTzK9ItvwHdPs5RK7sz434
21f7v8cR4q+AQ1rmQT3va+BopC8z2ThONuUUoeBU3yMZaJ+tedPPadM5VG2qGGu9vu+3Isk04Jzm
sm6aT1Bz/tvxNdjIV+/UmPrjV5O6Woq4vv9q87Pytx507H66NAj9Tmb3tUnKWGDW+3n11eZqPSCC
LrioERoZps9hVdIWJ80EDNObqI5njY0Zil72bwmBoH3MnuGgqoaoS9wQBnjXniPfRBxvIJ8tVrgN
TidRnjIhAFVv1UkMDY7B4EyQauLsJdw3KyjAt9U2EeatapNUP5kS5H4/De7bXHXTSWjs2FRvMcv8
1HfNsktsuPJj73qXuGNT4uZE53TNEIikFe6rN1YcwQLxrmpOaeQvW55A1VI/dl8t20ElqS+fVFM9
JOwmyma9U1UQU3aEh+P3Fp2HnTm3wauTjhqSYKm2d4LAfzXYGp30ik2dqtZIvaC/xiZHDbaYLh5h
MFxVZwyi4/Wbydd6jKbF4nfVNI/69tC8Z7vbB0F1pwZiS8yebhlwRsK4MFRtEyvPXkhUqALO90Ha
jJBoWPJmtbCptck3vZhw55bG6UfoIpHlmuvJK+RBeGMB9jNJjxVqIa/J9NQ0XXkINIyhi2nTvZzc
F4IEDslfY9jXoLLetHwkOlXo34YkZ3VfqvLNMeaFfT6zHKYxBXtxy7uuKXRndESLt1GbSbYE8Tty
0FhwzIg/B4N9VLW2mbpXzzozO6Z7Fy9LD1TQxTPNAPpWjhR1FYs3ORPJKlpSUtBozJNRJV4kyAls
UT4vGkG67NPCHg6EsbbYmM92vnxZBquKbLNMToG5Q3zUf3Q3PxhVmMXJsrUHq+q+DaaGFY/fLg+8
aGQ46pl4dcHZRbOgRWYkj6PEbaAammgIoppV/+ir8TGOW/0VJ0OFuAk7O4hfSuJaecteXdda3p/F
AF20FepKbHsMt7bvkyopPpuMOU4vmjU+Z7L41bi+dZLYWNyEgz7cwhb3WrblB3tv+cu3xW2cS+M3
NhuHPJAOh6UHuawhG/KKHHbfA5dw8jBAXPlbsuGvRdWFCd4Yb3YmzylA3l9GiTCc9lhgY/JsuvUV
Zd7qUBvEaSstq/b+lDUkvdNvbPra4+hDZBB9INCnz/tHe6w7AgFu+qsTP/RkdY+BNDZ0fuXvFp0Y
YZWJGuNsn6CtDjLWXc2nNZuq12nINnZhIS6qWrTojQKauIN57z7Gw0IeaphauBrW/Jh29sYvy+QB
VHB2ki0aIY5WnbB7wsShcLsTQb9ub2+0ck7m1jNbf/78Sg6SBMUOENQ+00j0k9QqwszsU4I3bmib
T7gOPicrM5DFVHtIYrPG7bsC9aUZzZvp9WjWltWTw2ntbVx946mX5kH1IX0aXAc8tMPZ/XNgcn6z
hRe8lA3y/FhkvI2OteCijQnz1jcjBEesGVfTraajt/jcjkTut9pIsvi5wolX1dADbp5lkB9E3Dhv
fd1itluVR9U3BI7+5MXd6bPW2O1TP61nW891ZC3MU94W663cil6frmvWm4RrqDWDHA+jr7loGZnu
bTYNjzPvUoZEdNAMUI3W1pM5rDHLUl5Ls3Nv+mTQGy/9urfTdESwdqurLlWQwMTmabypyuejylY6
JFVrwqjlJE7TWBKWlALDNN/pBIQhlMNUtd7+AEkAl7s32DNZC+BEVOfeZPTq6+t5EMvrZ1X1GF0z
XlInv5XF+GHXWX0uiXjdxrH9u0AB09vjK9dG/+qY9GC+N3kpX2N7yzOsUM5GGwIgR1pke0ra/x9j
57UkKbKk4SfCDC1uU2dWlq6unu4brCVaa55+PzznHNpqZ9b2BiOCgMqCIIhw/wXBoFGPEQww/eDR
SNzxEPaQKbVUDR55kyAJ2P08XRcPI6mTdi7WQI9SdCvzCcYdUYbl/LV+rhrki2pbQZcxqJnK+dou
nPwQximbPG5zAMZQLIe0JIm81EUmoydCQAFwDrt9y6z8U+lX4YOUPG/yF2gljuTLwaGNlaMy2DEL
6bx7U+1cv7fx/QAx0gJ6oUUFLJXF8asUwpocE3r181WKWguUAzJeepRiOeXx2R88kMPLmch4Zo/z
EN3+sFTZ1rSN6jR4kZKVDYRYBzRRpBjh/b63zSUQvZwe2lZ5gYthb6SY6o71VEPBlZL8vjbQT6md
1U/y27MF5zVasYKf5vK7F2DRpGvlXool5vJ0zRy3G/ltdoYMUowQ1FKSq0V+/5SWhHhJLJNas7Rc
3SpVU19skgUEkqeKsdosmpNqkxkKMP/85IzFtImDwPkGgPiuZg9POt6nxpp/E7d4n4iEfik76CIk
5cNXfL751DM13ODRWT6A4EhPZWH7l9aYwzvfV6ITecj8VCDi+ahn8XuKPNvPdnJezAm/dsctf+ZZ
YWO5nIwXrcTU2I1B3xD7iX6eScQ3RPBZGGiBGz+kYx6DxAmCO1Kkx3ic3+w5NzbIcQLfKFP7vp27
Yt5klUb35k3t0+xRNoptp49EQ5HI9r85KDxu+wQGujtU5NOCqgdwBfQcDp2KxmYHi8VrxzvA8vO5
bqrv2GYqZ0vLpjerq+h245OGH/w7vms/8tndkqBHubv0D6Ed/qq6LHmM4gjd2tRRDtD01ffSijUm
re1Bc3X7U2gfSYmln415Hg6GEsV7V0nvAsX7wXRdvZh19MuMiu/dGJqkdyrnpIEYJcvmYpyF0NhY
xykKTJAfvNBIvg4kidLJcoEiVSQrHV7spBq9nR6SXqoAArwUxZGIfEzKD9PzNo8xf0GdmCyB9rma
A+9keWQ+Ab6n+ypEHtN0ACsNYOGbpvev1lcX1vfDkGsvhtpcIKJXG7JQwUEtiIhZyF0SeBmJ96rM
zWvHeBzHrzqOJ8Zz0druaco65A9HAMr1ljijctIU8mpwmqoD3HkdeRDfuPwA6qE+pETAdugr2bvc
zhcf2fnM5xGJTTv4UmVu/TrrfLSp0h8dEveAu52QiCkbxRzD6+jFP6Yc08VxQDsXq8XfMzSYstU9
3ACDZmv1YftM8lY7WpUVXgIrJyofle4uyFXjHeTn98GKy98mKpjkgn5FXVdB/g4J1hcl4hBD221U
ROrOOPcNL2qhRU8VKBUpyaayWu0AcZ7g2NJCNn6pg3QZvTsfssoLMioasL/4BDZiH+PF8Nhrpvo6
kVrdezq5bilaCCk+ZDFa8MvBHnTh62BAxh7t/ipVBuyDoxPZ1a5xE+3V640WlCcAoqUkVZphIfjW
pslFTli+PmeDLzNzl+hUaP6i9ll2r5MPpNWMymcp4UkV7FPXx0JnOTiysiFf3V6k5Ola9xopKQgB
B0l6qdPxCDn3Xm7DouEE2TApOfBqYC+6nBC4yrRPqkQFjUALZtXxU6eTfVgOKstmHAj8KZAGztKC
UPdw8QtUoNZLBm56QXw1uf3mLBqKbeRNr1NMuGOyNP218bFGy+vwkmYhX7qijX/brY2uNHOnFye0
X9LhZ4kn7hsxze1kWCPWJLnxVo7ljzBBaEKOEaJVt4hTeicQo+abreFnqPTesJe2uaEHlwqbmq0c
HVQyPdivW0fffOJ7XwKGqafs4oXMIKCiRS+yQRyl2FeJX+yT/9bpU5RtgspDvNvWo5cpGEF5+R7a
3+YxDSPj1S064zWZFQZ9MC1nKcaK1521GXiINNEG23jlAzY5WXRrnzekkUdUWk/2cnoV1Afg7j6C
6HDbKqVzXmSTxA2jXTOMZyeInZcWbfSHMVagmesA0AozgB2NI81RGhMRDJ/RkmNN47f5FtRvs+cG
jXuAzX9fr+5+F5ni72H2A4zCNuUFLp2OxV3T3YpS15r1rtb4nkkJE9PiOFcA7G5F3eesOTv6ADce
pWo0ZtJ5Xaxi61EFr1I3zf5Fy3kxpFS3Sn9qrbqgBX9UNr09PZaAQ+5vVbAgcbQavI3h5NGT4/Ka
t2hn2ZNubsjtkik2huBFNp4aHtXCmB+kNPpu8xDV7rHQ0yjZzs0SBa4rZyNHi4ivfGrphM6aJD6s
dYaX/PJUlY9eXzbPWgSr7JeDt+jYqC+yoR+h4NGTrV7rfHP4VEfqeEXRR33pAz++1pr919ogYZ2C
8kbTHNc6F7uydrxdtOkHBCuQEdpaoz1d9Sh+akcve+AbmD2QQr/0kCAuUsIo01Y3suul4YvWmu35
jzo5zWqK73XrBzutrDJAPrnzLBu3JkroQAiAoU5dqSqAdMnF1MMugaP6Wsd++eonJeE1L46OUpdF
ObHKGIh5mBfldqp8dUPf98/S2DTwaC1QKTZM4D+lih1WyjC7D7qofq3n8qUlUHiP3mv9WiSI3Jqh
4m9V6KB4PQx3Tmf23AAOhsCndiRSQUppdv2qTnX82MTuWQ5KFT5jGsH7xjtr01A+TOZ4Z9dhz/Mc
jE+NOZQXb6w7UEFTkN3XQbnPy72iDuWuaZx6p1nBDPDIbw6mYjj3fQJFI+79ZLEf2+Pj9rkx/AI+
fH/1y/7e6gMU20NyUvASvvtdfLBCBA8Si5VOwQzAK7XqNEb2z9nNQbDVZ7UPYE4oIZhutdd3LXOQ
bcPsI/fwF9KzzQxKeDtGCkRSn6+5ZPvAx8CuN8Ggq8pwATHxSaud6BjwQSDArQJJB6Tc9/qdOqM1
12qKQXIBdpKrHNNRf2fdxWADemFXGupD1qVnzKiVa9WV0GP7wT1nPQQ4w/gUN0PM8s9lnQzaM+tD
93XOLO0ykdEm3tESTDSKTZZPLZypjTripIs6MenbCTcAr+yTTTvzjWQxfK/2z1rYeE+LCN8EicGe
KhPeY2BczSZWDwrGKJsiep/n+Y2M0C5qtfJQ2K1712e4wRAIYHfdTAMK8LZR3SFa9hmExYgLXdsf
SifEx1XX/Yc+/8llwgtyK8YG3edh65gGmdtC0a4Zc9XMGtVnI+XKQ5XNdxaCs0EISCRTsFxMdDh5
U3JqtKG+1J1f77GPHHaN4wTX1K3nndrqn4MR/wAQU90+mKFoqHP5bAH/eK5085MSR9UpQ63xikwi
uBK+Kfu0cdprWRRESfQB/tbsb4Nq6q8ACU5djSBjWyfbvC6PXjZ659yYql3KvIGllRluDNy0tnXf
naxqQQQGnbY3Bzs5ABD+jlTTt8VM9GSSJd9yt/otcLhuizobETz6jd0owPWStr3T2KKTAFwLLQlW
7J3B196wYduo36tEn+DVmfXdANDgrCwBD6N5lhm1tkyrmaLQjTryIGmIMEueIBkRDa36Sc++9bby
kKbwfBFH2abxM+jl37NrVBfybypfwqRGc029TEWlvZgwPEy6Peleux4S8DdOtTXyMLp2eRVcgpEZ
Rqbx/k4hvjxpVyK3Nyy9t8wIWTk9mhRO9AmjXiaYCTFUu6rrY2hP311Tda+jm7RbQoFtSCj0BnbA
W43cku2cgz7EESKATKPlmJYV9RIp+QwRIN8OcfSzyUpcsiPzxLe8T0CsIG9VH7ihv+sUi5iRMDzZ
B0w52sp6IjCib2LQZTs/bl49t4Fj5ja4v6lGcQ5rxsFYMbfz0DfbsiMmUOdPaJqq1z6KtGu7bBwT
w0oHEmaab0I98PdmB1Iv1HRWKIrTMfZazT5IEncLKOsQFcFPhcwDSgwRikKEMn701lC+t8ia89E+
dTk2do4Lp0kPyIGoI/RUj+nxfdAA5JmfWZG0W/KeVWk+YGuebXAD+JTGasifd6wFQr2bIBc/jh4B
9lrvJrLCwQvCKnw+2wqEkq924PDN+DqCvNxgm8WsgkVhl6hweMyW4PWcBgfbW9Rnq/5n4PoZAmUG
8EZXTwExmDnAQ/8Yzlg16hDmN50Glan9NUAajID97hsPOF9tO0SdnY2Zt+oWoelirxYdCOVOwYBF
UxXkI9GLCQKfxELpvk7V9DKGdnMl1Jht525CFC1rH2EvvxBpbjYWevJnb9JBgeq+dXZs96L4vXdR
Et+9WAtOp4q7b43rXcuIYdZsFIaxtKpOMwpLWKh+HQCiHquu+4r3gQEn2A72SplM9wNeRVeH4HGx
EIiDVH9NHfcO/MPELHv0uYPD15FVO9GNAPhSHO91o/M3TQGJIosrAhVtYJJ1K61T5VbFxkrs9gh0
vQAU51mAbvgYHCAzX5ycpJReoLmFdOxraXUuUZ5C2yVxfCyn1jz2deX9lXpvcJk6tfV/zHa9g/PO
t9RbIDLKj8jot7mVBRd9DPBHrNRmx0rdO/UAz44WOFBwJ6SkFJ/FWwfh3rEKgh6quWPOeO+N1vCU
DmgUOZQQk0n2rRm85Zli362baiicW9Fm5n+2ayhi2Hw9WD5zR2+wwDG6GUDPyvMOfuB729BDfU1j
6NuyZN7oasCr6JvG3VzHpE2ZffxMc32fB8l0UWfkmxCKetbi4Je1OERB1bmiWyydkdUZH+Jls4jn
mPmoXVWzbp+Hvp0e2ngZuSl5ZdA+1xFT3apOj2XgqOE2dXiMYMLOSsv6o+tTZh5W9J6kOjqHZvFk
GaN9GPOI9fey8d372evgobVavG+659RpkkvI8uCS+k60MwoIALCxozvLNp/1wIC94Y30KOweBxBX
xPfi/aDUzzMGlQT2WJx1i8CZlp0EA2YvGWmowsASTWvxugKB+d+N0pEv6tE2LTzsMowQSS2/BKkx
Zl5LmAW/BgfZ8yURoMz6XvexdcVwC44EZqAeHOugB401BcPEitPnXEIjVwSlz3TU4q4xpyc1nEeo
Hb69G1Gl2U5LEZmCadubPCwzdQGaOWEKr6RDenLWQBd5ZnEHIuM0TDBSgCs9dGb3rLT4P+VmnOx0
TDTnrWDmwoXAb4E/2zvDlMMpmN2HMdU0poJd9uiRmrvETfU+Azf6hNcGaMPiWzhE6Sc1xyXGa3+6
hU/nliiBs4QK6llnpZPSoRzP1e5lM/EJA2DlKTtfWqMBjr1aKVsFsKcPUmCqc/Mil8G18i2qg/yc
xSVD9tg5Owy7gYeQUgAEV8zbAsW0yCls3gt7azLk3Q8alN4aoAD+a8Mhafh7SI749zEB1lMyh+8h
UnCIjx4mrOV2jjNCcF/wRgC0d4nG00X/N1W2aV//Zl3T3rVDdqzHms8kqMDEwdJaTSAJtfA46/rs
hF+KvDQ+IyGPIuf4oieBdUoH5WUmCLDQW9VjZS7GA/FXtTNOsTeGZOt3Xjx75zCyHmJSadtUR1ap
VXOE/wwQ4/ada+rTVUvjt1FllRpWATKKIZThxaSp8tG1SRr+HlCg95sCRJDV3cEm4Q2Wq7RvwhHp
9LsbHO0V2K6LNLYysRAwGae1BVefp32zK1Lbe4IF4Dyq09sMgu/JAIxg50FzqOLkc8nEAPnKCGhl
STJVinOqZ8z5ygyApqIck84NmT8ZKfAXa5cHnbGtyqI/wY4o3jqzbk4jbJGtFPXEacAb1xZ+oUpz
z3SZ/6ft7J1eBj8nW5mORZzOdwh/PPUzYG/TtZPHACmXx6DRajLDSGE6vZPurdqujiU0cCOAnaEk
SMxl/LyFqeEOSAU7IUnGItg485jtWUU/GsQ5GMV3WfbYhYDFvuX2G6Zl7TlbMDPlgqsLQVicTecx
WnCjtTGpZ4AR4YIklc2kR++KYvj7+L9VUi/Ns+W1qy9lwH31Wuh0m6xI2QrQs9FBTmt1Fez8w4Qj
5MkK3+IGpID/OjZBegig89qtAbdoGF8RKkfdEM+7m66GYIQEN5SZLBjc2EHJexHckAOdn0KSHL9P
bhNcwGVZ857JKr9EduWNtiq4ZCfZTWYiSLCw+PeGugDt67Y6CkKlcpwWSCFz2exS9MCtgwavB3+T
KNoSR6A2AIu1J6vyxVHyXaIGOOT+NPsBFPNy45rlirK34hNtLVHnvUAVpXKcsyk7ScvIabkzyCIG
f5/fLheRVlqoThvbydKd/MoErWkSsAifLa5+x6BRj6Iw4nhbSO7DGQznj255fqMZOaccNWrJAcsm
kfsvuzFLZFJaGN9JMcuqY1gqOv4zy2/KwX0GeGec5E/Kz8B5OYyqAXGSvtp7ZflTzkvHAI758hhv
T1gqBS+V+2RdrIU0utaNpd4dkVrBkwnQxw37K70B2i0Z6nFKx72q198EDyybARh1V8OvI56K5EhW
DTZmRJWTMsa7zV6S3jecV6gGX3uYi3uvCXmiNhKihzZpXuXZ24n7OBD3Ocy1wbBuDRF6e0zdSW8V
l9Rh+deGaLatDw3ssA6Eugl28rjkacheicdnspFd6QVWqPvklbuNV/T5BV9HD/SZ7C4biAj0DeVY
4fXO2DIkM0AEYM5YDWME+seunO3gSAES2TXyy213TnvQUHZ0kr83Ng0x6mYXt8nnedQvcududwlq
6aaw0mkn91ruStIWrP9bDfGVBQMgz0TOkD2pu3UHKcvGSHEMaboQiCaij0P3Ig/+1jXl1qy9QY7U
RD43FRj2ndwK+ZF6X3N/2qDQt0TQmeVa1fd2sQ1B7vJ2f83c6WeAV8YhYzZAr3vVqryFaRse8hmi
c6tPL/oydMhnO4tt5zgHM0hg7Pg2KnROlHAb9ISsJC/+1x/+4zfILrZXkN31UL+1vD091GRwKO0N
fSdDgHzfO+TGTzaArPElhct7u7k3OMUfb80foIqPd9AgjVdEsCbn5mCEuTbvYzf8qnSZul/vMIPg
RXdcKN3r4KL2Txkmlgf5Lb1fPab2rB7QaOznbZOF13bQFWAeyzi0vNZypuz9a53XlTPCAWGyk57Q
x+mBKQxLl6Uj6CPSTiYc67X7LA3saqaBqW8HJNhO0oPHzhpOU26xLKn2uTNgfOQu4Mp//bt2kZ79
EKywlxvAFRZAytr35vje1RcAo1HY9SJvw/C2DMvSk6S41hVEf5YRydJnZ+871QBmJX1yAoUxUtrL
Zn1b/+iit105PlfecPIacys94XYKtgJH5b1tSBDIWMiCvTmi0H1e3/C1L0udFIOlF6p9f2gA6R1D
JzrIMVM6u7RYz//YBaUsT032budI+bb74bgUP9Tdum1Z2fbfQw+2ciT4U/McwJXbpMBjihSQW2+D
cF4+HLoH0TTQWahO+gEfCvL0zAvkiQ+2jjGo85jP7bPD3ID14VUnYjGrBR7byXMOKGWouztrwarO
Y/mcD253MM2ZqUSjqzs1KIjd9AjMbEjwHoR3MOWLXaQ5D/UuiMpHB/Pi9cHLX5Xi7XVay1K5dpMP
pxRD2p567AelM8qmXoZr2dMT6EtmDOdJ7r5cpADPOIFZodv1PrT6rbwlsNqpld0/agfX+Cu3EFGS
dcuEa/AeUt0XW7gUITesi5X0TBwcaki84BvGRP8U9cDdkTHZyz2WjTz2eJmeIJTLGnlKv+eTfvFi
Izuo83iXmCUCZV53kkFGY9Ru4eyWqOfuwiK4fQGM9iek/OwsF5QnL3uM9O3ChrGj4ec8eE+Yxbk3
zLKf2K8+nmeHXHrEOhiomuqcOW/9fXo7art+gni/3sUycxhJk+Uzk7mZtfMt6EJCKoEX8Be4ZIOZ
uIf8qDQhtwblxEAXZdSs/U3HTCZb4HWr4+Q65wlgDvncI/RINIoje5vhGHabXd1WUZEWFOTcdO02
CMOlfqiNxDjI9eV3+XY0nlv9cTby9qCaxrM81fXRyl7edT9iY4o2Y1Gg9A+F/O8F2jpwKPLtl/Jt
YsfytMSRhuUDGP+9ltk57Pw2H+4RZDdPQNOqi7B2hqirLvSF32WYZbfnK09iHWPWB8MH+lcKPdOc
vHpnQZBGFsMxcDgpeAlcRvAdCoH7klsmT0a6daASe7SAB/sFviH/HcylwTqir0/y1qGX8X69CetR
2ZMm//elmKuNsJfu16FefowUb3PxtSx7t8o5wvaDCS3CDDLRVTr7pOKxKE3kz96mXLKLwyav2m2X
vPbfsPrbh1J+5x+zjNu5Ze5ugQVcSQhij8GHXuavJEcIXctrMhfIwWyDyfyK1grx5LBPTkUThupe
mt92/eULGgEG6YL0No+TniozunWz1k1zRspBQylSAya2TMLk31k3N5SklP+Yy95+fTmPMHHuxwJd
t579Bnj6wSZLNW/R6y1IQn135YeY9UV3dfUs0zKZ1MmebG6XXqaFUiQRhOZ1AAFkbSxN1qLsrZv1
Ma5169/4cG6Uf+oQ6mAMY8yUgbMDCJCfpCxvHnc8YRm/HL/9+LnUik2kDOof00h5hLeeN38LINqf
pbtGKOkCml6eQdh1SG5IT/nnXTn7NlQBymlObpnuPlJBApgi6xLuAydECB5ydD2wrgHlgGzWdlIc
/B+DVufn269fevKN7LG+M7f5zK0zS62n5x35k/++d7J3ayW7H8ty0u2qf7T6+Ac+nqVoJDZa+02b
kZqVcWWdPci5/1S3NpGjt3m27K4beR5rUfbkvH+96h/LGWktDT/8qX+q+3DVD38pWAZ8jObqLoTR
t7zieDiTq6jm21pVXnjZEEqBnAmNiMX7EmZbN2vdnOEJCv2ONlVrsHtrJMOtXHxt+scR2fXNAIQQ
Kfhbj5aXRd6T9WVZX6p/rVtPk/dO2v1T3f/3Uv6cL+T+IgbtN+5cHNqY1i5zYflwrZvbSnYt/xGr
+KfmH+pu64nlsre/INf50Ob2F4bEu2rK8FvtvHArQ4OsQWVv/UbLGLIWZW+dkK2NP9R9KEo7v0cw
oP+h1UgiJIUNkY+Xk9w701vpwrddqZXyTCibZXVWZQfdK17X4R0wFbTxtazMC41cyjLyMxcKiChZ
meXeQkd+YLXzVoYHov9IsjYoA/9NV7sNGrZKDEFGl6KcIWEi/rb7p+F27QqOLPrXNms3WOs+dBcp
ytExaFJCFi5Mr0GdzV3n6Om8lfVvAsCAcFEyvgXtEB1ub7zclHVzG1bXstyufy3KgfXVlWJAIOXv
4VvKH64gdXOWgJ3QEl6jdbC/Taxvx+X5rGc2eJWweMvOFoERY4mQ/LFyXJvJubKRicFalL0P7WQQ
Xev++MflyIdTBq9S9rNxDyrwqYZKgWuAtCBSbmggOZYPV4kjXvsqQ5efJVl2kjtTJn2enWbV2TSZ
Y53kZV+f6O3d/yOY+cdUYW0qe/J4o6InondrdAty5Q6iJ0YcIZOio5U9zF5JOgY1F216kFf0FqeU
HjDOetz8JS/y31GtWg32WGeTOmlIDuZ5dk6QCIYlDmlNNnVDtnKzln0rUNA/C61NuegOO7OFARkD
8hr5sHQtOJq6fyecbYsEQKSiXSN3VZ5LnUFl0qvirYzhmQifXF8e8NwiutPe4pkfbr/c1D8e0W3p
ervrsmaR3dtrHpGcnD1z2stdlj+7buQHrEW5sR/qbqs6OfKRzLm2lMPrv6SHob61sdbbYGOIVVyQ
++9dEY9HAyHAvQ5jliLUMwRIizM+kxy1dHJnhoNMz3LU84B56kmCd1MdvEZadtSWa6hJnd2XQd1u
pNXcZeNJmUtzp/YZIL1hKDZNxKsuGy9zza3tAfDUwBRd08Q9qFFo5XskgzBcZmW/JyoJanhyzo0e
NI9wssg1IxoL8TxzcC+K1Wvqj28Lov0lQAb2Bf5NvUM1bkSVg6LUZQgeZQnpiXpEBSK2q/Ql9hyU
Bc3uforRQnCALRx0cvtHz/Lnp7RqfsB3PPWmVr6PuYmrVup/zUum5DU+8Bc/UEGKZ81b783WN49o
PZldPyDhoLWo4wzDJmjq+nM9g+llSV5+0tXU3qKoA7wqQrZLLRZbAJNQ8pxbFfpNqrqrkAhGGaoE
x40RY/UwLkcIJWEmMOAoECbasSns8mGekupB9mSTFYWD7lmeIyxMEN4q4mBXVsgP+dPwxSR5dmzV
RcovUysDOxKUOHZLAHjj+qzc4iJG9VqF8Gn4GImqKBju2qwAE+S1A+vhpnAvIDVIr3kE21tUv6Z+
ip6GZQPRJXry1eQrsprKWarKDJNudBdR5SoQPjMssjVO8NSghv2kkgl9ShVN207jGLCC4EBse0Cr
Upt7mWMpiofsZhqG7kFLOu9xXjZ1BmzPpm/BrqbFeiDUs3SrlQ6uaAPZGXPCbG4cdXRh/F9TEs0P
txJoDpR/Hfrcen4VWd4jKjPRtgrbDbqnxt7RLHM3TU2Oxhtg+sLQzIvtAHUG1qrtdFtP2g1W8Mhg
4ABeemF5raDaXZtlsxbpn8ekIIY6IG1kw00r9Us+m6mx1UxDu8immIL/VBZ9pWwnD5a7F6YEmxE1
eOt9AKOuPfZfkiH/yyCVDi4cuj/vlgmfGWQiaIWiQiWmn3+R7vwc5on+ZWoS0AoI4rwFYwbsGh2s
x1kjl2xNiXVXuXl/0fu4PaVpXDzwCDQo/6360owKnStLzXvV6N9qVIPu3Sh5HOyqgfqq1C9xT+LI
QexxL0U5QCr0E/Lr+b4eNz3GHZtpaR5rKaZ8MViu5Twy2FQ5CrRbxozdHydb+Vcnnc07uVTdmNqD
44UnyGE4dWbIoh344FS79Re0QfI7DOfkdt3amNvHpmv3uYqszdbHYrkPsleMCmeC9kXDWtk27yBa
NC9wz/sHQsdnKWG0275gWgcZKhsRa1paSJ1jlB9PStw31UWPC9dAgNrQfohYLLsKDLor+mn9tR4I
K5cpaidywEHJ4owMZgKajVuhm0p7RGxT20pRbk+WqsunygETttwfexwBulTLRC8+2uPv27+TJrl/
tIsaztly/1CdBpGXTR7+9PSZcTBRTpFd2VTBDMN9LUtvG1skJP+olMNypIPcsRseAc6AwAuGDbgu
LBXKikFJr/+q6yA89fYQoPEeVl/L8iDH4yGsD6mOalM1Kw4Ba8XFLZx44LkJouDaLZshQffENfzj
Hwf6PsVO5j3w7XgPhSG+K8cMD8NlI3tSZ7LKxrLBRlEt1qIGv8F/aSin3FqvZ3cj5oD/n1NSdwBf
oWrHj5dpuwKR2+fxoVSJBm4//DppLX9kKkq9uabtwqMg7WhaLQxYFCnvo2WTIzBxL8XJ91EsjPwB
8roaE1xfDpcqyuWbtZHs4aB3x4evI4/MybFLVCUsKw9PjElRLs67BRQfZSk5+uFUKcofblEdPTkI
gd9Olb/2xxmZbu67EoDGxwPLr5rKGLLj81zYf6XYk4Jcmt30rp2q9M4dIwAnGsqbXUaeUSVbsU+K
UHtVy3C4unr9PQ819XWwC/VVD+uHjgH2gdw0TBdEB/n69Qb6X07d6nc20JJ3N+NSJHPK+xQ1g/eo
Uj7DRw4e5aBZBvd+EdtPcgyk8D6FUPeSLy3H+j0ZNPNN86Pik5acpQnfnOxVbRrolw9hnU7XPtDS
+3HZIO6nDxszqdm1m3nDmA0abylKG4imJHJ895eaDLiXusQuYS6l75lXo6OtGe1WikbfDCcD19Rd
aVoo4m9sq+tfsLFCusga9X0EofK96bFFUOHrHRd+5TtQsHJnZ755GrHMfCrt8Q0ITffFKr/NbuN+
thS3vWRlhHSSrXdfmhkghepY+RMiOmjphv3vwLHbL0C29N0c4yJuN/6bBvgMDdt2AO/JXhy2+xlr
WPjC/6mCFvn3wQ91uuWAis3mazl49R6/thKFOad4yxTLvjRpN6G53RdvOozpF6zfN3JQAcb2BgLj
M0xe9V6qbL8hv+AO5VGKI2oSZ82bkq0U69g1n2aydFKSK3aDeq+i9abDiL4LphlcQmGFxl2NVgy0
6NpHhc3O7wm6x90OLB6ynkjL7it/cC5ypG99b29qg0W/w+1k9hl5EIyJ3nu16rdwfKKLFJ1ItYEp
RP2dFG2MiPCB1P2rFGdl+ubyzX+Q0tRnT4zX+ZMRg+/xx+AURoPynGateh/50IhDH7uqIa+eAPrs
kZ3on0uv/ZTErXoHWGF41vWWVyVGVb5K3Ks0kHp0EQ+lUmcPUiUbE5WjyIbAUHc6hqsF7rGZHTxL
8xg62lNuPjdNcXA7t8KwsN4jY17e2ZNT3EUdZLlFLLi8U1Q2TVe5yMyq0y72ekTH7ah5DDUHK/DJ
ekMhLP2iWpW3RzezPEkRjg6Qer14L80RSUqjB0uwNNP6yd+g6QeqJh9xV1ZbgOJV+gUUdXaEju8c
dHIfX2zLuMtdxXo1w8y5LxMLgMXSrJ3UXxNoyTOfNu2eaZ2GGxF77rKZtdTfEsFrwO/+p25tInuW
0v6qel07/tP5egsAprPjx3qcm4dRqYBLFy7Sd6C6TL5Ev3LV/2SOg/3eOCP6QLleXLPQsFE2rlIQ
ccP8ua/cZ2k6Gum1jgzvr7rJ1Z1bx9Z9WnoYsNQ1ainown6CjvRDQfxqHxdbF9jQVS15qdwx/tZp
AMQsw20ePbMLLortJMcoDdVXVFXqjVzemf9SS6/50ZE3AkZkxugwTsaJmG2J6m5pPXs2muO87g7C
llq+SbK6QBkXjapryZh6tctw1/t6fKkRJ//7wK2NHC7XWngkgJ+R8d+pc6DGOzkegnu8ytVix6XS
rqATVo55vhXlsO5pyXjg1Y5uLQNNf7bMxDqq9gB3e72E5Zh3NvDyixNayj7VCh1bqsE5WeB9z3jd
NFfNMJ2DnWTT04SPy65v1eYTb6MK9Md1vjJ3fkabR/ndeG/ukDAlHQvr8Pxqt4X5A04iYpEm4zy9
j5c2SxxIKsG8r6uqfoj1tj6ZRjVcIre1cPf1S2wJOgd9LMCqDHwwM/USWSy/97/EwfgpiUzllwLS
8vaHslxDKq6wfk7p8C1UFOcvzW4y1I61+TW00QZnihI8QqF2j9kiKq4qfnrXp7F1JByQPrpQgcA4
NxbxMwYy25/DLwzAXyEfKj/1AB9k0EnMsJmEJ4Fr/spQRta7/i3AmqNpX/oOzDI6xc2b17Im7PpK
ewS30QHPwWEJ3pWzI7jm+yddN/CgGp1F0kBNcYv7H8bOazlWLlm3T0QEZuJugfJG3t4QWtIS3nue
fg9Qd+vvHftEnBsCV1QJYXJm5jc+pctO65xp1pQAQSBcugSsC/4194o52I95ar8qUyxdRG/bnAPw
vXWY1sd1sdMgz+Vm3B3UuAdMpRCXHbqSVreiseynAEG6Uw2hfOmr0n+K6vlN1QP1ui7NSwe4qeo3
6662Yp4iRfdv16WwD3ZtWqb3olD9J3+mlljozUOpmeaTvxv9zHyLeVXu2lFud2Y7BO+FuquH2ngv
6cjCMqeq90MwFK/Y3Lm9Hln3jCPPmDwU19qXgOcHiDe6PlScn3XLhqig4oyz7qJkGXfAjiZuIsBr
WqT9Xe0OdWBqoRl0T787NFqteZXR6dsBS8Frt0y4MCavwRvZWxfXDRRsi2sz47aFZfWJZie+Oegq
uhswHHXI3RVXbZkYoHhPlqRdcrOa78kCvHZlNL1P0dLo0aLngAMFci9VX+N5mN7HOtLdcVkfLev/
e38L5NLv/r7lcxza09wmsAC+/fv4v+v/X8f/7/3X71WrAeW2LTYi12N3YMB+Vw5TfaeaQt0Zyzpw
GfXduiFn8Puzbt0FUGRzVy7r/tdneXOCs5LsXazyTlwn+qK2tKtG3nJlZP9aJ2Mfbedi+7vbunGM
bdupa/QGQXkjZa2OYBLN16jUQ7Axude9Ho6Nl41KcbNORsH/q+ifVUdpqo0aJvI5qBDi8ZBaFyC0
y+d2mayLhiYhuv9ZziqvZ7gG6/HfW9f1v4vrJ9Z1sO1OeURD2++qnyP9Lqc89ObRuik5XR899h8Q
yey3BD0TF1WZH2wfLak6mveT0dsfGgA6soX2cKNbFoajCbyVIpUjqq+oiREeH5pS2mqqPb9AZBh2
HUddgafPyLIO63eEGe18fdXqF5yw7avfKRS6lmNjXnGjctae6BvRcR3QtK3atONRrUOY3Yvhzuqo
82Ouo4cF4lwGX+uGddLD6t5YNFmhRO/Ng0hFCVyn9e8yM5HuAER3nrq3sRFL5hmmiwY7Bgi5KRxC
EHQx8VjvpCrrdwz+wOJr35Vo30GMDC9RjBN80rX9TdT0yl6O2+zgj6m4hoGKJ4ZUzs9pmH7TdJh9
8+EQO/ijJAR0LKx/7/CT2WljF1yromnuimWiyYSHYQEucdlBUxcpUkPLht6WVyVFFw8yWd4MdtFd
1/3X3TB42mAaOWGABpwmWTzZaZnHS7ZP7gJgHfiqNekt0CEMInSM0bROHrf4oNVXPeiSXYW05pJk
iCq0Ucxn06KzGHW8cTKzIToUoIxPtoj0A2mP4mhP83DMqnE8SHJUnjKtwNjH76Nz0vggngbTOifl
hNdrTZIk6hJ/G7etjAODXG8tuxgRugJdBgDV31KfKDdpbHZ3PrQnuMH0DvLEoRuo6vuHucPqB3Pn
8THSwSN3wum7kKRUUMhPDTVoNxxl7Xm0LFjecE9f8J7pnSqaxouPDxUI6jz1qimMIGHBj+PdhODD
T+c/SWNtfPzIXqleN3BtokVrP0cP9JJ+R4Y8/5ES7Q+JX+TlekCiPLDUbdbycvYHseuXI1gx/h30
gZVYPIwMqIwJSCctJn8K+hLVTnzY9BowBMyGE2zU8bbGSH2h8c9A1+qLrU8dKGTuAEZG5T5rFEAy
wPvGawythaB83OdCih59yTavpoKadjWCD0WP5E73h32fDtOrMBg7KUrwaBXcKcqUF2AD5PE1ogFw
E5RDv18/pcbJodYG5ZibyuCRSyyOKIJihqpLZ7BuY8jht87PKjEBRFx3Wef+sdJYtqwr//eW393H
bOUT8gW/x1nXVZWFDo0CnpvhGHjVyxYrx1bqnjsMLI+jL2fgKzglGbxt8pYDSo9lEaKdvZnaAp/L
ZVEVE6IloReHddFPa8VBnRg7mDwgkjNMBgXLRM1D/J5KMZWn0U4qHCyYWye/+6xz6zqcxtm7UWlR
GnK6sf4/PjcDjCoRqP/XsdfFf3y1iY/AgUjI+ce634+s3z9G5XzM0tdmCsNHnrm+U8SmflB9tBV9
rj3ItunvtCGU3Dnn32zaRXxrVMV+XVo/JDT7oe0y+6Lr0h500Xy1uwZJYZu3L/1oVo42mMFHG0iP
CIrsL6Eo29zicQAH3A2UXI3YAShvl8XfJDNuoIPEf6qojnntNO3rYnfvJnpXXshzn2Qg7heEAtUl
V6pwC850dhIhV5ffDetWAqx/7Sew5Cla05W7Z1pkcG5ejrB+ZN3xd7E3RtMxh5qa5X++5H8dWhoT
9EKq/5zSowowc/mS3wOsi+kg7yl+xUfPGiTz3I0BBkRYh+L4IvUhEhLVvBWQHG9TY3n6KgUdBiK0
ftah9MVSKbX2JqmCiyljXBLLoP5/Fpd1OHUPl2iZrOtowVQ2+KJRBVm2/m5Y91vXVbWcbcWAK8C6
2BpavonAwnhdPJHer+o/EcIFu5DrNyWYkL/15fRslgza66nxH/I57z1axfo7tYuhYZpjdmNpQFVi
IG6XSe+HfUFXLQTHiJ59bKsOemrDBFme4oMpR9c8lattxlj3Voa1S8aA7HWq1xKJ9SJ74teFLjlv
6yUxIKDosxDveIq++k1qfJa6f5RJZAaQcNA1JXVCKP1UlK0Bvo8kAwWN7nuc7LOf58Wn1sQfkiBL
zdOSBnq6hnS9xw1LgFrQQXpmczY8+fXQwDRnALFuHc2wPIUZUsB1a46F59nv58ZZt8ZpmOF5CVNu
3Tq1RnqtJfGeLEei4pHfpHX1sG6LhUXOCdASMXl0U7aydI1xEmI+0OfoZp1bJ3IWvM2qXB1+V61z
uKGGXoyPz8+nfrfKZmbuYgpRzrrObEJwk1aD7hQ4qPu73+/3yEN2aURhHP1ZZd85xpUKJdLDmNgl
JSKf4omSKifb6pSTjI4KzXqk7NIZVMy6YZ2MFtQgV1r2qSVpqra/n1F86bOcS8h2/znMP3bRzRgN
2Xrw36P12HS4vTmV3s9x181+GvMV/9hzNiTJxQ5LeJphIwRbDi8NNRJBFKz/+OC64ecr1x8YZrK/
tYV4/lmnrb/g98snO+ES9M1OPjRh6/2ff9Pv3v86rvKVBXAbfn7DchbWuX/82OXH/fymdcvPl3Zl
dhMDdkUqvtNbSz4Vy27rDr6oSfOss+uWdTKtp3+dFVYHumH4Y1MRukjdsCXawE5tbC5NElVujYFF
ECE1C5r8Qy+aCYYePY29fDBCf96ZdveXttzJSwErytFnryZYRwoDPwobPpg9dIcwbb/qzLe3xEwn
C4RpVKmRpxjTgrK1Pw0Ji+y4c6SaBzmgWQEO37LJMTa4W1l18sw4c48I70k0ve303HZwPabH2q9o
Lu6elGDkYMj8IGIn115uzmaM/rKi64mEziYlu1UI9SMshrNE1XMqsEScQDCUS8GvkCg6JOh99+iI
GabaySmSlLu6TaRbOWbIW+JndFv5J0Esgr3csmoYe2RSaXL5Wadg4uLMxZAdfj8VkMnzshrkEr6p
0u26AQ3aRzujuKraHinn/NBUD00qhtuBQKg1a1joOUPyYaZlBHhZzA8JnqQSkxUccrA9qDoTskM7
OiNSU2HTb6in114ZcQBbJlPq39UDOv6sOJnBoNP1z6QgW+yiMRu3agFrbF2XQ2DYzbiskTD997pu
JpAAaaruKlz0Ckv3b7JlAo7CLs3qtjXANaUtXJyRGOZ2XiZRqpV7azInZ13kCaLdxtAoEAw1P6t+
1zeGeIn0VjuuqyypUuGSjTN2oU2xWdetE031VcpEMBvXXf6xAWKeNjU/X7yu1tWC+u5U5If1i9d1
fjg4ht1qXjvVVKyXH7lujBI5P+kGAMJllU5a/WqakjcEYXxXlJsCQfBtqyjRHTXz7zGq/MOgaBdA
5Ol5xKzqdp1YM6x/sFb69nddOvU5Jm6Q+RNZiiUkjb6G53V3TPREvyXZr/98touMzVz4uB+FbYOL
lsWgzU/xGJr10tr9LOOQVG3rIhUufb5sD0tdPS3Bc9xYN7NNdNDPFbWiqhO3tp1IN3p0CpYFLYr/
NRn1+q0ja3mcRLoMC9H74P5HY8bvfmMC5SidefSuBzLlwsC7IrrF8K67lsXk/VxRcxkF9Bq3DlTk
5qaos+BOkCS7U+PiofSD8bTutk4IyVQHW6Byvy6u+ypQ1j29onN8/dS6DkVFiiQhuTCGG11bDuzb
NNfsW7jc81HTuvfAr6GELOtVM+txkoodP7ZQ/q+7QcA8ULkPL+seRH63cqRop2jm+iumqN1LgW3c
IhY1b3EQqzZKaOFlMM7m7bpBaYF7yiXFmXVx3QAwRVyrlIAR5w0JcmzYUkrWNLePeP4mvX7+3Tck
d4qZWWPuUrWKt9ZExwQ4y/CuRA3hYc+SbDQTMpprtpW/1WwNcjj8ljtQz9GdaBu0oVpC/mAkH2pp
KaZCi5fJOiF2mXHLws1TnUeijTLADk/CLMRfSH0+4OF/zS2L8PVe8hYvP7w1bPrvFmsVH3Po4zqH
XXNG/frYLiqhbmlhXOfWybA2Si4TBrU0Tq4rQdd2O1ul4j3GAF+K6TH8abxa+rxlwu76VVZn0iwt
o9hF+PA7IUZG6rAuZ6vqoRfZi1iER92ipKmXn4A3EcojY9Uf6RVgN2iQJAXg7h7XiVq144zBUb3w
N/4zq6b2Z5SoMDCaHOzjurnvZxSi62wMdgbkfxJT5gCcT9EOyt7PGbMmLEgSOCOxZVBCXM/iz2Zg
L6clK7ODfYLdAQoz5AtiI02ahMSu+zt14suHFpEW1W7E/svTlYcAX8dj0fWvJqf1FGEHtm0V8R5O
wt6MS1dtwmEK+8QTJ9usf+/v2V7n1v8ANaxwIwLOlYRL2knuVK9OArFvMWo7GlpRHgwGCUkV144k
d7tBGE8pf7Wujyj0EXXI/Ie5BJSamNwCSD9LuhfXiJgXUVq+dFybyz9rncuANmwqsCC8d3vl2EC2
CCqDQpdWQuJL0vH8jxODRJnzZtgNCEVTcSUp88n3k3CrQv1TZKG00fRzMdTjsQmN4WeiiWg8+upy
5rLpPVPU6ojktzraeQV0fJ3NLbtXNuvsar26zq2TxPQrup1saBhL73yx2LGUWoVAh6Dj/7ywStvM
D1EGCGDRiC5/5jpZ/+DfxS7TIMso+Gb6i4ZpXnoU19NRrJrTdbadSXjlmTl5v/+Z9Tr9XVznbGXA
3goBLw/vAk4gE21p+/ud6J0Id53QT8nSe79eB+skWhYHShzbOWrO66rS1zF3CCyikdXWoF8dDQyp
5//bF8V9qjQ17qNajgZsUY39zJqdOhwSIF+I5DmnCx+iEtgYrJN1MY6gECuR9F0TUg4njCFbZ27M
HlcUKR5PplV4GjZdbTFOTpBhrRviT+3JVsUoRpX9HbmfLzsdH5VyAesSj+AbW2A4h5R+onS+UbMe
3WhyyYoqdGCUUSidy/Bs0AtzCfzOpd7eOMOUXTOFV0RuV7pnQ1k9yVXr8sgoKaGTWSyr7gBuYBna
zvId6nt1Pw84CBkWnrTmS1u3+VZQhKGLvevxYmmCbdRiRClyR+oz6iO0CXq8cHloxDdCVQx3UiZp
40sttjC9uoX9D55uftJEesjLkvwdlkRRI96qocKzcEq34JeijY7Qr2i7cxjUssPLEWVyWBRegyAj
7M6AX+kniSnpSjKl1yAmqYKWygXKFm2HavGIbjW6cElRUJx251Id8De2Gq8EUdFY5Br78bsxOTFW
b2OVwufn3j4HUxK7EQZbfh7LcE2xKI0U0tW9DPhWi6HjY5pZ9d+xjyJbppPKHWfd2vmwbqSy3bdq
yEmAQxcJgzMtQrTizSDoixmebWtJXWIESTzWfJm8updni6LAjjGNQ57sNGlCCCzR798N0o6IYnap
P74TPIcba0K/X0pGApuINh1rJvYUaHMs8Gi0b/KHB7k97RPrbgSBtKfiKZ9ppsU9w8KBQc75R5eo
dNHMdwHAYCuwZLy2OgFzCtVTKH23Pt4y9XhZriA1NtpLGs5/dTa6ecOLsmKQLZn+tVC7zyqDjqRy
i7rK0GPWNA3UG0MTxxw5Fh4J0XORNDjgGujEUHB7KekETSAKnxM5dY12QYrAWnZGtX3xeV94UF4d
fJnxB80o4Vh8l1HZEUyIuXfpypkgeumXrpK2WdD4dxPE9bmy/pQprnqBHHxMvbRtLQaCg9J7SwDY
G1p4olduq9vhlwSH1SlGvImVcX61KxIWJCAV6a+JRSJcIy06aAqZPDuW7yAuWK42pZ4f9o+TYm0x
wqV9JKQVSxIy1VZGSFLymVRKt52rsfOmMC23kvUcSnnu6HHmb+o0Jz/T51vdkIrzHHLAoSUzGCnK
TTDGLWjK6dDJH4z8Q9eezH7T1Q9NglVrjV8X+fyNYZdvStuDZwGQZGmYHrf9Mx25GrCjOHRx8cwc
okHFneGvOjaGqU47jZkTm+FeF5Ls9CC7jFg8AxKrBE2SYL5S4qNK9vIY9xULYqisdHtFC3S2TS+B
3X/4QVUDdSq+4vl1VhPga2n4SXNu5jXqExaKTz39klRdoKUOJxtk6lLbaMfO8si1jVNnkjKjCdjw
1W/SNyBMjLd40K/FSNE+tc9CZbdMGS6aTPTPMz3e9LgOt2Vz9ucOA9l82mHPa+Aum4f76Q/O2eSr
H5O8e1c6DOXldroVMZF/Ny+43oJEINboFPoET+gcyGRHzzBgw4Brwq2LDiBY/NFzkpy6xBRY0qRD
ORJkhUKp3HbHuZe91CThj6XASSu3dab7d3gbthtKO7E7VuaTMWaelnc8CCQwtGn6isd96ik2Be+m
biOnabIX+kURObaMocckwi+J7k2jxkh48YmlM3rcNFL6DMz/DnSa5TQvvQGBrooSdPfDwYrUr0JK
vrJI/WwqDbPAGjK/zBiKDPcuH7ppa2UUCyKFXnYrpY8onIJXhSzomAH7G6biQY6ra7UkqvJpKcT+
1RoT64WBHxzSKtv0woF7V29GyVjkzuVNH8ZOVBhkS5ZG3SoYD4XCSyGjR8gA3gfrhaemEbixcqiz
6MakEcMp0+KaJcV3ppmHqjI+moiB1yhuQyvNPCGnexpVyAf5LX4tg4+u3hqOLW5mAahqr6IDfdNp
MUSeoU88Q8KNXpXayZH0fPR8Tfq0IBuFfk8jeqRtBKZSamsau2msH7F5owydiR1ZgJ0+k8kM86d8
lLcCV++tFRr0D9OzEulcZlLxastFfOzdILQWhth9r4XQxtPnaW5TD/7MY1jPn8VovKjFdNcbrpoZ
1dYIxssMmjMxIM81+E8qhnEpwFhbRQNnsFCpqInmkPg+bdrGbogkz4rwun+bovLdDtJHo+zOo0FP
ozw8h226b+jBSUauibhttiDZQNP05xBwIA1tgNHqVPeSkhG4VHtazf0JVV5P91VTDCRxJ5hx8KGB
BuBdEejvUzu+402dOWYqPTUWIJs2Ut+aLPkcwOlp1fiGvuwvbbv0xWq7uY8OncgeJ2TkbioX92UH
vDyCw9QndFRzPh4EJmK7gjIAPX8auaNm3lGABKbWHIKuu8PTCA9Bi/z40Jp/G9GApuANi8c2Vu+5
APkLQNmRxIDlpZyDbUrPapvfJaB5HGUe9I2w7d1o2Ie3rAHQB23oUIx6C28/oVl+oj0ixEcTN/YT
phjFFd0wLXwm2HSVO7L0yeyQFW71Tzlrz4k8vHb8KIZ+LxFNGJA+02e7lk48+R5oLiudrjM59cFV
wZm+0NVdGw/7sfC3zb4Z8m3DaeEhwcif2uHoUNuLiP8HUMBmeY3IUu1b/NTkBmOx0T4nBazPTkuo
p+TbIeLuHSz/b5pioZzQn5aP9YvRtWfVbm87K3Xxc7gr2+Bdzxg3IiHDumFI30w09fBJi96lNIPL
g8D6c+baoCIANj4nbKiVgYhm3FiaTINxtxOMMw42o+Uiu2I9WhMHRDK5Km6X7sVoSSrPqTU6cHhu
0nhsnMqECCgLGo60LHgsjPRv2Y61k7Xp4FV2h2MkosM6lA+9bN+bGkHkFELOzoP+pDVE2WXnv3ct
993cqVsDmLfZ9BeN7B3klMQDcWdIKdXQygclSu8UyN0XGIQ0OgWk0DRyh3WvcZJNTiOWJzMPdCXz
OtW0EfxbltPHQ+ZlD00GI6pPJHmrajAbmjq6xwC+9WHb84Ijkryzv+Sx684KIDJGY/re8ttHSUxg
N+3uXbSQxicpou+le68bexv0IEWbCI9iO7G9lBRBTYEjpTHey2WJm4cgrBKxWwVkBDpZzshYJ/ts
7q0DJpMvZgS8hzd415dfSktsPA3cngV8nTg6C6nAYW6AoRhzuVTRvcLjx0OdRFcT/j1zVJ2DqPjG
ZDR0hNJRVtKe/MbCqCT/o0Cus+YalYSCI5gfWfhz5pcuqE4GwWLQ5tfepmiIvwioqwsComdi7WeL
ooWrB4tXhDp+TjojgMTqx6tl86oxJi+xusVhkLe5gYFU3MBRrV4SteLuGFyjnuUbvc9GgvE0cYRF
DGak9G0E0XdPPrs96cVCyNJHeG/j8KQXw0ZR9ZHACtOMyITtYHS30jCWh0hKbrWAgBxP2lzV851G
Zqqq5oGANux3iLS1xsg8EkJPRhj8gW8FOzWhZy9UKu4ALhrpm6TfR1QkB9/QRpyBW6qV16wEYwbi
Xjgp3bb7WQ9qr4GIaQ+xG8/6pe5selO7v7p0xGr5HGHMmpOEBvhI711SbpAy3sa9EFs5r96ALBy7
fIb4XCyI5vdKYFw92gpi/SJ8KoVJJEQPlEWSwKnkgLiziMBM0oKeWzualnSsIc3BjQ3EPcaEKkT/
iDsQkP0w4dluqFuhTY+qbJyrmDsw5AwnAlMJqpJ/ddPvvbSFOJxtQsXYRcb4Po9HOmeeUjpSHXxB
qk2mcJ6wEr+ixKBtZGa8bqBVaqclBa+/SJD5lt42F3rIq9qcJGVrYHjk2Lr0IAqx7QHcLg+pwoGD
ihRqooF6t9DlcP9IeLBJ2gl04Fsfan9UQ5q2vtoDS0ZCCtGQ4WmagrcjItRtrv5CQjtAYIJtYoh+
hRi/jUIYSYn2rRlt7hgj6X4dahLPTVKIOnhBVb6LLFmFKmd6CS6njmRzlZi6+kHC5S8eyuWpT6ha
qxTuJ6yKElW5B9iXebTKIKDUFE9OCn35wCYiR+ypKoV9K9kJHS6tMo57U+kt4oC4dEHNNdBT2tdY
qcBRtycp4morauE0afkUpzlyJOMIGNObC+LnobVx9SVJ4RhpuBtwHIfaOV8NWthL8TUp9meZzbFH
I1vJZdrdmfnwZjbDJyTR/TxNrqEq78UY6dCSBxC9iC/8sdbhkwy5Sx1ELsVDn5h3XWMhy4izS291
FFAqmUK2/RbrLY72mfbot/edkEF1wxDFQQzHHdn0vTHML6kuzkIxuHWDFj8n6hi1bN6UjDr6Ih+8
MJJvMRx5UntcMe0u3wbhdB/6ek8voHlHQQUDl9iH2Ty/Wva9ZUg0iagLiy9rR7dtYwJsAkzwdYEX
q4U3QbHF5tzp6456Q7iTyvySp09g82yKnf6ea9Kty1DbjLHCSKxX2FWN8o2kGpprHZsAYCdJP3oX
8Aa3O3pOcnMzVPKrlKaUWjp1548w90YfM7wUDFpldm7Qt59hReu9rh2IL5o8JcAYTEcnqmT0NdzI
yYFIWoc6nOJSFdmuUvQGX4MfQmpLrk9vbl5pimtZ8ddkhq8hdcpp6jJX6mEDxrY6HczppRBRuvHV
XSooSOfoUNGgBhsDH5hCdK9JHiwZakb+fsx/zTZqlxcCtZJaIdOKX520ixGRTkbyNI68vXVcvbfl
QMjRGy1lwobycIhJtG3aMJS/Sh+PjCQsr20QbjWMRLb2NJ7KRP2TSgh2wxjy+8IbqtpPOpKeKIgX
W4keFafijt/YksnY0OZWGobmmk9bGwrwNJFup5+r8vwkgM5WIAusUCKkVLXiBu1f6pMLiaKvwk/P
sikBNY9LnIV8ndJT1OxDABsOTUumUxfq16CBnUqfFMPMd0GhvJuKtDfnkfyJTTePVn4VBahTeN1f
8GY+iKiHbaWG1xnkMGTfJHFxg4VCMN/UIRautyNvU25FBIf5By0xtH733/hbXn0bi+WIZ5SC0XnW
m8+2Mp6mGhgJnDm85LX6pq/FR84/CyTKXZTY6k5aLJfDcjqnugz1Pcq7bRQxTpOJ/ctyeOYepQ2E
pvrlcWhs6mDa8Tmq4F0A+DY8YCv0lCiq5OGAtXtGSOo7Q+XTPfRljy+Vpb2Q2340s45ok8ZUfabj
DOtqpBOnNLEZpvKI8jUCXu5NmmzJ9VY17TVvsqG+Vwq9VBk9EyRs7wtOnpMP2p2UJqQMhfbaU7dU
gqH3cP9ZeCp2cA518RjMxl5JCdBFgCkfTyciAEh7jGEtFXZr1Wk0GkMSJmF1a4fBXfmXB69P5WdA
WTmG/V0qGKkZNXqaeMAWRcivYY1Rw6QW+EENjwBI0y09XLex2Z8pKyD0k9KrSIPWYxB4HhZy66Q9
KB9Bbn2YXfPcyFyYif6M98WDauSeCPApxAIYCjhGstOxqblbkHXRIb5vNPm1a/U/ktmTV6bTrdHw
rotlkjEx739zjjQUE/2h6q5JBQecBwBtcAu8WXnzl8GrJQXnGVIhSO1zohozibvms6zGbWVKzymW
xI4ZaoM7FATesk43g8/VQhTT5YWNVFzIji7SY+G3f3KBhCLsZqCUtD/V3YOZipOWGY2rSh0xVU77
vQygeowlyROLP29nKxuk4FjRx8VnmIV7wBXHOgq3cqJ/hVZNnqqmCoiTKlaK0U6dymtiYChaV+mh
7LFM7eRyQ1f4R6I0tIuqOHTr0SZOKDzHLf1vfg44WN/wE05deGNGOU3CwzmXFPhOhhI6iB79Qbv3
WyQUvv8959KjipXQaBTho5S8w0zM9Vl1pUCmG2tQrxPsMU9rlU+zaw+qHT0UA5V1FIBfrb+c7DB9
n5T+JcnRVeO2AP2q4G+OhuuUDJcipj3PDz4IIT4wVg0ds+i3ejm9d+Wiy5N5kUuZTUfgXMAeV+m2
IzZfMpXjjipe6GkTqVk5UjGAV8kmhO+2jiNF0uTnLMVOqdDvM2sQVNCltzkYznIFQtrOLyqPcGFa
u7YoLDcbgNzl7SYaotcorYX7Xenlp66lf/yypNdSLe4yaI2tmfFwMWrclvQWPN5pzoeNj388XU5o
tZXyhM7oQZV6mtNR/qKy2E8DWMIQb9A4lknqdXnP1UjP+Sw0T6amCoMrQAuSD67stvMY45QYJds5
ME8oKD8MUb2n83zTw/mirGZcuENejARam9R5dl7Qg2kFO7WOXXPoaDiWcIuK5yvipSPU2nlX6dpG
B2/A+0fBjzJ1LZW7q5/lfo+nAxR92sBHqwOyzh9Vavb9aJK8McmnOBoRHVdxftHS504kHgaqt3XY
voY9JfDlEpwnLKZoLJG3gcGFgn7iOqf+joz4q2+2VzK3Nz6gfEYJ6NDSStngQnRKRfbQhupbNhqC
gV5IWIueyrKhPImWF2MePaytAoFMUobkcblnNPaAqfZr2cafjH4fUYG2B7D5eCrPvofu5VUvz3Xp
vxEe0I8REqL4JOrPEoWcWsFspZv0ZGNl6p4uI9J68aQRMlQB/pDSuTBL6cpY82XMyO3OnbnFLzv3
Ct0YGNOP9jabQdHMIk32eX3JC4kCAQfYWIn0ybjXmdBCiMi39uMsoZvMQFZikhWMVnDso4FBI+QE
avuSW8Y6tsWTvpuaTDlKKRWsCiUClQiTgZoVysgzlN002dUBeVzk1BMeTKOiZffS1ACNN5Nmty7+
rANDH3NfNqnvmUg4APGXKu+qFrNxMyvwMljcn8ZXS0TAuDGwMMxxcit7OhQmknRETu8GeWRF0H9q
ap205+/ZzgqBaid8Mn1A7BnaPM9p3ex6IvR64B3W1yQgo/YBf+GPrk0XZRdvn1kaDkLp7Z3pf5t4
drpTqnzQR8a7pqHdLZZFgM9x+iZ1AFULjdDeGJS/fm5x0xBhZ77/R4tF55IisjywAcLWgDjLOX+T
wWPJqo7RsIRsoXQKTXr4fPMztNXPvqF9e+Ih7Hf+ARIzgHQyVq2tvtgJ0G99W07SpVq+LloqMJpB
+9QA+d62nuHngT3McZaYc7ef4vMsG/dZeVPGonfidHjIA6rPqWUd6lKQ0jRvEhU1uWl91aMOxD+o
bic9vYuX0oEtZaQNx/ok5GBwm1rjjrBxgUdVdsQfI/eqoBqp4bcewfXAba0d8l5gqKMzettrQSiA
TdDZIRsQCRSzhImaaCaExqDexHp5U8f965gtRotj3O98Lfseorm5tJA2AtLbss5IWQtsXrCTRn1A
0zZ2KL9Gk3mxg2+10ajJ1vihWQw4y8jKeTzGD9nw7GsRdCGLMVoYaIGDxNoZW1gOYzG6lh0zdjb/
h6/zWo4b2dL1q3Ts60EMvJmY2RGnfLEsvagbBCVS8Cbhgac/H5JqsVt7Zt8gkAZZDpXIXOs3Vr8g
p7qNI1V7Tjxma7Rj2d0SYhky/KG06GC2RF/szjyzx36w1ey5ztx0rVRmBNAi+ILGCBR2V9/CZlKX
AD2YBmfQoYPtEJFDglTtcg57rjsdsrrOb6zP2dZJwRjSSpItRqZcpR8McmEb1bVfJ5j8WU+o0u9I
riChAsWdjHvfDOzhFHyX3Dx1l4ltazCaugctRRBQNZB86YoSWBUBK6t8S2KB9kve79KROLOWWt5e
N/dN1rSLMSAxVU8EnxwneW0J8vG0KZRFDuihTotwH8TdvIDWXywoLguilQFyJ0N1VbOMxIpufSvm
1JP/VRBhWWqJwtq1OdbELIHJVjcB1MCWxcitb3NX5gXBzlaFd9KdO/h1SzAq5drLLVTSR9Ie9uxY
0woiftHU9uTLuGFQRki2VYhKBcu7xVAl7a3AM31VY280C/IfiMufAkss05a4zYCihtYT1mQtVe7j
TqD4wRMhFKa/FG2knppe3WSsKRejA3M6mnAsN9WLV5rG1lRbsUEhcj+J2FnYSb4OdQxbpoCHQxCY
9aEn3p64ANzjZHiyc0CmavNI1ozfP5+A/hCR9aM6vkkLwursW9GpjW2sV7oNWgyoSIg8OjYO+VNR
EbQvjUGBFIseZOpl66kxeBj39Rcketa5Na8/C6hxU7e3EmbSNCqecnsydo5egGY2i/HGrOecUAWc
BvsNMHxOUrGuTfETh7uxNkNuC6U3IWDXBAL5o7HNsq2nLK2ypaPl/hLJlRwsJ6zXMl5i2ZYjADX/
JS/pwEskI39hI62spWmas5+COFpm/NzYfLe+1ti7OEoAMPG3h+bzVNl8YmHxkvCJiMQENtMaKRnb
7Z4tzwJYnGRHpD6HQ1DcqoRQuKPyhc+vsg6TGrnvumK7x2tr5bjBaKQj68wqyyHXs7bdsljGQbcz
2bhjL5xhsdqa+ZZksYFGzMbrTkWIeQtc2VfVNpu7TPfXXTw+Gz2sy87pHmsfricwoGqbY0TDFN1c
hmiik/LDxCWIsE7wrTTsduW47U1ADpXAoacjjBKMhM3t8g39Zr6iMb52aqtgPu3CgOlcbDdyiAmi
BE+rE6HTMRtpcdjMuZMtH7k1/kiw/suTOTZMN0Ou7xEqKSaWFRb3nFlqb0Ngvar6j26Y3pCewdwC
oXBLXKfaVlHG8YlD+6+Ib3G1qdsbNYVBQcoQ9ZoakglxD6Xvzj05ZhsXnzjs1nWovHiV6a5brcJw
LUqKE5k/Z51OLu54Jjkd0l5LVWOlwz4Hci8rVva1W4R9zCWaGMmKx/Y+NvzxxvZVchtsfcwcSI4T
FMNGQQseHPJ9o6TqpnKvaFywMFTHp27QdlOtEhUeqsemIyNi981SD/J6OfSexkIxnXj3wSmsm5fU
JkVm/NC76Oqy22cTzFOx6wagRmwH2oEEdOgprNl3FbzxS4AfiVJgZo2506qvlbeq6F6MAF+v1D8l
LdhKs33rXQL6ZUwIHnTlQ0NQAL83D93f3Cb4YTx2PtvDGPWGNQSdV2Vmr4XOeBgcrAuyOL5VzBL1
fGvklpvKYlEARVlpHXs+Z9bEr8v8XTX6b02nsmKx+53G3LOdRbf7Iv0GdgP3StRPyfeyM9ad6o5P
FHNXhTHhFyvdhkjgAjZcJUq8y1QMnSvfuIrai2+KmnvbEKuAL3kxlh7wQJLgmvCsddj0/bl01wbo
2ZU7mLhttK/jWFx4wsasgo2FWUKfq4ocHEi5GeOZsNuw78C0DYD8VL7FkKzYKsT3uur5y1AQeg0L
K+KMwEkaFO0lt2HmKt+JtfdflWBH9lVF2sk8dzVptmnIvzvOrM1isjWqaoB1Hb+Kpk7bwJvqSzQf
LKJvGUjaG1llpwIrIyIPZWLzaevZgsYfdhnwRzC5OnMpxuqu4qHiX3XjqhTMw36pPcRtFHMfqM81
8hIrTdedZWDsXNu2VubkPQdRaMJyI6Zd1Fm/rnw2MlkPDyJeVEMh9mKoHzqnnLZ6bETrrkrPA5Ax
csdk54wqFVv+PBgbu22CjvBArpZMHEs45lhY+shUEB1eG1XdnrvSvUtzvtB8ShdZqVXnxmtKPLw3
Lg99t0STpSG9gerYpfJHgvyEGZtw+Na3GiriDmn5uNWeDBtkYVl/LQVKLjC6WApla69yLhkZsVU5
mfWSRevahzrYkWJFM2c22ujf42pc+XbXYF94k1TtsEH4G+Sif/am4BTY7FXYlm0SvQyXvZIQj9H6
Gw3/ARY5wztTLuJRjnvVjOpWtAlhGDt4SkfynybPpQAF6UoZfwz4B8e+oZ0jy+hWTZ4FGyXFGUFo
7g/HAqOZNU9D0/kLExnkpTOqS6cemZ+N6c0c3F1lYJMd/3BsbtApS7+LAW6t6jSs/RRMjPIxOPRG
+VglgCkabi69foDHcfAqED6BH679qELFo9UXjmd+nxknLMRRJ6k93Vj6unPUQV6n5F/WXWDvPSA/
NxAVH7XZZjwoFbLtBV+AY77VKWRLeEQFwdfN4LuI2sTpg2eTp9YdPIrQArmxi/HSGWQPLNN/Ca8g
UJhVln4/rVsd6H5XncY2SbfAMvZj51+wC4H6Qiwi0QagOg5jBuP4nOXWezUNJ9NsL6xSkS0OD4lP
D+5OBUBQvUnMlrt7Xp2RR7nYcWiynK0zIifGTljNXhvwQc+Ge2WctFMLFkgHB7wpol1WscRtPONd
T4x2kdv1s1I0E3GuhIcB35sOM1MAeqrc8NCQSyPm9qqbTXPUMIuNQ3fcKE3jreqpWHpmyN0S3aYo
MywD5vqi2iKrtAczyaM8UXX4/eXX1MZOzB8MHKeV98BqXxMz+dZU4cTdr297we9iRpgX4re+saf6
a2AQhIzjmU4fk0Ez8HjSCzdYmkiUEWEgY2vxNXdVtwH4xAx7EzfxI7//nfOtKitvFRAvIExL0L/2
1IXSs62ygvehHu5q3Xkv0+bZHet7shD+Uo8VdPIdjLM8FKWEz3bA1Gb0DnlUBddg2wSSjeWBu2iz
SbDlV8k6O75xQCjtm+b37lLk4MTmbFbeQM9np5ausN3Zd4ON+MPNaIxbh39QHhTbjInbt5UvRhv9
QNwsJ/Ishm2hAmuD/h5W77lTP+MzRTQ6Ly7C3Gg+T07mdNSVvV1mdqgf59/0xAWbPqxbNwJSp5ol
vgzwTsvZfkYZAdj52pujv5PQdNfh5J0GIGmrXEMaAeh1JFQwvV54M1iTtoij8FQWCq6VRna0Yasl
uci2zWipa2BzFquLftnm9lbrhwC1sVJgwSLudAZGYY2/f2LeVGxKAxiduDuGEK890TDDb8cyfg8L
MYtONXsjV/jcuHKaNlEclrdswmYPtLF/0qbQOxDZWA413uOuFWnrwckfwrK6Gi1GEMhU8zaiVZ+B
dXWJlsP3tk52wlZIkC5fRqOKcZWRHNHUuwX+jejfUJKxGkhiDJg7gZzaikYp1315aSZVO+RZt+lz
JViJhEVZWe+KXGPdSkw4yiN+vSFfu+F0ijImID8U+Votm5vAxbg9ULFdAHGkeUq99lIFunL3JR2q
ddXVLAGa4KpoLPr7vHgLSOiJGDNKL1CilTLqr3YjLqba7DIvHdeNxno3bRKbeJABWShFkcXvr01g
fCvNQ2Awa+IT6JAO++GBcShMC5p7573jkfJK8MsU7hMZlO2ADRycloPBpjQMWEYMgX6BsHIJe/US
9S1oD21fBmm20QgP2Jl9HXRvhvKwHC0FRoojWNey0p/rIXoAYclyFB0qq+kgauT2OZ+Me9+I70zm
lI3rtNukmrZeqd34PMkhiy7bggQZ1pTrOCYaiWNnHFULXQzGChglJTdgsVOCi6kzouZwuaMi3I6d
tnGahlUJwUYPz4JFqaRHc6je/Lh7S2pyFfG00MRdKtqWPw2UP7/4oof2WzRY721XoNevrww1LbeI
35MvGxFWEOza7fAbIVkS9mVeETxTLkYxPYSW8xQ7w07Vjb0IWaoqjX5Efge6hwlGp+WBaNVuuzj+
0ExlLdSSBwbSEJ1nbizBE1btv1U5soHJN9Mw8WFL9gR1b22HSFzaFM+T762qcTK3YaM9eviwCuG9
hO2MiI/Co9IDpABohwtENhytDN/TQifAnbmPKipurV9cEDzqQF5196IjFtMEkGELxz5BHMPQzi/v
MogMC28aj3nrraLJwkWJLmRMjgY6KaRZ3Y3lVneGlb1WNV5liuqgtQ8gTe0ePJPwsuFBK7Dc+77R
WLBZK6ZcMtBoJADDNR8TDDqhmyAvZhnVa662KwWUqsA1dIj0i605eIaiGxgTc29Lfzc/8sgLPE95
Yi3MMIebDtXHF9atMOqzVQ3uklwj225M6xaKMK5pa9frHExP74J8HJqD3pINDkinVMp3lByweiS2
uugrFCTBpeoOP21PvjxNNfalzp4QPHNjpJU816Ztq7VPmUoIDFWkmZG+VSB2157NooSFYg9bZU4D
oicVITuhBiPBAVa/fv1VuNqmrcxj6zjooZQ4QybM2QhaOAUBzbY59aXZnLQiak8EICbSer2yAz7S
L2qlHPZZbZZ3sakkd2yr53NZUdTwH9Ep4rFp+2hB+mGgLStLrbc/m+moDN0aW0NxkVXAAchDWObL
5yBxH8TM4+6wtqa6vCMOI+6Ai92XKuIdssrA3vUsPHX30WHulWJguuHdhqvPgQikw9LvdWUv+wG2
Hm4HgX39PKo8wC3ZhRAqSVvzzmRdbdfNEoSdhYzLn3Vp5C41RH0usgfaXSNol5iAtpX0F3Pofh7Y
2926Zt7f/FZvsjZASqcnofVnf03YqFiYR/Kk+vmzOsVa7RyAMJKDyvq0GLGeCq0re5FNqQv/GuPp
+SB8gFNF2Tc3smh7RTJ7wE3raIjbB68K0oMuiCXmQd/y5GjcWzwQlin0m2aZO8OpV5l85aVj5dXL
ALDeXhbj1Iu3EBvM1cfAgd8f8SokaDa/bJWiOpdoH13lS7le+UzWxTzJV+ojLBsn3w0ISNC9b0W2
YzutLGUxgnl66j39MRMK70NVL4bQ6ns5jsaVhDIqcZQDWTmgPpF7/ka2NrG1HMH0wqpJi1t5sFJR
bZKKvxZSWWG4bO0CrYs+q5eyGURzccsLRrsKD2Zm8blPFk0hqCuSWp/jJPU4sB/ItwQp9E3TGNGF
EHu4KfohvZKCn5EDZXmLRJ2zKoKou0uQ1FzVqCrcj5Wwlz7smwfWXtUy6O30qSH6xv/O6p/DCT07
J7WcL/lg5YtUaYuvZlW+YyoLXbLKn90uzr4PZQ5tMDbe8gkge+oWP5qBFUVGToUMR7Hs1JKJY1Kv
/sCKZlEdiVYByc1QoTHtGPgB1sQsdzp6T8U2JBfyTiLiYDSTeEsr59YB4f8t6uMXNw+rV5U9Aau3
2nvRyd0ukjgdN1EZYI3iaeIWM3l0NVOHKWg2XJZ1QVJCqZwUFj+dELeyQQs0h0nCL9eyKBuqiOBQ
HKQKyx2G+uhXBsPaBmK2ksVmHqBwdHfdDS6Ker9eA6/nAvg0eTSrF0W4nCpH3SiGhgrx3EeO75ET
3A7C6j7eqmzIa7/d5jU5LdlFjj8oKjj/LiTfXwjwbDDSd1OXYBdJCvSCW1C2a4UVYwlahif+Zsq6
UYb4HhGDaFlpVvM1S5WzbpV9QI74dnL98IfIrFcA3t5zb+suFsgNtNneSYmqeOKg5IVxcPTe3bB5
7fj/Zzp5caP70vvdF6tAyiW01rAH+IGmZLrNndJ+GWy9WAZBP915WlRsPDtDbieruxvQ/e4W12b/
gq1pvTJEoj6BKIwRTAqvQk3u8knXz0aZIbRg2D2pCXKBbRKKMzcOiaKgSM4JW6etgdbCKUnMdNsK
VFLSnARXlvTjKbGMZmvkoApyk+R/a2rZSWtHfYuyTXDSPN3e8kdxjkkCEaBgwuVfdpMDOtmWUPt3
hhWHt6xGWNJpjv09SG/QlbDfGvbhi7oJxjvZNbImhajMn12Hrv6tqwHN+U7F43vbNRazb5vcg56K
j3ifbXsfbVPUlglnyDoCnttOlH247rELXZWVStbP728zvcZZOfantR5N/a08YC/rLA3kJDayqM39
tA4mbmCU1rZkasO4OyaWjapPsNcjMXxcF8YElV3dr25Igr9NuPkhVEWkH6z/tSk9ZG/gKbEbdHcF
LipgLHvIwPASbg1UhVeAdoa1rOsL179ldQ9GH8VNckL0k3VOb6z6EXkmWepDPzsjUbaTJTkQ/DRv
F+OeB5yZMeTBMi0f42b+Q5914DkrUrm2vm9/9SP/sdKRtrvIqtJzcyTdql1RYaE+pGmzUvUedAUB
lGajxCa/HXaQ4Ro2InxMZUqIZen1xeGxABBgriQ2mSw/yrWoEOAjjvvRUxYRzifUNB8+h5ANhRU0
F5uUOprTLjIwfX3R/FHdycB9rqS8CW7M/6MysGx1p2iE+OWFsqM8yAZ4qKSD54unqQQ+nnj2Ppg3
oCKsjHNH/OcSZAJYC6qBX4ka1iR5rOKqlwhVWBN8nKIl4Wg4+XuuF95tFEC88QTxdFmfOd49ch/q
vTcvd4WAFqOELf3z4lCUqEJZI27T/piLtaxvQ3ZEfVs+k8VxECcasFeNSV1mFpazWtgrh9rhblrI
02bEuTQfOqTMLeUgq6o4oVWWP05l7Wd750FcSzPlx2/1svhbnaW72j4Tybp3iaHiezUeQn38eVDV
+jZq+ayTCV48Cx3rixZDPlDLpPxK0u7NMkv7VXHyp0bTmr1pG+bW1eJw7WUGqh9owD+ZhUb6DIZH
rrvMp4GGLlOVRs84XmJqzIQJKkNZ18Z4cFHZ8sfYWIEKZ/7Lh/MoRPY+loh6trX+JbBqFQRp4bJj
75Wb/nmnax2yoiqp+4XaG8HOz3K21g3ULlfPXktPe8GfXLlDMLs45Doyg5EzAUgY2o3IyvS5U0mi
jUqqbRQoXF9tf8kA2bp97qqgvNFElW5UCGL7og2yJ3cc9wQj81etNwpYT75/yMIuvvPN4Id8uUl3
+QXFUFycIuvOfkCWYZgvmN8HCEpyWjHYwNwOzC1ykt9iJElP8mDkQ3sSZgu81nKROFDYpQsAkidD
j8xhIfvA5ZxPgWnDgTMPP4u/hpDds7J8zrK02H0OnRrAgk2la9atgBowDNMe3RbvLEt5AgHN6ZC9
l8W4AsUCPHXfu/XZISHY7GsiIKDD1GhZCKV6HjvyqnFuihdnIm8dDWn9WqTZMzCP/jsWzaeW9eh7
3dlQsvIAB/tiWhQuNIGFwkZ+Dkd7AfyWbAAh4wbmTLfP4Ik38JRncbnCESjM6Vq5iLCW3sriZ0OS
Khk+yOAsO8Ldl+hJ6bARNxCkPrp2KLxNXQLx7Qe73odGeyNL8iC7WHM/WRQzu8jsA+JljXMbDaqy
z114XRksdXbpHSIKOuSrVTQ3yz6V4qvLNCUmWlkWfXisfmdLr9x8XKJr6bLSA+vy0Znf6azhLGFV
lnMLYYhBfr3Gx/W9n1XcWbxGDaTgMJRNv1k24LDvgiTL7/x5yxGpFVidX3Vu3TarhBAY0B0k4WCu
6NdKdd2j0OPqCJflmT2x9aBCq0JvzL6WtYOkbAye3OFGPMpGC1X7FTiQcqeW4ASbzii3uQPeNW2M
4DHyC2dddogj6PEAjwp6J+Y5HVS3IbMfphSUjVcEyvuG/Jr/nncsSY2qsR4yxloDkE2Og2WEqzJO
IRCBFLgnmrkeGOtqWIZ1P1U+gVNHZ4cJyY69OaLuhtnEC9nqGGQ6x8bxj6TnERiNovRc1nZ1dkCs
kUKvom/CyW6qPLaeKqN04FQEyIFMWfRcKgQQ5g7O368kl1oTVHfDb+BFPq60mbGW5VjrV3JLRNwd
kT70KQwlBDyj29j30Y3SmoIUSeps+9HWDzHPCOAwWUtGOy6OzG/NdsxU52zy/aydJDFuixT7u0hV
nIdhlixCj3chhOlu69afxkU2ezC0zqidSHWmBC5R3ZqrchD8p3I+fPRrKrPA20L5eYVsacYRh+Te
9LEghNxOjnsNIrG9s402vC9tNCsihN7WsigPdDAdu71jZT+zgBAe+uwg6+igmYQDiYD0e99rTZxp
u+Bg52l16sM+WydZ2jzpUfxd/tSa8SOy+vAt5l4lmD5idDFf4yJVdDDna1KHmEIVm/XTZMzpg95/
N/OPa3Iv1Ra6m/28RtjgUpI0P0Cp8g5aM3oHUp7kt3qdhISI82CT8GyocMOmKZdNv5+yCDZWShtt
0kFkLSYFJjw+XHUXNZ8elWd81McAEYaFpboc87ni89CkEQbAoF4fJoi063bAcb2OBuNY5HqyjqxY
eYYkf+m5C9+sqLuadW88w1vISYvX/9LVz9qLXLqa4XAtvehn199GNScVj/VCJIQRX/UqNx5Vvyof
gu4vhah71Tpb/2jRvL+0/H5N6ZX9tq58QCiT6HAWr9WBZyyMfxKiqrmWp4mGIEA0H0ovRmHSvajo
dh2qZN6vydMcDVoFT9W/18oyyvDVzWQQsvZG5Sa3ggOUEXObkiq+ISuv3Mh6iO8ET2Wllg0uushz
b5J+Xr6QvVpba62d7FDLWnkqD8K1yJU5bbwoUc742V+2jFrwtfWq8DAyz18D/hq7dCAwp2Uiv/q5
ll/lGavQp4Zk6s1n/eAH2s41SNzLS//eF7Tpz74N2r0LNA5aZIfd4CQPFkKf3EeZuXZEhnZJ08L9
lqeffeqRdMfvfWSzrVqItXQYy0TADIMHBfH3Q543KvHp+VRXQHzJM3moA55dwJPCxWddp7ujOH2W
E3tKNnGGjpm8GIojSk2/jUO4kiRNXdtMVy45sr+MwcLJWebjoIKvKeFqIdfXedEVIYP8GqhhfhXp
6MAR942VN+rZXxt2TYeA32dtaRjOikyrsZIXygPSyvm13lVzT1lR9+DDbJYcW3gaGU4zzxPpxhNm
CGIhi1CZim1toLQki7oJZVSBq3mUxciOVjwg9YfS0/VrkpkPsrqP0G5tTDzk4jEfn2uNVC9bCGcv
WxVLveCkOd1ilG3e1/n0MbSXmu2hj9sSPSUuIuMxrtEVYj86vy0tRU2wsBTj3OOr9Kz7OJP867s1
53fLMizckEkanj/frRwy4d1mNQLNApb+ViqhZzwuNk0RgIuexdI/1NFnPfXPoqhDmGgeEBrZKhum
IWVml+VUzV9SLc13sjRm4sBUCcUn1dZezFoXWmAUXdF2G1Y18ez1UDsjUKYwW/oIFZwLlkJYJ/kW
6YcK+SzZ++NCxwjBTgt39vWIrpZSR1fwZgFbi/42wf/iiID8oVUG91nVefnRG2Aded5VdMljPVfn
HjybKiGd3rSJ+zw0RrwkEB8dZWtjx3hijMlToIGebkwsdoZecZ8rSGObvIqHjbxK13vCkW0cnz0l
9Z6m+Chf0lU69YjSKxnA+aX8OCaRW+XKVhbHZHyZ8J1Fw6ouH+rAX8uX9BpyY9qE83XbpfqTCWss
idxTkxpkPFQVcjFGViecsp1TLyxyL7Fm++BCzftxTE3khn41DwoYhs9LpmkamUSR2Ld4tBoWrJOw
uw/CtrvHaInQYQo41A8oInmDgUw/vn720Fr/sY+N9CT743pSb40OoqUsVvOAcxZ3Hkte01eZtURT
xNt6hrVt2rG6DDl8exYAQO0rhX+rikhma9jBW3jbhl3xhodTBk4wmL0GTNi2U+NC9O/jR8uuv3mG
kr8lvg78xRZfDN0S6wZlwiPRSPtUTprAA8lzvsaKWMmuwiXPp/eqezeleMONasSTxKr6u6n0uoV8
PRuSYtrZ4tUvgSoqYmAxpiTWoYZUuS4i230GOHCSXZtYf+lcFQ6ibmu8KSI68jMUfi+WDvuoPz9D
wh7q4zMUGWsq+RkqWEOPUS6+Ad/tNr5IzE2qJtMOcEC20hH2eJTFrkrylR6q+qPZ1D9bJy8w/lJU
E13sSBplG9jO5EkMJX5S8UlfqaNanQHD93uhJfUO2WR0RJUoXTno5n0Zx+4ZCLT5w60PdapM741g
mkCEPIZQztWT51fnmnhm0SK40Bv5a5+JcIteVob8XdqXRyJzWEbNZ78VW0SesRk2myX7AHoL0Y+w
I7CB9pvMPqeasfYHJTqSNnKXKXHXtawXrg4WCKJzfjSsYl00PZYRQcsVhhdh/OIN7scA/d5wTFy1
tNlez3HUo2mCBZ1LIg5A8RTV+NHYVaG2rqoORYK5QXaRrV6nFwcSCKjoxySoUALbpFVgnUzimyd7
PshimPb2YcJcUpZkveyhZeSPSPo4KFPnMdT3+dq+wOMotLJNiOvNUgqww3R9LBH6v48CAJO1Bs5C
CqE7U/1oe25yTzo9/KgvU2fZanr9FbUN2ObdG2rjPMOAv9wGpenvAqSDtm6Y5vdJT5KjUdTuzejV
JQLQ7auKatMKGUftjHQqDmhtGm0GodRPlao9BlXSI6mDUdaYe89WjIdKrDnJsS1FjweIMaLaPwZX
9hiQsfPgFlp5fzT0xr615oOpg1u0itsxjuxZUaw9AcE8wP8Da1mZSbXXJ5YVn/3buo42asOWTdbJ
y7oQFP4YtdlWFmWDGlXvyNZbN5/dHJBUTl1kF8ib9m0q/PridsryswPKMizN4vH75zC14YhtM0Hq
kxfJhraNhlWShj6UCwaSdVqTD5hdR9leFrvCtzd5VIKGUPHG8QLr2WVLd+g9QACyWI9juEapRt3J
opMUjw3pritkKv8ehvqmblrruRwDCGzenTbE5onUBRL8gfoDGJa6jauSLY2sk4coyusjnCtoy/RV
p8LY+FNV7psufwELDPXc8/WVprrxXT/m1tXUv7XEFiDOYFexR8YMyuvcWFRFcqeakbpSyQ6tZd1H
g1++GKOuHWQJKUXr6uXfZHdZE1maumfR+tdx4rRQQUU0yrpyug4iaVO/BHCoPsZgcwFcW0wvkF/c
ZeWRmY5J/WvzBBSh93r/WfL9j5KcqwZULj7bur+Vfl0nJ7lfPeV15Jz6e70nVz1PgL96frze3DYL
7vwv13lDAPox6PdBPyYnmI3JyUr8uzYbux1yLMnps16efdSJgYRZD7KB7p/VecVMv5Dleuq+pwHA
fPwZTn5mFSd5Jg+1GNFU0dMWA7E/G3xNjYa/lE0n2hVqkN3EPT6UH8N8jtDVyrjW4lm7bx5fHuRY
LAq6xT/++M9//vf34b+C9+JapGNQ5H/AVrwW6GnV//MPW/vHH+VH9f7tf/7hgG70bM90dUNVIZFa
mk3799e7KA/orf1HrjahHw+l912Ndcv+OvgDfIV569WtKtGojxa47scRAhrncrNGXMwbLrqdwBQH
evHiz0vmcF5GZ/OCGprZg0fo7yaRa+1c7zoeMMBrZRd5cDPhLvMKvK9YKFHvsVDBJCDdBHFinqvJ
Mj4O2aSdTabWG3LDfNeoJZlnUPnlVtGCdvHZTzaQc8NAs4iQTC4jgqJWvhO525+sPBtO8sz4dTb3
QDklZxkH7jRka3LydW3fRG1xW0ZAaX1z/EvJy9W9FXrj5t9/85b3+zfvmIZtm65nGa6jG677928+
skZwfEHkvFXYuJ5sPSvOfaumZ9wt5nPY2zX5jblGrK0RZzJgGwPSIfPhZ3VcecgGito/KSQ3V5mp
WgjeDPWtFzkVEgrUDb5tASdVuxBW35/lsq2+i7RqcZ8JnwRw/UtENvxJ1Z/SpGkfDUhTdwlYblnr
tk180nwohrKYaiRVBkNBPH++xoJ7sA7SuoK831pPYC3S5eTk6UG25kXyl/GH8i/jK4a679sKoqWv
4Xrq+w1iHXV3Ivr8779oz/iXL9rWVO5zx3Q1KF+m+fcvunVzlwVrkL8TEenRi+H7k99wkHl8qRZS
FhD7UMuT3/Fnc18gi1rn+c1Hv7BuYQqjI3oTmlN1JKwDHzbhhsvsscU0c67s3Bk/LE9935xPHf1n
r9Ky3zvBuksEpbdHs8pYd24zvTbNYqyJh08YxGzUTG/3bWa6D5avXWV7xi6HiLlewuT07XOFvPGy
7tzp1a+Th4EY8wNzwG8DpsAP7lTPAGi4HFJ0SydruHaOEx7bvjzJEiKB4/VnfXfF5xkFvq7M/UVn
oPwIzMVY+eZnFy5tzPzjUl0xq9XE+mRXxKA8QqRDkLCPhjvVFw/joGkYvHXEktxm/iyB8sVx1mNr
qS8q6v87wEL2R9Eeo3MOh/XecDEJigorwzCVq/+3UefLKwMtBHlr/Offpr9aToffi3KsoiBsfiv+
c/tenF+z9/q/56t+9fr7Nf88v3a4d/3bLqv7//fwx4+i+uN0v3n4veffxuYd/HyHq9fm9W+Fdd5E
zXjbvlfj3Xvdpv+fsTNZblzZruivOO4cL9A3gzch2JOiSKrXBKEWbaIHEsDXe4H17Gs7HGFPVEWR
oigSSJw8Z++12/9YyudH/n/v/Lef27M8juXPP//6KjpGozwbrJb8r3/ddVv6OU3+80oxP/2/7pvf
jH/+NYcNF2X88T9/4uejaf/5l+n8w3NRZbEZ01yVRYyrivyZ7zH0f3ie5+qqo9KdcG/Xkxz6WcTF
xPyH62kqVxuNVCjNNK2//q3BqMNdxj9MVTc1z1UttkSOYZh//ccf/q9r2J9P7X+/plm6Ol+1/stV
jdAuz7EtgLq2rdqo0tX/fsrTae+lGdJUijpsGYYLOT86WzEcl7rAMEa/lYZpiCmkr9qdZSdY3eqB
TX79mnYVTVlbdptyaF+LwnJOQmLD5YL5ZFnfxqCnX1rrbgGxKb+VqaKljuwZrvbb2T2p0ebeC2ax
2uA9qbJFj8hMDH5oGl3CjFFWorfdStdEu86zQXucei/daaVNFsaUao8xtfmdjvjndqstjf7kJTGA
qnINSsP7JDqvpozI15GQ1s4Jnnor7XB/oayhLzydGDa/tUnvPmVTAY3NQoUq3R8bqdVTj4/jTtFp
SJjzTbwAWPNpgS3mn7n9sNel9gGepPrnEXUajYRzOsxeq/xQ/YaIp5d5IWB36JmzB2CoYLxk+1XJ
3DuTRXNRwUBLrhYbXYilNJThTqVhg4qyvS/6zrmzPHEXZ7p2xdCgXTGnv6D8/6W/HG4AfElq5xID
TlMgNqqzZdy7BVJfIfZ90f7qPO9KWsRDi6Z+yKAJl34L+UcAU6FB4XQPNvo6hv3YsPEMDvcFdGVm
Td2DyH+Ixwivfx7kqaQc5zHSUMQHTlDKk5cyleoNuVF77z6Y68hS741V6k0/xqShmwk9c6t7/HoQ
Mn6STcYmk4l7ijPzyIj83cODsojlEN9nrr5KW21c06m0kafAOEucRF0ZcKaRzG3BCgzEY4bxZgaS
lRo7Q/ahywZkwcJpdHjcTCR1RVwL0tu2OrGHvlsqXziqo71Ux10itzkxnIs+PomMyDeauK8EbzfI
YgkCBKJKtB8WgNzzwKhKFTc0ccihVL+cECqOpUUPwJk9v08O0CDjvUd6iOPKbAcJybYkwdkmzebC
ucuYt/n5D+Qrc2Ekz6bTZAf0FMVCIffZR9oLWjmq1tNk3ougUjb67DBsh3KLQwAEZyf90I6vCD2j
hWfAT8iUj4TYOrQS+Xc4RrtWAV+XD2saWmdTgS/D1YKTkrSQFM4dxIWgPeNHhnoQYgLrPHLCkeO/
oEp/5UwH09uNK6NNVrHi6Qs7art1Y9V4ixkEYlmYUkj04FGdHhwgDa6FaasucBbBkKtetU4HPFIm
KPElEKdqZVc0vYh+uE/s/JxPnory8tc2445FoJk5Y0+NJR8G0L9mhEdMrSAfCXVaxqL7tl1vy+T/
TI37QBbG0nMh3WeFsmjULPVH54Hm/9Gw898pitFG2/U+ScaNIegCBBNib8Gn7xjKw6wGyev94CpA
4YDmpghM6I2QmVIa7s6K00fg9u3MeuCvCQzcIJU/4r5JRfFWdz6NCld3H+efRO82D662lFTbBFev
/VgU0ltZuv4TVgWRV+CwDAucsPOcAogJvhzEmpr1VbYAXtRAauuqVjgIhEAeLdBj9N4DRlSNjT5d
jYnRLI7Q3M1yeO8McCyhPjVq9YruHeNApj7T42ban9C8cUkrmoBdLTroNmGjvYd9DBm3zu9FDaQm
J+rT0Ur1HnHHOfLoYmd1DHxCaBQHus+ec8WW5ah5kYqEF4d9kuCIj6XBjMbDExpCRi6SdqWoIVmA
I0lqMeoIxrrQ+NL7ug+vnYTl58nzmDl37ZB8l4mBL8uXIxuSLk7pDLs/1WQ+oHE+jGl70PJq447e
Z6je2QQdznp6iJoYUTVs+Il0vwSItDqPn7C3ziSIwzgEX70AiownXwxMgjn2VlPJb25RdsaUXIQX
brLwsxmmTxtCPM1DUttZxmPF6Bdt8FQqw7Ios19djM+SRjY+8HEz2bPNDqwKmoiDQrpF6WDHicqd
6srVaPZ7Oto2pbIJg0613yPrt5ysRxJVuodxkO+xtitENVMxzBAZX+4Dxe6Ap7XTGuglGrhyftgD
hxoNAhUpbxFXfmgBBVNcnazCbGrXnju+lx3iOkUvhx9XPtHDBkfA+ecNGXLp8T0HEwchRUlWSUAA
CWiaVSRgHLYQigKHJIuMcXw8g6iTmUtt9pOP8tnIFnLkbJYU+8s5WgdqBBT1snqd1EkcugneuSuS
xQS4aIuUkCfHKLtAyQ9RKDMc3P7pcHQGVmWcVO4yMny7Uq2NnQSv5VQ3gL/ZKrX42eWEYTEhlLtP
+mk7gg5a1Lkwl2oCEwraJcUt+5mA3nDiehGYUX0mjXQvIMfQPbbxS1iWTOGjWL/SbNRX6AUHekZf
qO3daxldlYZvUu+GwK9QNg8EF0gzJTVUjR8GeyAI8KsCPrzuhxOp4tWSPRZGS8st93qmlntFAIFt
U8T98M6CoMNGn0tAlIXYWSGMJGmjfMUsCNsqK5VVR9OMeb8MIfwy8gio+rfhSBKlUybBKS/yUxnU
ELBJIiP5wk1XDSJtXhn+Cq2bMoS4FB2hFWk7k0rCgU3u4bc/lAE4Mzcet1UMQrfVvScJ/LYpMtT4
Ssr1wG5Kv7rayNlOeWfXhwgvWRrkrHM1MnLjFZQ8vtz58QHg+r7RQWzVCZkgaUGGVlZvGENjPph+
Y3y+iZiMvRuUqJXiCh5ohF4UKra9tQKnXtrQdC3TUV8HsxE78CS7FL00QTxG/VKWWrwc0giZvkVP
Op+UhFc5feNWik4ZlKqnIO9edGJfT6XRNMd8Lmv03nk0XNM+mchTn4qKy4I7DjYdYW5igrmI0jl5
dilW0o6/NKtyL/aIYL9rpnJrQjYajN64LzGZXiaQATs4SDObsVrFTSlOnDTKOWs05Rxh94JwkTHq
TdMzv70LPWyQykjgqMyIJfHI81rcvmmreEwGqzc3g5e796WJ8VUPTgzUuntr1I4wRzgjYvJNsGnp
3T3kgbWFc/J4u4UKM4IAOh69oTqVZWGvKgYkGcECoJuQFx/s+cvtf7cvN6fiQOF54FKIm1ZgMISh
GgEGIrS6S1ocd/NNbCmcuaNJgIyYsKPdHjLfe3vc3zdzZQTE8T9/7nZ/Pf/M34/884x/3779T2uB
1ZhtW/6Xp7g92Z+Xk6UcDBScYae692k2DasWgzFa85yBQ5i317YIymWjacZDW+tAL4SePFGHFviV
HPkMKpQkeVh1rz0SeYqCBF6Wh4UjR7/1URTRO6gz/TPvlQvsoPZ7AMNXYOT4HYZhncUzHM1uwH1T
HUAtSI898zpq+Igy1oIUgHxqAZIaE6SqFisZFNpvaBs74CnBd+xpdE+U/IuozZewT1V4Y9VvjLr/
vQNKAeYhk69SETpUqiR8mQ8TH8vy+EQ1O/mqIrNH4ku5NEphX0uQDUvQvcPF7d1qVQRKcR7Qoa8F
Fuz7HKkNvIEwuMuHCga6lznHirSprY0H+9CXOJ+y1Lb2Zs+51dSWTZa8ER+qNA22psyTI1POeJvi
/L1r+CM2IvaKE0cHQQZa3N0Ds7dXTICRxTeoP8ak9y7A2gakroF4kF2q+JFdj49M4ToIJZXyJEMb
2HFcdi8yQ9cTk2r+SgMNY2g49e9hOn3hpYo/uWI/Zt5gUG2Ydw6H+49K9w0gBQLhSWOnUuYo4PT2
M8kFA1QQgbe331ZeEK6kEP0Yj2SpBbMLiPHGbczxJ0tzzEum+1VM2aOLW+4TINVnrgXqO0UfFHml
iN+SsoEgW/TjDD4O8N03yXOdApXCVW48pu7k+SEgkYdI9v0yUJPomoZevGo7zTznjQsSIrWG+5GZ
xZpI9OYE/ldsJANoktyycNu3vThmeuNsnXHIDkTbm7s06cXeS6S+n/qg2CWexgySHTrWDcc4cmEd
N1ZPRaKztV4DQFFOmo14J5rc7IyXsFlF0KouSjGaS0M4+rWwAwIfFfBcnP4a4bVR91QNLP2KMjjP
EWsUSXld/Wpj8GKPEbtv9oDBCxFW/+HKiAs2qxuRZufJDq3vhpAJLbH732amNoVZGS3A8OKniBLm
1pi+bu97nO56Rcc5EjuwgHQZQe4Cbq12TfFLoO5eRT75jQeTWr90PxMle/Msh5gtjUauqHv6Px0L
sAAO9OqGQDKn3NKeIziKvoJi5cnoclaCUjoPFvjPpRmXw7WKM2cJ7by4mKEB48GKQlLqtWwNJ4Ml
vMu8NWgO/Y4jRt/g1J6OonXkNkgIHJlE1BLXpY2g0GW1d+qCYUZtlQcrDoyt6ngQ52TnboasRlo6
dAlZzAr7vrAG4dQ6+r1sQqL6msCDTR2F+FEncY1NcFqhR+mvGDWw/350H+syBcIYVtWz2k8uAHfL
fMFpxXxY5uVbNFAQT1PuvLd181G2Rf9J+slDALPlW9TtkcrK/kmafDNYNn6Rntj6HPYO2XzxFeE1
LYPiA87wSKQVkResijNLgE1cFJvB79xxgPQkfpiGkP4ayK/UUZ5C2Tkfg+Z8J7Iu3zmo9yGSdad/
iCx7bUsE1FLGyTXvYXJMSkWAdEGQkpQwdJndx+fCXMadZ2NnAO1C+WvkrnvRZ0oxFzmKJZo1q9vN
Xq10HKDNZ9ObBnyYZkOsowJ3TqUzEuhNt8gSQNrJoNsXYhvaO6/mg0jNt5YtxtDm+kqMI4ojhIQw
1RXyDo3p6GIhwzZ0z4wjBzUILK+1wCIWACC1wIk444dXCyekPyW2tlVQqC6s9E7WunXfpJ/knUeX
VulcguFBfbRzZFE0ev40TgghE2IZJNnsK8cFPKP3YX9Ogx92o34xqNUJtKt1iWzNW6Pap+fJTotF
sj06RXIIy6LdYCb4CSxll7pqfomJYoixnt9DdGPcGcG29midrBuKLxskezxz/jwuyMqAkEfmIloy
//yxvGo7gOsm1bI+BXaW42smV+32xalblksJXbZ1EbtyvXquMFassBLhamZ/SsVgLsH2xVvmOtRg
mlZetYZsabP6iDGu7xylm5RFXw/HoY8RoaIcRR+sXci80C5uLVcMA4wT7mgbhHv9pYhim5akjjJm
ZvGxh7uht++dqoN54wG6tMgJKUo3OEVSV08wWaCg1nJNEhxAeDbbC8hxYJjpfCxpHmBt8+wTaIvq
kjpEQdi7nk9hFXPWXTQzrS4E3trLyuIDuN0sBlneV5SjztRnK5lMMwuTx0aFSSdg7OSWOmtLu7rZ
uB0mocJRmwsBtHjwdaZpQ1/G+7GYyYxN2TDXUMjgqFq5gaxgQxurL50rbdKU5rekphbdq+bwPeqK
fjKdallLsEEK5gGaZKrEv45zoTFKLBsJpvis69KLasT1LiqNAlRFll0UNtr0GN07TQ/TbTqy++23
yJOiSw5PDZl7CTqu4qPXH6YIj1DbEsagDq55uX2xGz7FpJ0VU+UKq4xxBuCcX9A/k9Gh0MG43cwM
ozk4g/HkeEm5muZ3zOrs+yGM1KNLtYEYOqVokBmzSPLCbEmeua7lkc8jkgth2sklr/Eht+XwXlG7
rqz/PH11G2ewAthf0VNnE5p6T/qaGdxJ15u5EeM6n1cDTSEyZXQ0iDuEBdVbTmH05cbw0hX1XVPY
kbfgskRgSl5gdAIqiFa1v7AJ6C8aYPKd7shrQeAF7UlO15o1cj8EFNXmXa1xMjNOOydVhUHdKu1T
kfeoAu0PKy7q1yhm9w4VE/VZeioiGw9eiGa4KvlXrmIRY84yWvsIjXMOiGGMZ2X52uaKtWsGelk9
Zc1rQweNkVgwPUclrD1ahTQzjQk7tKtofiad6BGRBP5MYILR8KqIGMgoydaLJoc01Uj0RFrqRU+G
8PbSBKcdwxZ54I0Ry8DKp/MwNqzS4cFKmjX1Cu2StP6QOhkILZFMvO0G3rKwDpYV4jn2DcK3z27R
4WVPoYiRCaNvo57FaNT7Y+AqD1xSa2SIvdwNls4UqTPfHBeETV1O946JuIeLXAxv6EUT+lk3IuJ1
iCDYK/256ob0QdQ6khXDxK+BpE3V9WQ/pRUXAyI4qlmvHQHMA0KBXYK22SkK5AZZ5ZwzMrCZ0SLy
Uocc8WKqEY+RwJyKk49cwhQfO+U3dTwVgRYCVMZ7fgzbBKCD2p7GptSXrSdc1F7Ux+XkNCvWO/PO
nr/c/perMbu5lB12F8beYnSRkRSWZvkcqh8l5rFFyXp1F2lio+oWdKAu1Z5bBz4WIRrjIYHEdRfH
RGgbVg9CVpqxn+LgWILwYV3TCFgX7ndTmbi3RxNNvfYkRLM124Femcx/UswECxTobMejod/oUi6n
LH0w1C/P0axrGpTWNQ7T3yHTjkTXVAt14LXdvh2NU7JVJhJD+jAwrzA4rCsc6xdzfq2e4L3zJAMu
JXJylulLmDStPzDZRpaHjYeC0zWPAuPbxobHcQr3nTOkCLaa+BrGLd4IswLdMBhsNuJsAzW/2tZD
Thyu8Z1CH17rVVcuBN8+EDIx+hPOA2RV+PbN2At2qYSP7gHgvN6+tPa4qwsdYmqc9EvVmOp7ZVbv
ydDs1iIolGXfleVWiXX9SkduU5aCSGKT4IcWvoRSl3jIMrQ2ogMKNk76MYIHE1b1jmgbY4OGcouo
NUPERQDQaJ/0oGH9HgV26Mg4GRyIly4vl+oEl4/Lag0sDv63PRLeDC0yUze1NyxdDkOc9BkOwiAa
cGY6yTmhg7fQLCHeyJ2fcSkZGmjniwSr8FGqVKqyDog27Sr6MmxaDFIgoJKr4aaWk0VzrE+2HIPV
JgsGBjU1fSSIOdgKA6UCuWWMR8yjWWsPi47dTl8BU6U7BhEQJvuBNQoVDCLM+z6LPrtMP3Cs5m9p
EtBYDfJfg0DdfYA66o6tJyFSscVQgmYhewve/gDjDjmkQapY204hF7CIzmpKHDACtW+A5h/taDwn
cxnUROm5nxU+ZcXpZLFPVazyBN0RIFM+TfRYWoIS+GhXYBfY5/WQFlQR3GVVqm9KAeMPXdjc3Exg
lziAmJxP6svJ10drhqCbW8u1DkmThLsgCc+xIILajjaai6GuxulCCU+vtW/zd6PHKj3NJVQlF4XO
uBSkP6EaniUWwnVxPNY05HRq/XAU/cJIB5MVjp4pQhWFQ3uU54Hmq9EcvUnLwMJ47n2k9O+CQJ5N
HMQXPqulG4rgyyjp/CitgevYiQY/zaxdr5cuNeJO4wBfVOUs7ye3Z1tNxTqpDXbndfGSBiqEozRq
8NcqgERFIBag796dKE2WbqHykTExYtX7yiMKj3jusmlhtDELEhllZcdMsHpYUy2ju2hs2z3RQYwt
erkQydRu6gGyXoQXaUreeoW8NFcpEt8mXAvyuOfHgQ1ygPnU1Avgh7TTMSpeAPtWOy5FsLzrdYdj
2B/s8lhUWUNq21qi0ITlz4RvMMV91cKu7B2l2Sgxbq2AAbo/WVGwDx1rGUXJdzASPiuwEJUsEfAY
VBLEnHLVFUepJ0tM+CyLiioXJS1gX2je07juNByAqmhDH9n4U9cLkuMJU+mnAbxkC2O4zIY7nWCS
dVjKZdv8sr1w93XzK7A2nFRn0u4rrxh3aRhePSncbRwBszf7Y6mxc0+rrQ5SBaI2xJhaPg8yo6kI
GxpVMhg0TO/0ze7qzH0FJK2zHWaOIhiCOLhzDoOH7UgOHm1WEpcOxcA4qTeKrTWwai1s0s0PcUJy
5xAAfu67kaDDIN2VHbMPxaEekyr7Jd0EOMhOZW+xqE9q2e8VYv+OogCfFgX2Ae23vqGvhSlrGE58
0lyNE6W7H+cvhALssI2TJ9SSWmcTv0S1ixopLPMDafZvDh1QDpyY4VLgkmhS+u5sihjD1sVSFL4A
4Y3ha7c7u0u4wIO53HVdB6y7CJqVrfb1xY4Jco5NZdMr4llvFKaGXOHTHDg0ce0QVIsQ315ZnlOJ
e3Qk7qejdeyXO6c1vbvSVi6KEbN7sr4MNZkenUDcwTdDHW2P9rqw++FYR5h1x3YGkNnGphwnjgdN
HeDbFbglMWyNmb7Ox9Je2q08QTvbGJOrc2HPaNe6xj7VPc9P6oDeXuw96BP0kSirmN2Vb+g0AKtq
dCBIqCJ+KnEM/IcwhyIZdwcv1BU6iTCMxfhQpGN3TjP7x57o3iSZ2E4pyJ1c/lq64GERQLqcXsbK
pAJESmeQUepp2rIITq06gcotst+yt1+oR5M3usdvliuIws7BIya1Oe3aph+oX+ERTZ2d78uII2ly
2nzHVmdG1OUp1yp0tQm0kyvIFpLockAP+FyTharlbMpZrLiwWEGQ73TNQ5uchB957axd9rT0elQy
EigCOJScux428oloPc0fmfUtGbwUe1svl07OOdPITaoUEwhXLYLa5ZU+p3uyHAvcBvo41Wcm3tBO
BVFzHWblpdYivdY8NXozXtjhV29el0y7HnkbmafcjMb+29Qc8xyxfv754dv3c5tEK9tBzeNGefSW
vutF5z3nonurSu8YOe1wun0RBd7HoE2GE3hIe5k5KFf/vkNlgLArBRbWMY4PmpMYZ3r5/RNOvUsD
7paRNLeo+95SsFinPuv7p4SJ6yKonfTudrOwUYBykERHART/ibYmDedICw+3e02VXAOnb43VSJsa
JmbRnmrsc+vcVNRzpSXu0kvc6IE/2PIjap8nJ8cCbhR2+4pRNgO8iehdR1gfjcw86yHYptONPSiq
hVMT+r1Iil05oQVYlIDhQrfVfwxWd8a9a8Uem1+Qo77FaUsjrzvF4DDwuU4Ze2tmz4WEDp12fbQD
0sM4AobFM/KJYC3L2lzJqayfE9skpxikFooM7oUYTB8MCdTO0vT6WRgMTRPaYsfbvTH+FYSa5X2H
z9Pvc7T5Eb2bjd5oMCrisHoEWvvRTbb4CqPqVakn55ExnbsxFEIm/88HWOxTHyNb+TDG+n99Bjn/
ikB4fz9AN4Xz+PdrYDH78xr++zP8nw+4vchgTPO/XySKrOLQJCQVxYit1uqAmlE3wuYhUtXsamhP
txu3Lyiy8IQP9HpuNy21T+86i5SW+eGG0zQPMqfyFHFjHG7fU7Ic+XJA90WdH/Lnp1zICUrdsznh
W1pPWyduFBjck1ojvyDJuslC4vV4ttsj4lgCfeoGY3t7RB0QvOAa7vftztuXSfNeAJwzlek4NGui
aA6t7dX0bOmTaZ1DaoHKZxdTYLl6GzxAYyGwc3QmJJLcNKZh3Hdz1hc1cvDgNQiwzW5pOaAtq9Al
ZDZ0Wt8QJtvrrBjoYXQaojXRLLusq4lG6ZiUEb2BM2KtJfQdlbR6rLz2QQu5bEbKp9oHz1JMZKrQ
Xe3Mn1RY4xqYQ7FzLm3vvpEzVbDdwMkQJgz/TPGhuEBAoumtxR++iBpSJivOxAVBvp1PWJ0Oqn3F
VPw8OiqALq8C21otigzFxqg31wYe8kKEDhf9UEgiJ6OlVRFymiq07CY0mFtX4z1toWKNAZ24ToEs
mXcNe9r0GVCVt3ZDhBYtrqZu6pbwLS+xCMB/Gv1H1VtXBjXgBCdLW3SZukOle0LA+DDwzT6aWbLd
EG5dIKQbNytWTafShM7cmKul9HaTJXYDiNlIpV1XFmyMchL3lMkeV0OHxxeFTLvjTD4lSvqjmt2w
6rW0Zpu/6SeKVHYmDXRD4jdaGZGhBcmjKKV2aml477PMOd1uOcKtDu5IbeIwMDHa8oe0geS9h3ma
BbqyV9wleAKINgtTtPJtsDTaSQ2fs/IZzZVhjbqBaQ2H0EQ6roOS5djUEdTpySY1TUcSU/PJqiqS
LKflA5pzM/UEBj7K6o+oEOpFA6NvEVN9ndILAJ1crX4opFGyZGtLxr/qlD4HVvFWzrpPGM5kWUoR
RvBRSHwAUvpLcbgVQ/9kedgHEpOxAx3EOi37BRhHi1iF7BW8NQEgw1gv81E3tuxpPNKuJ3LmCG7x
4UHqC88LBix72UeapOc2xTZkIMxYdMYiV1VcNjW0JTsDIeDWoz8EU+Pnc4hVILtTaWvUWba3o5np
YfpxntWU6ezA8bUk7pm/nFijQl/mjvfFaYNRmHQ8SyEZq9BHiOlA2Shsj3jafilQcLq/Zam7YGzS
fU7zbDpzyDdsgJLHBg93Ubiu2gnPQVqVSzJS3YNF5kMuJ8dv7bbAfwtXB5XdHTRS4oOi4U2VQ3Xp
k/CeJi9z2qKBkd4xaxFB7UfI1PHzQL40bULdaNkvsi6SeKHpiSvkpZBm8+YUVA9BPu5FrGykRpM6
DFdxPw8yKgf0EBvGFcMTeKoAuFHnAdGutZAxYremlHmMonJFYtRySFKAVK7NtEWQ+RoBSESD4qu5
WiyR6ND2MCVve3XPyHjTeCXiDo2kitqfPE9dkn73hKwFEIQFOs7aC3dIjnOcRQvm7IK3DQq9G7MX
lBWoHLtXAcsXfNQdEdaFSr/d7tRNRsIXXteSrhddjCpRr46R9AS8BfDLEYSVUmXjQVv+ofROckrT
VZFDrumFC2oJSrlWc8A0kXMxqR8MpDR7sgsx6yS1u/B6bQXy/1o0BetjAHfahUbo1PxRIB10P1Ug
6Neu99H17jug99BnRbMXgDGVTeUUR5JPkpXhtMkSOdrnODDccXIl3eSWtSazAOBp4pTbqmeLNrTi
2OLHJdW4OatzRl7V0J5RABK6Nj2zrjqQ76ossiqBSjCSQTom+1ZvrGVvlgAjoUuT/ZSKVcKxMFnZ
kqnZvgEMS4+BulktMCHZ3V3cQGAXRvWW6sBHiyTfmD27s8H0zrWibS0jvnNAZzJ6Z8/rFBz8ORkI
NX6fRdORzRh0cKeFjJlz6D8mKPBFNOiCa4e+ANxA9F2Eg7V1+11N3C2EQwP+Lu6/KCWqrZzXxy77
FDEZiZ06HYMCNUtMfNwCJqmxaBZKAtVVECBbTeovDbY5HYds57iAiSB0Z10Ae5/6hj+Xbegya+wz
BZy+Sab+pS/3tUuYpYe4QYtP8NTgItaOAl0xhXZGD9Mc+bSTh74cu42jDO9BSMxLofossYQrgUph
EmDOYjg+fdnTKFec1PB125BYHo8ptmuljcu1NILnCFy1X5Es5dPQyFzz27aCX/XYd1zpwI/baDDF
NLLJjmD3FdFS17W7uiXgSveIhxmsgbhG50x/AtU3bV7vRM8mPbjSS5fZiDpLVVZRSEfaaebjwXC3
LBGsv9l92GHYzCPK6kypXpqs/jXCwc9tLqlxHK6AtzSL2vCwdrQKbtrkRSGmaFkSIbzMsOlzDZqW
ahxexCDfYluwxGfTxnDUT4rM18naWXm+0zTvUDFp2+ph/x5M5SJyUzJJatcHwkGzNQ/qTSDKzyD7
wlVMg623XJ8ER6jPknCtofk2snrVd2ehgetmNRrRfAy4yTXT2rk6SGBdoWUu5JW2f7+tO4d02KDB
xWlrUi700dV3Xuj0VwXF1pm1zR+nFFvyLH9eawJZ65/bGDrfS4W2zu3B+qTRUYVb8uepBl0vVrVe
96vbvbdfN1boOIg5Y2zJsw+G7A8MHQjD5aXcvuVJU0F32ULEvf1GGOYLJoDa+fYQp0TnjEqU4PPb
q20cQT7BSG/p9uxGrI0XgtG4bLh34L+g6UKWXYcISkY3RDSd2N+505Mi5z3EWXpOUNN447Irx+/G
lRODO0BSocLpGRrO3mNKvWhzwMog98mPiT0iR3A28KQhNGgnv4Z5+hLk8Vto17k/qDaoctVPZfqe
2A7uUT7xUiifSMfJVBLFEkV0ukRNnRwSYh3BD2b3rU3CQJ69McN/jcPhyh4D4PGOCQhRmyrBoknq
xX4/ENtCIreDfkNlUvNcOuUB3LryZCpI+yzbvrgGnsTi20AnnZdWuyxUEokKlCdJey3j+NFL3adu
FOrSCMO3oSm34I5wgNh+OBEFXib1tfTGaxvBNbJq+dE2L8Wg0Uuj+jL6XY85c9Fos15KQYqqpgC2
CF33JNkBUR5QMEt8YbHpscvq/DGH3j//x2nTZO2pzAhthcFD1fRbaCx+pKVvIXJaOnq8b0ZDTA3R
0z6+G7SnDvPCJkbmNQHeJojXBfROM/5db/QXF4mA39P5bQYdbENXfZldfXTD+lsJ2e1bef0+BSTI
mqT3rEYZPHY8eIMV/krCoRx1+9nO1m2lDsT7JudmcswHhwnEsunIe6DjuyJwstoQgfVUWu6nYlEm
8lPOSrXLVZRY9X0bpp+K4qHG8OqPGHTrBt1hQOtOO6aG0W3xJ511K3wIcoauda69J5nFWddTLwZu
ife3ica1aY807NrRd3BaoytPcGFPb+WgfAcS2r2jqgaLqyt8axZyFQpmOWQggHcjhrVOZL6hIZyD
i0hOSHV0jPTWPHAgG8Wojs48jMos7b4WebKau6NRiBLSETQJuCzTyOkXFXk0qiBvbSRIz0c+lC07
getxmFJ5sGxBmcKEwW9M7TTZZQ9bXZNrQ4VlXwUDUlpV9/sxJoiFV8czqMt/p+5Mthrn0m37RMqh
aqvoWnJtY2MwVUcjAgLV1Vatp79T/Ofmn5mNc8dtnMbpMAggIgBLW1+x1lxEEzMWXMecQXG+zHqH
D8elc06j9Jl0C/gJevFsGhFgo+W5nPlWljAelwAlc5XgMcxAfqyIV0svMMUSKtHymFq3kTiKs2ir
m2iqvZ7Ds0Y99Miw8jgb6b3Qt02FZrKCG2VoRFuO2Vlt3OzU6c0v7An1VRmGTWeI4hyAcICr1FyD
fqpuVDDEBMZXh48qViKvfRyWJ+reE6PdTW8o9sXGbveEyCPj4m+3GfQErzPN74R+6tFmIKSm2aUo
SO+Z+V8iu9spQ/nHscyWsDCyDnhKp88Op3xjeaqUVNT1Ezbq+RjOWBpoNFwrVjxyOrAVJ1x+GpGP
fVilm4JsDNgdDsBDj4ipXQJgk718ToQIrcnelI9pOyqbEfcsg0/3Zajsz6RKPpMStzdc4/HaDBoR
p6xN9yG+kaup9a7nWuTV9UlE+itr3U2uO/WZJ+q+bNI3IqYwBITKJheMIuOpf1TGEb2yyJ5Ze6QP
wlHqZxbSPEQsm2TweDI9SJ0m8XVnLc3uiZwk0Tw17Iwz8cnuY2sUwWPijISrGMEvhRZuG1a25is6
SwxOQp5VqBxXTYKkKbM0Y1cG41NXOPGmDQTG5AlmDxwTP001y696lcd7VqPKDWsWMaFzKTEEbEvE
T7QEwZJq/0t2SYl5w0h2lQj0qzaJXwIeEKuPottVQ/4Be8hrXEQ4RMNA/m+SeGNLYdJl5PIh5YAo
e84ZaRJEPRRZ8xwTChrEPHesqQBTTOEJozwBKxZX1q5Kp2PcEMECS9n0B/HC/pTBQJK+V52JBvjn
DV6jjdY1jzZjI08S0uMLKVWfyJXc4//yE8Rj+8Glo21rLdzh4gU96dKJJgb7NmuiCxXF5EFPGdEj
T7FXh+ZKyFL3xlEBVxgTpVIJSLB2eXNjFloItEeGlg9qDNq3QF1P5xgDcvGckUeHYZX3OWNA2fPM
WOk2LlaGiFxOhM+NRUq41ZTu21ZL1ySQI7qCfMcgWPumDKYDEejohp7Zb+Q+zgLaMUCAbFECU5cm
6dGqx3Ouy3xvAZlEblzcag2Jsx7S3Ay6e+hkXZ6Hmbjvpi+SzWT1Ibsjq0GtM1XcHqZEOeue5xhu
aG0QKmf081EfDdJsAo0zRKRbaGUzZgqiDIBsPKgYWkh2OXVSvsa5LdZ4Pl7b2DgDSD9krsYKMbMI
d27Yg4hgvLiNfa85gXxwUe4bPkJtFaqgv6umB7/fIw2qI/dVHdXjUJOL1REHuBsF+rAxp5yjYeO6
jUt9S3DXjB2KSXaovoaMl8k+MKNT6ZYfy+LicaRouWQttistrR6cAPWVJUaHyEAD9VM2XRpYU8+1
ZRyxsfdoV17LjB0Ae2SySgiw89MwGZBuQlcXUgHJPpsI5YNQJ2nXJQDELr9A1zaMK4DRza6zNp8N
RZYIZHLWqTJcmwVpAenUj2/wOZiByfmFZtY6kRkBcJRfiGHfGzKftlhMlQ0A7GtM0IAXA+hYjSXt
OL1gc9QQj5Tj06RgoMYkpqyddDoHUGxWs8BtJmVIcZ2G5ClWBZ14ZpFb34qXNHL0S5GQZ02J/6IN
LZoi2/odju2+HRI65oqJQx8vHo+5fIs1l5HfWJ/HiJuXHCEViTl8iKRH+IO2EF6Fs3bTcKO5PUFA
ta3SX9rp2sWxsx2a4ZMRxTVItfFGpayhOg+SXd02f3LYpp6oa8JcBGsuHX4sp0ZwGMJ70mcjJEpQ
DmO4XMSFNtGs2dEWZBvhI+p3g1HZt4y52VpO+mVFhE4SlvvahNxBBwdTD11mXZIH073a6WTAQ7Gt
gz46A+GGrKjSQoGjNSfPWjHG1GXaSc0ThkBmsHXijqT0VEb0mmazbTUofcrAwR8g9PHUKapPZjE/
5gpEX0jxbBUbUa6anA6mbb8HnQhRQTBXMeLN6RifnwPTvZsbk5Hj60xhuW86G99Knlz0utpJMPo+
Fak3GszElWqKXpAhMoIMxG++kLofuVY+EkYWBaa5VlqxSW02zw26OzkEZ4ZrzGMMpQZkObEHptm6
cI4FF5f672Dn1pIyCngM/ak28tDCN4YxIAiED3gmv6msnaJxVg9Dlu2pMu5RL1XGWBF5xYXmBa78
bY3zowt0xBUPE1Fac+TMeydVOy+Q8lY7i7tRUY7EfVXnVrCksuPpLjqY5npUBtSq3JZRbtpI5ZUr
L+ifVuclLslJYxRe+XWXIGJCfwmDadjOs9L7ttM4FJLlaa5t27eV10gR4WNQxtuSLiSlJBMGF3re
9myMut43lJ6YJgNx2awZnrClctU6budsRiCYLT9IX+PTosEP3fKUkIE8dvlOy4PZL5rc5xH6nefF
ZydteZfm+D0N4HoM1Qj8mPSJIDHfXHC4jMnA6cvevCZRfScv6jaPju1JCjt3rMxdCrd07cxJ6w01
UHfdJYIHIvJzX2hPTk7K+NKt5OQs+2E6NRsrC5PXSGYPjtVEyFmvCq/Cqhmn6JyOhKsyC824aOOD
UZfviM8FgLDoQZJosxLz3L5TxHpp3j82nZivGVEvi6XSWoeaUnpNF+kngliKVULUlVPFLyY66IvR
mPOLnjurRo1ydEWu/qRW8XfWOeKjdIpv1BvxIS/YXzEsOMpQfQiBN7x51jSdYqvdO9Ltt8bkCrJh
yFSO0vxRJV9adkwxIg0yvrHUpZ3RXo2w+jat6vzDrqgrp973rJlcYDWryiwoSKPhrdHqczkjgW4D
1q2aI3SPZ3e1TkoWOFVCOkWI78GpyTMV7JKEPYltYRXhLZuZfOKlizeYhcibSywEg/jAzYwFUqyn
xbVtVWZArSx3atkinbCciEpxRNk+aO5KVOHBiJXeSxcKtiTahSdKskUeS5uoJ1/xXLXrRHGu7tKc
9KoVrVNyrQhCyvtjrPad36s4MMNRPbh6cNMIMj22asujUDv3HeNqXdgHUnKSB3Rp3UatUWTkkjQa
GB2sLeCMHhOd6bFmU069d/z6try09M1NHx+aoXg17QHdteEQrNvVvgEDAvVZ/xDnIGK1WqsIuKAw
np083ObwNTxoHKZvAyVac3w4PuNIxDmhfDBDrT2FAU/2tI2ULe7dJzAXBC9wgd9yeDkBIXRGVuZn
JkTNOo6G2TdxvcC3t+Jte2uMnOiSNqhOmBqqk01aFh4+aqSicHLgesubcKRLUKyG5AnmbPW6rjNs
HSV0yZ/PI8FsYHxnr0GFVHLhZ3pQt+ejrbXz0UiwII0xmLyIYgB9nW0e6XftrYXY4dDXzAVNpOak
sBFWBPPd8UtMPPwrlvR7PQ9PfQPxOg8NjpKxl5pX0WkdBsYFGQw4GhhmoFTRCKuPppJVa7ih1Wrs
y24tJWM0bgJxmBJLhy2F6G7ouv6AwrY//PwzRto2/iThFObzWLPbtbfzhH0w5B4ZZW/BFKO1yIXp
cmcnza2V8Q59/ntrRMq6mCc0vs2q7OqzGAHqTDOOtvpMQZ0f6yh6TwrjmQetS4WiIXZAq+g1PNG8
Ks33jfnpxPpExlDxnOTaB57LbRMT7abF6qcR1KZXJrwQ8qhHPJYJygCfojwUU/qY90Qym0adM1Lm
FVZHMvok8orOXHfG9M3V2lJ1i8ILPccCo1x3APT5Du3yM7T4QbTW/TXV3SO5KTR8xjCtaqU4BKXL
HA67C8nEyH6C9DQY5vdUKoEXR/pD4hrFrsQYkcbyER7TXoGPs1TkXkeOWWIP7OFBH6FLahjKRZht
ltiYcl4jPiG3tY9uzAmszeCWjK/yR51vWsgbwoDnyngmZRZ3bdTiyY7F45A4vzEUPxalvnBtmD+6
BVHtQ13zzEB2PvVbqp5P1yT7s3JZxcxWJn3w0jwDIa3NtfYUdMPa0oivmxT1Yk7F70qQUW/kjI2I
lQ4Tx2CyHV5LKR9GI26hJpXx2laJmXSNS1Oi3O2R26WkL8cSM6KlIhHqE1PbGXrzmPUkFonWpv9x
HhLrsctgB6UNMyvIukjdSf4ZHDCzQ/uB14KTSC//yBiV0irEjc/ru2yP9EX/0SWbIRx3FTZKMOXN
xkTDtWJ6UvqGfNE7r+ztdDOg214ljXVblEVLSmtKEI17dIKCCYI2EO/Tk95lkkKVulvyAF4mir21
6V7IUKh3aRffC/YKqNPAp8bPDSmuPmX9WU5EZHQs9EoDEaPBN1bYGZe63j2RLUJ3bM7lqs/Nk5rx
qyiyyFgjiH5TqI0dBBWJiQzF1D6dWd/WIVz9btrYdrMnkvTu2MTbNU7fYCi2rsiW4kNUkx2nhKlP
HpzfV+U9NSG8Jkp7Zi6uEVL9K5nnZ/Biu7K0P0OTUotsyq0QtQnt0v4sVTChlhntjUCvfTWnzqE8
3KXZ8CtLKPQ4hynAnIcwzdC9wJ4RBnp2rtFVAp++Nk0OZyV+ygTlRt+ta+J7zTBmPs+LQVE/s/Fi
WwX4ah83vBScRqWbs8sYjymTaQwl/dNECUSFwUEYFEbpjZP9EuCWSxXDhDKmrmTHvH8W4w0c4pOF
EdrRs7tUinM2iJsjZmt5ygF6bRJO44gWVFB9jdK8ZBU3hm6iVu/6RRGqv8BtBEeN9JtjY1M2ztsg
UtU3c3gMhk6+EWKfJyTaB0ezoLqbqOwj/AfdkQDpGPlCQGyl8qJMDGqsDCN1re6tiQmyzK+JFb8r
pupsEru5s7T00Nm/ZEVUeEmbMqR2U43tgJjw0MjfGvM8ZUTA7tKcsk1BH2l8KklXU833FVPF4QVU
RMp2dgxXTSTTYw9FpiLTL8AwrHQPXRqOK/ruciUVO2dlPD8lfUUsalut44F9EIRjT9HQc3bdgGin
xZYim8LPNEIkMcFTTlVQ/x3ilwblDwEou2YMDsvvmJKL/OsCQd2gBGtc1DTgdvLQq1D9XCx8AP4L
PBSbaAzv89zFRyTbXmrRu9ojjTLD8tKrtPc8wYkkUHjjLm6fhQMpbThKQnxXvfLQ91TXsfCKNGHJ
TcK0rJOnBQtNMAFHWqhdLQf5kapR2ZfaKlpWtlE9/WYGMlzSvDY2bAW0tW5mu3hS8nPWGFtXt195
3u8HRrPAPvkZal5h7Y6p9b0MU0LmiIMOKoDymc2RGDQ7AraNHp2raaIiVBT7s4Vf64nxsYzZPVVh
sXOS+tsNoi9dLbYiANnuhuyAwoCoTPe5VrWLKwUckOZZiP46KMpLJ1Gso9Dw/dGa3yapMlKjrudW
yb54wqOQZ5Cln3SkyQbBd3AcxE4l6ypmWTHazjlEGMYlesb1zBpmwqETOMY5cKt9FyvnrEzuIPZ+
B0vic2i+dK5zAIbGJUPU+oxp32UT4LFx3oCJqVnNJtjFsu6gxeO+a8nPIpVtZWn4+ENce3GJXcIZ
MekrePkHPKwoQzSdaz2GIB9Z6c1I1x2RIiaislihLpMNDqOeum9pAWpGGjF43Kn5cCva8X5uL+oU
3+IJyUbvOOeZdMVITz+AZfzOFfnWLphSy3gDR4GzyjjJXp7xLzIj7bKLqiB/E5VurqTDxBKJ0GrE
ReW26r1Hw1RULoxOhNagjrQw88Ik2QWyPxGyujeXpUrU7wpD2VmpdnWBLubtBy63XRvJu6jDW6xb
UJzEy+RGJuR5jmYO+5ttI8AdDGb6gTO9CjZdSNRGM1hlJt/HqIVfEBa/U015EbWNgEG/axPc/J6k
Qi9YDwXG7/KpFvTajnlG+/7hZO0xhSAXiu7QQhRgYn/RuvcAAc4c8YKGkcLgpzjoJtBOtji0F136
QAThHq06s9OCbb5FGlhtjdd8/izDBOxHrb3UOtG7sGVY6hGOU/ClywStl/Hz0KbXFEaMb5h8U1Oq
5xuDSjwhIL4383vIAN6bSKX1FfSj47DIILlCpyFiIRX4Weuel9uYFIaTHQzHJQEpzHiK58mXUZb7
qVtUuzU3Q5gIMkoVX1Clq5H5GqKyhxSzAerPYw74iBFpDD10vBxqML+2IEHwqzVYyhnJV+p70jfH
REO+Dj2lKMHtx2p8s1Tbn5GBBCXX6ZyENzv0K4YoihX9Zi5O4LRrf/fxOVdYD8tUXwoi5V2VJMJJ
bE4rnQhy09VItibToR3wIlRusyQfX6PJYEXX3qZZvCAC/gJMeogtk18ikYAjl9zY1PtWByQUFjfO
s8G3RYQgLrTfQ3vY4sghYdM2C3/SlEcrGp+y1vyjueR+DAUakojxdcKybUiJupCGb6rzjWWz2nBb
RxEuGL2NHrou/3Z7nPgSMDwlm4cs86SQzxSPsYmSW//IbONXw4/GwLbaIpBcNZMIrjxOPKXqdw55
TjNicdYKPZnn3DxkUfQY6qm9UhAKPOQwJMyeYxOMYJV4/Kfg0e3LPVKYwg8VdDIzLJttTsFKeWR6
CG2Y9+BjyToub2IeGJbv7KFFQzWhYAy17dTNft832cadC7T+CF7tPw5PIU1PrUNVcljTPZubO47q
4qws5aibfpVpxRIwE/A8rhMj2AQgGFaIhzIH74HkMN4wMvSVEKkgx4WOTEvyyN1YMZt5B51NM6AJ
ZOB2grb9YQAyWGolrRlZumgog2RHBgH3Qyecb4N/bWGoQ1gkmwb9IkIR9EVrYQTjqSdM1quscGvN
cMSj0X1LL46dOSvsqV+tUn2UiIm5aHdZlAFwMJW3aUboYo3c/0J7HeP0Ae3GV+hqyVonhjcsuFEm
jJ6KywFOwcrE0viVB/aAb1/dzRLYgKnXKMXYT3l5pa6d0QEw/jW0JgNKUe4NAp1HzEVp8z0roGFs
TiLRuP6A92MgJm4FYfBCYBVhdTHciBy7m4r5K5+AtbQ4n/1RKZ9HyHa0fFQQQzJR8XGdOSBhe935
aLMKGIbrB5H9J4i0J90Nv5kmsiktiMDOv0sZ3WUQPmCyw1rIIL1GlLadzDn0wmrmSk1WQ66Kg4rz
W23C+VBynHhdgwFOTMXwaOr67Ntk3qxZnaS+MsG3rIKMVRgKE3NQ11Vc+U5P+lBZD9na7HMa9jo+
koWMa7uWl77nF9Bx9TEXWZUxbrSmvygwu1a9O7+1SEfphjKGhw47oektKIcN9p1LorpvnZYe5kad
EeInYmtU30kgLoz15D6gCWEwthki9Z51LLHTF0e3bxFTUJ5k87Ubp+MQm4Cj3V8mJJMuHI9hTMXd
mfZF1JiB9BjtUxneJ6kvK7JTHp0mhWEos6PTxMGQNeM1mqtL1Q6kX6uvXQhRtkRbPOhsxb+llrx0
qSHWWcrslMyE1ex+85jeGDEnQ21UM8nEmgI9LPnFTv030BEuTEU95izaq34CbM7znK31uXMV1hdL
GFob7AIW+dIkOLeV2jEDaEn+ONNblHWM/BVLbsoA+37hTOQkgzWwTcUfbdyQpZ67a4lXyxez7ulp
wGA7Hp19WAQ4tZkuGTGccsv6E5lMDR1t3Zc3Jnf1dynwPM/TuR+IM3agLk8gkzwnt8+UqiiwyHVu
TZgWefGlqTrsDPwjjL2mXuUpFTFvCfVnJYkbsqDCbF3pBbwdh70HePDGJ3QOXGvzNPQDWz8BqMHs
tCcNwr6t7WernxHxdW/kaQsgPcAl5jjCs1wTLCZesvrUazkZGiksKZWNJNrO1O9jzneoIcTdLm2j
FawjF4u7TPon0akfBgtAjxmIWx2Lcir8FK21aKeD0/6yMrq70h2vqBerbcYAkAFithn472gLW/po
OEYOwjNaaH2VF9GLiu/Zm7MRzZZ+rmtxNySnskOH5CV6Dm6/fAstdhMDkzS2o+LUataeTqailTZv
w9AQldtSZWZZ8OnqIEXc1H4khLdrIJ4vI+lYnoZ53mom01oMOL+MTn+2UuOixUa6uIke7ZHJrgX6
JsxLpppBt9EJVy57IiSRnexBt7dbYRa/jRj3euV8auj5DBfjV6d2CrcqmsUGY/+ugInstYrxFJL8
4C1MEzUcXG/hyuKwsYbtYBtQmNjtSk65aE76LSnJPBJMiAfSPVOlbphLfBhYSqx6PraZddJssRzz
FE+j2v4ZkSjPdvEl22pvaZHf5mX00FfiSnd1Vtx+U3WE53Rh7Rf9fAql5msDZxiL971OjKoSODbE
Dhtp6Fsg0gsRpOPKeCli622OtXnbh2GzrYkSXJm/Z2sRz0UJCtqKTrt9WrjFBfNdsq7mD1vP9rqq
OVQgcfOekm7kGW7WIpGy4rXTFERgWzkyLFW+h4pRbHMrDTDr8rV2GIL2TPRnp0mtE7LiZXlnWG81
iR2FwvNbZecdzIrw87B+z+JDPNjhmh/jLetr86GKyodm6roPfTRZ2g+dcbAM/i6gw+goQvUjQRoP
8kqXh2GspaeWpntyUIbsuUhvUUPInOQHazs9fnRK68t1YC0V5qbO70Wh3KLQKCjbWiLdA/IuJmcF
guQwGu3r7FSgTmp1Z4YmNL20whvsRluYAZybo87et5LiWNsxTCxzEUr0+VOrx+4mairDFzLdyeRa
ODo0XQXJaOBYvooclViyByuWwwIY4sBCKivGYatMgUYwTej9BHyEIsApGhLbjU+/kdM2kLTDVWk8
zaqFlrewYbS3jr3pVOtmudlNJtFxyNoduopiYybmb+RPjR8lCqMQQqyYsaXMQRX70WgYlpvLJVRe
nCog92jEH0QuJUgsiLM4h269pbMjRkUACaphaxc3VH7pB0bSnOdhzDPJfNYbDh6dTG7Pafu3dL4R
+YlgTah+IZ4ApTyqMV/A1pKgNMUlALA5x5Vq7QYAVVYwUlKNvxmW5340qhcrPOcN44me0iCjSLdV
K95A+vW0JinXbtfToxq96bVS8ZuADPJsBm1dAhNJKAw5/HKNZ3pv7+e2QJ6X3Fut+BS1tXcTepGc
POE1qZxuRmueFhfSW242ldwxCm5Bb+c7vQp3ei4vRma9jEBk/XjUbBx4HElNuVNa/g0W1b1fh4wW
1eEgeu5iOZj+2Cgc4HMzLb40tvpQ2VpHNj4Oyjuxf6RzGkgdLE1HdPsejFWwkUX24ULJB6UQenZF
C6aq9SFWIRsyjem8XR7StuYs9bFp5t6IvLZpmdnMes4TNzX2DeEIXsOWZi1NY++ozFLz3HhMMMti
iDdZdNQD10dq3FsQjKtUK1O4D8kDqjadHBz1DQk6YVBsTCFWtzggZZzjIbLyt1wU7gp5GpPjovYz
nfPVMALQEZyMh16x6gOA6p47Jxl8jijjMLVKQXFUsd5IXB34yzSv1S4xnga3wbeDuFXRP5JRnkHr
zKRr1/duMKJvyw5/0RWlbyywTQ+mD576Y5BEn1NVfYAzIfdmwkWotlm2szQmEAUytTFGodGjz7ag
C2GVVf6ICOc1DtQbUvyM41KskBpyc6FdeUuiMvQiOBF3FZorFsQ/KnXAIyNz6BIxtIFsusrcfZtl
983AFUOqYjcHBDQ0cGyqJr9FxcQe2SVtQW8PP28s2jg3O2bjG7Sx+lhyfpg56sdFXMEyMK3WWI1s
poSS9BVuXJBf1ICa0RwmpeNNHbaHnz/+/QZg7JfEsrH++0Pq8mU/X8sSeNc0uorzoBAIYAdx/HkP
RWy6i3SalrxIwYEMYbRmf/jJ2Hc+5Grb5BTT9nQI63Y+QFCaD8UgX3ltks3Pn+IZkA3QFEpNon/C
RH90JxwyBjumjVNTI3eJCM5dP+2VpA92jGKZlMTmlcxdFgFxws417r8i/Ti0I/e65R6MDBCE3T1m
ormNbR9iDNW4GdNp15vdG7pcSDB/qBCDXasH6SY2LX7hYPSqTNLilGRClnfcpgaNLIUt/ruAjBcP
wVtduluSjRm/JQjj6EiELdz9SF3EAdIfVDeiX4tlsgmNhEMhNEyUq2c17+07sNN1gvbhI1ZM3sNh
vi86p3tV8Y7wrEFwgGggk7ti4S43OUxR2RcM0ezqQUlc5alhYHOaFrVwkKfRR8IjmSnzMF2dQrc2
5Lsx7hRYrFw5RR+BEZBhigzPsiAYYO1eV/xje5OhLENTe+/a405RkQjXYfYHph/0x7R+0W0F0FLD
dL02MXClARO+UjPezDqa9nrRf5UCH7AMWSYSjJutO31c251arooUkGwQqtbDYDJ27eJB/wgyVHhh
EnZXwV3wkA4Nkn0FrAd8jHo7Lk1zajnZI9PI/pxPPCV//ppiRF92YSCxmirSM6ypXKM90/76ZGtV
b31U4o9xLdhfMXxOq4K4nc0d3IBfzI8QYmagU4FCbe0Ir0MzR1TIaD77NFM3UbQsJSBIcDy0GzPq
6o2uN09ZdUpd1gY44k1wsf0l0cfo1RoIZCEJ2FwVgYU3MUjwZdvBReSEUxfd4CcLXjOWsOJa4Byr
lim5HvKIGcd4YAgg/tiNcem4JZCbMHuxoY6jrbJiODLmQM+ptt2viBF51JQRsER1nVE1IJ1axqiY
CwO2nnZS9cef9/5+o5fdHb9HtRGVsFfI0k+qEIdIJRRkMI61w/y44nd6MqRykckSgIseA8OgbbDx
jOS6mJAems6fPAil384W5wtrmdlcljl6EKOc5JSIbVCvNBs+fSyG4CGm7DZwbOC7kOqaW2YcfWZm
WziNxPom5dMU9V+pzkGvdYyD54jBw2iih3T8IGAnEdLBcDhTWrcoVgbtZM15f2CPD7yq6BGVq9qO
45WDakEV1n33zIMTJirYlDgMA+Ss9cHR+4lX1VJfhbILNzVRKiwtNcIyp076mdMQPMUj8mC4IbwG
mAqFlzvBucxZZHV5fFNdIjzjiWap/OIpRXbX2O2M2tWehmY0D5OwWxLjybZE/bZXu6zeh8ori42t
cPVrlFqS0hVwX0hDjth6jcGzW5ud+1nnTHZmViNcUOAyVXAv82LlwLu2KukkRfKhGu6XUs3OpisO
ThedHUW3D9qE4UmdxB/CJS9N3G0tEq4Ylu8Up9NWSaTkm3mMxR5DJuqwol8PbvScFPZ4toZ5us8l
0xbyZnVreArjMdvKjoFwxjityKZih/pL3ebx+BEHc3Bk3FLv3BRJ1jSIQx6Fnd8uEo9+4iRv2F3q
VnXU4tgbBIzrvFun9bSWgb2JI/FeRur7kCGcS9D4lU0QbMiVVXG28AbijQmlo3O8RuOhM0tvCsic
5cb3TdYcBwPWwUolZ3nT2/V1JkFvpXT4uFDdkHabEqxYzCnL0BzblhFPm4gkMVwI1addcdExmgMe
cf4fgsn/byPFG/p/R4pfyV9znP0rJ375+r848VRy/7Ad0yJ2wbZhBAvT/r+geMU2YMgLYZgWAljL
saHB/xcoXvyDBD0WkDYgOZ1+0/kbFK8Yxj9soQpD1U10Oy6M+f8fUrym/nv8iUXqhoGczjBVjXdV
Q/+PbAh8p+WQ6X0L6WhcdCMIUTS+sc3AtvmdZpx2wo5+a2rCs5nnMQ4vcuQhGTOLWj4R9NYtqDLn
mYQSlIISWGLXq5WnL7GWMwKaQ+xKJDNLiIo5KPnh57Mafcdfny1yZhbqP7846Oj8q1h8uxW+yTwX
/aOht/2jE3ECWlrY7srlYz+fqBzmBvlo1vuu0wOoUB0+09KavwSIKFSIQ7GSk2VTlP3zXY0kHD66
8CPyqHD1nSB9CqQYOoxCwzy7NkKeN27yp4/n5AMB1SPRXOitcGN2DVYqZYxuyZgp74Y6J/ByOZ/F
zISsA0J5NnUki3naKAgbouzBmoEZOkMePE0sv1dpGaUfVLVjMl6V2LE+1Xi+hi4Z9ss7UcJHiFG+
ppW0fz5SDhx1Jn0miVaIsXmEkHv+E1VeGcVjy/Loryj0gS2dQHVX/fWxn6/4+Vq4hc3ln1/78/ER
Uuj2Xy71/3d8zs/1wzWoarpuOZrBjvrfgwbmzMYSZaJZSPGLpecoSA/uONXHnzdhT/0s5NLC//zZ
Ue1//cx/fOzvv9fJofCb+rcTV/WdEWW5avNqOpWCR3SWVtjVck0e50nr7mOEjn/udPA0y2f7RWGt
jVW2//lsFBl4Y7vzUHUH1YFWq3Shep+c7qR11XiNa7ZiUzQ9EPmW/vW50LYgzAzG5ecrkSU/pZ1e
X1IYJVNUGtd51u9Ky5XfTZG6YiHdXtlBlqepogkvDQR0TStWgxZq76Qzys1sQ1dpFcU5/fe/ePHv
oS6Waemqg96WA4Ib2BTqfyQ8IPbu4e7YFX7zNtk75Lee7Tb6rzd5pskt3QQ4ENvvucf+jCN3S2WH
1XM+9MUmdEbjKDNrPAXpDlYFd5eaMWUi5GVeNlv2+efPsEnAG8kW5m6oY8HpFbnuMvdhdgdtqy93
cV5qjFLI6V7PIQ4n3Gx4zSslfOprGP/MLmSGECwkmtef2YefEy3D0od6l4c9tREeaYRlpmyQ3CGD
PjvLjxCR8nWse4dqvrb+D23ntdy20qXtK0IVQiOdSsxBlEhFn6Bk2UbOGVc/D5rblj/vXfv/p2bm
BIXuXgAlEqF7rTfslQxIhjSHa7Lp0o9Ge5H9JOtf//071XXT5FH9m3GGJWzcN1zDcnXLdhyu6Hn8
Nzso36y13Iio+do3jffe5bB+HZOs59RY4s4Zu2qfoSxODqrqX5rBvOuNMqEIm7+VvdU/CQQgVlNn
szZozPo+c0FByQjDoNJaIAebeR1K4O10srJR3emBnq8K2DbPkWpdKt9KvvUWfpKQ9ZFWAn5Y4KmB
oUYznJRJ7W/FVA8feo8qL5/auNRveZZgAAkEapvrzUebkV3t49I96VDCF4OmjxcUfalY5o32Mg1Z
ClpXjb9OaXbXO1no3+gsf1FkyjFg12LKI1XxA32nh7bR2neoEZAMqyp4CQB93SJR4F8Cin9L3arr
06BPxdoiJXwg1SW2U+ljse6mKh47DuiOTHFOTgXod3J0OKkuy+i01bpHzzDrbTJwacpmaIfFSRuc
o+0G/aPsshFqVhxRneFpdI8geikPpaUJZIbD8WcIljkpIgDrzoxIVQ8wgbN7/gNz2bpgeZtx8Asw
zwgJOBFeiGn5l1OwGjo8qucQhynibyFXg+CZDdJp/bDXzKWFg+4TTur6Uz/91oCJYqdG9ET1x5hH
ZKOmcHaZ8/xxcBTerJrGTsU0HWyZcYhR3o2gdR4a2fPfjclzKjKuArU7Bp5164aN2BTIyz5m/aCv
wF/Al6tRMGwNT+zs0NS5xxkVnoq6WVrvZUtuyux7V5nJRczhWT68Z4nXoK1PtDx11cYdNIkWGvY0
2W89MuZOHqsoCPUKtMLWWxh6gLquNj4GVI7OLGWnY5haAWWHxH5DMdCEQNyXdyQ97QeeKG/1fJ7K
bseFq6qQ1X3feI7TZiH7pyhCXEo32jUw1vElgFHS+esctzDUpv21Qcqcolq2rplWyZ1/GTJl8L8f
/veYuIFLfmOD+fn9Y/4e9/c/5Y+Y/+Hh/LcOKzmc0GZ6KUUp39fOAr7IGu5esOWXhN7dFRCKosj4
GFifK571DeTBBF9EVa+hooDmJUPTEirFz1C/be3fzqpEurOWoQUlsXsZ6rPW+XXWf/oDZKj8AxRs
Qn6Fyj+AV5y5gqAxE1ESZFfr6DCEnvmsa7EGHYt06TQ3na4aNiF4gwVFX/O5jwFAe2Wnr+WoXiCi
PaXWhFA7o5ZhneO+q+/lYILaZJ+Gz7UfwQZyjTuE7daYHmAIoNXwDrxAOcWmqB5tC7j5qObVdpi5
WEoZpetAoMUnR/so8uGMpB8uitqPsqsCnmIK5SLD4w4paGRjmoMcw+9DWdg9nGU52nqlvTUQiruV
o67XqffgLdZyMDHCbCEShMbc+KAlI3R2ymRHhAwrxFRpjil6aZEFo0c2+x7Bv7bIcZKcR0MYITaY
gUuoCudhQjzUG5XuBbJCtWsUeLYyqvVNf4nmbreRozhtfmgUXE591vXPfK7X1PGxNHEMCMsQEVkr
r7fQUBEVjUsfVE5Qf6PkESb81iEr7tvaicJ7Xc2jHapnYmXETvoEuuDrlEEBBwS8UwahvTKPipcs
vrsD3Du4f4mmkhofnDfKoatuHKtvBlIhN4igR4/x/LleA2c0KcyDQO/oTmmQEMdVaTpPthhui0Y1
X9qML1prNO0D++K10pNVQ2DgCRCn96NJp4cyicSXFFTkTeXa4G4ypV8ozCDvGyenIMNzGSQhywo9
p/BuzZ/Sw0QDycusghVOgvQqUM6yqBLgYB0Fh6gkw17xPiUrPz9IRuMbkkGgwXLEFwEj7E1Ime/F
pFMP1cz+UlWKBc/SwrxBC09TnOHr2GJQI5SDxfr/XvbITTtqNc8OjLc/B2QoWS0dKb3S8Z8sVQue
qBHDSaqcB9mVK+PL6I7Z3YSq+ZNuOjoQVMPfy6ZhWfdTGm4tPcoeKbKIg95F34LSSB/F3CUqfm2b
Utbc447JcJMhlob2F2Np3qLTbvTpUoFdsCnNobq1PSs/e7swVmFzl3lzZv2hbvJuRJ5qbsoB+EsO
ZRcXkuLc1yYI9NV2L+Lj6DuPdmpn+2bID2D/mlM9tPV145fJBi0ci0n/4IJ776PeWfuhcHZt/a0g
fXlXGXDG0N2rbmQTDb/8Tm46nwmn7lZBu0VdAb8TkymCWjTlqa6q8VJNw85GhfyVmSuAboQrWZhV
46vrYtfbmPkucCd+kKT4awO+iC4ol5GH+OJzruna3rf8+gHQSXmHsshKtuxKqx76n10Q7swNthTg
s+e/FQ0Vx8DR2mKht+gacnFKPRzkB0Xzp4VkzG/1yGtWujVhwgOocXq2OsXdYhZMcSmMr5vab6cV
FdWYSuBIXYt85YxnSpzNBGHvGqNBdnDDXJzkYW7Rjoc2a89OOefV4NarCkU+0zp5GLMD5BzGVyPF
zxZvdWctmz3TCNNBqNZuIEqYzLf2NpgDZMBgJnTRaOHU4STKXo782Zadvs5sB4Xjuz6whx3cqviY
F6oK4lVBngULNVyMAvHBl3ALVBWMvZGeNLIV6DohuMO7J3+YM40Ut34eTv1OXXZ+PT5GNlA1Babb
h2I0t5bIxQ93yn87fFDRuR/QLl/XQz3uzKp2N1AjDqiP6evQr9q9ojDtHSkEbEbXwQoUcaplYafN
2SUxglIshKVhJhUJN6y+BrPkMST84AZKYV+GkJusJtwg4DZ+IKj+oynS7NWhun3rBmp9IXWbQco3
4lMnhLa2qthag9B/hqSgL4u2GL8ggbAUjRm8dG1fbd2u0pduQF38H/plPFDga7yV8/qR5/GF8ed5
rudHKm8ZFHW4LTVn7+cqWnAWD2arRNRVD8Fctrb2JbMrE+pLPD2SZHUXVWeUJ+rO9lpTmPRCjFEx
qzTydWHl2X3kJx2aYK36FCoeFDOlct4n395HeYCPDXysfdPCzrAzMi31kBUvGdmcFX4cAV8/zajF
QyERyngo56aw2qU6+O7FC7z0DBNlH6VW/uI3VG18I92Vs2JNFjnms+2MxrpCvWfJgtqEK5gaC7iz
/UY2rZgJSo6280E2vRQCEKnaB6tP4mdRrWRvS8X6XrWaM/L55rPoVHUvz8+69lCOmf6ArwmJfPwb
9l1TeacyRm8kQH74w8oboJqp/fYZoaJifEK27bcI3ijDY6+PjwUofSSstOk9qdH87KfBeggxd9yz
gGB+Og/Mske6MTavw5A0a9VnAsZX0L20yIXLgMnnRU/RuITzHwUP8pRa3XYrC2fdpXwlCA0ANBZY
vJp+vSta+Gi7vgbzqpXQwmScAoyOJHM+bdrISe9lsIwDzPYkI65d8+DnOT8HMncad9XP2M9+lPoR
yPwSZ032dRwtGIu+8r0dxSU3sIZxcl6mZabiAY+nwtarjGmdTmBk/ARseuTX1ho5Zkf9EWpVCLDP
p2QryPSXoO0vdcbzhqpZsZVNo42brRL64a2SK+Ii+xBtQpLwkkwp9cJc6VaZB30BgRXzTe4htyr+
2ovK5AyGJ0LsrY8PtQWA1xvsHS6I8SEZ0/jQtCazKScayfHNnXJEbpypcm8hZjZ73E61Q1IZ6oEs
vHbwRL6Njazdyq7r4NyPlA7AIfk+8+eHQzdXQrJaP7Tc2sZCPv4H+oocNoVo3IdOTZoziAebgk/l
bMD4N2dU89Jz9yqH5KYGyLaxBmSj3NBWNvDiEHkcbOvgCwr+ZWCMr2ndlCAMWm6auTm1kKudXn1m
TYTqvpZRRazQggupyN6Wpo0hWV5B+rK6Ylq0UwW5tHhuIvE9IPOE0G2V343zRu45qINvIJjeo8Bk
Ql6ozUcxmtW2KIJLh1yAurbbnKstVYw7txPAI5moYTmFQETZRO5J6dE678eKf1bpV+YQpwtjXikj
ahisvEg3UIqi+bl6BgBxizyscpRdRVBvrhdIRUL4Husr47pevi6NwUohiqclews0XIHT8rmBCgi9
KjrEk268mGbubtEKAtUYFcYLqDTgbFVib/W4dS5GHS2TDPETgDGjBfyhaxaZbKutsJaQ1JtFSzIb
eWCgXPLqT9oRzi98t99uMrcYWSQgF7Sy1ck9Xf/czgCkY6KgsKyAua6wE9GfZDO28TP4bMpRaa8O
c3xRdla/i+eCT1sDqm1yamKy/iP7gI3wxv1sy065ofTV7x11HWD0gvvUoOvHBEPMxprrk7kZfowx
IChY7KDxUXcLV1PmIXbFOn0/aVO2ioUZaDeeEud39pDy/A7hohdjmW47bSQ3o2fVyaTIcJsG6fBu
I1UIcMj6pkdU5BK/h/zrm/bK8DRMnBswPX5V17vUDvxdM5LHycHDf4nrmS6IoEaCBzUiZwNTmAWT
ZQVbNy885PMbsdIVLJltkhxKiBQ0VUNrXTfIQKxbX1lCqW/wmYcAUyFSr3VMxQUl8yP5mnlWHjra
bdneR6Sfz42vo9naj69lUqLBgnHAKmxDEKtF+gNfHu9UmCkaHoaBmUZewaPOguHoz3tFVzWrHuEb
FMVokgHuc6abY8OUl85gGPksLcUawINCveSpEB9EiRYeyRd2MSSzNy7Z6WJuyS65GRNYhGlRxYdQ
zR9MxK5IRdplmqyVWnkYyCo92+iUrbRGFztoy/3JJPXHFERXP0CExFoTfUtyN7tFuTG5D4SZodHY
Dyu3MJQny8ufZcR8Lm7uZw2qHnjzynkMBpJvuZ3Y35IwW6a1pwCJ7yH1pwgOF30/7kq9mFamgoCV
wmooVr0EiTXVvMiNOiEI6bNYkC0rcSAkuSqvLRtQVoP1zZ5sTXozRNAXHedb46QAQJziY8KkAspO
kT6GeFdhZZDaB1OprJ3a8nUqvTI+wBGYLTUpV9QebuSVYx3qIMIx0EdeRLRKfCiZfLyQREX+jZxn
WQm0Mozkm1u6xks0ps4a/4dpKaPgwX+ACH1DzUdb9qLrg6VXlcAO/mgHuJAvQQN1wRJjF+1Wtk0w
XmTzzNOoFe2WeUeL4BGfAe3Nw9O7g+EzNyHPbt1k8C9Qaa0HFItPulWKlz8OCsKQcnc+04J+HpSm
rn/B78v8PChqMDsy2mrToNseLJBjMgEWQ/cFMbQFgAB+ae6itg5gUO7KTRBV5maIEDHLddwlTCNh
DRE2Z7lBx5kSUliFe/In9TmOQERD2F/KwTRrWZT53bg03TFc13rWv6kB9CXmj5Oh2asRcZp1AxXz
DZbPZzfCC94/RJtzd1riCxsx79/wDYo7XXVrvAIabSkoJNjk36rpEEcI0c+jI4QNPLQOpTvEa4vl
28pnCv5mlsrWEHH9CDQyOTYxzkGcsHyzQljfHW+vg91DeKEutI7JfbyVBtdP4mdPWG54mwBDgVs5
bzR8vV8Ntq+u5GRzwM8PTgIqDbKJkOvaRnr1YieFd3bTYXOdg3bMX0fbua+ZG5KGBEgC01M8Zo2+
FWGvvdUupZVKc0DzzU0gcWir9dZLBiZll4yYh2VBSNhkfbGIfZjNX+5CHy6bPNwyxUhlxIoO2fUG
8j1K9IoS4KMVc4th311s+TnBJs133DCVxgXhnl93nwxXTRLZfe1bf4Z7FQlhJFfnIXmMmagQXfun
RGsFNGfqIho14SPueCdHb1PSVqJGxnJAjQ63PvRoB/JHg5+cPDkKfZulp9c1G2B3cuFvIIi6bUye
OnLh7yNHci8gE8oUgYwYyu4+NrzpTrYQl0oXuFkavIg8lgI1anN+jxNlG6OXpXjzyylRCghEvvkA
NYgS5bUvzA+Nr2YH2Wf12njfWgLotrfuTaGdg64qqeAU/VIM2gTX24pWKhpDJ5WZ2ZyY7LcOugAA
AhsVhcAYmym3UwCBzMNTLeJTQ/L0OjpNLpBzJZzwMjDs7GDOb5DfNtYEPqP9YoiovY7lKDVeA9Jf
e4n7W4CIvpu+Me5cpN/3cylkj7/0uHddQ/r9vcvWZ/8fTbNoEuVWdoaJdVKnDGSJvxdFo5x4eon7
et6UFFZvKmZsW9uHYnyT5i7fSGcNi7/a9dTuMtaOwDzEvdzIgznTNOsboM2J9xQk6yXipHDJus7c
krWMNyN2xcg+YNib6E4LEjF+kivpYXxpkGH9Htd8sDo2WASQ2wTvSwVHRYTurWQKvijxi94By7df
fSwW5+5RK7ttiMLMUun68k0t8o9Gyb37AfOre3m0GQH6B8/i3UdqH8PlzLMnBKDEMgqz9uBqpb2H
GRqvpkRvHjPfKm9i3W6/oziftop5cXTxgPrXNDzE+HMtLRNzF3sIXBjjJmz4VgnOQwDGjARxtcea
CtUtjxfVezguQLtmhylx1ENpeiSoI+fR6Dqm9pMOgm4k7XhArB4hDbk7VYazTirvUbb+NjqfBgIU
hiPkUBaG6T5dry8kA9xbpytROL1ejQi7Qyg6y2txVPxhnamwEio5WKrNW0n+jwRQrZ1R5u0Pam9j
DxskZPxEuYIa5T+oRmftoyJ7UDPfJ8uqVu7JEeThLMZk10glLO8MA/h+65Mx4aAsLP0bgyt9K/vc
eUAPG7igdulczysH+nYuPZnMxa6nQi6rhlqMqrY8jdyUQfVD6dxqS9USzftMddAOINO9qcfIPHmq
EtpMifCwEa1/d41xR0/fCc15uDaZ1QjQbEJdltjY3vK4FSdz4DcJPCwDvKaF0s7F1INUNZdu7/jH
2Bj9o9yz4imv50ut302ZWJpBGAOT/BVzbf/TsIxxAGcfjVw8eXZTbzCpKVeOOvY38pZvdRiU113Z
LgutXHm/huUN/3n/y5CIU6VRgEGvrpR78noFFlt9U+7RFAd/IHf/bMfYYDgIGRIFpyoaFGsXTTqQ
hdBPl2An4cEYyJIinxx2q3ZCwlwufmyzZyGPJcGyMvvq2MoYc44JgvavmGtNca5MznGjYVVHIB36
bmimE8JbxQhAHNHnKQTgEZZk8K+dgqfwkq+1v5XviTxBjLczvTvZSg2mAiIOEVGeXyKi4EKigr3/
vBHyFjEs1HsV+NjcQHLgehfVs2yxKDG2Z03lHOzARiZu6scvbRt+ZQypGkhULOkbiH8xEqgb23XN
63wLdS31lsqws5MTKwURMCUYzYup9cgqGt1FTvVKN1ngn5FQs8Y3Ri4tAAmISBFvFRAnklV0R1L4
tV1XaWO+paVmrvFewHp5RDZ9TrMaDioalssETKZ3TZMv2sK5E2krhJTQsNUAzwpEIjQYlKSTQ+xJ
9l1Yb65r3vhnUw76JSIByLY127oCZDsO/Q//AvFC/Gg15d3qzezFYtm+aBX8EiLFt5i3KMEWvoR3
pznDtCCfaj87aYWLdpRtc6CsqccDHaw9aYVgzj7ELCIOSe7zcBJaiph1di25OqLTVrCqMtKWVFjz
2jZ2vVqRQ5ubET5Np1QDtDoXY2VFNq+/AhvKL3J8bOJ3JjbdtTybhSinlINqXiu/Kbn7NmNdI/Ng
gjVZAMLzve5QqGoxrj+ESeuBbYZnJCOCOLvx8Zv494hwjqhcwBzyHG0RKXczO+F6jvlT/t8RAVbb
pT4kj2HmIWBGvvi20zXnVbFwSplAhB54xFFSN6gDojjzqlHm2VCP65ZTBcsUJZYfSeYm9yk5jQdR
GY8yakL2YAWJHmbMfFDMTVSSBsALwazvMLoBXjvQH0CxRp64CXYyrGwPqj45L4jEDtsCbG3joukW
kccu8VxxbxXXDh5sVRku/mBBhBjQ/PS7abgwkUWBum7uZUtGWKn5DVGx5ICY93hxFWGvOy1E+XyO
bye/vLD4mU8loz2oMcCX7WQjm2UBdAEQDOrh8tPmY4Swjm5S93eyK8R9cOXp6azuwknaRIz3SIhe
W/IzHFWwAkyw8pF/gdKhsiz/n89TBiyJgkZfWazBXwuX9OI45cXL1JKWmsym58+OvIU1meE9VRKx
gm7oH7vIwcyE5PzOzKt+3yias44wpb5zMCBFHrFRHxq/xZiv1LKnIPLR60pF8mZgYIa+Z/fRCn8H
cREkdqYcw1GD41vr/gLauft9wmraGUXz7ido96kCoqLBGnw7dlq3Y9LrLmROHTGAXe135VPKvBHg
MulumVPvoJ1AFy2fTFF3yGk0CFjMa6Jf8b5onnCL1m5UI5gudtBHO6ijlA1VbTY2xOIeZJp7L0cd
JH8AGWXAGmNrupR1rx657i4C04DyNuzMVxfLvYOMZfEW8wDUccxEag4IcyUeZomQa6wuTO9mYKG6
Dah14nSokJ/UMAQSYnztxLPPMv2loJpzCJHYvZVlKyilEWBxCiU/oxqvSl9ix20Okzckt7KbvHuE
AGUMn0OLsGVzeVi4av8165LmFU3T9jZw7ekM5RsBxzrRjtTxo62Wq/3Wdql7FilCpRGl8nOYqwhQ
UTt8sWztx6SqxbcRKDjQSIoNugPQIhD+dyefvvq+aNdIfAQ7ExEPrwnekqBBAZZrdFnHmv3m5N7R
rFv3gkzPdGjCCFb53J8xDUZbOGxOWeFo94NF3ghbQ/tNr1gX67ba75VSq548mD0mxYI3iAH5Kh7y
bCOP11wSsm6+mXq0QbQe6YOa987rNO8ldu2/4oADLbZQlBe5hxKM//q/GCc/rXd1KhSdU1Lr8+Gn
/N9+ZO/UO131hq0suTrgT1Fmq+HeNyU0AjZg1tOhXiOgNAEa8/EQG9EYlhVZA43dHXJrP6OZb5Ok
ChAOkcNy8+sIRKasdWuECNNolHQ1BISv8wW5tgyL8QRcTxzlFMIZExu9qJ8Rsi9J1WuEjP/jHDIi
+xnxeY5y6r9gDbCTFU1Z6bSUDjV8u2nWn31N3O6TvEGHZa6Xhl7QIwnorj8ro7WRK+tRRRcsgICw
F6r/8ll1hqW0LhyEmo3crE/mvJHV6LnfR+eFNQqzEoyb5gG7ufbJMLuHK61U5hOwRQWheQS7J2xv
b1ODfLbs+9yYjdXxDofkNcd+bj5jq65+CYNC23x2fYYlQbv0pwjjYoSYlWTTFR0W83MCV+45poh3
zZAe/+gf5jA5WDEo42vgMm6pOPja/zzFrwAZ/tn/n6eWR+PnWxx8nOvyBjEM2Dvjhwczd9uXBTm4
uWmo5s9m03fXppx05ZMaHdVM4LWn2Ae3LQGKONFZbgIBCbAva+X2sy9yoAqnDVIOn33z4SGc01NR
5fHZjDxx6I/TpGJg/rNq36sMD1rNSvhn/2e5/Vf/Z6lfzg9lf1/rx751BD55FDe4qe7seWPhEXgn
WrRGvEk7yH7ZJTdxl7UId0DulgNqkaCDZmqFs0nM7qvsM2KjOhi+u2rTrnuk8l2yqH4MyC4/goj/
ytI2Psoh1BEhCI+OWMtm3EU5RMXJQ1WFAwGKmse6a15kKxpH96j33V2Ksajmx+FXL8UJMcjhR/dt
aJ6SVrFgoGrB16KxHlKlD55Gy3c2kWoYsKh853U+UhgxjF149OtgxnXj+aJsOsf8JrwEEFBjg4SY
91S0lRAcM75FcxRzGlCQsu9XrDy8V7JZbHhw1syT7VWNJ8htmFEVqnUbPqw7gYowjb7FIq91T3JE
g+l957dvspHYCWFKZX/pvMnciDGnSmHraU7m2q3XPKhQPZjUmPKAFjdrSibwrv0hv8Og+kbhcXPs
PMT721Y4a82axF1ie8Z1Y9qhuo1NhRTZf/Q3qapsQ+CFIqodbTX2ojqEBYz4G7cJgy2EZZiraPpb
ikBjQmm9ZotbBMu+8HuuwkP1A/fb33cA+gbvg1B+G7IQRemBHCNepXyPZG3CsYcbFV2PO1yfo6cu
bxDAp4RRuSLdCnVA/oc/auEXdQZZtMVA3Uq/+/543fnV8/edf4jxyoWOH6nbZ9ljY7TpIyoSyzxt
vXvZCh3yaCzE6m0c2+kjTDltXarI68hmgAPOnWu6pKa0YQdrCjlLZUhWHeWFQ44T+7Z2sn5T2lDt
K2jsS7zLx0feuSh990qDNTV1Vw0Bmxunh2c8Nj9iQ3/pScS+IsWFYcOsBOTVIlklKhJKKE0BzwD9
kuAR1TkNtfXKQesPJeT7wnLtQybgPcoBP3Q3nZEaz23klRuzZgXpwkR+A1WNwhVHxkOLXOiEkQoK
/hGPzgq1m9Bpl5GOSZ/c83v1b3s5PDXIE/o/xwXzsdE8+u9x/lCc4Fe620aU4c7AJ3s9lr13VtoW
xQgttb+hxx+UcfvdcBT4GEXnXBDRgBdcpcaOKmp8V001OZM0H14jPTvJWKYs+7ZRx7epxVE7wID1
Ts2xXUhK+zjadfeYUnXlzvfTA9UDkM04OS0g+YZrOYqlsb9VdRvDhnkUA3nzrnQQ2BVc27f4W94k
weScYdp3Bw1xCXgrSA/XQ/XSjVW28VpVWaFCB2JH/Ro3evVeGWa35J8Jd13uVo+elp8VN67foaui
UAcn7dh7qnZSsSPFFoIB3x2/x+SLzxqo7v2oDv3ieiI+yPLb/h4k4NdoCLVFQHb+nIPDXvgoeV33
8l7Jzz5WVoi2s/fH6P9vXDSfmVoZZ+5jc5krFEqxzeouY5a/d0bTH2QLyIW7VkwENGSTNEx3sdCe
cLzwcg3orGih6zmzkflozISTo1Imz7KVxRbp/gSOOnpSJXIcX1y3mhB29BKeXd345Wc3FM5pLQQ+
0UnnfnbL6P/o1md+LVygYsXzcbifIIscdEzlFRFDLO4K/gvLre6xKSQpDUTcu4l0y18qZiQW8ogM
2x4I1jGTY7LXXIT6yjBsMndATY7XPrlbZc5cZ9VXSOfrO9kaB+iwMHGzV9OJXPT9/HyP3Xe+19Ue
AqdsN4IJzHX3t6EwGASyVSiK4qXxc/zzeLmnVW2/0ormI8mM/hjKqiuFCKxd8gwlmLlcK0ewOIlG
HqS0P4d/O0buys3ncGYDwFxYXffUJmFnmUh05f5N16rRvembuCLOv4UF3IIis67d/THA0xg9ibT+
a0AvUUeSR7ghb9gqRiBWDyYSDig8AZhws7pdBF0rFvigQJmM1DG6YGJ2M45FtU8B0RV3rYKcsZ7X
myhMMZaNNe2xGtvhDvLqxZ9bWVUNjzFyvLn2KDuG2HooA56vsoukBbJClYrpzRztYPmBqv+oLOUo
kn7adjQgOyem6R+F5bz7rVDPzfDR5Ub+UJWxdk67KCMV1xQQ8RiTGwq9cNHiPkX9mhDsitpj4XfI
7hEhu3QlaxblLAQvT2LANCeFGB4iUpRZW7wktqbf4Z1Ftb+f8pe2VKdNiU/VQo5W5CcXhWjarRzF
8+AtFrV1QoZ2ehbaSlR9sv3ra8QZC8N5l1dwHWF5jT8nGJIZttSGQ3rvOv4XVOGiXYgANWiUX3G+
bMtAp/be4KNEO3msPCzM8GNvTejUMWW+OoaTGE3hs+Eh3dD11bvbonGIPF5/GMhHPABtI8U1D1jI
O93wBtTvu0p1D2GFnqMcIGV7CJD95+1NaQ+djXCl9k397rzGVhu+xySsVmi9zyoI3eKacFQd1CGi
CLNUEKVO8DUupmzZx46zI00WnU2Vfzeqq/CrjUP3TaG7PStvb0QsIwNBl5npBrcJUX5FwqRah5hB
uEWoPcoNgjcLclIGRuVzNhD+zA1lh+wgBxs3LBd+UllrOWqC+Fyrcdwv5Gjtts4+gZdGsYzTjb5a
PNipvzISquMDbPdtl0/ipGRxR4nPiVd2X1IakJ3Yhh+N2Gr2slXHHrquAL+P1pz1S8AbUurBHdzx
oJF8hjgNdg2ppYWLPoVh2YRx+lFazcWOOx34soEk9NQam0YtustnBEzSC5PXv0UkFUBHs87I2KQb
eD+Uhfq0QLAry3o06yvymm2V4Ts5If00arm2seuCmodESgXg5Dedigxr5amz1c2vNg8FPG6GtH4w
yjpEGdc7xkqnLGXOyMYTJAhb7SVhRbPB/IDfYsZzZmhmhYOtvTg1Fi4yXvZ7zl/9n/FZV7+HGBnP
MrFW8Rg7aObEMy4y4BGx1se+W6I8Ubw0Mbr/UQLKBiXy/EVzuI3VNuBetuMnX+izQHn+YlT+iBp3
jJ+ch2GSzpT2xiKdvER2tFoGlHIR5qK85wtxlmtsORgPPljI/xiUS/QYTOLSCyFHIG3XTcUhSTTz
jOXpi0zwGzFWlCwEyms/qc3f+ruuqNZ2o72neCXdjRoe0lx50Zd6Yq09Q4lGX7wjp6E9iXZMVz6r
8b0KsZ3bDfEIy/DsR+EGq+s8eSJ5rrphuOzn6bGGSDlqwWZ61+BBofLTnruyWlQQBs/azPhNQcfJ
1pVISMvPAucMQd9eQ8H0t/w2APWxTP/oe9QH68L7HubZm0HR9GUKdHfRVbV15AE0onfjhmthBek5
TleWonjHRuT1hQfVnZPqxVsWKBWGYpO1ls1C40VXKf4zs2B3j+6iiow/6AaQ5+iVZkq6B8KyCt3O
fJhE/k1ioCKPHByVp+SYlLH5oCTttT/uUcFmBpEcXbVrfi7+U3NMKFfYu3HQNaCFfJVGuMI5N/ym
AiS91Vo1fQCjaG94UYWbIRurM1ha7SZN67fOStxH7PmWweTVb+mkjsu8FcHesJLiXiBffdPmeBCo
SY1otnzR2okoWPfi63p9Jcs3qzFzOc0U4cQqLVeQEcUCC2RkJMwW1LHQhofRweNyKACPPSRoIN7j
F/ms4yHBjFKpz2WRuke/Eli70JIblcLRcgbpLWRzGgt0syUJAIZKcTsA4Te03HvhoRuD97GMw1Rg
wDjqoM3cRtNfRNjda1prfZtDS399XWqNPuiEldKY3wtv8o98EeGhzR9hMlJwFK5/lN2fm8rGbPNa
EWptqNCmVXmLDNjGSi6TMr/sd0UU6LyzWSYZSdeeTQxA5aBcW+Vm8UVzy/QoF054PN2Qja33KIsx
ie4NNISdBFI8E9vqAL6uYAI/79pxGG1YxbM6DRdycoFcu7vMdCP4L7bOa7lxJdmiX4SIQsHWKwF6
Ud506wUhtSR47/H1d4E9M+fGxLx0iEZqiSSqKjP3Xvu4tPb0NgfR3/tJMvnX/WbQTm+C+8FLYRon
GgqoWc/4zhp/oz6jZF1vDWj9T1AEqDSvb9F/HjXXRwNINcfro9cn55p7qCGbH62rwA1BH6KsVdem
TQ19L215AafOSPE/919vwusPTtrfdYIo92UTD7CyBOGYt4HbsIHrrn0gQwpamEm0hByz4q2ak8+8
MI2f+mZpq+mHg8tXmrXu6/V7qRdFWRM8geZgE2fC+ESpvgV0af4YDVme8yjeR07/lCttCJ/NpOwD
gXqelBxuZrOMUAgb1Y1VJsxPiGnpaT19kB1yjNHIQXOE5k1yWv7lhmvAgZlhAxtt4cva4Heciu7g
xIV1bLJspK/UC7DanXqawDFvGvCaHqq3+pYJ9uuAAPbBibvyrqtJOLouARzHV3RTb55WYNZbqz6v
d/d2Zx2UaNBjZZg8pdFa6QXtpaw/TVxF3t/ZIzC7cCtineATjAdi36o02upUcP96XMYmiOsRQTWL
cuepkDCOq301dha1k8hR/evNCrPfDRFK5NKu9lcO3eIRNM3m+uD1n0DUhAf2Ed7/cnhOWrBxQFqp
daLSBzuzyKM2m2imOx2ojJvNhCTaPJQGIfRNZd9cN8YOcskdwSGg5P+9Tca9Pd0leI/+7qwEok/X
Z/y9Ga6PZjx63VL/x8/I6gJD11BUu2tbzp16IOpmOO6v/boOFwlzJVuvk13XZx1uXLeD+lk/6quA
eVn/iVdR8/Vmbqb90e3KxzqT///+v88Y0k8T08f+n4vfbi1OJMokjClFKu5fF4jrUvHPczp3RLkw
z4UL8C5K/esjcDUiwOVXjRFTO7GNyOI7pnrwfP2NOE8hBw8zLTnG3PfPL3h99O+vqrm/krBryZ0l
nO9vt+zaEWvAQjN6AjF3vVnHlrrjEo7ubIaJ/3TWiozy/vq9Y2We/6592aIVx6olQ+LS96hpWtmg
v410TkJjCatIV7SxYlO7FcUayEgC7N31K7V+5Qigh9evrvf9r+dlYRsey1h8/Ndzrz9Jrd//Xz/z
f/2kVd6+bdER1k2bnQrI0y+wFw/XKb891+m2omw+UeX8v/stm7zmVouiXW9FPQdRbEpX85G0U+D0
19vFkIbz8XovfaX70jSfyEilsXqlB3CUZsBE5lXVRJj+kcYtCxqdQUz//Yzrg9dv+ucZev6eO32O
oCzW2v6s1uskJOgV2uH11b1eOAKuEIk+CLb+3tk4gJ+nzDpcRSXSTGDeLrQVponS9K/QBB8+QPkf
VrORY3J0lB1xSNOElHLVsnMwIkOI0ZiP8MJ4q/EykqWCAPt6U6rs5Faa+zgPqvaSqZ12qR5DbZgd
h7hsyOSFY4aX6z/XB65fRWJkmaoNdAhUVtc6KcATDu1SI+9hva9b/7l+ZRrLztBlcgH3O/qxEO4W
tSZ560bJQL1ypy3+p/LSNeDsJzec92XUk/aK7nGlSo2/8ym8R3Zk/siZ3Qp10R8VYcUOF4CAWmeA
xRuHp4XW8mFk4OvFbUo7Zb3PLj75HxMAKdzgIpmQTxj2rpYuz2+c4LJUMyLw9cH1n9kmJDUpDeNc
NxI9WRJfGtu1jpDkiBOvsujJqlWEF8B6S3DQ3OT1FIGC/PczBsNGONmHqIGrfPn7aIJ8ayjltlBF
fQiRjP2uM2SdU75uV0WNBpAe/fX+SSYQsadE3JJWJx5jM31sEA7/zihn/357td7s+ui/v/16/z/f
HpCE88+3C0HEbLb+71ZSWJ6Rasuux0N5aVrQWkPUPRmddC551aL+XO+/fnW9z8pXBENG8Nj1gU5F
HN70zH1vBpnuZR5pZ43j9hkjLpnadkfItMPN633//PO/7qtUTU/zWolappePoyKHu3XlAefxPibO
6Yxltgo81j2YaAATgxe7U4d5ri9Nb+xqPH3vo92hAtCb4bamxj05aQ1CNwj7lzJq/rSFZn2tT63I
Pto4QXQzBfBIGDUr6wwvMvSKZYTf98+dJtFH/3q8bWqeqtScH0Qf0xDWyzc4kADSy6q7NYnOfAuz
WyeWxWth6cm9IBf7eu+Cc/RIJBQotfV7cpjg2zlCSmZE0HqDwCFq0u1AQpbLciIIcf5lJc+caMu3
IS3bGwFbb81HnH9xcYItMbJjGGRPzPyQoI+UpR7epjM8FOMO/wmT/LnJ/0S17WEWTd8l6vDtJOf5
WDRjfCb/reWgO04dczC+1Lv0WxYA3q+3qkqDbOg4WXtTro9e77zezObunu3eH125Z5+MkcV0nmgj
bW/2dk6cCRU24uODYT3ES/NqEeO4DavihS2sg3Wmv0H7Ss+mE4PkLty9wgio93gu62h8jaxBeqYu
QppwmJikWppNY8l6l4Bg6HCgbDPYtm5J+QkjoMzTeB+78QMYUQpPK2ataDhqtNYD2pW7WGKEXDgQ
O+4CFrho663V5fsZfNK5K0aspGl4m2UKDPDEhDdVh740kMhZJB4PQ/+M5xwNT0ZjJAzVu4Q0I3TE
KOgimg6fXdstHP6yOH7KAzAGNjS9ILGgKCOCJRRa5ccgIofTFWBLzf5ZkX48VSVOgqnaEqxgLsuC
wRqhntIPKhyfpjK4yQbi+VRJpI+aiNjCvhT64GuMjavZ59rhr4RVI0+yYdJOWBdAcjS7YoxuVJR6
qUau4Qh/c8+A6BAO0/AWrsDCvPnlBClD9aT5VUcE6tAVP1UyFfdpLYsXezB+IakoPWZnRytIvl2t
QPIFxXLN83RnQW5oatGRCjDwoJIB4PaRdaL1qDUIIk5rMJ35jlxJ7LGISpgbbCYLEVNWG9o5bBOS
I4jy0iKwJm3nPLR0M0xyB7d51z6XXOf+1BnV3VwUD0Nh3QtT7oM156xKNQyq8aYCl+7NxAlwZkwB
Tk4rSTZFiUOUrl8R34macE0MyY8ceC2vTOPfhnjAJXysFa+ZkJyfbYLocmHiLF2I65Rt6NlYCGGG
hAT0hnFJXRkcFXUf+b42z8zg/BjfyiUAmpFdv6lX4dQyANufreIxaMwbY3zm7P4TT9qdHpqeyp3n
eXLu0jWQ2GGMXE81KVMg+KgzjxoZebaonopoQMcVlu96rj0LMhmcgairMT5OpkOVTqOkdW3Dmwo2
za4F66mL+Bi78G8gpx/GaKp3XUVEQMywqzesQ2LPO3AvYCkiB9aKnbR3jo2UZTECwHoy2KleLH6W
8R8VAjxhQqQ7gO1jlA0HnM63ERc3L+p9Z85oBuIDQSAxqOCk8hIdpJkjhwtjgydG8S8zjeZN5Kov
w3RxljUFoIHup+Mj8JZFOajtyT0RJJHukUaUO0m/DXGYEW9peExeGU5f4Oa6LfpOEFmBzUTnJKsh
J5yJFrXTSli+Aht1vrzRCMt3Ac2csNNrID2X2Z6gv9s5gH3I8MLuxYMIrYvTBl+aCv1ajImnC4YH
xEd/C0PgIl+TsOiBJ0Yx74mcv3dKlyZ7ix8P2PlgaN1GxF3CSLL4cmciLKb61dbN53pctWIINjcW
+Z6bdoWkU1OFFJX8TpANu6h+y+ZDT17MplfdqRLnzrRu3I4ol7QUB5WOF85qTCKBWD2PeGPonJ1d
oxv2QQlJMcYt4IagkvVIbZi6R54NFXTHS3RJS+NnnKN9ID5623i05QLOsuhh8A/9t5PPj6Hpfg3S
2i0R0e9VRfpEnchPuWTfRYcycJwCyOITf4AawF9hs0Rv4PhW3Z4xqOFYndE+Mdx+kD2+RHuhDVYR
pWnDNoXxiXeqmWeGDDi4rbA+FUjHG1VxKRSdvjHnHUTW82glqyMEKtcyP+Of/F3GRgcAtrpPiBio
56A8Oo75wb4BX5Uq12nIqsOWt9VrC//ZcOji5lc4Gw4QZO0J9epjh861fNC6lPxi4kcX2yK5pBiw
vQW/g7J6kiXA+rIgQrUplp2bxR/g+stFll45dCQcS/ENwdfwsrnuj8qlve7S5jUzYC02DX08hKGO
Q7Tms2y5igzkrn1SSkRY0pCGtn3GH4jTEqyGc2wq69vOiERll4m9MJshl7gRpUA9+/QHHvMJnl2T
Efyu2+MOCSwJepMz+hFB8WBIv2K02/vgt73Mwq9yyG4OoSkKT6Cnm+EWPDfI6QZwfmci5XM4l7YN
Hw8Rgw1GhjuKTPfQzqhNaiyEGWCghjG+GW239Yu427p6moB0KlsvQGsnERz5U9Ukm3Iql3tMRq8m
h0GCyohmgBa8qzqStOf009ZU49dQFTZW+tCwUeytyO29cBZ3zgKn+U8snA8ahn96yv4tpe1oWP2a
HM1WRpz9jgns4MG3vnf0MWKWh5yvWs6IkKhfY3fy2T7Ia5teo2ZWJ4fGuefSbw2gMu2biEgNUPe9
hy84I9g8zKkT4MznnlxSXMz9/VgTpxdl4dvAz3rAfnKngZXwV2C/ZxTDWROtRVyT6jZWrm9n+lnb
EEg+YQINC4uzxJ6JhfAUNfVjHGrBvgqt6WDG2gOWPZqCGK4pgFYfz+RT2+t3iZ5zsht3iwH/25kM
66JsONHJ4PoTFiewpI8psoXgWxu5BJaAiEXS/4AtmQ9dcgKOTDq7Bc2X3L1behPaprWt5wWAvw+h
VQjWTgE4j8AlsFPxIjmz4L/tZnHTdjFm+mxXOsuuaJCPT0Yf7GiD3dglHz/bHF6IwPwV1aem6oyt
pBYbDKvbZA1lIH+j5U3Lu20afjH1bDcMwJwQJxzShNsIr483G9TDDVZNrybCpozjcDfhNPRnXrp5
5CwAAu43duVXLLrhgX0XQhW6vjH5xSc/RuGKidiMfWKl600mlhbGP/8xiojbNPpYYJ/THxaKjntB
wywMWfuZZ1cMBPsx2rNnpP7Yxj92Q7HiMuSzCAWmlxRsZECkUzeJ20bhRmQYau6oRBKo1LZXx/p4
IYax3vRB8iBLzlNifEmNGkFxmz0KNJ5LkeqXUs0PY2E4+0BpN2FXW/dtc0hmEwwkolCzK15pKK9F
YcqBYkAX2GBwNeSahgo120wnBQDTUIdUphehvcZ2fEMIPeydsCtOJt5YWN/ieRg0tSPW9xXhv3Eg
JqQXYUNgRPRZI/rdlHkHph7mg5veYQAK9lnd7kBs7V2IAX6u9fyUMjtOhwwhw/op40DO+cxsNlQq
twFmZ8Cj9Tsjsx+7yA56XZ7Q8G6yRcS+08s/RVkddLt4T1wkOc6APsg0WKn0ZufEwb2dlN9Z9lBx
JN6liY2tzppvtdapt70+PNQS29AgQ+JRojigWbYaTqkr/EmJHYoF/MUg8QhFQOMzTCNxXUu7nYtw
3gUEDmjA1I2MeI24ZJ7vpNOTgZjfX+bgbLrat2mVILM7hgE5nS67f2pSRUKd8UM6bXzK31steUmj
UPiUIMhCJDHlZnc/tNNALDShexLBkTNeZreyOfPO9zPkZN8MCKjoGoxxOidQjkiBesoGA93VaJDj
jYyZFRU1CBuey0XMFE9tAgHJsa3e8BACBSGRbnZHd1eIQ6w3gETJxhWKyhyc8o4kbj5eU/fU1W7q
WaP2MpZIVsvFhlkcpkiHRx3BhPy0lDXtipqkzxTc0DJvU2K0NrHDn7QQ7Vpp1h8Sr1eF+sREIRL3
bRolXrY41f0SicK3yC5IZijh41jvk8pKt+Y49/64QosRyAye26nFh/D5O1PNdhSm+as21bGee2e3
wEj086D8ilL3Q+v6dz3OPqMsemk4LtytvFUjylCyJcONS3BYUDouLEaLzgRb9DDLl35mJcKKdmtU
JB+FKUZGhzb5PrNzucnGsYB7YCf38AVBOzCPMvo7ZRLtWBMIQxQQG1cmU7+zuzuXVPYaKAGtUMAX
5uhRIEW+RRzqVst0fTeN5mtu3eZgsJLpt5VCY3eFJM4lJ5I1i7dG8JZBvt3WufOgB2GwWySfw1Ln
vJdPAVcTMj6Ms7XkMjIeAFEiLgAlCYVKEuTQM6PlpJl92AYMe4EAd2snXb5VGCK4QFDIOAv4i4JO
E9ZVEuJqItJLmjvrZVcd0xlC6Ch9Y0j1U9AWFzDsqxG7q3BfoFuqXVZkNScFcdjjr3CwFJooDcGM
etcDprhYnNY8AtqxUXWcM3o6buNXqY1+FWXNhDrwrNrkHBbEbtRA0fPOILohaXeEFZIqkJCaFnDk
D625OncnkA3WYQzLmzFsPjmLdAe9mcj1Dkxm5ZnqTwb5BBIou29lUG96gyFEZ9+OchUvNalfR5zJ
glSyIdWcK9QAidZ+qlO5i+IcpypUpR2Qt+XQ5Q7x00765Dj4UgxrZiogyUkZWtourVZu9dkglrdd
Dm7VsH8CTLeGUuAbLrzJGdRlkPUzJmckoOLTkjaXUsnoR8Gphev1HgDHpeDLA1/IELlgjiolbts/
wxgQLdYWv1IiYoOVf5HYbeavukWpYWRux+aQZzkMyeSthUy0oUAg/sE0aRLFrY+GcqcURgeHsmGg
0UpWw8d4MxYq2IKnVXuToE8slbbHFTFyrBMkzRo4QEPsS276Ulq1vs/RHG1CeqNbLd/Oi8OnwXbk
bZUnT8XkL0ByAKEtNh3KatyMrZF4pcJyNssz0SzmcXLXyCTO3/0w8Ck19NDrUjw2WkRyhOt8LJAl
9ppZuU8VMxAmPbdiCDVoMoOCJWrbeMTu9KV+l3q/W+z5m7kr9gLYnvuY8NpNq2R0LPvvOgj+aDim
ngMzfO1q/hp3Kg+xMf2yy6DEME6nxHUDuryyDShqc2g9xYQgqnO8KdeqA3iP50AQGyPjZ1pF5M1D
LnoaB14WTJsyyA7s30Q9uVua8oxNZtZTyVvopO297NtyZyr3B70w5kaneEVRae1lEj8QDLdsuyS+
KwzC9iIwdF5MdmDSSbGrHNZwh2pbQWl3GTlVFZWdIzLppbxDo2EW+9qM7xECDDeSrLgmmBdfRwzo
Z5o4VGPi0O9leMslV1Ro2V2TAibpUUPEmjzLZGaltOhwyfQoV350RFvXJJYx6XjxRdSR/rlMZKTQ
qPCIha22pdSfMxUO28oUt6auUzKY5qGa2sVjPZn8XM0sJLJ/r/XorgbcvdFFBCdQNz6yvElugijh
PbQZf44tMcpzwmnbLc2TlONLxVBufR8oCyCAc20Ft0vGArlwhPejznlm63u09NDdOsHKd/pVAPcF
ItDIExpIseYOcfCLX7PO+mOievNckRmn0hLBvuzimzji0xgWd5Zu3ud5OvmNXhCZZ5lfrNezPy2r
YLZIzrjrNfyb+i6ozF+6bMTBHuYPM+c3HRfT3uU5eUqOOft2syw7gj3ecdbvmpQg9DzkANSOn02M
BX+WLgf0sL+d7OlRfyC7nEMgZYDMCVwpkftWg6vIBSZw0m3IwNHWJSEkjaWfzG5jG0brOR3woNjl
7J6BH0ysSNuEAQ0o5KC579b5ujBeMrcJiEuaGZuLrSK7NyjZga1ADV69Qkmi4cbq62lnZ5IrDoBy
0n9KAiT2UQpvF5A1SDkMPQVJumXGLEIL70qSKP0iyfFFEg29mM68iUb2f+wI90xO1KFoqj9DrDZj
DKW6ADZy0gJJUpekrtGJM2TXyTZJLmffCqP71Kk/RzfDkt3a4SmYmkMavdTWYHixSs+LK1BldM5J
xmRK2UGB3HVYsc6g6ugSOalo96JgRmB1xsC2gHzaTOmYqFMQTY9TH2EhGlxYmLJMSHV21BGlz7FY
cFAjHbkJauuRJSdbakxdCy/KNOennCj4g+y5vyYRKtXG7NzW0wfow5j0m1ZHMZHfhFNYsFQqFOZT
s6mJstws7AdeMwkmIm1r7xSrH77aeD+1Oc8kCazRbfJDh87xSUFGE3morKx4Mqi2tJKIMrLZ/UQV
pa93iEwlk2sXB+teWY6DWDJ461s6A5Wij9ZSeGwqICRkSqPRDS1kjDPFb5Tkd9M2J8+W9o2fFnFC
dGJNzFbUICVY6tKnv/rqiNTxESi1hyjvv1KN3JVc4nidRm3vUGZviUbkXLtEPVF2bNYL+U6ehldB
nyL9iL2+2ppm5GFV2Fom96iYdYeFFKNTRhMjCaVNtY7YjdNnvbWtLaWvOHv6MjpeMmNmCxgfHwRu
O2VwbRkU1eCInBOI//kwTwLlE/j1UMTazuFKH7u9RvXrx/jkkZxaT8bqH6jR0nh83mnu2tV9vKBP
F46Kd/acxH46RgdkX2u/N1Pnpv9yl5nUqWC5FIYFOtF4lUX74Zjprsw48pjhUnNSoUda17gbS3aS
yIEvICQ0bDOsvWBgBJzFbuuJoM98Mn08Vfc9bUx63XEU/Z4cYzy57nJYalpRORKHNiFkZmDlQ4Sd
ubs6NifyCyKO/Ql6evZDnRj0ZTDAZmY3TZsYGyOFVz4RLUd+F0HuM2tzop7CJEjOLoxLt1Spj2ed
bhgXC7Joex+32EXJnsQRzOclV9MuN5vnqjLiDaOKV1xZNfAgQaOf1CyMdX7jboopR0oF6MprTLay
LC6Bt3863bSQ3VVPmCwxDNrzlxhJw6Vn/TMWdF6j4MzW2/qL2yXQWWkKwLTbVHNVeCpTvwuheEdE
XPpNUL2ELimnhYPgqOw5gkUWsjXZn0SjzR6mp1sM3G+MshkajAQ1V8gnMyx8A3Agv5sttucs/+0i
tVbDk5WL7zo1U1pUpB0M8XQg5knR9Ey3IQFCjl3+lvaAj8ZOPJaCeDd25QieoERcZmMV7xwqBFRm
GhjLjMLXZpa6mu7/JCXJyblax0KtvIswBKvMeZ9M8a6ZC2kR83Ivh+YtnmwO8rX1206aF6L3NkAT
0007wUTFUAtDKv4pEgyh6KkB8RqoIyURvTGjGxSi7h3sfH2X4FqiNUGaZzPswm4piYqsT5nJqhSn
/blJyNGJSl5J6rENWUZcyuOWvvENHLyLpLjKmSCO423ZkCevaFbbbfNih+Waw8kaNboxaxxyfr8z
KCMWJS8LKiO0lSyciMq1qv+IaYD5TTFK4nuik9D6p7YlgHMZSf8ty/ARE/bXcDLKkIiyAnK/aXhG
CTNV5XB+AnfjEtZHBwt4MrsIbyjmCVkdm248aTkLOrGq5J/q5U9hVLvSGJM9CQZ3gckwC9/IMXTk
0S7ROCF89OIu51NH4pocTm60R1P3JshAPiTjo7DIIB7jvtib4e3cVcWu7MBoBrHYVyQBxgkK0Dws
DHTU1j7DOcsxgRfANvRPqmH9IFKJy9J4rLLiPV7aHiB88EnjSW7tOj2oPqImGEl1DRmmHzXS5gxR
XUJkh4vO+lw324a3nTiNwOTCY783ShTGWkcjXW9/FWaDUEcM/oI2wZiaL70Oa8ra5oyGmYgfjiID
kl3PKTuC6gMXlJHNB8s1LlPpXJBVVgcq0Z3gDfYKZLn0iLTnbs6ZGgXzzaAIZlT1LkqX39JQOuKk
dyYJntPeoghEK59oz5Bl134BmfdYnj1UezSureI2dN1D2KvvAu+E1699TjExOWl1SieF0lIl1b3o
L+aiZ4eprr+r0p8bNDAdkqNsjTvXnWPUkWItCK6sI5cAqyX8QSg+bJbpRqZtua+NZtzKNR54Kpv9
5D7D13FplNq/cokgSkAxoFwHoDt9VYIucrFUR5kzCB65IgI7j87kkj1XJFK6xfLdppTXaD0Wurnu
fRDmp6pT+qMciObitfBIWTf80fYqKJIb2bLbD3PPlFNSlhBwT/wjWnpx6jiXuEgbtIpTN8ypP6bp
ElsgXF5Ec2fOqyIy5YNEQCl/UHYIGNXoVt9undEuj31elp6GZJ2LOUdwwv+tBdl4ll1NWAvZCLQK
2Bct7SfLL1aTl/tR0vyKOYQudk/asYsbpmw5wjYGyY4BqUc3yQJBCrNOzbjPtxOzxE/SfTN2fCI6
TsGgD29RlHLZspzSDST0vXa0rZlydHAd7VOPqAhh8GoEkdjeRMsrLQ4FDbhtCg3VxVKJXheqAVNU
3xoIL3fb4WAb9EGK+MmiyUD5RJzZ6KS+aIB0Z0yYvbyeSzy/TJmqisaTlnzk0Uyi7Dw1hGk4XOKR
6dE7nX2Ux0dnwXoEUA9WbP7VlOb6SziwYRd6mAIV8kYvyaSpoMquJboeDAewRP0GR/gzAx4cg/Gf
fleYkPLYE8rxLKb1Y8vBLM5dn1W5h8JcPDZh+5VNruVXGSlz40SfNrEv7G+R76BnJeog9Wxl3BD3
XmzTuKKvVN6Zw6qJ79gds1F4LW0E0TQCYIEVbQA6nNq0O3Vw9vOqbsDbLyfTBcW97kke1cxLri8X
4rpoZiRWth0MwvlchwzV7IjzzLOBsZzbvp7RE1SwQWpEgY4Vv1gynj1dL/qdlUZPBA+cqdcW3h9e
yiaePyihMMbbA5xG6GBJO5AexhZfWOKh0ri0g6nbDSPxevC1A2ZpiVOcGJtAMwr45Yp+jW/AO2dX
dGppy03ED/HG5UN0H3Ey3KQFBkY1ZZ9ZMH7rOeetRprPJbCrBAqwnxAgyKbHe54k8c61pfD0QfMC
W7sMTvnarSEoMCEBDQAgYP36mfXwVlpe2tLIwTjkdcF0F4/lc4XSiZhBa+iGbdbqy5n4oUumHkJT
fTfxtKo903c7VZdkkp5NwV2TokyIqUPSivYBfHT0ipQhXttyKjTRROqTDZyV8Qbp5Y91OXpxLe8W
8CZ54BKW8SSiYN5QHbyuP8Ny+pdBKN6A8Og22Tsi2X0Rtp9QVi3WS9dH0nqBogTISqSvjLRPjFdc
op2DkWaj+0ct/S4jCXAa4n0ZcLg3zTWgdmQzpbzjo9h7WrCaWfT4HZETI33e9ck8Jg3jxTyeF89u
iGMF6xNtcjBXoRk2ZGPnXC0llWhe3cwMyknbbH91iiwb47eMC4wKJnRrYy5xaGfHXCtueTcJbKXH
hJKOsco4RF+6Ye4FgR4uVbpr/O7j+qZJk7dFcMn3Tn03WtO84ZD1BRqWUZaOx9key4eu6krPjSri
aflwimB1zgqldsjK3vtFP+H4A/mavYH6ZenrOY1WmHiEzqlRmNomZihU9rl5tIvo1uin+ibQBkr0
ZAwQoJFdbvGbYwsrfBVY5Xbuk9Zz7RD1Ma0gxXSP8unWXJPsJ6ugP5ufIUeprtDxcrI92IW+0xvm
8cmIdGmoyMA0DIMlnYPMdhlxV+pIZ8m3+SlfCyN/ySWtoDhFRBaal5hqRAScKF2d/TmyoptOQdc2
PieQoF4sTTjVMZf0nNVb5gibIXDQgPVvubmkXE66iWaIX36BAhWvFg6APR+cmaNNzPh/16poogs5
7fqSKAON6T9yCiTjXMLLEQYha0Y/o07obpoxuV0sTB/XyzPWfwWOwJnCMKIpomNksaYPgX6D4WYN
BWh9Uy03CYQrD93dZhmWxyx/DobJfIQS42NwcD3g7Zy/9eixt1xo/lSIWUs3J0H+3Fn1sW5wVJb5
cNHXsf71V7Zjx9g0TnHUKemaiupLJ9fE6yMITgS+UbjyQcyX5t0G2jWtoQmd220d6C0V57oO9EVp
Wto27Yx9oboj7d57Zv/fQ2S/RuEMuil7cUV1pBX+7YjybqzX1D4nhfNT1obfpOa2tZ50x0nPym7v
mvCWerHZygkF8mJfNAtjMJLGjqkhrQ9FX2K9eOnPmYRHN/j9yRBJtnNcfXaokCzUgAMCc0i6VrOt
8vwraqo98tX03SnHdVcp7tLOARdgEycTG7kn6Ii7JL9KxVpoD+OuwR/i21CHPCXYevBicLpNQ4P+
46qGxBxMMGRKrY0O2OkjPrmjTQjqiqHthrugG3l3pqj2QlW90TuiG8mMuFXGiXy1Vw3+xAxOmZOR
eWkon8i8mDgzu+JiT2LwnDiq/CV6BB1M/0rN1SZOKGUYFVsDZV9f3FVoY7JVKdGGOqlLMvIKYqWU
UfzMME/cma5UVLMvxYb5ka8kUjSmHD3k1wwNWJVl6pkz2l/Nynaz05E3utC/MapnTesuRUg4AbKl
B2XReIcK2m5M23nti/i2raSPcFvuOmL2/JpY1gFZP60YTgSQZwyq0yw8dhB5epf+9pRmTwhiPCiz
0L+n8WYoStvXx+5psASk57Dc5Et8l6RMdhOXzqHWtogTSKkZYltyuRR7e8FSLY3qRep0GICXDaq7
nXM0DInLBhy5zdcoQtZOSYCynA9l6FaeTej0Lg9u6iVfL9Ses6RaPg3Teo4JOZ1jEoss1R/GKnmK
+3AX09jdlKL/Gsz6fsD+vSEUzV8RcSP5H6SOoVaPitZbhOQamQiQqsRCMePqN5rZ3wuX1EBa688O
7h1+zHOXfNixWrzanBIWIf2Dieopq9lEh0QiYehEzdbPdDE0znZR3fVmgIhGVKeagpPZY7tdX1dW
DICzo7FTefkzdciaimZ576TyrLR5puI/a3nwUZrRto7ulUwD8NYAsDvdwQoED6vA2ZNMxZ0iwAmQ
oDfZWeaHnbpfz6Zg391NuIUtZky2eZik9rEkMHOm/NeE8nGYGFSNDWPMHvBYU9f8Ji7d8VrYj3rb
nMpurHZX3va8IKwa/4+n81huXFm26BchAt5M5SjKe4maIAhChPceX/9Wou95gw61KBIEqrLS7tw5
DzhJJPprx8Jd9lW6Y/XlsqyKNzfK6l3kmNj8eSXVTLYtN4xHT4cKW4OHZzQZMOyRdYYSmH2BcVq/
Mu0B2KqdHse1ryhakE4ulhaeVnUNgH5/ohXhEOrzmuK0eVqZ8sV4YSuYOqYGumRtIaYOrGw4N5OH
hdDHd+jsllsHiORlPWjmheYF41zTuZQV7kcXP47CVeUW99PMpOYxIq07pPmrO/Ho8P0G3URpb/Lb
F0lLxkN1m5b1zl38rzKJfxlCHhJKGwtQPZqVOsrr+i4io97DKgpJRn4Ja51Jmy7mtJ5JbMyz923l
BSPhYNZmLm/86STPnm8CyTJjajkLXWzZU2/We6MCsur5nym9FxeaDVmkCc/rABc3swfhW0rUS8OG
txwiZvsKJIaPeCUfrQeLZ07CA6TRe9L5f6iJMxWIj2Q2rk0y+EtT3urGdZkDs9OcW5Ilc82E2xga
ydKp7msyqXS1mhcmHstl36UwyEKvx4BwqBaL9GNedSpA5a+qoClF2BY2MHWoVw9d0ezscnz0odu1
Eli/Fv2BFtpnx+w/PcAKjLJs6GS+6DrmgpDaXhsKdGZP2aYlmdacZhe2/lgHSUfpgQmM7z4zK4BF
AniMpfKzQD/BIACGRpOchK88tEECwRzU/dU0fvgl4XSSgYwp+/4zBqMG5Rc1a6Z1XYhNcUf3UCZ6
C/0hRsWjXM24YZQeidaoN+9sMhce842YYgzSzvaHF9LZ1MX7J1v9jrycUjH5E2tdmcWYQ+LGHHTg
FRmiUsP5QqUbLX+p5yjuElLmebDQEvS5Xy56EkCwR2+jU111ikLGYMgNwjXc+nrRYUeozlAo7P08
ectq1EOfuDAdEF8u43QFUJBJAbTHXdlucddVND66d1PbpNCLmNRN+5pqK4iFdqmm60gwgiSFd96o
X3dtZe1vBgUVpCkQ5/rwlKmKxXS/iibocn21KKeBiMqcW/y0naMtDyZBd74+eIaZ7DPP2EdLRxDo
xcYVtVWQQ02/7/LxvSRmotBCIsQlXwK0E/K3CGBo7+0G0/mymNmcMxDmAkQ4OLde+W7iIb8b+2hk
6oZnXGdDNV8P04BOoUOnN1z92WgoDrtkE4qxve6zyXxgMlKpl7B5poity7gJCDNWMNLtrm7pXchH
/742x+7JBsDm6ymD32LQuZ1yNWWFClOL8pCqrcYEDMyH3zIqLVpShMFOC2rBI3ArGgkcOCWUEpZl
GlPpfE7oOAZecaGmpJlXpmoyjmPCaYFUHLxPRbObOx6cglq9w7Necvq/+sylQJ7FTDJQy7tuGK6T
iaHy5P/zDyZFIzOk7NJB9ei88b+AEZPG8D4TgwFkGgO+M79ZgLX0B5qm0MRKh8dCwww5hstFW5/b
CiwRfH4X+oRiyabXxgGbWUTpy1RRcHSpSpk2ri8SHEcEC0y2EnA4GVe3799dAAOXGkeB1l3mifbN
mdmsHP1aefVMlezfUCk8I1ea0kcQhQZj/LISNGByVnN0jJ0lR1jXXCc2d1RRCLGrjGZN6M3NHuoS
1diljsf8GIq4oEfjaxNgaFleJdnaXeWG/1iPhI+YvHYNXVt1f3qD8r5jwaspmbXJAUgx25yByLjL
Pe3aXiLApIz5Xm1iNEolrWXAMcOsXXp81duBvsYLRjqcvcVl7PpY3+UJBL9T39yYNfz0OJb6paJB
Juebe1oe6OAeCVV6y+hf4Rt7ZhDcByRAAVO+7Bs80EunAclVjAo5mA6trZbLZTPFAndoXhXFvO+l
EkC1gTQB5EA09sU3JIT/QO/AJMZY8Ijxv5Xtfei28cGoh2eAUEQ1JGwMcw7BBRFG2bel41KTU0PG
rJ/kp2UbLwJ1GzrI8GdmltB0606U0e3lWOV2MKcww0wxuQ/1Ru0pnLvOW9UwiNtMAsUvA5qNCV+X
F2POf5R6PLuWdxiT5V7FNluLESw4G3mzhEv7rUzOt93a952CruyXUPfrQ9Zroedm0DP16B7n0JnK
yWnH37FmSELf3XDigjoez3k1/jZdf5nNyYuqO/u+AgpS5AGUuYH8hPkuTOCVX+yvRNeObbWEtVMG
XdN+KPGZYMtuhte4TsKpzYNMvEEVhNh0NhhWHGv8NIuHHMsC0ho1t4atkQawNJ8XwL6+SVVSxhmk
gbtGoU/CrhJPvo+jiybLyIT2+eVaKU9W4p/kw87KBGSPrp0MCv4JXmksQByPx5STgiM3hXpTBIys
A1xmfNAYK2X1EPDhhTqpn906H5e+PxtD97guDjDb4k9+X331JwG1u5iBXCJVsm+zevZzPZyd4Zi2
9Z+ZUUNT4Dg2phDK8CNMAI+5uG5lEchrCVSiQ1o+xZp3gj4jaJZJyKuCKJPg2n1hWvm3BkS7nI94
U+FAas1NdKqcOt2fzkl+rgO9qJN3o5bKXi6hldGNath3Wm0GzjIcezhXysa9S4t1e29qeyc9doBu
Vng72a3ead/O8gyX/UHeYhjrsaNGiHfyVlncSTIfGV0X2DbIReugVd4p6ftfeV4O7SWDIp/LPoL5
trj/t3ws+GysIXNXzy0Db9zsqNXU7Go99KDJHoYVWubpnDgU1ZiHy4E4JmwopbbzothQJZjY1jUc
0jiE+TUiaUUzblQ/60MeUBwBrm+PjFBjditfQrfrfVx4O9k8kYUh775X4/DffsqGr6vzVVE2pk3u
Ik/n1y6nDo0wiFDIDshH1b4AbDLtmXH/bDEFb/s8S6S0wzFL27umw0YIGwULIItA1BlY6yGNzXeN
/3p5GpChCR7m3DzJGg4+EujI6S72bVEf1swMyozDHE3FZ6Odofw9AbM6ALIEIxbtvG65VdLq0E1a
0Hb952z9AAt7d3wap/sLg94rXXuWvV0jFpYb6Jia4wXyDfThUuZf5rOqkO/EzpvtFf5fP9IyzjDE
icpFbuK+GiRrmRtFENfkjE+Tj8q/yWdYuYzN4l41/yQ/M2N6Kyfw52nG0FPuUh4v6uBZi5lhp8bh
FC8hbukFrTmfvsIU2cjYVkZujozkowXB1poxLwj8lqd7J+BdAcRIZ1M3D6syh635vlTNZxJfsCpM
gevV70Sfz1DyB7rO9ytZAPB6t8zAJ9f4Tkv8K8aYMNozD+Yxv4cs4MpQkGWYm0fNhhVNCyLOh3w9
s1eC6GMyjV8rAZ26No9+/O9QkYC61x3vq9UpWUV9FFZT/ytP1imaVC53Sv9vRfRuOBeKdrlAwzfG
3FbBLPSsth4HKJG31WY2xVkWihEy1Zz9yiZuB4UD4w3FtmRt551MNnmqSvp+2JHBOix6iv+TQlzu
0jXCGWdQ5IVpFq+AcMOsjULZYAdhrpgfQ3v4cz0NtIjBTF+pD/E0nbu1CNKOhhV/qG7aikrWsqAc
qsBdlNOQP5tJ+SEmoFYMTEhyaG5EcxvmdNbJSVwUec7MMXDXHl9FYxKOAObGKf5G+2JZ4HxBj3b0
K1FrvBIVZnRMby66o7fuRcHJHaZp/ZRGJIdZVFFJ8uj9nAVjuWe2x1Flc+2Jcxvl+NrJu5lDC9Kb
aKeI842o12uoDlPo5NeF3Xxly0LMy/NomhUouX3NGJ/7tp/P9LcGpI4xkmWKCrtd/OJbZdFpdiLm
X3oSavG92cahiREl5RSYYKikaUQyUGjE1hyOsvqa0vyWVahmCdNYrIMISLv4p/FO10Ad81uC6Mxq
f/IJlBxYY0n/WsMaioYU9SA/UzUN5P/zdWm82tr0sVkXUW5j5x42e6NqL03uf9XoHzEK5EcTrf+l
Q+ko8iXfQ73lRku8nR/REz/CQTfOx+2jsjJyaz4dQgBGX9HFQaXmAZiSt875hP75BKLwwBTDp2og
hNejAJ5UFHF7JyKWlmo4FvO5LParqR692ac3gdOdwSs3lNZNsrPS7N9LbargkpV/XT1yKepH8j45
zb7oqsVoX1LQcrGWbDbC1ihnub+iy9Ivy2l+REZrtk+WdmnUL4Io7xGCxDDWob2Fiv+CaX+3kQlF
HEsg1s1hIUWPyiM6cD2Xx4mERuOC/kh747A9ORPI6MvAqCAkPiNpl/eIgasFkraydfSBh4Qtn6O2
qSA5Y7JWpHqfHSALjT8d5eEhbDxXEZmwpHiq1jnMEp4sb2b8iOFC15WX1fZP24tyaKFeAt9x6frA
j5EeeUlEjgDiSdVSbgFo1LY0mwrPyx8tvmmm4WzA8iDrNzbfdaq968RKWum/MjA+pATPMGH/VE8N
Jc2LZV6OidyDHAX5jowkyphqV03d38jN/ve9uv+nusgNH1VVdSeX8T1Nu0hT9TFe0c3sjtvkkNmm
93TQvNh856ag5eLbQ+ntaz8Q0LMKXox56Zz1bPSfhnBPYKdltbKRLSDjoepHxcvfaE65aNvoS3SE
mog1c15iWv3EiRBpbbIodJ1PVW3f/jutcpV8hkfSGGiZhswIdIXshbxdHYfbckl3laeFjomM9wfR
qzrYo9xsrmPNfuTqgVUiIEMcQKf3lVVaKIpLvEOAUhqBbz463Ih5HU/aPemMLy3ei9byGavTdd+i
9vI2PSnu/ztaoqrkcBp5dmdR+xaN7Ov/dqJPiKtTEHrD2a1Ljh9caZPinArIhIohhQgm2YvukLMz
6MtTAj5AxKbx8dq07M8m3xmxSf+9RNGzbYwnWcftqTX9y69fhzylO8h+EPHPuVI5Zd++8qpEZoCP
uxlyMrf0dsPso+gHLV9DEetMxb0rlNuu0m8ylQGmzj2Zy1Mh+jme57eym7/GP8bcQKUD0nQEU5B8
UDu6kNWazfKgjPW96TOZGBdppbmlTaMHa63/yAD+GNlenFY5dAx/I3Kw0T6Fte1vTjmvX3CnnDZU
teTTbiYyxYAwV74ZRE2Q6hj12SKi9O4v5du0eKXwqoWdooYk9Mu8eG/xIiIsddU68KEbuzFF9a8g
5FCddr8zte0plnD1XHA47aMjlV4tvit07zDL0FYTCPpolYHtt1eruTxmTvcrxovO5sAfqIjmzMHq
7YC5rscCY6sdl9S76WmYEKnR0+YgoQJYP6ajeXctscn2nYOWfJX2B7OpjiI3/57TUu4KSI/kBdgK
wmn8mZX+c6IWp6vgvCRQkNVSWKQUT5LmZ1qL0hdZKKMWv3PMn3TQwqL8lVKGgk57cWJV+D9F1U/o
OMNKnhfVBqhjnnqaVdJgVNcjTIqhvv4MOghm6EA2Z3BIMK5LyghcZT/hqOsIwGZi/mdeRJo7wz/0
5U4spVFD24sryxVbXQIUjIAYg4HpNobZv9EvcBI/UHw2X/ueuvpnUzmiHpYBUiIt2VQFEdZ5RpW0
en2CbwJlJbZ1HbNwvig6LGzL+EFVoXjFy2IN0hY1IufGpjy4MBtblKOBfY6yZReD6PQj5+CQ67ug
4f6+BZmRRMZ1Cvg2bQd425qLjjBPstkMzAwd9lvPiCqBtINkvIe8qmyUU0UASZU/BNN+dFPr16uv
DRw/pmHsU1CIogg902LotvPnR9WfUignz/hMuvJKq+DA8pdj0xu4lAkuGKq37h8VODa9Uju6Hb2Y
/wrg5HQJl9uVW9XyJkhmgETaUe5oyknCC2cgEjkwKpV5FJSQRrrp+dsK/QIgi7/Bq38V8ka8h4Ef
d+D0AB+gSpjZECisx1TdiLsjXyr3K/dIZ8KVUdjw+4BRSXcQxwXb52Vtl8j/G6mFRtZ3NGUflXst
n8rtLDB4BLJn21rRybIb/Xqfe/Zz7zqUepPt9ZhoepoGCmlMWuJcdkTqbv7vb/mzoURHmhPC9baY
quO2JBh72XaY06HbgaEwQvKU6oHW18Bn0rfcucvqyE9jGIESkUJm7qA8Le0/gVieTZ4i7KrhD8/i
5BWxT6YTYzXp+TPTEC4cgz4jltfOSuj457O8qWtJCY/Ou5jMtsGgze0hJwhCikQ2Ny+umB8guQfF
jboQLWwQQvUU6Pwhfduk3fcYpiBnMCrbA0OS/pmPbg7VGAm1xnsQgDfy/wV461DHt3LAF3O+SRbI
Vnouu6lHl3CkcG6AS+7ldzntE5Gm605hSfnLUP2bbGB+AgEuAhqIs8MAge+62IkLJvagqNy3vgmc
jN5Qc6aln6eVxygt/zQAmfQX58Z7mhVoDRqDOxjO6gLdR6r/5P1967FmbGxc3zrm+C3nQM6E/NT0
7lfuAKEvOBLT+iW7IvK3bcHaTsfIVQgJnZ0JT8RSw+IteyOSJHIDvvDHYPYvdt/wRZGtEwyOVM/p
+xFrJPbM9opgAY8mj4IFF38AUPneXzsaAYhY0B7y02iN65zhZ+KnSxSl1sT1JB5yhbqdZQdd+s/N
z3x/T/XvugddGw3GvYelm9zpaHQxUe1E+QEzYWR/dX3N0Pl71VGuxB8Sednkn7VZk2xPI9tOpE7W
yalJYfFP3gPB9iNliktoXRM6FvAumjSgyPys5JDANsKtmj+K9RSnUPz6Kp8ZJAKEWx2OEnuLhZXE
yXgJivoo+nHp/B2Y7p2oVnG4x3TPzM2DaN1KaU6ZrwX0rV2ro8pgIxxn274r6H9nbAfuxr88iFyw
66BqBXEER9FFp6o05f9zrFJ7fZpowRInWGEUhIW0V3UO2x7D4TgJWyCkH+tl+KyH/k7txl08EK9j
Q0UZiGJzM/NFJtaYY/rllD/O0AQV8RvlF3RK9xOBi8YyR0qJ9lqIixeGkScw8q3HHqPMPIOgIZ+m
MFd3YbRNl00PRcmUex8kU24R5dZM9yDrwVxUgeSPv3IVZ2agCUDhGUOqud7BRZUkZvep6YHoQiDR
R0XLAIX2T6J9bNX5TrNnuS06mw4+2UVTZyX86H3yvDdR9qKIrG5+WhIAGygzRaWTw/LvRLlBNPAH
BukNtnjy76jLKTqLeew8/8sbv8YYPYU8DwBPRlX7iarPAQhhlGYveYfy4BPiyJtFcbFq3rs4xZta
WjF7CkBYrXTeJNj0fJvFJE8Koy1u1fsWpkvwrsCi4VFiFjcNhyPoeY22AJSThPsQn4Yj48T8hbn2
IOLwCsVT3MKZMp1uoKGj10kLZGuXrAs0lToM0NQKmMxk/RmlcU0j9V5x5y9ydENLis9tfjPVvnZW
Yy/65D+9AlH+q6LBrsuJE33TaDbrqd2rtLCJtOtLBOyT5ed0MpD8ztObX3HF5SeXlm8AC3MztvbV
Co5e8lK9yhzNAgtekBV1MaZcNvUMJmyTgiYN4kzYCWRTt02aa2BzHL2/TVkA9XlIulj6NbdIe9Ms
inGEI+Owzslv01yIeImhnhw3wOmjXF89ioWBQvYw6mNIs0xQMvTWMg+y+3XmPtCcSNFxCWHUpGlw
vSf3/NdhoRlb8msb3Sm/sly7vrPseDcobn/jYj9rQkc0orwtIflTLbu11Y5rrn6r804M7coIqU3p
aWq7K+hLF1UhUZhEs2LgqsSB3KQCfdHuJBQTOyMnDKbR9ylndvX/VJAcyLRWQn+4FqskG7qtxZiu
jOXJH/XFPonrJvvjWejT6lcysWBUTkuOkHSh1gFeyuNQFyc38ps9CMtdMUqmdjinEVnz+EURTIL4
r+JQT4W+U3R3J2lvKk6nfC4DMLEnLbLpSykeqcLt9HXZ99haD0FXnDns093gm1TCjLP8mmFUfad+
XcjiOYg3MNt3OC+22gFl4LABvFZG6ot8hSTlJYGfqQ/D0nyJn0wvc7Ba7gnwJ+FQ/yh3Jj4yDcIB
FHzxWB4q0vckP18AogUeJsjGBEHqd5U1CvPBCUGN7tdie9QGrHe90HebYXiHW/nGtRrPUm0oYk/y
+RIvQKL5pyI3A3JC78mLkZ2m/l4dlZOZHPq/1vXe5D4l22do3ZcGOpALJc58HvCNYppd6f/UMJBQ
sf+syu2EbpCMoWOk37r5nMQ8EL+O8bLVShS/OJjGfrr1FP0k75ULezioNvlQSSP2DU25/m1uOjfy
ZFKUqAhp5B4sL9n7CRMLeX11ML7IMZWmV8/G7i1nl5KKPMkS20ymwGVF8HIGSGhyfuPv2Yrvizq/
0asxjFdWnjWy1f7JchfQ6VRp9R97IHfAoGC2vWLbJbPp+PVP7T4UyHytLbAr9/fG4l13Pu51qZxk
wc1pfigV7ypDecpH1Jl5XUABxPrDAkIvlHIpEhNhSuSeVFxRuGfocPY/tt/7+uAvbwspD7gQ3ysQ
wR2yP6+kLPHqCyRqBAwAk9SrvC4fSSWd4AF4p8UK2sL5Amgc5p+mWfDERyk/0bSveW4oG2NmTeBN
7imtj3M8f8pKqo7zAKnalSy4PELmuR/N/JcV/97ZrkbYqQBMUvC9OP0gAh/0or6WfZrYeXlSubJa
Fk8TsMyhI+pTgS1nAQVhYnf2VTHJyqj2c1nNl6VLMsYlTVl4pLYRhP8tbk9bok33iGuxatyKanZ7
6IlvRbJkB8FuYgr7e1P1DlLNamdgG2UAcViwduQdBhI4o3rVjvUDlBdHvc4DUvK4gXvNMA4SRgJD
PmJh3qekIIOMGhAXdAs2tUw9LqDQ6Q+mByz0tRiQRPonOS7JH9KMvKUrAF9cdQ81rVgJMboEkf/5
pLb09I2Uv1v/9J+vCkHbnmajnXy1SKfpqoEBj1FKT8qK6lw44gMSHfnrl9N9jinxxDrCYDtpYVXe
0HL4Kylzed2daCcu8TSprknmJ5mnIzjji6obmeKZS8qCWgfHrqzvEto3xuG6xxmoxukobycvejBv
O0eF06w5iBpJkvQJogXK4dQNBk4OmjG+183kTKcwVn78Tad5byjKtajCEacN6FVyJG2r8TQzTynV
m9WOX2qQOP95675PaF00Dx3YNroCJclPAfycMpj9YsAskQx53c7x+gA8/UcELsfBbimot6N2J7pE
XlNGFW3kXrUOEScexlTDV6VNt3KeRAPDvBuqnn7JyKXnjLO4FLixFd328bKrEWiRUhFsxx8flli5
0jzta87wkJdQ9F3dO4eEdESNT+f8mJSl5FUrYTnhO6+q1/FTtIaozYK7gQRd4Qs3deR3b/Q+XYi4
y+8Ob5mj5TsbX0RC1646TrfyzUqP4IsQi15RtfI3z4BFj7fGkjOLOt8UveRRpNJKDxYNWu67MhmB
6WvHzu9+WzpJpmp8kxUxF+PNg41fjhq2WFXfrHL+km+RK6Wsnyh/ty6efJoYaNv931/kjuQdmkET
5HKv+/aPHPwpS290o7iXZ9jeGqePxgITJFIhpnCx9RByKUtVf2WhtnzNqP9MAIPRDZbtf2IRmgG7
3gLsibN0t+mM6EFTuy/JO7VYKJHTvgP3aIWLG4VigpnKGx7lwMlxiAw9jC4bY6XLN7sF5XGSSgfM
DkP0m16Xmv8rNeyt6gHo8s33UpBZgb1YXyJ2duFeKHn8GvN/tQIdquDgktCXv8lrXUzof96qIy09
ssr4Kce0tMwgqd2fZrj7r6bs1ut5qeNgKcrXdIZIqDloZf0l75aIdNMRvXptNsqB4bGhRb7Kc9Wd
GzEnmsMryzf68an97GAaL5vmPbahb9KzwCcBSfEacOcKlAmDNcVXlRU/Dub8NgKgruv4olIN2CfV
Bz95NT1q6Hgvs6WFcaS85lYw4OiKESgjJKlRUqZf0m1dvnG0zwIxEOWfYVg89yvHn2LkwpFaWyJX
DLUWsrVh2cv7MtzvyYengU4RGv4fqIZdDZJuxmORvy+afg/qHQw+cZtcVC7geNnPWN00kjoi/93g
bRF+vnkNefC1/PRgRJjgRiUzfG92VQCS6rr2vfsIJ92b46+1dP9URmlMNq4lieasqb81+3ahoNJ4
EJU0zYEOhleGC6Hr1mNMlMpovmM729fDkN7JR4DNkiZ0DmkZkX/rn9FMuBnOYVZJaA43HZwEBjEy
TLRE3dmHy8QZufFOAnx5sTBryh6w2aDla7s90YlEDEYUZS6fsjlyD35W3S4dg2jlTRnhbz93b7bF
xFOeV95EcHZwZmZ7G9m7RlVRlkfWLKYJwEFRw+/8HZN9JAppV8YAeu5dX7nPdtoASOGaltl9APWg
045sTMvmrEn61mly1hZGks9nefp5Tl6dhMYn7lDu1FpZsIGm6zQGX4/ehTbrpI7d3iqYBjuWf3Zf
nyrcYlePHiIVsDzPLbZYmLZhOOz3ag3PWK4eJY+cW1S/KD2OdB2pEXxEJFxEw/87hO4PCn3TznJg
BxI0gADo+4aOgKFHKH7yuQ8mTVXyf7FFcrYdlwZ+leFpNIsk/gYumTLnuSioKtT4dnxT5E4fUqL3
e3IPY3KLMbiTmlEE+govqAjkpOrtI9w4sN/9usZDLfAvigJyfKXgIGZjslhCZWGekAOtxOaZr89J
Ra9r1P+KWTM8agweI3Ti9nFLMW3pVgpcDbg65ny8SUilsq5S5qwpWbZHiUoleOjK5VHR2iuJzyS1
K8VQSvWPNo3Sbn7ZMJ5MIYHRT1VQez0whRRatf5WkivSf93lyqvUagqasTpff/+XIpbui875rWEz
pZAndUNJ3Ni2/pJGZC/JBUsJQRIj8rMBtRhphJqUGORvcrMSvkjsp/nXYzz9SrFOB94gRV7b/AIA
/rlVL2V39Z8s6f7EOxEuc9eAqSE9CArFgH7CrYzLLWlEUkVqOVKZLrUFwpPubq35Lumpb92tarTV
gSG+TyuLfDBJGFItUh9G6VDTiOrPLNqV293XJY4MrpC8Q4RLqspCtok/BEnc1QaRgUSLOUs17RaS
tlHzIpB0Xa/TOlbMt7M1Auh2X+QKUpCRtcjgqLQ10sJsQZMXf7I9q9rt22zYSXp8W1sp+HgjgO6x
+thiPPbN9NfPfvqV55RSogZGoxKCqZjelByfyfD+toSf3RSX02K8SAy5BY3r7L7M2XlLMgzN8C6J
hhQ6Jqf2nuXickUJ/uc8urHbft8nVEJJ4Ev5KE7V96yo4Afpb806vpG0leyYrJgnnIWMomFn940N
+NBETlmzZlFedaC2sp1pMe2oo+51qqZSaZ26IlA6slXCv5AwWwxC60F5zArlex3J7Bnd07blgNhf
h5RG0v/8VgF2oR52/qLsxViuHFE7T7+d6U0Ot7xEY3+Qq85Bolxxc+T0RgozW3CDpWCVuQh9vP4y
EhmO81CsoluQRlq/B1X9jCncQ98HNaV63I7fpihi9W717C9xDegQpyCItsol1/2tK8lbQu+zuJjD
vL7MHc2Yg3INT+T9VuUR79CH0jWrfxN5CqkLNo4UY2gmtw/y9Yb2z4Kb03AH1gd2j/4MmPNWddvb
yO9pse3PUuCPZ1C5yVEqLaI1Krv/gTZa7LZuaVfO4j9IllAkT06WpBdrZYESoodoB5+GFGQRHX11
/BQYh+8xeKd9l91pExBfnBf5FKVdorLqVf5vNsmuKOdb+duGHQNLEDvwOXMvAluSb2P+AbBg2sv8
07ZjcnDn5iWK5+82j3dm6e4rmNw0oUH4lItKkrJKnVdvgWAEJSO3Jq/LwWnHI7jXd2M328tJqvFy
uOQPgsWRrMZ6HrzsginUb3LGKo0aPffCWIiTfG8z6Ndx7dHKAsBYAHJyXXmDxCwCqspl2tWY/1Ob
AH5HNfqWO08W76mHUWsl9y6LL3ukgf66lu+Wi1hVTg+Hz5tA3oiRk+TwVFcMt25pBfQodDdsWxlI
CspBQrZyB9Qx+coQFeI0yUB2yG7tD091nV+5Rgq2RA9zSnM+ei3PHmI/P5SEXrSQ3VKzgP9XB2KY
hvTNhR7oYxDeBVW+mVpANlhhrKxXieXQZugiT91JMlexQaPShVnMe7wBwLTAaCQYL9xXs6FNhPyh
pNm3B2j17roZVKYs4ysjUJAXUSZxjF0Rx7ftwLzTYwLWMOJAz6I6UaX99O8nzNevtKf+K74747ts
ifxdxEJ+ZrCArk71FNuyBSS9l44qokOqcJTpODI67U7wNCJWgvYT9S0Em12jPMv/Bw14C14T/UE/
5nPbN7c0VWwYQVE3ovtFhXir8dAD6hGL28Kdp7j1m1k6J6mKymtSM5HqqK0YzxoHbC1HmJmbrbBf
l8YjjOk3YnNFB2zRcKtWBw1kIJ8VeUkT+2/Ix5vVnfcCvBIxcK2M5uLhVuR2za1XyM6g2OCJUeoa
AMSRFar7aA+Xyk06sqhi9Lx1lxfFPs6qg2+e2OxPsQOV2Bk5RLQrxVcwnV6tpXmZlt5ODJuE4PKF
cljkDHQ0xg0sG91vssJS8ZCf8hbP965bKiFyvAWwJwgAqiQCFriRLLBUW5KJRF1pX8qQt4pEhEiv
FMw0SVQm609rGo/J9EpvNwV1rAJ/khKQ5DLNwX5qI5grxEnGZZXCxajhIxl/42C/JYp9kpsUVcC4
A+TEulyV8dEumEI4K6+ykvKUvu3+2ZZ6UN1tA+XtVepTN7Fgxfnfx1XzzYD1WWyQXU+AOx/LcYLZ
qfxr4ujNzt3npalhmpQi17Q5DQ7MKuvEUDHqJnI0xexEVg+KDkekPoMQg/7nLQWqIIsq9yniPok4
ujtLsT9l48blOfeUDyvLruhxYuhK/Y3eFZ1LzEJT+fxKTe2ChOVWituUnJhKt+O4LpcjcQ9wuWAD
bpDshB5i1zrWnZhuydm6AsiphhnI7D/wBtyeV028PAhIjH6Po8CT4jk7di09qGDCkI1hYCBKbVwq
NmUUPA4BnpqMqu/Ld9FOuiOuhvUs+QeJMcXw5XSjen36PphFIBZn1p1Pvd3yP5JJEecXGPtFls4f
W7KGj0xaKWoafil2uiLeMb0n7ZGJ4RAvhGqkff1PQcoqaHF7voT27CQ+mayuaEhqXMwV9+/8Rg97
GFKA4S8HE+wc+23TPmbo8JFQnxMp3dw88udxAmEBVQMpUYnEoq5pYPUvZEU3vSSlji7qL/wl3mpT
gmzaUFCZT0gSrW+SSxefxnPxjZ01upn88l6qCTSPnaYEV7suyvfEOItWk3PUudN3Z7/Jwm6bJyK5
GrGAWKRotlZ08Q/l5pzJnf9n3BjP8Wn2DBwBTKAqd3IKxUvZFBwFPXlrbXh7qp8U9PaW5XwIyHsz
f2ggwQar407r1WOcc3KU/qx58dviMZyVbZNIQ6DvekdPaltdS/JL9kVfYwoq/9yd2LP3lWXeyCXl
X9EZwGdJjkBYgXDKqnau+ejq1dV2+hz6bAta7IghZJfkMTf5QlfRKQov019kdDdpNm0flY9PHFi1
cV4XmkpE9uSAFNJTqhWM1kDhc6SU9N2rnY/NYUyaC7mi5AiT1N1DkLWVbOREblVxi3ELEObCOMzW
yD5BPRBIybTpqhfHyukL9PaTreDlUwfBh/KwlPIeZcxO662UanrbPIxk7DUGxqdkq4hS8RykY0Y9
t21DnSK2gsQFOzXMrxMLrRvtzRABKgUeOo/lkwLrXCK2Hw5JlnIKfUwo84WJrSqGDMqslwp6NDMc
Ma82qmdCmck8FdrpnpvZuSy7V6XqvrMmDVvXP2zXspF4Wkfg5lxpL8GNwg67Vf1UWoztKZd3CxpN
dawDb1jB9BFrqfp1ZVj/x9V5LTeuLFn0iyoC3ryCoKdIefeC6NOthiu4gsfXzwLP3JmJiRu3T0ui
1CIJVGVl7r32GRPlr2XV/0bJR00OEoPMjjpxfWIxScqiE7t0u84u1xn6+vTvg0m//2zH7bpGrx+u
VcXrMGh3+cmSDKyRS8Ab/UvRf19Xa7nId2kA/ft3t2+w60KYOK+ymPuMzIrptHX2y/oD13JgleAx
qnmJOMWtt926AK2347rtAl2nx1S8rgPQ9XEVCLnCQktBK3PdSFYFudlVW5F6p/XMsH7femJE9XrI
64YkYd75delLx/HLJ3/AQ1HJMXSd/Plg4Qj+hC1R/aw341pbeXLXSPXbmTJs8LDOeB/WFaPHI7Be
oKuWr8sPlkGMXg3j678Xk7WeWDWwNkTXrGgf/iMzWp9NkZhPXeLcR5ZpCXvJXYjsme7LrK3Uph+y
6zRnP//Z0rPY+5r4vG7pBGWpZ3MsCLvmfJYsf9dSY/0tXfkS9/XLurvQWDrQhNuvt8f6MGLnfhDe
s+esD1zXDk8SMeAbCPPpAqy1RCsfGra6VYS1rjf17IXtyPrf13imGdum5H5TtxipDEHfo5Bmmeax
Xpzcl6/1X1p/EWO0DznaAMvxAU68/LuoUnTF1VfBWHSsmocJmW43flT6/JfW+BevNyfw7/VUuJZ9
fgrppc9unU8LdH2foqS9tSaU0HUdNnBdcJVrEcp71UPB5plwxpjygfPGvShS6XCEcLhbJ4zrSrG+
WWSSvYMfXn8ZzGf3Osjy9D82yKE+fi4RY6yCDVV1V0sRZuezF0ZrXJ4zPa6X4/r/u9RpvcjXC9gV
MFliEXYNWVxUIOsD7pLfsl9VSVDoacital9sVB8VXrHBoCnKxfWftoOKFmI5su36lq916+D2x76b
dvep9LeIi8913r3uRqvmMb5UpvF5/7UsOf/q6uzsYDuXdo/gllcI+OmfQIcrxqxw3ejXOW25dsDp
Lcs5r7c1N0vAoAUaJYz7S9bzUN1aOA2aOTr35Sxi4R6NSDwCPTbCLo6AY1YCSuPQWJvaaH7sxC4f
HR0GfqYdi7qKrsRG4QEQJFa4pbftXThS4BphuSK9sapfGrKeJ1fJXZkptXU9kpAtX2Vhn2vFPh0t
kiWMed+OaNricsyOIlICKHUfTEsZP4GT50obHxPUZnRnPNDBO8uM61OFNN5AIjtrYnxNTP3HrnVx
rC0JzxD52rZK6pNFFtlxivKVOmwCN2oLbzehQpmMM8q9T9VfDZ5AAPOI+BXiLLbZEB2LAjWiMdbJ
kz62QebCXSd0GKMY6NLExqYWycGCDc4vLYBjsj47NyuarLNeT6i4evuWSbHCw/2dNLvnIhrsnVkg
ctTU1s5qA1hEZm848AFqDVxRIn3vnvXCUKHu+jAD8YXgwSeQVhjVuxyUGSxx95VJ3NOjuxySftQ5
peIL4eAfwQC6tZN5axUdHodInV21lkgQHGRIWOT0MCNOqXQZDm3zR0LBkvUMyU3jtSaAMQTapQWY
TgdE00NotsBrirEYA1XPA5hQjwm6m53MmWGtY1Xl1hGJs5kJqSWQhnWlwx/qjPGbqfthZ0KXL+Ub
hBdQZqV5K+RwzNPZCnxyoOFAe8+6b448Tv3uHXnFSqhDmsdoOerGxqZ804b5H9ObLqRVAchLzGxr
qDfBUDvN03Pv1tMGydEFqP+bDoUw6L2Rb4bRL2znMDbpn1IlpFv1xQvQW7l2/svQbdx9nnuKMg4f
FJwmndVg5vkV1psW4/JcWgG9Gm97r33ACqGMm/wuHFOtD4Bp79q0eo9W84sJDqRpyKngVjB9KFGR
18vLEuHDFBrrA8m3a2BJgkOWTnLLnNwHqpwNOWbnBX/uMoinCiP2qNHrkQL5fhYfc5OLRsIuSGaM
jbp1bBdjOgGNZZWW2LkNXGjACH4lQ6dfsW3TlJnj+NhzB8T+EA7WL8KUnV2HKXB1u58o1rbTP3G/
XDz2sSC1erRhtUIIZkwHTdmAxKr64rnItiN71nZRz2JaRBkcHXshdKJsT64u5U7kkP8iVuQgg2e5
Xcn7bsQOJWwdurhWBcJ0PudF3vRqsk553GwB3WALaWpCUQCM64MRJoMzBlNsvhJFDLKZU3IaYdpM
COEYswlAFZOqkuEnbcnDmLrabtBwS8R1vFEZ4kwdrP7SlPaWdDJwEi3SejUO5ASrw1AU1UHTizKw
y3TCz/usOZa+T/nNcJbQfOS3GDoQd4Y2z/uJUmvRR5xSFejmfuizfaQPcwB45J/lr6HmT7C0pEe4
Fgkp0KMnSBqyG3cYtrnUYDMbq1jNHMddbXK5uGW2H+M14TBHiZRqxvuIHXI1mmrYlk9q4Vm7ZusG
jNtv+Wy1G0uSqUtARYNfdo4YK/4SS4W7cH6p/BLpytKInUbEt/lUNTPpPwlhL8UEFqHJsCaq8Vq4
yPWjCUKSr9Aypjo2gDVsQKvLAsCnroflVNu7EWll0kmk5iZ5NKg1d6X+ZdEoP0X2sB0kfIAZyGi4
2PGr3i8zsnej2FjpzCjfXbyNbxtnFCLV0YtazLfpuKsGncgigBP6CC3WHIgy8HCgcTnksepfslCz
/TVbdsoCp5kgbhILYdX+EJhe44e1q9Nrzt0KNTqeEzvrC3i/f/0Ie1RPnFMh301pxweZ94gNZsAL
QzyfksINx0TF6MS8pxrnuakgT/YZRMdZ0j2ve4s3OfU3zliSznlly9QDx2W6KPGxBbp6SXztOq6N
/ATqDkreBX9xhuel1wxmGmUIvXsMW0d/dxr84Tn7Ph2BKKldbnCCKIzS+vYbDVKkrW5jUb7rI+oB
kmCEzMctSJcXRwweuOkEkLPT/AV9DL2/9r/JOTTDTlxdRuZswfEbI0h/k0cdskdSowkBmn3w64jj
H/Tyty3cHXM10dlPQnH9uS6XmgCYBO7GxuJu/K0ikpF7BxRXywkhsvX9wo6fZgYT3qEguAFCUIWc
hBp/PtfXGi3Qq+M6LPDedECKSLRmBr09c1AAWha4PL9ojoMudqq33ugCKq7aqQMKd2qy6UV/yNpq
KykqKQX8bA/o9nfS8huO0CysklLWN92tb+sPvRQMu2jgbVP55DjdwTMJZ3XnR0OeujZNdzxtjHxG
/9U7NnF0pfbdRt02m2tkYoz2nCn+BzxQvVXlexH3xqkupHHqLTPfNLbGQC2fTnXvsdwMEMtsMt0F
4IGJmw5MbUXfAHiKL82dZ3v1qfTMgzkt4x6r8VOl46acBAggB6Qhm6UJ+FWzFzKdQLBzWA/GJO6P
lP5+YEwNqdRp35zuPwfwdh4Q5Ayt0Ww/yEj5LC2QjBbW56bXv3QtXsKlANyr6WDVMUppsv+sRgYJ
zM0GIlFhyckKM2WbMrZufcXxtDQJO3qdnErsxlydgVFgFCKJzU71fRd1ryOMw00i5bPsJdDP9Y/E
NJoTDB6sennz01iUo1AXbnaLE8UoLkObWceqWdqTrzXtqVX5jaRFSJkcgPoMIHyfM9sfcExV4jSV
WQ2EVx1t1AoBiHEGygZCLQMK/lYGDWeEIjKfZL5sLI/zxNI05t51moPhYufXNQAVBTHZiHcKtb13
OpTDpRAlLFcu9anWjFveZTrL66uYF0m1E6b2Mi5DtqWcZiecRqb6Zq8zUi8x9Tpm1XF+iyrWqxyU
jl9RK+o5y0NdncBuV6ehsmkjUVzJmeCMfJzMwEjcjWHAd5xKsgCrMieEpji7Yw/xjBLRXPrftsn1
RgLFxUK1VCv2wjGHD1y5XDqR9S497AW0pXeJSW6SL64IZJDsTruljcJx0V8Lj3Cpkgi3CmXAepUM
tcuxq6ZVquw232p1wUBhWOCT6kE3GSHrBAVHUgU1zth5zodtjptlo1lglYa/8UoVI78k2eF2vZom
kEnA6IXsGwwO93vpLWYP+u3Afwi0GXJi0kowwi1z2tiaA4sydpMIwlOqtbc4eqHpdZdsAHtVirNp
Sri9UwtVL8vxw0QXZc6/s2XBxNBXnw7lidt6O5GZK+2MfSiJDTN023Q7kznBAmhfEALrAGWzbyGh
ogw6L7Jof3SHK9s3NV4j6zvVeYd6378qe7K2rqJ9t6IYrXkTCQoTSQxU3TskBZBPWSSnIiOYUXtX
Ept7MHPbnYyhgI0yVQNQQ4P+6Ob+WW39Un1/lN3zfrvZyNV3/6vMchcYzvqAf7/h/r2p3uCbrJ9G
B2meoO8lE8p1I7HX97tEzIC+jT2jzMfD4it346xoF9PwX/VxeojJH+D+5zWYCOVsS9VSnFMb5L21
ATQwbpqOiAy/bzctZOKErWEus3mrad1Dn8X0tCakMbXsejIlaTRm7b6jE2qsK6vvELJEcY9axx63
2Vj+HVL3KTOK6BwnyZ7AO+iVXvSTz/7j4v/pOhyPUa65+3iZUZgCa5g668YuLoKyvCSt/1p76KUU
iqZ0qQ8dmz1RbMmhi5m805uXW2MBXlK5J7aCVi93w4BSpRw7m9yo9FNqmRvMsbHt6ubT2zY+FB87
G33qSiodaZjnWHpfLSlkAT7V9uSV/sYSkbtX3ltMN2TTMWcMBmIiD70gVSfBYGONzIBB8BNXvbiH
ecBvUpKPgZ3mwyZZlxOxy0FSwd2eaBatxtZQXyz7sggWr3LWLyUCfRSey9lp9v3s12dXt5vtupbP
sZ5siB3TNkWvs8KHAuTlpmqYFuKE6jfRzDQ5tkApycfWI6eiB/cjyfQzdfnsKl1Co1I/Xi1uI/wq
3EKHdGxpIIMtHuz4uRWveUsw3SDM0FxlYIaoDJI+lguNp4vt+eHYlMCpOwWLvClIXB68TVFb75oB
mqso1dXRtWew6CR7FWz8i1WfsP58FPP41hTdZzQW0EOL9JST38wSgxw/mtFAWJO6GQ2l/bKetqEg
mhDzlx9hZHNANElZ/dXTKXSTzNpqKoKBLzeaU2WhPowXHaR2EFV0UkGBPU61Q7HWEL2Wo8RFkbKR
Wq82c7a81W7Ca6GtULR8PVzUib9tHLV3prQ7GXl8czn/obQSHNPqeN7YVfRPqi1Hnzyp0NdkUAn/
anZTt2Uc91uMXUImMhj2xbCPYkhDLB8oyGsiOpFYhkL23mZaUpqFdOZ2sTiUVE6HrvH+EkpSy2gh
VlVQpiKkrbkelNN8tlrvb7xRDzNLP/tZ9TK2HgIRCYbcaB9qkyjBaRoe29F68svlVsP+CiKX+A2E
NPQxtq1uERHSgqegx4Jo2j6iNjgoranhMCFE8vaFnG4kZ5+auXtRhv3p+PmlG0CgwVth62/OpW3y
L3r60wBX1NAzpu/DwyxxdRJhKLri7Gj2A4JAKIeqUWGceY90NwOy7oZH0+y/Ynp3m5quZRXZFAGw
m+lYGNte8NpHEllonjrlBaj+oD2lBHYZGW83s5s2Ur/LjEgkoG1GoBd0AYa6PS/at0vebyqri6rk
VRmetRv9uA3YJQ8fxoxANDXznhsVcprjH5N6TrdONwwhSTkG/ccEdFI+8I87Xv9Iog6hXn/6aTRO
lSBftXWrz8JxNroH+rGdX0SpMSTnXk8VUUKKQI4+j9mSaDwHS9Y/otvfWhXQTRyxj57wjgBNi207
9mfdQc44qLOWY/gpZfRIsu7A0/Z3InW2OW3uQHd1EVYxuSCu0ejhYtYfpd0+taZCjEDsR1nMJeOH
OtQktVzD9b3jh+wwABEtkVCrun91PXtpLXVtMuevYX34HQU+R4xHgGUHv/SarYcDH1b2xRK2v+sV
oZF5rL+yut6W2QFwRrdsLcEGO7ulNpo5Bi2cJ1UewPUHmThsPupDZNHK6GqQ9NFOpe2ZksrJIIID
bGkYtyMiIZIwRA6jgozi0ChYrBpSJoIuAbA1UQw4LImGxVPSu+fJBlOZWJiC4ovqTE4T6bxDL4pe
T0AbVK7+dH+/oqyi7mKYXNR7Yz0Uln7z2Qj2IqO9kRZ1UJLNo+tUCA9ok9pAznQStQItX+humfLW
ltG3S676Usv31kGekldHHdPPntNOe/rfPwR9sP/z4f0Lta3tqmywD/04luWuy7qepEdCAjbzaKyN
9/rfz6X0yM+Lkin9zfWvxDBFbINrjyhpobNNs69O9z+8ctibQPwPwvGfGi2bDxbvPk1tmuCNVaGj
OLXuXH1lvnZztOK1sQZ0fZ5zylJgWzomk0fMownryXzKSw/HWkdEl7ASnzDeDNi9GxXbHKajb5rY
cauPOAUaOBKqSAXiA5FikgXLht612+9JFT0sppDAUymoK+NbJPweYE5/c9nGJ+VoW9FWJP648DCH
pDyCBZWn6BmvWMmZhPIJAFy6IQngMes67cW0rqhayHUYK7i3Y/2VmRpJo3O8J6svP1ZZ4hG5EgAL
nvZzPwHix4g4dlbLyVYC7HO3M1zHkTCqTTuUEjWi8aT53WtZVDdShHA9NPFBm8puMzRC20ddD+jX
Sh8WKyu30JIZOHHHBhk6vMXR5RHY+g91w9FT8E+MuhdhTJslaLqe+t7+iYyi3eJZhfuVwlbToieg
eCpMpvpGbYZ5OzayENyLHZAX6K6l0S2LijTMouphzf5Y8wRcr3qsK1hp0EcNN3ryDPGks+Sif3js
42ZfTY4eTMX8zmRPEZAVP/gdp8w5UmVQefpvBB/fyv4sdGpCxL/8gv1l7DMM3xz/s3Kvdc5WqBK1
gT/umVcUG5i7YoEn3pj278VmGubN8V/TtB+kINcI/9lWR3pPMTC9iPgHAulb6V3akT6T4dMSc8ry
6E/tGWi0POT2Fiwr8TA9L9uY0TMRI1ZFC/R6Wm41482zq3PRQCG3G7pQtb2I/frDC7u7Ji0s57W7
TCSaf2m97mVumGS0kA2H2Hu5x6QlaXcWjKk3HRyJqkvKTR0hYFiziGRHbeG35stkVzsfztTRXGv9
JhbbOYp3+age7aw7ZXqxYzYriISgCQgVjXufgE0xDV+OxSwybfUfhdA6uL++oxL41xxCjkynCwdW
PdIp3M/ipY7jk+lry8F1PEUbcrxoQu3tfvycmdnszC5+inst2kyCPukEGDOw6zq/2AaU7zTXr5T1
6kRkBpm3eU2qTNctB4kteVvzk7cKZGMw9NG4M5ZqurDxP5EIUu37Rl4gaCdhVwIv8hqi4LXIfo3p
0m80jZOLKFiHBEJnKhdw0a5fEtruL3R+HWJfEKLb8P6LH5rNMiQi01gs7zon1P5ZUtCRmxX5QzoJ
d5GAe0wGK1lWvUFcsNXzkkfZr7Ka7S0aZlJNmRFW0L2bmJWJPKJ81/rLFMz24D14bKus2yMygPXD
xsjrfs/Jhk7I/HB/xP3zuSs5zNcF+ZQ8WAunNVqbpHACMQF0a9xoYTuJdOEg0dgP7vxraIj3NErD
erj/AVXR/vdvRbumLxLnFdw/R07ljO9IXf/fY4uFUnHwWrx1pSPm8P5llXbNeTYlyESvb5HP8ePH
3v+2Ku8XaaNcKxno9IlYyQdj/dv9QwTC7cUh3/H+0f3zUC88YrRpQmCuAefKDUJbffGy3b8fkyt3
qZLYPs66bTzMPt6aJea8OQ/GQ2/EtIBTt9FpEXqkZP/vJ8HxADXJC2N7/+T9m1MmJi513Ikxn0O6
xIpA0nNxGtefHBeRmkPqf+eolRIR5PqQ+/dy44y7KCEZougt/yGnNbrRMssL3arnGWYaB5hq/crA
RXtSqj3ev2AuafTQ2Qg3jEk93j91/37ft36LpIwP94/un28i0mDIf9HD+zfV1WjtiI4k8v5/fqxl
jEdAC/m1WYC2sownFwi/ZDmMfXUe1mCWzprBEPPFFNE4iOJufGYFb46q7DmDpzIKOSUXFxHNh1yw
zBFu1mz60X4l53mfKsmpT2M0UGXVM+QVSu4atLGt6hKnHipcdB87K4MtAWzjSWuV2sUR9inAogLM
84IEPa2AKQ9QL/OkPTTQR4IINcrG0+XXQhTqaLXkctC8IudpUwum/4skOchIntZCMpdUKUPufzmR
++hlLCzMU1Tan2mdHxvCkADft7t4WnxiRoaw9XClNWXETZJemHePK9N58go6Gj6th5KCnWSPh37d
k3OC6hdDY4DDSYZ76lljMgKkJN6SPUFybX0aPbowbuRe67jf+VF6M4R9zfthNzYLnB8ZPxgOsTvC
fOkiIrPyxnQ36FA+I8KjcIVgTG4jmhNOA/RbYFkl+ZwRz7GIqer7eLm1ec53KQ/eQdt9GAVMKx2I
Topjy+pR6ufex5ASb6q79bHo5d6cyoOfPM1SHvtRyINnRwfH0eJNbc94VhgFd7Z5dcvu0Hfdp5l4
V7fxRqK42xNBihrLNOsgw/Y3FzGszNSlkOZH3LjU+bydHL7QHvD7xtMjY0BK4w7rdom8kLkDE+Bb
PgHzWSTnKIT+9L6LAxD8cqBv096HR5P+4MNYsjgFbXm/LZPkmxYIoTkNN4Ysb8KtIUa770Ae2i28
HgQtFYf1tmMts+MZ5npz65zmkta/TAkVbyKXYUxDz+36g5uJBxKaVFg08WNp/MoiEmqImE8InHfZ
uCcoo2vur98CgZpo7AaRQdZmqs/vYmzeYGVKcmGYEDW9GLCNaiHmew7Cdfnb5YpMzHUAWwwOiOf0
xytsEiQppQhpI0OwGn6S2cCFywaoKt5ofIKcGjT4zZa3ZbM+VQknJH+gD2fi0glrTPD8IgiSfLCp
Ka1RhI1o2Lo/bm2LIG5WK2dpoc5Y9mYzhVWZNscedFnDHFSNbJuJvTaz/Y7287wbl35fMti5OIJO
0GC/zxYzeksAqBjaSyeSJ69Pj4aLHRY30jSviF5Deye85mZ0MqzGGYpKcWT0Bdfgo3LNHP1ec4vj
Ysd49DwAIAk8+lI7vycHtOiYFbYciQlM+ZiKhpk0WaL5q16qZzLX1kbRuyfrdMfpFx1rKzh2ekRE
5EtJhy4JtVl/65T9QqDrTpnDKSoLRgFAcjNy0RplXJig+CH3HHN9gTyeFE+5nApot6RnUzDU6uA1
Df4Xj+QN1T26WY0rCR01i+m+rcf3qYlarCfTp56q0ONNRE8w79x8YBI+bVzPB8lhwf7ru28J8xdi
bHJ1SRoHJSkeotp8iMGKu3rx1+6ay+hYNWdbKLFQNdMh7ze6iStdd2iOt15N9FmE7Z4GFUF0tpEz
bc/zi2E14Fgq1w50+nvnygJd3yzu1dO6WzEaH1E37EHpNkcAPowFqm8cM5DFa/0VLG55GF9HJLu4
DUCIrukPlrnA2XbK95xKW/No3k9ZBc2GLbjqL9hiJZ0bak+792DOyqeWDm7mzEchWUeSOcFDtxLm
q6p5WRRZSozlMFSRO2y3Cxu07eL3fx+ZYXlQCk8EgDNGpCncNN3OX9P8uuaaaXGYk/sHdxvEeGN5
z47nv2ZMdpnoNjfo+aSA3ZamvbIf0r+BVrnPPeelmaDy1AtZBE38R0uyx04xafB1xoYe8Vnr1asV
tMcKEslSxvVZSwcYYvubXzgoAdzmjbYEek/6KBDB+e+OYQRhAwmtEznMYSrmTw8fDX30R4JE8e8Q
kBiAaaQgI7ohi7ww7+Be2s9cVEglSFvJMitYbI3Ub1jndFJpqPjWR6p3BNC0Cf0zcohHffiyVdeE
BE6SUuimSgWuTtuzpPMNnml+t0i5TnB6tfxTvc4fNrNOMmoYFi0goIk6a/ZDMmShrac73/UfKsaS
gRs3b1SFR9dkFGu+r0KkOSac2HFcb0uSHrNW9Who1bfvcGH3ziMS7ffGbP7MCw4zschDC0/DQfG6
N/XntkcqUHx7WcGF302/6eM99PG2crNvCrxzP7rHMc62jj2yYcvY3YDCfnERBi0ye7HdXGJoZhqX
z+exA/vYWC2GyILFMh9vMJK+pXzQ6vx10v9xVIVEZCiOsV0TpKMD4Gh2vUt/HpnsTcbW3oH/sOUn
APuw5l1dp5+eXuJ6j6EXY9j1Od7Y8S+GpQfbnXkKBqFOXdZ/9J26VJlEJElGpeeWZx2FhROLr8Q3
3kmn/LIzLg+xYs+Jfg8gY3/409CiQuDdmBLtd91qnz3nFkTXsEzyoIBeQk7GRZIgXhgT86r5grbi
RJgzJv6XMh9IbOn6d5q8AKTSd4sezabIjJfMzr4atBpEdOJRZ8KuMvlkKe25MnAkJJQsdQtbByxx
RWxytnxHNWNOfrFjD2V4dI3fImLOljLrSSyKIlu9kA40b73iu1bsmC1o+IqthZgqKqi9M9c76RYk
qHTqoNn9JyBsBkfm/D06HSerUj5HhuroXNOXZQvbDKg3OBYzTNe4rGglHY3+ujTuNsvPOa0/XadB
pwNZLxvCO5uZ4ToZUrsuNcTGmYYtZGd7Q8NZP5f92zzpV1+wS7uKV9bpeqKe+YuWF6fe1N/H3HmV
TYTDzz5TnmzzZbgxUqqucXxJ6QZ6jDQj+0UJ32GfE7d4yl6pkB+MuKGFByh7M9bW48y9a5R06YnP
IHH0L0GmXdhqeKZAjI8queWayMitnUMxyI8J9mFQOtpuitqLi0oclRl15cipuO2dN8Pm1ipmxreL
v8YaF/Z7XIIkqySDaUw+3/ShjwoAuJmX6mgu1dtCu2uqq/ow1mDNLXWyEo3F3n7PsiwPdWO4Dg4A
JTwUFFaomuoZFkGadCGkm/d64ZzeJvNnRw5bMlSnhe1ialOWx3g7jDLb0Z4+475uAzn5Yg1gxxiF
mpeeizdmPYKr3gw5TYL+IhqzSm6YuiIiyTAbdOJwZ9NSW0qInSQpHen/oyz5zDwIwQvRCKs1w5xW
oUHlvrt8B30MH6sIvBHVzmdk0usQYidH5wEyElsfrTmuQxof+cOi41fXvOy7xqYcWUziuJvm+Nky
lpNZV79y4XCHMVuuSxwQhv9UaN5PMU0e507EDACjqF3H7I2xy9+EWmDdcToySzxO84Li2jdfC0Ai
UVsdU29EIIFaW2lc7CLeF2m3o1/wRPLxEpQLrjdryDddnP1ZpoaJ4vwzdh+9MYQaFx7OgcU9Ou0x
y+xHzTLKEDZstWX8BjfNhtARIVnZLB1FTZX7t6ylg8D/wlhrDqZ2JTJMhvW8xleVhbs17Z9JNz8T
0/mIGueSqe7cl933YNVIZHFZ2QOVWV99ZzYvqxnb+ADRjlgmEThWmdNYWIVLTkJuxzw/Owanfk3q
b9D7t0OZ3RK3Qj0mcXhTBU9z+eIuBSKLdcDsTZx+tOEizVGAeNy0ndmzSnC6K92BI3ox4gH+Idzy
3batQ1yRSOUhCsTz8ai10RqFsXZ7beto2ZIJnATDaBbPbadf0hls3xi5t0XNt6bp64s1iS+NnZqc
yWuScZktg2QvQo7JBfiVteaD1jjEi5D1MfXDT9T7755ItplKjtFc/knNmXsbiG7P1o7JP3BZLLba
muUlmm7fezkFtv9AX/I8A3fJiEygcJlg4GsMfAjRqyNuZWAk18h9YLr0G+UttRNTzeYPDcZN6XaX
qZCPupjeTGP4ZmclLfiQGgbt2gV/KmIJN0E/qXny5IOLXimaEW0nUdnFxqtGZhQxSGDNOLht8a2c
HFZZTpuRcYMrYN9X+bQbSkLfRPdCofokm+Xdj5urP0cHL58AoHQ7Oacdi+BwRue3RVB4EfVootCj
ktKM4gNX1bcZNfsoz7Ug05dtbvP00T/SLFfEpjJL12qLvsfaZ1NH3WdZqFJ1gsqEzCF/lpnO843f
kBdmNN7IKgPg+qj3CUcNLEOR7I6OTnfQciYaj+SG+Jm3rXWsHjZtR8d9IRQwIPABhmt71Ab5R2Qg
n5Xh888w1BgXQu4L2nlEf74R+4VQjHfEM13MY3LbrSnmCkUSaUKnVCSvEUoEgJTnxDVfrLE42HU0
QL5ernFnUk4oooBEZBEryVwulbM4D9SnkevsyNdSSxQWs8Hh15xeyIiwaUtZ+9k09mY6EtkM09YM
y8EChEKrd2Tpvb+IqXChjCN9Y49MkwzLiKU/aat1fFUcuDNp90w2WoVfs1QiWwdKzGdsel2CRc52
3H5HqUbHhhxq39RvRIHtzGy9YpPUDribKGSZwlNKPdia90LfgNupHD/Nvvptlx0zVce8wdJhyV4W
RlQ17DNyeryOkfBqdlb9u+nQqizyAUUE4Z9MACJAjMW3O3z7BHjBU2PARvgX8o/IunX9Iz2Cfez3
O+Ibnh0QjCxbGm1GYJQcGDmmZONVE8Njg4YmJJDzMNKfM3vv1U7anNzej8Kztqlvyh0+3CrwBKes
lKaghXU+aP36WNv9SzpZ5taYf3MY4rznESJTIQeggikT5I4oVEU46Iq1sri2OqzsxCOoedIBRLeo
IBXj8yh7bmbG7v10q0q5HefhN3lq1PXU5Rx8yHa18PbAi5+n9G2gU7pvDe8a5zEjo5EEwlk/oKrE
Xl0/CYOG5qx7P2UCSL/FehNY8SlOlxckMgZwm5oCExZYHb+ls/gnmWC8DeZPLslzjFCQTGRDksVh
ByV7Bq1KevSJaQVeTJdVZN9TZXV7FzwDrFPqE/J+ugE1kJjPqbDcfdlNCR2X5XNZhp9mRsFSssZk
/0XUeS23jURp+Im6CqmBxi0BMCsHS75BWR4JjZzj0+9H71btjctjayyKBBrn/JEQpvqmPY6X/INn
3j7p4letwYDLdiRAd/L++nJ6oWdo38Ppt8nzWIlyf7tOnIprJF9j+k1xeIwbpLHo4z/JZj1urIqF
bh8Nsul2BIh9E8AXUhTPcywed/FUn5wt+6BKiMZDdBHExCKQRP83jTWnSbGF6P94NLe6Db3Zf+or
56d08xfNkbeb1rf2FgdpF+et16eNjl23rsCJPBLHhiYaqKi5/SVhd7SbavN4u0GkxodhTUuB7f2H
e5+wXJboNlV3nzU92Cdcl6fGkHLnDMunIPoij79Hb3V3w8QjxZkPAx5O1mAEC42Z/IZmR5pYlxiu
qe3wSWqzNJx23hAg43RHoSy6QvkDji+u+duzaozTV5dMOaY6eT8ULgFf5dHYSIOuyLBbEiea2uGt
mMN4sL+t27MhUVDVcbo+3s7OSWwvbczriQX6zKZltaUW7sTG/9tV9dFcaxTsC72t8XAm6YrnG9vq
zptQ4EztzZUKV15/lat6kO7ZEClt860ZI9rgCjfH5hcxRkajt8M6AROuE7PV2BNkk+Tqj9Mc4ZTf
ptzq9wVbu489xqqIsWuIDaGGHdRssSg11cRA52W/94r53FPjx3GwHPqif1XJHOJK+kuVK77R105F
co3Nk+GVP24Ff5u3fwo/z+48PKn6loK6sdJf0kq8jByLHPuMXWOh/qx5kPTE2cfzy4hIvczSR6EQ
DtcDJeF66iMdXxtDILQGtDw08Qq5WJuIKLJXQp+OmZVrTkRc2MVEd1RRoSA3k+nXVAq22WY8uwnW
xmH8Mub2q/XpQknz+sfxFpv4+9CczSaAaDv5aDiStjnUbtnsG8jpICvkdFSVQxMb0gpPUyWAypL8
gvFS3baVobmYWXtUxXKnXO/kIykbpKpwVmT39P/sIf+g11acuLW97tymuA5Gdq239X6lm5ILZvjw
COHMK5u4IQdLN/VkTkMPoa2zhzX7zSga7yTdC7cLZc78H9uL8a47H57pBW2bPbnksBtTrSDxKwu2
N3J0eesHanlqZFTRziouD0u0Ao6d7MR/sdT8OnijtSNGsDgRzIU2zqI1qOyQrHQLOv5MMh93L331
lBsFjz5OLFBc7k+qTU00w8VESS8DBJS4gw56oqBkRn9nGHAT9XiuWlkFkiNsZipMFpS/VOERRs8a
G2ZGfXDLOfTQ2ljZTLPZ6H0Upv804uTFwv3U3GzNfkJcdsEtKYT/IEC4olWkWZQ9b9qlfrGN0zDx
hzPPR3wR0osDo6Y50Ej4kJAJO1R7ES48tjWplSr7Vv2HW8RYmcSS0OvlPQGr7X3hvVQuZtK2mqmA
WrMr+QhLmLmsRGRP3jS+MttD3x/E6nkno74luUekwA13BFZHpepgwVrrcclr7EOr81ETwxwyFN9b
hYUqhnEvk2RfyHr4T454NJe2VzsK0EkKn9vlYUM1j9L4v6H2VyTohHFI9uHt1q9Jz/V8smV/bGrG
qaTY4n2PxHUGfwPQ6q1gAY+xrPg0dwYTmVO8I2dftBmZQPy0t/NtzfO8zQ91D7xnM5AM5Xjk4vxy
htdu7D6crHhBVoHsDF9buKTTcH/rcpHKjYNRcrr8YzknNim0j9QCXXp0rPu2nJCgUC+oahpzzfZA
qtVtpFCotd6m9OZItkPpJYjMylOPn3KHLOqVUD+ybbsgR7TWFb9G1aVhZ9tm1Cs+PGvx32EDFXsp
n9icD1g0Kv3MfEddsTAcLl5unLHpiP6n7WMbywfXETx08NsNcBjVlL/Z+CyjCdNYwhI2YqPXYP52
sZ6WJGX+zAv0bc70BLQdIT3yKf9CvWdMZRJC8oUeyoMQWkIHYwrKZtflQSf4k26EEbxahKznF5mk
x9bQAwvoHAdiBLFIzDywUiUDPY6vZJiokErwIvLNJrlqVYREfj2XRfy2oeMI6Pnz91IsD6NwjGvC
s1HftPt+ZlwLJb2rz0HAXbb9kllvvq85dQ4UJ+xXLJNH+zbELw73L0CQi72j9+Z5V9o1M+IiwIpM
cVi1+erPaTQLVE9goFloSRcaKktpx1XAB54E4vAX8Y0rGU8nTVs3YGD0ic+bstcs5lQVSTIchahZ
f/LlaUHFUTQT4UeO+UJFBT/1AhCjK4Py7apNMKeYFs8wLJSKIS3qgQNC2hdzFtTkbbPi0HA4v6fp
NwwUbo4E/4yBZtmuQMxEl8Hh93KXdfelkTCNb9HYeca5Sa0fdJvjqZc+KJ9iJ1tSLBUiC3IHA15S
+9zkXBDmgLekXqszi9RVFbG3k1Qp79EiRrKhQ3vNShWQb2KGtEofCrvoT4NnXTe7r/Y5/dRSxQeU
qFRLYdFKZvdPM3tNMHXjSQMb7joDfKdxpBdmvVGAJhnh6sfNwaBtmID5IVgr6yPhjeaF0CiOOv0F
K09gTbTDpBmepy6dCQXCLRJLUg5usv7Sdb9Ai/bx1n1SnhNsNo1kiIiAh/JnkXjT0fRvub88tW83
nPA9EEzeMF1Z7NImAJtPOGyWEW7BuOmztEz1Dt3nnrP+ojzIHXNcb8tJe1Fz/DLULTUIyv8ujfGF
Lq4q8j2i5Z3krjDxxkmCcbv0OG6g/Pg7Qi6eDcyl++BELBlG0bJyGO7xN/Dux5t5ZI24KJtu4imX
6rSg0wy05yPfVDyoctr7bEXgHtQLklekA0XacH8P9r4Y1u44KGx8bS+OtiIUg/TOXUGa6q7JzYBU
FT7ogSGMgre3Hl3sai9/5pUTp/0CcpC4nahqtk0YOqJA7Ka7OA0deojT3WAeQJvdhTjUtgPQVE7h
Hbx0+aQpOeEznki5cw2woFSg/8inm2jP5oVgswOiYwDlE8z2eb7xMOGaGGgjzXXmAl2XNJQ77Myz
hYGxsNaImP/kqTI+rFj91L1FG+/msl8YCGuX1XHuyMq6riaKBWNYnmM8c/lSy6MwQRWcFWmG51rz
kQDxDwL/zT2WG0yCbrnbmqs9oKzU6WaEMf31aD30PXkEcrfFgpB645u+TcZqSHZjkfhX2qmgZv05
LUk4Ltr8gJO0p/jHjCzPqXbag+ufCIcXPoLTBaNaiJY9xJ19IZ7qyRtBO5W5sON576Tbr4FRFimT
HB/pJCwy5R7GwvfY7ZYkklu17Mxme0E1tMttSI24jp+0s6Esq5G2k5SPLWhEoksRls3m3xuhMkgU
r/r2UKwokRhDQxOC8BB72TPSjhDxfuh6otgR/fHqydkP+mpGu2huj8g9KfxN2f5po3q0G+vVnsxn
B+6QNMBvrIrUpen55DTDZdM23DXPmHNJA/086uIRvOqz7RQs31KSR+ywGRCgmt+KHYcDbkykW2t1
cYz0XZsZgip3OKeV/mnJEQLwhZd2NeHpo/m9pOt/hhqDbADuHauNfkNGPXtqCUeu6PqeYop3VY1d
IcYRd/br+WrLZD4QIvxqlB8OfoHaye3A0siT8oFsRb0ge0Vdl6K10m+V6CiZJiiOUbdQxBn0VFdY
8bs3S5+Jm0pFVL6r+1sLY8G9n330czxcEiH+m9fqitu+hjS3jtSkz6FLVHMoY4+4/5IxBoQwBCdn
Qtg0zc4STzJzcCC8dQks+i2LY2ms7kkCkfeUnEdYqexAIX7yfAcVdUM2/aaJddsWESw1Az590VTi
VhNiY+6HckHv5hpgAXKi+nGxnwmjRBhMhs6ZxhhoFyMmaqYiL9hrT4smnwFmuDT4fO3JMCPUKngp
45nxrfIXGj5dZNHFgd7oejVZk/R8ddp83FsOjqHeNPDabmdhmOUR+gRgFA8LiGd92mZgnFrHFItU
4L7KJ9knzjBodpOD2cMrD+7tWlWFfh9HBjLfEfl+Uos454P54pZEj8/OUSTFcl7AKiP33ujnJhzg
Z4INq2Xa+B6zJcGzgn7ORnEn20Vo82Qw+mm8w0TqHGwOa4G6P2tAJwbM/tMjk8Jzv46MEylRCRpu
AuwLeLfpmZdMQ4QENXGxFhrDF4Z+mqVHOgLSiehC0KR+dPATZC39uJvAie8sdw5lrtByaA2WGbC3
t6GP67+kUxrImte/c8fu548oBXphvG+pjV7N5ie18NbuXLxoTKSB38x8gnDzlgGgSxYU9NFPseDJ
o3F1YoWlAgdR+q6tVQ1i1wy34nCab7NqohAYdMPc0uOWjvxzycbM1eNs7HUvzobr/enA9UxyCK5O
ZZ1iXbV3bsrJrnSPLwrALmwyFFAWrpCxyeNISZ7zRpwddT02rNXG0bCMp1jGKBoSITEfbwwZ/c2e
8++XEgsNlLnCqOFu8yNk1cw2ioNH3n759yX/fldbS32mAAZxJhf37e/8xv2/r0IBxgwKlhxVuCfS
WTO1Be3iF8csJm3eSDcVqh7lpDOUr8Kjqg1RzwTT5BJLl5vntvm1lpMT6s5bwkYZz6qC0LQ7MpLp
R0V9vfythONf6vXKycdKIQly7ochLCWKGoIaQfha2e68BdMSAkhESxvTNR4OyU9Kp1eTJndN71Hf
W3QX91bH0FdbCOzZnrMseVSqmC8LTEFdMVApzzki4iHYzjhpLHxvZln4AHeeH8qK6uwhtr8d3JfK
cdPA7TFdyllhEJgmrCDL27C2MKjGzfKOVkliXTpx8gVzOy008ggwP1di3/L6q58/1nrg3xD9qeiw
CLDd29TMmd8CoUdEZDJu3nL91m43Xy21friNr0+dGCFBFwbZ1EIRkRntzdPVYnQbsarKW7Jh+jgZ
3vpS4bVyKtuArleEWxl6CptxAKeCch2S7RvkfeIKUes+b+JHgmL3myufR5dyBhIjn7Z0YquanY6F
VXzJeE4OhqMHHEgZzwZaZP0xM1EOAd3Z4M/sQt5+GjjBlwyROV7gu4XoKiyvDqoAf7nzhcOINusH
Meo/ZPZVZ7TM5fnf79RgKYhVr0kPmZwvrnR8/Hs3u9H//tZwMXmyjaLuvl2p//7GxOD/f19kdTYS
K0kKxb9L999V++8L//8/0zl5aglq2P+7dv//CvexKxU76T0oXHD/e2G3t0t9HWlMuFkIjYMaxeHf
n+FOu5rJ9iNK1IslIwTrML+UNlW8zKNvVstlK2uzpS8868M2nSjezSvaJepjnm2wIaSqFhuZxFSw
h5xEPE9eRD6CilSvFJLFKUyjlBGMQ48PXf9pBKg4P3DF2FF3gdVQSTDNIkppha7FIs+zserAzZZI
e7c64mL7aRoxgmFBPGwbcvRiDLrqIRnX9T7x8aVJToJQGzU5s+B4a/VrHRDUDUTjZCLTSIbu7Vn9
5nK1qWjPGc2GSj3n2fDpzS+FWbAHbST9VZbeUXsM+aptCuVaOqll4r1oZY3Hm55OKbhD6mnozVxb
aiXxxK3GubyRNmOnYfclt0LunBlQk9Xakyb05o9xi8MOUejS7d2lrOg/fjaF+uZWsriuCCbBF3Zx
R/xEbWw/V6ZX0iQ01qGa/aNFVw5B5ozyginSlZCAKAiYuMAo5hnr/kQZO3xTyRQGFxBAlEeJHcdP
vy34WVTMDSm/JlWKBprVcd4gV6oN1Fn19n62B8gF9LZBK3S8U6SK7RZP7AkANw7duq/SNH/wV58t
jTqnuGrQzBSvxVD9WYuxfJrzIxgUKRNoji/uZHyXbTsxHeJt8dwMpyKYwsQ/ce1L/i9rLZFe9JEa
1goU3SQAr1HmvikhMrDYpMd2qWwYTePUj/MUeY57l1c9EE+smPQqP6wnCDlnMhgZpuk4U1iBVQkR
2LpCCtSyO3r0fsx9yoMgzu+4+X8wJ6GIjrNfyzZsuzb7VBtHLRCs67MNjT7+B1WvBdYIHn5Txb6E
r5Mzp8savAFGGsEFnYEa7d1k1E+jbyMdM1Z6rDiiCPP6jslmsDtE48mk7tOkMQKnO5im++aqv6PR
P1g5Ywo1dmo39GR6j7hKHXs9FRVN7elAIAcgdk8spTiYHvadBRTJ9fBJjxSE7suXZew/lVHWBy5M
Mn8h+uAGkNwjgkKak44vXmq/Z+YgQ7fvvuKc7aH0uXQNTzX3IM30gf9R9qJ3g5EOx8RljJ7b+3qd
88gCqDla+g9H3y2bHoMTbwCiLliMhGLp/EKFQXL0SC40g8SLMQ7MjD22PVx5lD5gnNW35sqQsAB1
zN3CCXsTOV8HXk8621Cf80JV53//uSGN5rWPN18bRIxwrTPpcNbZLVbrPLkOmWV+R4MN4fv5Wq5R
49BLLHJ5KMy0wGA0o4bpeXUzs9jZYSQ64tAhdWF4WKZFH5a1RkiFIgNjLjszX7cI54jhDFHbsPFi
ckRqqesfB9JbjJ/aBm22rGxvljlcPs7n7DDV6d0yeD7CvZS5JpEfDqEb+64hUdH3BZY9k59dTaB3
hMtNQd0wEnAKYpYlPeLfd3A6j2R+GBqxLsM5d7GwsWyO/rHzSJ9pGtT+RSdCB/8sQRX+rYTH46KY
EvFQY1VaBzWftJEte7/30n3F7XDQNkBB8yplAsyMc9XIs4Q6ujqoOgwZQyqZ/btZnczS+D2W00Pa
b/NrIcRnvqa/LX+IeRCSb1JYzYNkOGEShAYXur7vOvfdyr1nHmqwHzBHYeGZzKaMnezEDNeYHnQ4
ruUr2sVThor4LUkQZiRLegAJ/OW0RX1sJee462t8aZPn7SryF6AKMVU56RBkLb5B3RPhM2OQm1f2
fP0z4sVA6ceqmbU3s1/KPEOGFOtQepfhSCGpff2NawqCxfRxUHQdbvP6gcCXc9aq4+S67q35yg4V
9bq5woC7fslyvCfUornIlh9XeuOLX6f0cXfzq69rFhRnavZx5doHPJXsX+TlcJTN9rUnSAZgiCiz
xOtJVVyqJ412OPGaByPr9+UmGtoSkp+y4nlPqO2BEeLFtiTaAZ8EGs0ILfz+h9I1n4zH9CWftvNi
j0uUbRmwjbZQcfgdRdQ4rsSm9m7Tk7e+5Oc1YzCxO0kkJF4uiNVXSJCMV+H/sUgS4RDq3tskQ6Yr
oaLpEHR72eJ2IlREqNG85IKtssinBI9quBZo24jVwa3kZelR2tOn2eOTEfYC512UJH84ryrPq1uk
76vfGxeziQeS/p4rq9uQlUxP5STNXSEMdAXrgGmHQX/ICY9dWVskCX88Bs19F7uP2mnB10mlc7fs
G3Mf0rUUK4OaIseen6xG/LGzJLTwX6+9vtcEKRtrT5SDydrhOOMb1ld3cyGbaiSJ+fSzVf5HOg/3
SdafWkrS/aq7tNtw72XcWCNGCVxChDcgbYeHY/8gju8JE3cXOF6+7mxZ/1jWcfT7c2zl95kkimeD
FAjHhJD6tb4r48EK1y303UmH6U2xSRgPpXDbQdkNQ2qNqEuO1ku1bk8xKS5Z+WeDsKxst9vbMXrd
mDTp7CH34ykEm7vmCbiCbnDSKxy7QW15EY9cohpGJ8zV+rVZ9cOSxpdKW0U0Th51K8a9Ea/9sRTr
A9pUgs50sxPzdPUwQzPFQ8eRjZEhHEoUyxRVmi7I4mIRW5FiTHR8+cTGKUaTt2NtP+xyApDS+bWd
i3cA0ps/2X3PRJNE/dhRtMScWjsYt9Ye92s2PhWGIuwSX3iV8UZqOb9XBb4kVeRvuLmuZSqWKB7X
v8RXfZqWdZ0zuE2Rmc8JFHVIQ96HbIlqsYjyWXpjr4XsiekVxs6cqPDIc2u/ECfPsQaOkWOXhHsg
qcE85pRXBXF5Xw1uSYRhcgf4954yXaRUZ5KHNj4YdaRW5yb/KgKry980yFsAbHKtqpujcurCuh7f
S0BzHPH2Dk/1fd4nkY+j1O6aD+TQUBcc3BEI5X7KXX2aTRO+uThaNWQFEvjRhYaLc+jBye3u8TV8
M1a2GKbnAqYTqLiSJp4TssBGm+8tR3uC58oekNd3MfOSxRcGCVN+QxlS5Vh/ZYebvebwncaBXPMk
tncDaaT/BFBAlU56v2ToFpEvEQfVI6HT3WzerzDAwtQP3TRiI0KOGG0ktBOGaO6z7ObB6aokSpa2
xEdg6ggLPY49jhLmOhOLLpUEoFF5uctpuQbp78O6N5yTC7meGeyEW80ch+SF48MwH23d2Ze0Tcd9
pSjqMWzT4yTfDDh8qLxKm3ifq5Rc6p5HjgKzwd0SJTMqCoGavVAnVY8oLmXBfG5a9zwfkTDEqAgE
wBcoDLdTSqPWUguUPen7YqAUFR0OH6bl3exxfPq4Ca2+fWjqB6Na0ih2SrR9mY8KC8jZ7I+rr/kZ
KvMxMVBielMMoeDB5DtMwD6Z08O4qsBdcH4QecmlsdXBuIrvBigoaujka1vtUUMBM15yOISkQH6Y
3vIyZs6xvqVhtD3HsJVYP3NZ/MxJV38RLJ7u1lrc16JeIFPOa59lgV/8JtOBgR3GYDfgZB3LCFoX
hB1tJdtRkLqGcWn6rYnGbAohixFmOi+Dn9jnka02m2NQpNgJZFm4QQEZlpro41Zi+NC17/qFoCNj
/ndyeFHqmQ/S4p2t1jTsLe+6eDYAfTGjyV3Zz8gSYJBPVQ3lC9IDtcy23GkvakXxYRfbaWoAg3Fu
sGD9UxBq/Wsjm+CwuOJq+VZ2SoefzHHdC1Jx86Rr9RQ3cbZXAy4bPZd7tZgnTDNxtJlNHqIBIMZ3
rUPkCAgBREH6o/3S+gX9wnW+t43ky9bWS1svjHNosl9kSRSU2QnUt//ShFo/h7jOkSPbJUQMt8NQ
5939smR3KdtQbXsLpX0O3X4myQBwPeuWXl1TcFn5CsWTWkn6MeV7vRqEuqWOCPIO12ucCrCi8T5O
pmxfLjYi+k4hUT3i9mSL5BsG5WS3gd8h8I7f2lugdS/EO4WJ5Q5E+b2Kb9INVCwFNCHBG9ON1txX
hY+SBEYaFVPH2pdp2Lw+dJlKw5rHP3Npyiu8fSsCgY4rNxrFiVfTbng+WF18HHL5I8vXxRJQBCQp
dmCWwPuY8tn4/KR+BRD58CoyrJLbpkXcX5DLDysxaCBkAG91E+VkUwQW+9rOKkw7IP3y0x5QG9K2
sDf5oPvJRUyRjl8Ez5Ez2YdZRpbSEreoDlmCjG543Mr0VPbOSyqaX6bSDlohjXQ9Awmios/B/mCR
Xre1zj5jnXFpf8HigHCDJXYIV0Qk5yzhMK8gctcGellVn1XOm+2Ty2N014wMhM0rPw2D5t5+QgjF
1sbooX8ZKJnPIj10pJYSwOKT2VM2J2n/2COcf1FDONW2y326tVgqmyUkEuE4l0g+HDd2QD6xB9S+
8ejgQUBFXD6OndLhNNiXrsqetbs+kRD1XOPV3EnRf5QpO8GCUHRwzmtqJXvTsHajTTJXSqiQeyup
GJyX27SULbSAJhUOvURkQ6R8RNRNbJ776tC3Zht0ZXsZqNelevSj56CIPYmDPSX+qfOiUZNkn9o1
ZBiQ4pgWv7qR55mwHCbkiUXaI2Kb5w71Kn8K/Q/iyn0ECuVvih3+a/3pDgEb/u3Bl8e4feeSD+vN
qC9saIrtMSEJBRm0oC0m1m9NAXx2cwgyzo8vVObe3V4PLdxsvGo6s9uRWl9VBNoiaU4HBg+u2d/J
LL4RFYaIxd2DsOSnRgh77JbYIx4KFJAZGTxgPuat7wfL8lKjqjyM+YzdJa8/CkRzTsN0uDKGY451
s/3YqlspANUluuxDZ8X7Yk7Zk900vxGCqK75s3oYHydSRHRzrR3EwLmNBSrnthrQk5vxYU11szeF
tHbtnCZhQxKA79vnOTUfodjIBtyA2DHKYyxVXY3kn+yIhVFq6AHR5eKCKnugcmW2X0wXqgnLbCu3
b4cKneOAiW7ylgNO+m/HEu9aW0xXU8xMYk1EQjjlLz2/5NaMs6/TJcqbLjKpzAnIz/v2JBRqS/Q/
8vb3xRrJHZm7r0o7l6kt/2Z42hDd7M1uwSvZBlQH0jPD6+0y79ctjAu3hcXxWm4WeWX+hOB1Q4vL
Dgcz34adfC4m8hj8jgKygpoVgJj2hinB2hKNGEzZXJyANXmexyhKOyg1SDu9j3OwMwJhnyhYQkXX
xJ953GMHr1YWaWwn2M2BEjJsDlxLXHOIaZbuN90kJvx68qsGhA4IcbwzEZlFesXUgR4CCm1BYbqK
eW8M7bPKYBcnInbg9tJmhwT/Pz9LcC93yZVksZ9OJfc5pVKY0BE0bQSW7fUExdAtMpR2DyUo6g2D
VBmmlfyLQK7fr1LRbHwQ7YYL2xmavZFc/13CyzS9NfZ4zQTHfDN5QG/gyiPkzVyiVLvZnRrGLQw0
7fLY43dSgm2rnatz5eu3rjL/jnaM4LfGsjciSMZJyarktSK0DdRkAn80TGzzxJx4rnBx0sVmh+SO
fKWJvuk9HU71r9LD87VOfGM7Zw2XGZqcwa1ggPKorIf8Xq/Q/knl1YFLD2vaouPzOXr6oijwYOJA
M8q0Cor4WWx0orMmo+7F6Y1K8gf4pQ9Kc8Y6VxLr0aAtofIYQR2QiJgly5mPynrY1rsNU8SxWD6n
0nncYjsOkjnWezl6FyhfJLiu+7ItbFszswTLd30ER4imgXXXgTtFwkZK8fLbmRGZaEEmn2yfhJd7
EZeSE5GhtIV9Uc+7Iavv52L5mKubnwsdmbCbCEi0jUwSgUOt2K6txr63WJJGw6seFlt0JPmE8/Qz
1+5Ta62vhm2f0th7k8Tdl45BJp4655a4JJh69nJw7F2eByr3U0ZVK+hmEkcJB0WWNdrJ3p6Wv6pX
eAF/jMV6Xez0lfmcH9dOzuOW/+kGDodWDK/+NJySEbDN9742RYrsXNVfki7oUvkbEzzvad9Z76XJ
Z9vnUMg9tskjYkXsxmBfMcjn1JFQZog+LEeS35mIW+tkWjzZ3I3pUTaL3PdC8klhcXSV/FPMk3Fo
CKhEdEBdkPeIQeJqEtccpTPrUIpAZC5zk9CE+o43Ul7XVoDisEcenBIvICrTOcaZ16xkswosmmep
0/882/6v0MZ2AIexwswjrGYRz6PpEtRdt3aQWGgxvRhXn0dDusgT4+QaOCSKYvzyLSSKcc0rAooG
7t7+WgtuZx4gpMTJeG8tq8YYinFOLMYxm/Bx46ouQ5YhXo8vHqo4Mxjrtvy5d8v8VdB56a0zwRmn
eTbcC2gGN10wMWNf47r5rdZxOKWyWh9NlFSx9ouo0P5fN/k9tTasyU7isz0VM7rifibCzPScYHPn
H9/d91WD9FSUZ+ReIG2rXQagHBjP4o02Gj9+jTdFA8jyaJtl9mLX7Edxi6l9Kws+GiIyAAeMKlIT
4TE6p1+2AccvMNCwHf9KdIImxevzkywcqMRFl4y1LCyImcxI+sCYSb/9JJg/hmSlMC3gGYYWR0qm
5B7SpYtZ+lX2h3gGfTILQAns5TkBRZ6L3aq2LuSBktHjthT9xe2LZXKTV6V1qauGzgrA5U219x1J
lrHLmN6/E7LPI0uTG2tJpmuoIJK9PJyh9ueWljGSLjIzjBpgqbfUBbrcOFZGf4n7srrzY5Q2a23I
sBJAdnM+NmdKSAMSolHu2Ay0RJYEbYmf1isLkMPpl7uoV1+2JFlR84aNKP0y4hnX0lSRAsBVpboS
sVJvJ4elQZPpJ+d58WpKU+pD3rY3M5/9gwiQNRCyk6TlhHSlm1E8mT9UieKCbm5E+U3Lsur1ROve
JCBmwSnR7hdWyqvObPO4BZ2ssmtuGe8KYd3Oa8qUp4g1hG6VHafcK8PBrsgeHOSv9Z/rKKnx4UNw
bg7KHOyWRDOzWIGyG5Hr+SCJfXtcSuwytcdguuL4NAok+N4coUWW2M2zV2zbrM0d3qS2OhGV8Nz4
ZHkkPQFpBM79Mu2ZuT4GXIePRyRTqmH304KToeJaMP/EPixOwSJn+9QNcjfs0lifxqlxQzKs0fy1
xUWRVXrsUfsg09YliZHWtR91ScBrnxKcax9gdZgll5Hd/72sySch0f5cVaBK+UjOIi5t0LhbbMEW
F8GiM7UzivjTFjOfZ6M+Ex+fxVB2Gl9+vAFgGL91bTmhmqq7tPMuRNu54PFAKszOw2uOYPBF5tGc
OmCZHWyqX7M4Izb8sQSKTR7YjO5ZKTGux+nnSgVbZkxP9WRfrXa7oJT4nAqbJrVSEkXNkwlVMQdT
j7Izx9dOkNrzNq7zIe5PTqZRGk2fq4dKxVHxHElIKyl4i/K2oe9088YoSdYn6bQqmDEBAAAf227A
YSKnd3T1fzcCxtkY8ON6AgQP0o+hILX3w2irM600BXRrelVJj6+Cx02VmjlaN/8MCeoeKvrE4iQz
okzlkAU5iUM90/IlX6oPQn4iE3nWCQHG2euk9zRNr8tEcXuZ+4+I7gnTHsjs89f+UKVj9QA9eNfX
3Uccg4jUfV5G5bC9qgaz19bJdQc4BLu+LO7JWRkjECEfU8Q3wY0vRlotx0yRZ7qQ+JGg1aP8927q
MQ/Yug4oYs4vxC58eX69nifHWgNLoEtmfPsfrs5rN3IkWrZfRICezFeVdyp590LItJi0SZO0X38W
NRf3AOdFmJ7W9KiriuTO2BEraDkppbeeutBmWVTv2yaR5yadTrFvjMfUByXpGGxrPM/c2x1hlEoZ
8M8FzrBYpKdCTS1FE3wSsXdaK+HWpFNKPAxmvmML86CH+Y2P1ri3UusYN3a5czSHiMJNrYt2WElI
nMw3WcB6Hw7Nt65xxpoOg0NZPliYlo5E+/I9Rk3gYvayqIzBDCKpObHN8JL0SG3T3MLuAJ+RBfZL
C7e1c2EpwGVr2TAyedQY6sp+JIwHy4sTt5Os+xz2l+cuDjWseAkaDMSdpQIgNIlH1qyhp2ThOnWr
sGHlW+GCDig5dSZDsqQp3JM7fA0pKf8M8Y6tpnufN+1eFvyJbnsJXXqbWF+mfBgwnvQBVokABXav
8QVvMLBvmX2qU1WT+hFR9la4Ix9jh6JgSBDJNuFciYwyHosYqX7A3MSd+T3U83vl+e2u0OGvAcAJ
7rOrtqkVnGTB45r92RrGGyzsgkym91UlBGNCAU62rOV5cE2aflElwGNAxe1YnOE6DdDt3LnYjhk/
K3Cu4LbMoamNaXPfoEETQLCR3ft5OUlI3Af4ee/lALVfaJ82UOWe8gb5Fx82J80O4jFhKHo5kuJY
B6lzovzH8VLQGDr7dtJJXm0fBVoXyDw189S6nbhpt7SS70RZEbSreC1xiPmnahCLDEbfDxQmCIqZ
ixQ57Sq/xPMKuZybIba8tKWVJk4Obazld+oziXfebRfFLhAXcZpjExdxUC68O6jjEY2Bwp7kTarJ
tLHqIDnG/IzaZ/vbH6GxShPMg4uPkdPMeDKx6VRp/alFmNF+jvE8wM/pdDu2DYgc2vl2qi1Y9RkV
I3uPLftj6k3J+FSzppUkAspwb8z9fZZCZG8D+30yu3lTR9zTybBuPQZBsgmoFtnovgsyb3QjxC91
V4M0troHRldgJ+kCXRooAoq4voY+Y3zJ7CfebZ+XQZx4wK7cOaphq/NQnUiudbaCuJSA0ybQutaC
EoPUxxcQCKZuv4UF0PEUsMkyb9rMeVKSD7fX29CYenB6E4C12gW5CRbvC7bV3WT4v5NbGMc2yFIo
N/xMOX3uHAGld/as8MNXyb6p+2gjvdReGQjIE5+RtafkogzVxbav2q9kMtfOcvjNB44WrSef6lbQ
sejhY2Je2WKA0qilhsUm1FqPhnS2CcFfbE0GfAX22xXYjvMUdl8GaCVikP466EHptHG3j0bujgn2
xbZllStK47fT1UXCyN/hrb3GyhnX3ShgLZbFXQh8DXYifVMclsU42es4q6lDpkWCLU0tdhahsqTR
KSdZ+TNjpekmc7hmSbiq06zeomd8hVGoVonNGbfRKFJOnjpYDbdZRxqaZFd3zGDWMBxpVlF1/xVQ
HXVqXOduCv1hBThqQ5iEp4zB5ceJ4Yu23mNjQdAgbWICxe6gUMqclHhn7ux4Krep7Z+gkF1VBPCw
EB1cOrgJYah39uDZqyICFQFPFcxb1/IqpvlTNftqw334Xivjutht/ZinpDsgFI5+/A8dttCwNizv
eSgbRlGWWeUg5NFDAaUOm20i+V8LC4Se0AgGQvtufZegPO9L7vmzF/5YeALBuAU7eqAw4wkg7UWE
e5hFMGGOAMBmQENEbA4n5dEizOYXPN6MzT8Tr5P0kjN/h4Ggc5hyIa3TxAkO6YQFyk3AJvjFxQQn
vCdtcNdFvnkq7PAZ0ywhDnfgOkQAc9NjppwzUUpOx/T91b3CzB+zxhfBWRfVebBcf92DfySYRtLW
r0q4Bqg4KigmXgTr1hPsMEnNjxEnk5S679rrjzVORpEuR8q4M2+rOUZ5VsNnAnbgxcs47BQ2BGlJ
cchIRHUd4qI1B0U21WvHDfztJa7FkM/FvmrI/SN7+IsUBekNGjc3wcVc2eB5kQzo7HjN60JgPaGV
ips6whCQ8qTbCTFuxiZ8G8Zs3HCcv49rBkkRNQ+j13xyXIb6ZAfM99VtaADgka16CkXAG5qStpGP
VqlwHhrmVgBK4M1Fey9pMHB7LBwB/QGuxRtcdPV1xsm9biUaO7bPx9IMuCLd8RdmDhWEMy3DHikP
zO+L+wITW1pta3qxnJSVVutAY9DdxZp7kD1Aw6wkfhKWuPhWGOx7GezFMD/2IFBR7UOytLL9aXG+
IwY11jaDRZ1140fKEeSSBinSMfPdofOqA4ikKwbpYTNUIfhyuAp1wm1tLtozYsVwI8V8rSs3XTez
+ytG9RQtwWV0gWKB8Fxb0/tq+nFlTfnr0GXvgSf9G3kuIt6R0Eh+O3simrN0wLvGpZHGiznMz0Rh
s+04LgO6QpB3JTaM2H6wJxhAiVf9ALsP2Sh1G200d0wl0HGX4GbbDufO5w3A7vga1Bxyrf7gsi1C
OeHD+DrKfm8PmbeaclzzbJ6phOeH6cOGCcGjYJmODjPOrjVgdKMyH1C7Gp/dbDAcxtymtlJOO8Lr
bFKowUX9PI3Vh23Jdkf9nLui9rO/iUqCJLXjVKceNSzi7d0AvP2SInBWnSbCNA49N3Ye7bIR+IKg
vW/ssIXxyPKLte1nzivZZt5rU29NiUDghkRLdQnAXFXEA1RGdHFuKg4aPXDu4q7qjV9t5OZmqky9
V6581r7fnTD9oORGJyPwNkYi2IRO3kBsvL4nnElDRkMcZ6cXluOwvBbM8wHVQmHsZYc5cAnIk2uy
bMrk8ZHQAYpJlNTdIeL5cpPm0JetzENHiputWtqP8gmERMo2Oo5tDh351bH6LVdCgKXWpAfDNa+y
n7mJNVm6W/TdsPU4jXyNOebumbD1TXTrBY7euUgOHJ2tea+N9gGzPw+vLsIxMNEgA1h4FTUBZDnm
Rt/mwTe23SlvY4u22vZnKOarV0+SU8BbJit1ETb+fyO/E152y6KDclYeS7hZn6w+RGs2b92IDUJG
H/w2p/vFUeeW1Nec2ruMk0yfVljYnGpVMrgaAZlsp/OPgWwfemCrdQTgwe+q50z1r3njzFvLxedr
VC+Vj9HMyT+MEZiLW73qAB16Hrs9ZEhTQJyrXIQ7VQn8YGo/pxq/FWXeyBzjmG3C8drmM+W0oMa1
FUAslQjgS0A0jTTh0UQ+hThEyERjK0K+4F76iVTH6XwcNUd3noFlCOQ5ZJ9lnLvO+vVFtwG4WCBh
VU9pwAeerfAGQew79MkHYdAuVPRmLEiyrJ0Ok93TyzLQg0KcGX9cxF9cuIm7Jr10wtoyWaXGeyc3
w1i/lhNEiyLvX/HsQCWLdvhK9xnfwkTbwYOipogVKE7+zA/YpuWVvxEdT4Ao5TOXW9nMj80y2PYd
vk3F26bFcht4V6gCax3urEqcdQKUzQit8we+c7WyQ9po4jojPzPzyS4XBwTJDu4TzYfCjp6QPFmx
hMTZGXV3WSnuw9E291b5HkUjJfHGo8+qqspR8bOs+nKcdOTIjHdgGK101bUe80c/fHblyCzjTw8d
y5esEgRZsvGfHXQPJn6i3jJJ0ydJdTsMvMsWJ55VEHi/eNLgIKAullkNG8OKL5bfl5syDe7oZvCQ
QcxjFsZwBUkLIQY7XKBx6U+rlBwabMrjVCimyMg9ur7Y5TNI8gzbAOu4X5hW720UndFiOcHgZJk5
8EDAJDTIwWSOENh0dKaW69XMXGMXmM2X7WZbOonWvngMu1GtgqJ8HpaQrOeVXG2+2o0RueGs/cl9
LtKe9jIwAK+l+zAm6mgwdNzYs/VhJol7aJyMigkbPdcjnOvWL4SE6WSq6UorRbnuKQdD6rBvEuPk
OXgv0FRe6xQUfa1LblhfbYwIDhn9amYP/cz9IyGgemOoifx9DyZRYh5J5LuT6hdf1WtFNXdW8uAO
mOxu0pF2riREiO+vRnIKitFm1JnyvTIvYF6usvLex6mlINNryICqJzV6X+QAPg2LkS4nzgxwDqB+
u7ypaRc/xZaAabSVirMGwIXPXOUJ8K6GSGNSPNk9rSEtsaV0sqxr3Mf7oMR43qTkVJyFlFKVxDI8
4kc6jp+kIkQ2uQHSOYA9NtdPtkU5mp1RGZHiqZj98pnc3/LyvJlccIchCxDL5iUSUqOL6+iiwuxX
99redG4Uc2l7W/VqpBh8jKRjQwdxvLdhVlfMHCF2p3J2fjykIJo2SUpYxXsMdd6Qxk/nDEf6jHrc
uejnZIo3UZXcCp/F5hzcgKMO/t5DcGh30tPDSb/3Y+Nxd0ZLR1HEfpTdhVP+0GYmogE2ebvONo5G
58kL2rCs+TbnHr2apD5YvfWMjIj45Mznyut3MkJnDEKWkThqrGJe2yxpbuq4V+vcQniM+SiojkB8
4F+8umdAGBtOK/XVpowwd/FE8Nql7rGtq62PhbsrWAaxb8NkrEdWH+bXHP0D+sN4JHRNSuAHeMGT
Q3HQtmmqA4bFVTK4QML8fTHnaACyvqUUgpi51dw70j8sqkPiw9EvGTHrrrtlVcYHrWPYkMW/QLuX
SS/9F2V3CDmfOuHKNetLiytcxTYFYDrYD92tNfi30+zsGoNhBWTBDaVwmGdaGkUqdat8dS2siSRp
BCS/j+7mzOdggycWgzKsbM85ykUjDPS+D/Do2RbVI8liTSpr3unAsv9NEmunHRCszTZjkbz7+XyF
/LFpfayulqi4TCBe1pxe2Cn5N73mfOGxG7EyZhXAEDwaHex6+jUxsfw1DskHApM3Dr5Aop7DQw5X
vHSBsi0XYWTMV8Ok+woZxYy6IxBigW9s3Hcs6vLYvjIn9TzTB4/IlTjXEdfZvPgrEkRet8avgI3I
iu0jx+0rbDjge91jIxibUON/hqbSm9lhf9ki428yX2+0OV1DG2PdmHJOIoO0ipz4p7foV5jHVQJb
JMG/ZE/4m1iCXuG4rNqavox+7ODw3vXYQqk9sThxgJdwE5NV9/zrzEbBPmvK1oXqKHDS5UfqevSY
21+yiZ6j6MQcRWWwAHVIc5FjIsQBTp8L69RmvACufBjNgGeygcM1Mp3nKeoPlvrteT/Y2XDXM+bi
I7fbfVctxmh/dreI9CxH46THcJ1R4dLpi9PatFv4oLYyOX7zf2LXT7+jYBExpL1zrF3KKboq3lPb
taKwetj0Dv/XrGpXtIjE+67j3QkUR8gqOg2LFYoQJg4FGt5pk9pZiLQUFl6sJbhrooTZaQbmLRT3
Zs+IVsefsmNIpD+Qlgff+cXkv/erGHsb/wNDQOLpHIDtS90A2CgLOkPSgk/wCAxNpJ68DGnJsneg
DKzcATrbgJ3PXI90i/RPlD6+LCmtWp7UX39XLQ5RItotKAJWxplipYufb4/d52w09OQ4ofVMknHc
pgRjp4iCorySd+MorFXZzcztNOStoqH4GtCq1nGBXkYt5tpqFlfXAjA24EzctBY+a7Oq3shzmMeQ
XYo5UirWMapu3E6WF7T/2aFspW3VR2UO9oH9i8SiBUoAR/jEPsLPqdxt/GMhzfai7VYf6fbaBZhi
L3YE36BszSVIsvxuDslwtXxo932blMfWqMvjf//0zgAtjz2nD+g0/Nu/L/wkGv3e8deVUYF5e+GD
zVls9qH95caLKo38vaPnFtywMh6MiGxkT6P2JQioopmrhuUGuupQ+RMPAJ6fS8z3YWD9tMpyabyZ
bfsWG078S1wHgXyOSXhm2b3dgsMyW4fAMGOkm+vspeRQtk5F092ZtS52MX8tdCc+4ZB0Iv66qbej
MBEKQ2KxHtCIIHOd2tja7PEUVvr/fUmzbDz9/bu4P7GGDI9/v5eq8FFhZt/9n2//+02vK8OjbM7/
+6eEPNZPxKmJi0+iJaOnufFhbyhZjp6Y5mGS/f8vVueDmAnLvevkzqnvQ/u/L/7yyzbPcryinPdQ
ZF+LgYqsv3//973xEIdo7aF4k31l48Lq7qeGZKPh3AmDLUpUTYcQdsKuK4EtggsdeUtn4FZtyMEN
oqHkXMSjv4CTG9GBYNks7+fZOyZ17h+1aX8Jl09egkPlKDmwYvSD03lUDQpZTnZkXdFZ7IGfotAF
O/0SIaDnrDz+/ZP1X6JArANATXvgU+1RWk57nMgXHP9+WTQ63yPPAhkr2uOwfEctuHcHM/1fadCO
PJMl6wqV8bgY8a2EETm7nNXj5N9PEZkOLGSSPJLdnob2l+L76DRrvVxDlIA5/CBCXWrVwr4LEzDP
sCugE7VtvekJtJJH6ozjbEoDpGvrGMf/viz7fm0n5g00/ehYDLnx35c6bhEJig7TKUEn9D02M3/f
ki3fYi6WrZk+XuF4kLlJQTIY/dn1VsBq5K7opsOM3HL0KGhXo6NO5QCFsevOhvlbmVZzTAqDJZ2P
ecsagyMuOZ69Gm96ZMXNueU+eyiNcquI/R9xuaEmsDxX0ye54n47yb+qFY2/ZbZY54gbVi+SbQma
gTEKniRpfrHMkM3xARx2QuaE3oOIQI8f2bzS/gk9bQDFD/bT7+u161vOuhoyopQBiqlpzU9Ia3hU
vfaTOde8UGglWoR3OcoP7hThCl1JnBKOSHGFb3WsJrApDoURFUghGimSVTZ4WLHxI69d118SIvTg
tvbGNUFyVDlwCWtqEC4a82bUlKK3HiIc+/1ToOrkZFKHvJL4cqxwpRrF07GGErrQJ0Pse9hJiZB3
+SPdusa8EDj9cVtZHccByvmQcsNhxY9I0cY/FYny4A9Aryv8W25DxZrSz8hLZ+YRkN2waSJsqGtJ
kyWc6XncqOg5Ed57WkR7VdZvtXOqqecY/QxaFfUbJQc7jurGFk7ZTZ/+kxFHOEiMJYdd2BDioxzq
va6841gRq3BKAl6jG50LoO1xm9jnwkjZH4noULUlwCEyld0T97neROjqhrvOsX/YVHZrJvkdC2TJ
tVp2K0giz4EFd54oDT8hK4eqoXcyZvJsWDzVYbC2ypIebP0oYvEJtDvbBHVyRSOJybS8F0kY0W+X
rCoDzKUediIruqWPbJfwrmND8O497O5SxUelxa106JPFUMi0oNaiH+ABK0J1lfbXjczva0ffhr3z
K7nFodeDrDMTlCuo3FS6m3vsnhUs8VD55SoWxcNU9t5Oq2nbeslD6y+CdBFuEie6pGNlr+3wyIPi
tqvbR0OJ/sZuQdwV9j0Bhxfb9x7DpXBu6QJAI2RAJD3Yk1rmMYov0qAyRNJ2Psdw/CoIwsTENkP4
lXOYhKLiVsWrv7SeY5IOkDhlSSxr0j0kyOhXCRCyrs3CiKkoD9+qon4VRvoKlAtLItW+DA3ach4h
vvKky79T3kfWUs4bTnCEtoEB34ZWfDPasO9HN7xPB/6wUmNscnr4QrCLjU22PDXHigC84yG44YVo
4+K+Cvpvhm7nxny1MgcLOXWW8WBmuwwtIjLBTEwpj9ie8hs3/1bskLJM/g6zFIdCtVttRE+zgspb
uJuOFeyFeIGCAnfI63If6OCVOjS2BjGHizZiTJkQA8Php0tnih4E8mSkrhZMSFzb5ByS6J6NT81B
hTy7MljC+2RoDKBKDHCWQ1Oid6hj7PZNEd1GtqbuFn/jznHZE4Qsz1IYY70EEzCmPjtFg600TjqW
jEbTv9OLxWfAXvmlC2MscTfFkF4x74MwNT9NDUpGC/tbJti+Gkx24EJmFpye+yaoQEWiAd9KufDG
LdWP63TGxqQfu/K5MwFkKmB1le+22UHC9Y9Np0BdFpw1G+eB+DYOyBx+tMu8l+lpG4ZEEMO5/8KX
fsa8PixloiSigC/mRewBIQTt0uJCrgsPBvHcfnez+c0GI95ILdB6WPaxZWbKnjjMsT5dsRLnH3qW
FrZs5cop4rcGhm03UptY2S5mwWJ6n3r/wUWl5XBSHPsUx6SICgagQWBEHHN8yLP+VqrNj0MQ3TYc
yyOSqoeo0CB+ZrHJ+NNYgM0f5Yh0XczFgOwX3uM4hOk3VFdSocM6F+WXzdOTt4EXtLGYezyLJ0Vm
vvjhTFotsF5k3W5MHd9qUT31luFvM3UeHBHvugaKDsarTeK3HC0wtjXdblYKvbdif4lInSQju0X7
4BKYceP2wZ8ezU6f/Dz7wd2H66bA7KmHZ3YEhzKFmjFad3k9NatkQWS6RUCD5OzsnV59BlAgfC/e
Ts4+todLqef4DiI+wD87ADyEdAQPn9wVhbWMcdJ1r07MKqEKN2OcHutyqcMeo31mheM2EzgDioH9
LEA0GsLghUJ8vcwtPC5dgizwhxoHTdCuchtL4pzOxyDCaFglQDZMYlCDTF4wmUJumqL0iAtjb7b2
fZtdAUg1zwSYx0egG2Bzwpm7NaQRNUiJUZ7WUPBBjumVW+ARwF+1ebFwpHK2g4Bd5/V9mYjiKioO
mo5uoKl1aypw6FafRMjys+wPveKmHlQxDeLkrkltievfl+aDZUew0iSna6Gs89xLjNU18BtHVOY1
dWLcrqFEziIZr6LuIfokb3zSOWU0XuHx0s0RmhJvZhGbq9R5xOLAViZnFox0cC6ZJaJl10+rCZ79
tBxWFr0JBDmYBy2DNGYExGAcPuLEHc9NVYGebNjQ8LLtCnLb+DZwp+AbYPuVPwF1M8/gx9n4psMe
nRNAgxvRWN+fBwZ7OL02g5gzbRtK5EJ+BFeZ6AAloqVrl91dLlvcnFHHxWWlm96furu/fx/ENMZU
tkb2E90dmex2LX1MTLkkUhJTGL+NjCsA7eRuKkN5PyxfEKPPsqYT3W788HYZNsqpTO6NmLQkDzBm
qeWX1fKFI3vD9ple4rGnVNmehNr+/W5nZdFa023NwZDv4/LGGhSNLWqlH5/6Kr8XMzYHjyJaP+HQ
hIzno4FNCZdojs7NuI2DJPV9wYVqHYrIPtayf+7igPIT8kJrFhoPHtfE3p5GY/HdBHg50nU41+gk
mr4F7i/PkQIBSZIK1mYTvzSLX7wbfEpK1ywUwttGKaxviTyK5wbyOxOW+1b1xM1FsTSDeOHZqv61
0KE2ERmlNZuI4dm2odW6xtPfLwY6WUb2xKumyup9alrjcwPJVOA9efz7Va7jbTB60U66mA6bLBhx
0LsSH4t3m4rQucq5Kp8r1/jn1UVz+fvV3Ambjq9K7hxbPrhur565KrijmuhBjUzVs+1MLs6rftz9
/a45TqvZHIJ1YKgEGneonvm09DuFMRP/W1U9m1GYHJLJdxaLNQlIn/HHw+Z5zCwIJBC+q+ciHCc+
FaxDpjSAVYjL8KXN0vrUxy1xkSG8sJ3KrhwvwYzL7NbMGo/ohbW1Q9z3mceDduTkZDnc20dmoG/f
x4t26vJSfQDsOQJbZQlSlNnVK+doM+UCYcAdTrUOpnPddA50kJAmlrl5B9lCSDLxV/VAS0FJxee+
9yYDn5p+MlRu3CkuWIfvriMjfMkVGKWM09VAgGDPEQ+sISX1N5oqLBby02PhULMaDa9wy3ELhilz
F599PDm7iUQCKyn0PZgyZGuc7zYfug0RCI51i2MhZqW/q+LAoUsVYwUIWQy6cc4CAXtL7Yr6oONw
q3WywcpoIw1H8SaRzK0B4IGp7e/KinV+64TRhhsprbq3Spavtp25SCPhI5tMBsHS4WliQc2AUaB2
WOUv2Tw2a2oC72VA7NOkfrFY+iTtevjJKG0eWOj1TcplqeUyeELOLDnfiYDYKM/UCLohQwuPLfUb
zdOVXnd3QwXGC/g/jLe4I8vIY96KFoOwRRq9HfVb5uhHo+LDXUMNo+NNnvvgNnJrwLvsO9x+JH9x
UoosQcSJbGEXf2fcvzyXq0kMLOAnh/xr0yqWDY4H1tQ1NtxVeI6I6dHlGKPHYfG4wFXqsedy0rFv
i3EIIFIiQEpPbeTAHsEPLiTcP+PKgE0n2P5Znv9gj/69ZSgwor73NYRw2mRkrFP4G9AVrEOuZI/l
Qlu75WlIMWazM97Bwkb7wfO+2RAjQxcdHLbY2oWDBUhsJBsMqI33MnE/ZAgHslIWPgpiTVbMKblM
SkkFRP2YMRQWLgQFjm37XDGdGxGbo0D0JncbfNAOu685t+7wAbDyEQ3rRdKhQxJA5iR7YauKcS3z
79tmIVmQT25oL0SyQrzXUbAB4gR4tRoFMSRisp5pgCvBjJYgCoXV9Jszy+ZOeG0AmEqHA2IQAbOM
3Z5dZv1dVykfX0NTY+JyiMozg88b1sCEE3YAPFLbNbf9hIkS9RJ/0n2c5dkaafhLzr7Y2JjGmQAg
vqvijkH+KavBcDoC6alSw50nxA0mK7WZapMDpiAXUoKi6gDmmNr6riP7LYqDYWfk5L0oV2YdMcyr
vijGU5nQPubzLJIB7bmUGDxoB1c7jZxq3Scarcm9q9zu1xTRV5sZP6AG5LS4JyVr68LqL9lgvqUe
89MUG1Tw2rddCVsXRV3CaEO0H8ECJ8Owdxp32Dj59zyn+Qqdai3C4VfOmxQm/iqXl4G348APhBZW
fFZtsq9k8yZkOBxCPu9gJW9D/lc3uqBNC4v43CTvTR89p8J77trG2qRldcV9fTtG4w+rjGbf+DZb
yuQr4TZ0GGlJTBRutyjHqc+rhDqq66uZxM+QJzaz3bH+FW8ASLej151axd0mtAdqX501Dxd3x+0F
vvcmIJ20Rzx+omGvNTnkZ44y3jpiFTGwEEzqQBnyMbgJXrKUbna2gujXOCOTwkpuieKAmZ440mr3
DigaEAnmVnNOMQT43OYKu18Rd0AiC1d5BQguSGeeejObAsSAtetUlB8VPCBjBhSFLZwD7L4OCiaz
wruLFm5NNgVXOyYa4vDeA4W3T0KOVIFECSZ3luMJPPz1pGePD274Og8kv/HpXysXiKKNwwAxfWIO
A5W1AfGCKy01t1wV2KFRyz5ma2Cuda+UPb1q+kTiAQcPmgyhDDz37NiajQMZYlCVsfISZCsvlJhp
jQrwccYpDX5xMyHQZOlVkRXYh/xXJSUBIRYFItxEi1NkYBg5u9zOeMIp2lULhH9q5k6FxpiRI3Zv
OaBeppKUciX9FG0ofzXj6k363jXLpkeVaKi9Ufo8TYW3zlTw5vJMmNr5OW3nRYsZKBII2LU1iXkf
mMHjPCiOMsniD8fO2M1UwnhZdWps/UJSkeQtHcIyaagKwMsOe05VG5dECTKlSzIfUwCTJIWWJa0g
fvzLZgX92/eRDGdK0S3zi9Va2cYKXFqMHa8e96E0wDJ4T0ESibU/hLDOQUlMiQX9sAgPeR9jfWBy
LyzwOWBM8YFj/vECdozMBivakXBFOOZj1IdPbB5uCzHRIJaLA7ItP+7U7SzDfi56+S8362hDqmxm
Aa+N4S4X7j1jKFpbphEjy3+2pu/G+cHj+ZWk8TUYW7TouSDpY1BVz5yGbv7hNNLfhuQLMftb5AVh
X+m5fMww/XArOUelcbW96JTm+t3L6LP0e45kcfEx+ihNlWuve8DCzIz9lqc11rLYxVln+BdKT1A3
KgLVc1qfp1iNuyXAtqluA59XJl9YN/7k/KOkZ6mnGfixDVq6YbOtoMbg4OwEsBTdbWEIsepbgiMF
TG4AV+9BwpWG0iAJE/Mc7IBmiK78zvvsX2PxcYitV0Jm64IKc5gCTC8OkmcWhuPKGdQH7ACkwbF5
TF15cLu7BGsUGx+8Qj7sEd3yt7Ha+GkqwKKyYnnKQhIduSCDbmFbRQwJabssMu8UNtkXN961b7JA
pjr+aDeIRJyNjtCbL5nQ477S1WNrdk9+360I0j/1zoNZzSMlVITvhVU80xhzjG3vy5DhadQ8IYyW
EGnd0sfqd5cm4qA/5MEaguxZa6Qf1zm0PLb3rFxPPTXiPMPtXeADFBrwovT1jWZoqDAUcJXra8+h
aTfA/ItKLs4xMa9z6LVrgn20B8qPrNZnl5IznpAopJb9qjv7HJZxg4K0yPxux41G0oDyq0oeH6Ki
aEK5nr1vCsx2S46hHVBYIbdx80TBtBxmGNvNF9AaGL41O/PbRMSwW/fZMHwKSoo452ErUBN4z1mC
OTZAd47FrkhnFsLDh9Vyz1XYImwBYo3Qpt1eJpcfgXOrwS2spiXkVnptgQ6UvAfdPJ58Q9xjp3rM
8L1thJBUl/pUc1PWlach5jzuhcr8rS2339GCRQ4tuRNO80pKhYqtkcq7UHxq1EWaW8zqXtRP2qdk
YUzZFSGoB9537XH6tx3zTKnqwOVqOx8xNC12MjyN+dvuSw8Gloui3maIzrqBg1dH6YG7EJCU6E3E
abJpEu4TkwHZy5MmK3RVgXsNs41Z43+y/feRensUjZy3DNyFWqgsxk+UmAyvKltPkYEbtO2O03I2
8nCkhAPTDx+VJ89mtGt76xP1cG49VFP3bar6byduDrgIroltbc0s+cjRN8IOQmsq0GSzAWjgp6Wx
+UQ9HKeAgWpO7O+Oe3eZuqBfQ/tFef1nMXHHNoqUE4D+oRaX/CuSeNa8SjO64Hd/oXeaMTa1XhE1
fzDCW37+44+4Cue6+ZoUZjJHUdLRzKDUHZBy9djma9f0MLvRPjJH0SavnR3pNHy2RrVj/b7527Pk
Jcoc9xPTmd/BrZxiTd54qv1PqKwb6YuXMO6ffK7ioDFzHE0/4GzAFc4AdVJuYaZKqd7zfq/ImheA
K7uwRPhtwSZQe35Dng8vupeeRQ9U2ovSDe4KE8E7QLwm1sC7jlmOZrcqPVax7o5tcO/liVjXpfFB
Sd6wR+pJxvk01e0MdAQgtR3r+//h6Dy2U0eiKPpFWqtKWVMyGDA4YOyJlm2eJZVyDl/fWz3t8J4N
UtUN5+xTxM4P0/Vnw3SH1TRV19EqTn4Sv1o2MHkREkc43sTor6Qj7BU5mjcnoduAXO4FTGFRTMLP
wdVpl+6XJBRoxdA2hPnC+WQgRsFT/YWXDq94Y3wbATIEzUUkprC7t2G7FAG9TcwU3bb0W6XqYkcA
VITCisAuu8SGyyx5PU4ox1yAGpEFuNgpGKYaTv+VtNV+TKlOXL/+NJsQWL3xL5r0d+iZ9tpKYX2E
5kvtjW94S7dSdO/AFdsT6wRiypG+tXX4nlekK2gS3UN5tUqCXXOmja3nrkL9QljHreiHnRXNis/a
81YukXBD+j14xR0hUwqmQ3tCavFomJ4fGnxFaN7pFZpEIJj22ZMXmO1cluWqRRQA4e80YU9d1Dqn
je2nKD2qdKdMIn5A8DFqyBDfdp9OHP60yBiWnZUUxO2h3RqDoxMTWyLZafbmuW0ZntvKAXk7kFha
Ej42hqD08jtgR7x1ODmW899mO8GXR3liZxGWGMhsQ826JrUYMiQhGTUhrcTCKKt3fGD7btTDbSVj
9I8xQdmq/DcEGP6NvkCLR2QugEACKfZlg7yLDwhT6ksTh5S/cKYLHvrMLT+LZM72VHgSbOh/9IbJ
IY6TPw/cA357501nN9XCVse+Z210CP4UAbgX8+o6hcGh1IMdtKol4VYnTUGdrKqKzY5lf4lx2kdx
9hJPfbFVTvgQE9ItNnMUI8VtqEMbxVxirczWewpMeJmElLw6vv9GoU5JKmQBc4DYhWw3SdcnWzeO
VsgFKSGDqVmR/XywqvoYCAoaiBdyaxjMVrkXI6IBQAiS8FYl8tmISpBBrfMFCTR8ctOen9BFulj0
/9yy+C3tfASpH64go7FAA2W56tqYZ13VaxhSnyLo421VS8RF0YTYUHE4KCOjkZ2yVVjo1UEElCct
9AqBl8CqSfoEiEm2D/li9Tzwf241tDZJig3TMNqThYQ97bH4NozUsefZb5H4hthl87+M67718TR0
aPocqAh5znajHUiE6IiXcp3JPCfM5wUua9TpqzauGO21zSuKpKtnDk99tmtr7BF92nj8J6F7oQgt
YhZTIPaCKhGH0dbuXi9MdH5Efvn+p14BSRnygdGX8c7cb84kBxmszLbeuy5Ko+Iw1AULZJUM29zX
22NnnFINnU0zuOEmxO9eTYIPV1HSu8ahHWo6bvgjjv3RYXnGrxQQCSvTEO8zfTJpzmIlW4U9DVdG
0nnY0GPzQ+UB+qziKWnd4mH01gu9a/lsopdka8BS1/ZYyI2a2tuBd9ACfMNSosxuFIQT6Pz63MsE
K6n9+SmCk6h6YumW73K+mb6anntnsFfN8GZGLfIgXhR3Ek+9geVQ9GcTV/3BH8ajpk82aCHzFXch
U/tWQ1XKJMQK4KGMGVpYy9kigiB/+CYURGBNibOfj/DaAvVhh+42B++CbhloUmeBIFGlvRqoeJga
xQ/bMaotq/eimZBS4MQMnfGpijucwhGEGWMyNkPLnM10mtfJ4/GIw/6mVVzaodGxzyOnnePuT6dt
gvCvewzdf9NZSsng3N/pUUvvVT7qfBZXdsCYx11/dAzv2R098oO8FNSRKn8B4CwHR9C/uWzpNB1D
bTWeOls6B9nExV40gEbyNl7vvLrySYmdJ/AgpxiZlyuRscv1rV/G4ZB4frXB8FbI1O2FWSfvMJji
58TAPz7+1nbb0dUG1bqstI0/qvzIPOfbaAV+1xo8hV8RNth3T7StnLA9Mbq9eM1LZgJ2244LGkhy
idh80jCOi4EosploAWsHBytTuLfMwZmpXSsPPI8/JWyHlHfp6GREhiyiAR/BVPwGvIe6v3LhYvOi
86GRLKURGuTn6Yeq0oDsGRKGRuyTREN6nwhVL9Mgn/Q23pvxiEwIhRN0MYu5LPppF3nwXmvR+yub
d3day4gdJfO2ioqrP4yuSWZzDHOzyNcZw7OjhDy0mhRuo47D7VT1wVsm4HeMpblnfpNtpdXAggot
AEpBgbTfI9sSWX2B/mFJYhZq23n1gXAuak+5iUV87P7iOrqUuNeX3eggkYnjt8al9ovifWxircqd
Jt+UuCgFhsy1gDjFWA+fGflkWfk0EZYyMG+w/BkGVr9L3fitlPbEam4VOOa1QPC8US4+APKzwuDL
Yb5dJ9F3F7PIBDpx5ht98tPY36cle+2A5WeP7mOltAppY5+ssoC1acUBKCaeM11kwJis6sFtoQv7
gfS7XCt9o2tIxQJ/Mya8HwHMAY4eE/f0cAoRJsBwGoEHka6aN0+WPf1EfWpQ9q2kl7yiO4dN1VQb
FevvNu4LZjrxrxVi9+1LQKqGwctnQ3Vb2/O3XTR3fmmXU7UiQVK4V9PXvyYvezf736kev2uVtIci
yb8HIvIGhY8fboPShxOqrnbNTfRZOe5R9ONnZOAGRLWAoQtwJ+2beKSsdpdIz6HaanOt17Yfccpu
wJt38cMtDpwMZFy+LFqA/qpnXonF6zXr1AcpYcgp3C0ru3eNnxYYPYnEEyUUvwVid02e61A7Y0VZ
01Gh4apcgfp9kQdjuCNAeFoozgenkZ/sfweOGOASE835MmZwGrZ6sIQw9qLGweDWQRDQxuWPE6NB
7sb2rhnwOs3O4sXvnE3c9HPuCGoSDljSI6pyJyEwrSdhH/RU8nfyllLWDE8CGQXjdh/evM17keXm
0e9/C43QWcLw5pqejbGp/pFB+RkSGb2w0bbyMmAUS3OTcWU3bcseaS4zLna/TfM5WCBndATgS8PS
v8e+JsiZ8ekUtAvh6uOKc6gh1+ckLeciI5L/3Dk01uYpN6JwU8+EApG9DHlK2xApsSwrlylu8Eg8
+SgxBS3MIeWCrS3saE2FqgHYGgot/DnVLG9hyyGLV1fpL0XpfORAG6j1YvaPA0+T7s0j4bxm0ZX6
90DnTOP3ioNqpFLv3UV1SRmxo/7zuSE7uiR8rotgxJSnG/Z+qMejmQNxNE+DwmUmkZUtpIjFbmxK
zrIUWLOKKeowr/KPpumpYUUqwhDlo2vPjS9JemmC8xU1BoYDRDWUmkthxlc2etNao9JZNsa597SO
TVyBs7EVv7vA87K1oyDUF7Y84Uckozbv2GAY9pEAwXzrFPY5ynlsIfvo+8Lu+FrEHFdZsvwZWOcX
EaO9QlCYaV7g79BrA8SQ4q8ebPe5xhG+CI2XMaF8CphrT/jcNllGaC8mnkYz33h8kBnrxcNja8OC
fqKsnrMzI1tdPMoNJJPf8RBvhcLtUBI70w0rTupu2ZMqSPfBJqPgjWJWd8oiY++MUt/0dv0qA+3g
dmINamg1wNywkhcHRzqiI/VjKLKclFW8BDGum8FJ9WWGb6XoG56PgnwkItON6dGSrgb6CVVI0oXb
zsu345iRglh2f0bFKWknClgAT6xVYqBUZHMbJYdZ3Vv7rurvShUfIMe+zLj8DJytGrHV5rV8NZPY
xOPYnGIFbQUAwDkMMaDVI/1V7fcbFerWKngdk9FcW8WIUE4GF1mBFfbjT+WXVFsttxSRPZT5HvLi
fALSh4z4Z3DZypeTcS0qnYo1bkiHSJJr7lH81/i0VhgGuMtZ4q8sZK+Y6RjHMY1/WAPW3ZJ1L2r9
ZOX7yUPZxXehbxNbx3gguHQcd9z6JmlRKbITupARckTdvyD4rXiLkhZSEdp64OUhLbhiVSLqPFog
gls2FtNy2NTshJ/b2gThWFgUE5U8t419MfgzsS4IRtEMy5IAP52ex9SbcguHgbSzvn2wNXkZiuIK
mgMcs3qV3FQbH5ctE2mgjkashweabiRQeAQSlFbc28tmRIVk9OMM0HMPZZzxI3UZfl30b5L2vSEw
yZ81RPzoILyTmJVmkKJYtHsbAmcp+SirTm1lXbxPdbHvaxRVHjko1JRpzmOfUIYQJrTFnA4hZmiP
OnxyFmb1pE/rwMUkbQiDzEk75V2TrfaUaOog3SjZ9EhmljFci7Xg71ppfvzeMxnd5yq7MV6odp7c
WzYDA/bqZD4QaWmE2ntTC0aspsXsS5p3uyxvZmAK9nOcuAnzwaLFcTZkdbxAUvfJZuMS0tNU1JBs
eURFt1f8ry/RcdoujCyYNlOtF2xXEaONo97Sxbtgs4rkr5lnOPnAhGsIORCEl/7rpW7iVtNfxXEA
CL0m1SNZuSZZ9hWIwgw37DocOKklE3zTgFmFEHjatbbgqqiNazo6jFtrNbAkAO7sA+ET/EuiF3Zd
ZYdLGQ5yYabBaQws9ncDz1mHpSXRvAhzRjofKIiveSP+3yDR0GtzYkO6rFukxZ5eYgVCQmJxvKVo
2RODW8hLq/sA8qAgz3Nk10ngpx15xWWAOrOWrunzjm+G+XSuW7uBRdTuuSMsokSwqEOjQNjjIp3s
qreiHT8cAeozFPiqG055BkTkYenpZ9i9VZML+y64BV7/SkTNAw7hbKI25NIJuFBK8Wu0zYdrIVjw
pf43pNjyrV76S/YfkBFrqksrYBpp1zAByyBdcjwwJeTFei2Eg0SGUjoMCWMNmQrRCbBM9dk05f5X
Vda/hE8egM3s6wxTNGmCufZac1DB5ADVgem+Tz8QcS8ip9ualJrMlgTCYebNzfQDl/VdEf7VsInm
idyDiUIvosGl5EbL5TXzQaIHU7ROguEjCRTgr1CUi+S3DKpXsx/frUKeFCExi1vtNCReg3Uxpf6c
O+1Lb4ESNro9q4ld5qa7qR4Odohkc3QeXhzdROu85ynHZiCQhxq8COrBiIhv22NhUGYN7QntB8zK
uHO4NQBPQtELoCP9/w/IUoe2JtVdSyhDJmszgAQdxuQoOiSimmmiscschG7Mm0ekx5EBAxR3Ncsq
7gprImEpT64G4rrEZGUTmPegw31VJy8lFgKWB8uODUMr1ZHBPC4pZzhGcXP2SaqrinAHq3ivqfrZ
C/S93jDWx8cwqQ/FmkGPgHMa0QnKAsXBPC5hIx+TqAaOpPwItejmT8OldjZT2e/jori4Q7/JrXwf
RmoVzYgLIzhWLXxHsubos7Qw+homivIOwSDKE9y/8Rd4jrfeDi6A8rGZ7PxQXmInuKp2SzmObKVv
XgynPbiB+553zL0KvB16/h62OdmxBUwwXgl7xDjjVMQ8evF2rECxTapYWiWxB2HCaVCTNFPbPXzc
atgmjTp3XQXZeGJqJb4EVW3I9AcW6MGB6KgGTl/wVbypufrNrX9GIkjqZQiUdtXDdOHNlkbckvWL
z5n5ocpyylmFES5NjXA363lpQHGdKahwsBWWLYqRpgNcOSQ3noBj7GDM89/KIn4X4CHDxLiEhD3Z
Mv0qWzCZwNAxzZj7kuVuPyb32vqUWfrLvp5sN3+8jDEnruR1nGXdmv8LxAEcRszUzkgFPOx6a3nz
0qDkoVYvBU8pr/i4yPT8DthyZ47pMe05VSJz/GVs/BYT5KqN1RnuI9lwI3IHUKW49syVqLIUax/g
PTNzVp0TnImFhQKZ4feoQj6HcTgnU2FsW0SHi9ia9cHy1OvA/Mfin0PW8CjMVy32XrrWeMERxFQ+
aR8lbu4RfEeQQ6CH27KYMnEFEnWTc+p6wdCCUKxl5JCYFm+TVIo1C7tD5VX/KlP7wxW3o3kGHZ44
wPcs7ZjZdBetzI2F67dnpoi0OET0IeDHCYNAQSXdyov7ez1HVweB+ZfFGPrdEVFf/4QyEcn3TCxw
+eNaC3LX6KOzq1O6fZg2C1h+cTHCEA+f2X6Oy9zdZpLWNqpIEmC6kWvpe9m3Kx52snHzaN96wyGI
HewQA3B4SRilnc/QkpHNboHzhHFCRH1ghb96Lf8pE2dkq+Ibks6Nnnjc3BVURIEzrpmqPSv/k5lX
rxQS32mqmp0t2PXDqCJQJb4bE9zwLEV8Wwx3VCrPibardNqlIu4vNM/fmiZruvCR6b5zVIzMsauZ
C6biwcJPpq0VG9RlJnA7QBS5iWKZunw/5/zpIeeOMYZXI/G2We98Jr11tVvxWbCgWmFCDjTz3Ln1
X9wRfJgjD86s8deLjX3BQyjav4j4Ps634Zx9lW+ypoUOWO9Zbf6WeMNHM5o/ThS9KEu8ZqQMUogT
0OGUN6KnnxwDT7oHlS4gR6CztLVNpxKY2UExnXaYvzIthO2cTX+0dy+Ga/ZLpuqesLfsMMhZ3yrA
gR2EiuX8W5Mzm2zdQrAlD5/MeDqzyDnrabmmrTuggZ2xW4+qol7Aq9ITz04nbCGPXmqZf04BRCSs
u4yRuMlp65jpceDKGvFj86WuBzH80iYigKWslxkHRwJZbNlP3mVy4QHkAJhMACf59OzVxpuS9lfk
xzGH0fjAhVMvhgpVmo4DgubmUPcTYHcQMKrmuRoKWMSE92XMZRFlv9qhQJuHc29ot0HfXklu7yC5
5ltGL28uX+akZy89E3rc0sQFmuj/VZetkPM2yHBsikHHgxMT0WYG/bAiFDNe2236g6lnXSbdlg6X
QFRnwbWyZgnncVOk6fOQf6M8jTq73HiFq9aRyXtvu8FN6slznGvYkixMpxNMEjxapKlPzwFbYjZt
b8AXeYnhG9lJ9UGk3F9LzCuNEgnkclo7DU28Qk+2qBvqpG/UkvB2o1ZHshESQmW8k98xa6zoqexm
LoL8g24Ql81YbEgPhSVxXyccWOCrF1M6LURHQExENA/1MH0FdRKDtPBfJoW9tKriOsIPWhUVT7TL
d4+gdqVzu68yMIZwWfW1HeZvUR2c1OSdum5PPNlH2rVbPe8ufTA8BWW6Q6tWEZy1VejUktb/pr8q
pBku/YEgCDf40rSITQIMwxLjxCIkQmtsxBqaxN7UOoLtNDaiUIExMfOqF2hGiIvbRhoJC/oo1wM7
pEl1PaDGBqeSilvmDOW2Rd1X2elRuo5c9inRBh5NNFZh2OHMEpvyn52rk1nJkxEzYJx6+TRwPrWO
sY4b8F2I/rR2h2QbET2pxUnMmikvoZo39pcWu4gRINXmRfiU1Q1ATYkaoW4/+opvs1QZIpcTIGfa
Oer7Ray/mC7O20ylB6NusOldO861iXzbhe6Gf/M7OObtNeyYZ1PN34a4P6lKI+HbhEYTfPWeefDt
4s3PrKcCmMBK6BNyW0D8JW3JsWexu/Ka4pK78rvWkDSWrNJas8MSlJ8mlkemwEcrAE+kJr98Vvzr
zUeWGLfCduptojlvlOFZ5dlLh85+EQ2Y31W1H0zW7CYmTK1ui0XTpjygHWiyEZU/9U3Bhy4tDAMZ
mfFjSPpvhBVfjN1Hxqm2AD/Lv/cw58+JWbjws4WemjeT6k5rWCTTvi9a+souF69sp3cR21uyRe7m
gKg7IAFkcqx7hN255a5YEzRAmAJpGTpjc8xjiy5toGp6x2no3qx+wpuQ+Jscq53pKejkAPwcvhSz
+H/LtYqCS48xNQp/mOQbC2+EPtJS5bK2+8MD9hZo5KvC7iT8HLJ85K7MEnKcADwYWMgIihabGLTm
yrSurqAUpRSA3Nci7gOSbSpSXT0kLsvwJCaucU33MQwB4GCe84oz7Cow4jOn/Okm72phAOIEKltU
LZck+odcKV6KWjuNznAOSRyS0aaVwzrQhj9qqGLfBkzL5Y2QzI/Win5FZW9b4W2HhlWmZqwgZg9v
VWBd+HO0tZ8DTk7s4BCglhbSIM/NIsdDiubiP9Wi+NRMJlFpjmmva96KHEmytPLvqul2jQHrIWgp
P2pSzeEwCbwBF2VVZ8F1u7EM95E1JlZy+0hqACt+Rs6YvPJN1FBI6Np+bFw82p6+aQaycxgvOIP3
O6UUNPYji2AnzgrOWLJITLLiaIfg1wTo/UAUJxhhF1f5NwEyrfGmV6u1xnWrqxezLIGkOzsaQTIL
0+CLxIY72egEp7hLFzVd4Zqw8VjksH3S3qSYHnjUsK4VOyZVQGS77ppG0V6UFCGxRymT4NysWWbU
ANcD58jW4YxfUh1S5b/rpKsuxcgQDa4UgvFf0QZ/tYd7v4l2YKFYuxC6WeDlebPgePkhSga2JGsa
vEMCYchwnsrWuIq8bZlbEiDiaqRJVSSy5YzmE1mfCiOk+GO5pUC6LlpWJDzJ7przOoVIiMHbtadD
QQ7hpCFzsGU/7FFYYynKUGqp3jhro3FrrWxkQ45Nx5fIVeXFmjqqc/vc+aRqIK52+vHhMT9YBSRC
2nOmmHCGUwFKrsc/IdzyA6/ALZ+Ka5HQoBMp+g+81mXokao2hJyhBUmp7TGYIctmc9pXS6/WtnXr
HZGdLkGwkBsVsg9IuPbFeJjoJlEq4kg32npTOf1Jr7/iYM6yNeQ1IVWzkYI567Su/Ff85ZBrWyZV
1ojrySEUIdBcYx0ahVxUHgnAqrp0UXipKoN5PRUVlcmvg2ddn009tUNUNaANon3eiK6/WCTTx9K7
6cGatL1XPfLJgYFyN0W3sfDesH/jRaF1k/Vw0fz8anjJtoMVDWws0qJ3P7pVTnI18/pmpu1fQkIG
trNIAkfkJt8ncQCr47Wv1aXu1bo06aVDEilIVb8ARoyxeXEPzy8cFmuAKIj0itR/yPRfIUA85z1T
26FkIZ0m+B3UT9SFG1tT97QgOaIjcGDjFp92W/0UxbRsekgVcSVugWVfeCVmwg6T36iUKF4duGre
RRCbuaqLAE1D3t7BFzAvlvpHWQZvRpJsheg3ke49ajNlfhEPp5wBj2f6z0mq3zsEZ0Cd1okXbRxA
oeizWfTOxsZKtY9J61eQXEYSGvBnofcF+O91dM9mdatl9i2yr9QliS5w6GgrCm1mX7MEZI1h8g/j
ywZ9GxqrUA5LVV+o1aZdQKdMcvXz4PovbhAjTC8I7BP1Zy+tPaoKrpqKYs+q02PfG4cEZiA8bO/d
0Dz86byrUYnnQWS/uT3drPFaAEXwneHgm6aznoWTyij/IgxHyej9Zon4Aan5g5V7g6vlPqI1wDDI
M4mI8d2qyveSc53c7a+h8a+mFjIuCdkYmgQI2X34q8mRRAfgK+2bU7Q/fD+Im5olvEDM5T4M5iZP
mawhjAtFupFux03f01x2o73lVj/KCSxI9BdUdrGwjOBWd3vKxm0ka5jqLCX4LOfghz5b57r4C2mO
9FIB95knd8ZHUYPlGIwqWE6WuTP8JwJJfhydpBuCcEPlf7ue/0Gs1AEzxpLTEYMNqj4pxJ1MTGZ1
tjgxx2CSIpnlNj+R6G6D3a7rFmSxeIaH/2wLCqqCCrI6kTV6n0hnnxsqGgH2YJH10WWUVkP1XpL2
0IjomMTYguVdL8a1gcA3gnAoUcsK16b/VRdDH39QsR19xm15D9jHsHcKLGmdNncC7v5MZ2+PDuMI
BxJAc3WI8CvwBoTOkVNuTwezF5bxPP9wpTjLyt2kub7vVHKJTe+QUuU2lJI6C0ISOeML1h0No45a
WyaFs+wixhOpdoPWpJZvA0cEMJWD3pr/zGg61k7163Qe4yzv2s4c3bh+kyO9sDXXg3m2LMcYRc/c
PzFuYJZIYiJU/E/sFmyV6nNUr6IwoXXJ5z1yQuVWVaRvPnoXblAseS6NlMQC9nav+T3HdilijiTH
JyDMRV8dRdjhgxEJK1zHunDWNkU7fkgG9XHUwfXutpx359amA9ahEPsdjGRXm2GqDdoq5goV1OxK
jcbC0HUsCf2uH9WFKIZHXWGbaHoQ1IH15EFtiM4JHNslG0yfhXB+AS6ITblJYQ5Zfy4KyF6gh6rj
7zEJR6ijlMidBxOzrNlvG3QfHLnSix5GyN3PuQDRbXjK/f69ruWTmpiqZ2g48SENWMZbxChlRGxP
OP5ZrosiduDXSc9OKD6z0r4wR2aiX53YNDE89t8rHo+pCu8QnYFR1f4pCCgAGo2jeAS25s4q9Zne
SEcG6ftH4cp4cprxPagZjPs20jOZw+dIX038x1UQtovJdZkJ4m759TyUrpIbn4LtXyfzk9srTrf5
9wmSd6/m5Y1tRPMyYjs7tphh+M52Q/iR0tGsCrDfDJ7EoQkrPLw0M0uk40Ri6gxkGQhHs3s+KpHF
D1W0s0vtGgvzzx4+vKr6Ug0aXlxUUKEdmvipG8jXEd9Fh5WhyHjHE4BoI34024R03Hav7GjuUW0V
DMxIWbLFcHL1+Jm8et43Zw6jw64RZF8+LQt2sg1Jl0yTonzckjOA3a2/FR6Sim5gma8hPNej4Ttn
tNnpyVMwnXt3RHbct92GkvjS5DkL6xLru8lAa+BHy0yP55Wk8pgzDDf/TQxmyqLVOaHGP7NCqoV2
792+5I1CIxBa3VnLQchNwbsW4xpE+/qnS7bLxfjllZwnCl4fCDUPchhR3nWYse7EMKlb85ArXxFn
fqmzBuBhBYuHCpPZs/+BofDV74Wk7FJfnWQn40Q/dTpaC9X4Py5GNrxWH5OLtburj8RXvTsxgxUy
/5qlQCdqNvZtfv8HOLCLOoKELxycJEGT/ZiU4ROYD0bbCJSn0v2Q2ZmWiI+6zcMN4S8ovkF8Adck
D2GCBAMlkCT0+OhF6I96RKZqIIGrq1m8x9XOmN3tfqjn2/pX702WWTHTSdylS1DIFh+18eRN2S4x
5tWEvnKmCbEmUMgFgV1fmKIxcg/GPOuXH1oT3kcO7NR213VOCI6n6HQwZUY242sc4vXSYmbfzC8W
cROBecJcvQO98dF7dPCkcoGsKwFh0cP3E+42vt1aUD6xi9B93rp8+lBp8Z5bVAdtZdZLjDSwzXkU
0yFbdzAiVyw3XxijbEQEGiIlS41xHTr3uI+2baF9RFpFe8hi3y7/lCf/Gh5WRha3TNr3EUxMoIt5
IUFcUiffTat+GdU2HKJzFYxLkmHfUVh8edAN9BeCuX5xidU009USfd27Y+Rrpy01zL8N0IwpeQiv
wBlUI09L6ufK8F+6bHwRY3t2xoTluBdyVpO2M2Db9HL7H2j0LwNJuQkrRppQbj0335Oy8Gcy5bEF
vr5ZCO/Zt5jBU6+5v01OHQiFBMoidwL1BKRX7cXJ3TMIjatuvCh8UZxNFn6UljZOZk8JyXu2IBGL
/SKlVPZhZf4PEbgbJGN2EHyGAU4znY98IEAUFrE6m47Hn01eCzIBwPyRfpAWbIIq6gDLesM7oyEG
rIsxE+8Thr+sc/40awxXYTL9Gtqlx7fOS60wNDHTnNMiB263hRNjeBm1Zlk0bEDh8J5gVr8Xrfdb
g2paOeLTTZk1eXB9mlnDi1+H0GVm3hLJVmX+qsj8QFl+jHqS45xqbjGHYGHnvC5jhdKCGTlQj3Bv
9R7rY/e3GusHP/82nclLQrTjNijSP9dw/zKafNWgcE07NAR22W0srNJUoNYH2wZGz2t06V+uxgQJ
dT8Rw9K4Zlb1VU089T0prrMlfCWVv3YwymHmzUhLBV9X2sicfUiF5XysF5IBLOvXmv+pLqrfsRYv
VY9zRP4z8/CYx81zUnQPiwZgldr1A3HQHj7UCpP8yq/LLzwkpPt0Ps/Ta4QlmPkddiajQgQKm5Gc
3SsWebSZRovBNL4r901h4yfgnHy5JiE+iZ/IdZ1rluhfAOxQRnTfUdc+CaQXhaujaeVi5RYOkBEi
jPANvkp3dL+jun0tTP88yujq6oJ8VhK4KoLZQAEtEUGgGemaYZ2o9iXTnT/TbV4Hx9tHpvXGX/4T
s/JDPcYun9QpQyNxODTYSaFlcge2AaX8Bbe6zyLr2WBJDY3C/B5V/CWXeRicOyzbC1wRr+EYPaca
IC5h+Jc2Gnas7NA5Lg0WyGxZ+4dX1+dSONseOS1sdk5IHs6IH3kM/D9G2eP0rct5nF0S1mLySoTj
XSUmkkWMCSQ777MAA1VKurhNV16WoERU+TH0JV+ubXx65mtrQVtl+7IwOKyXqbQf5Wvqat++O/HY
uToYMn/cl0RXIIIqJ8xNRUHJyfQ20pu/pJ0+ooldazsejW5OdZRz+i0xwHrOl9H6zt2GlQCxmpXG
m3dNgJUAJutBRXu8Shl4jRJRj9Q+gpSVHAQ62nUHeHWcp+RUNvM+xvd4vKAcuxkHH3UA26wiR1xd
3VuZ3twcL9S8NT6S6DisPF/c45b/MJESM1ymiGekHEz84qAUbopBcjxkLqy51HL/TcU5t8y/ukI1
7c9mKVBpHKvBUz1hhnTZrvZJRdQNmltSRcKBKb0tHBJVYtLekIXwptuU9lBgNaxKSVafAJ+KteUx
/bda5FxJ3M9RWvO2kjgttOPcpvCGAjZozRS+BRntKXhHyfIerXOiuwscaDPYfkQ9gq0IkS/P0kQe
V6DdnTK5VkY2rAuf6C1v25b5Qdb6CzUck+CeXzHQSV6Irl6U3l3Mh2z9e8QXdAvg652VTiVWx/Nn
b2SrPHqRZuGv81R/GG140RQLILRbGzT2TyEGQcbG3Z209SdH3BtbQ5hZMx6zMJUOHP5NNaEtQhnP
51Opns/UjNNF6+Z31jyHUVAl9abRMxeVmDXN1wlPaNZU1BnedTBZApYDoVipLR9+PAuxWhvLlfNw
dVSZtmJWh7HxPjnBW936n97sgsKFg3DAR/prk0yZa8Aacx6PUO9eWeLM+Uw4QuwdEMlqjWjxJCCT
0/1SaKvB/nJyBhcq2ZXmUSnRMwtRrM8cdrNM0J8bB3NKXsCVs0gJSkS0KZmmLiE7Uxl0xPQ59ZmP
AzvQ5HP+cS5w1Cz4kIC69ywtc4eoXScq1v8xdmbLcSNblv2VND03bjkco7fVvWbNmCM4BBkcRL3A
KIrCPDlmfH0vMLPrZqrMsvpFlkySUkQAcPdzzt5rYxK5mT1SGJOgZ46aFE+Wi4dy9OuftlHf+jOm
XwUd1R2seyOJb4g/R/OHi2zjCePb4No/e/RLjU1vbc4XP1otGetj240F49y2GNBaQgzKyY3yjIaC
eRYHaYNLsRpQ9EwksPwGJ7N313Y4cz+PnJ5iPJ4rrK+PhqjWeWiQ6Oy+zAI8fmV9SyW5pDq6F4Hz
KMz4yWm7Fohn/B4WEiUTdJocQ33uo3ZtafL6uXGZQ1R9AneeP+in0cngsE7xNhD+x8ger3M08lMR
8NzhlMBvaTJkYDtkDPdAnLdDMmoMxfwKJIdmKTGh3pn3wi4OiBrOLjvCFY0YnHrNvRgttHY+VEGr
yW4qDsWIJlA1VvSjpavqrdckTLsElfyAAnPTjDwFRk5TaaTXU8SaoQln7QTc+KqpS8qcJrwLw5gP
C8g5USvOc8nuKNr0DgH4N1dzkLBpby9DN4KOVbWdYk+uS3qMDncwe0Py3RjL95RxH+y45Da5zYaU
G2iujSeUgsNVnI7RGyxtBk3lRnt29yzkBKeshb6t4Pp7dkFGPbe5gXEa9r+9R1rHcL8Rx8IlIKHy
wSOgSNBNnd866Us7Uz8DHvcebRJ+aObNC9g3v0elysBtsi8mpe6mHwmhtEWZbcKMHkBkAEYRBP/g
k47TK7Lc0hNnSzrgQuNRpqUWKNBX9iDaXT9rAyR2z6catNvWhbVpWvRJ9ALbDlAYb7IRsW5bhtl6
YVdiuxpYqxoPGEgf3TsiZmSoyGwEpY+pfxIuN1n3omYGVqiitpVv6UOF0qqtJWq9qDqNBYfzKPCC
bSP9+dHI7Rz84y1CbuaVkrNT45LzVfusQ5UrdrNb72yXlk/qYSDJT5npi3VaW916bnF3g5WjZzIn
xqFNnuEJpMB5AdIHvA3VfkTOQP/r7M+deZ0q460Tbbd2xPLkFjH/NE74sIxg5poPQd9XG8u3vvaG
TT+fcxzqFWJC8e2u68xyruIoYpvKkieare+mPcDvs4JnPQs47RQo9leTHIR13Oi7bogfII5e4ggs
XxaH33J1DkoScmVMipSVAmbCL+JCu/CoilDh2YfUDXkqynhcgTa+EDO7wRFwzCf/BY85MA260THK
QO2nGEDRPUwM20dZDltvRNuBXpnMPQ55a3Bm13gM95I+5VAjQXba2l5L3qGej9B/dfSeS3kjxxgb
QTS/cMufkSNcmfV48QO608aSiivJZKQcg0qNmcVA0GcW5hF96tdoMjkRN1B6zbFeAdms13XNqSAe
aWMNP30SphP0XLYQxY6hD5DShE9OC0GDRskPo4olS1hHwk8/XcfCPuLRpIOcGGSuMAlqLfVat6Sn
eZAb0FPwcE8y+Jr1RnAphwUfZ7Vo2wxW6HgAu7Foa5ooZsvbtNK/HlyOZLbOj5lt0YcJy13nlg+R
MX1zOOfbM3IaeEX0INLvZYpuUfjA4yMH3bR80sp4GKAaxIV5J+b5O+6ysdff67oFcRrOjFcXz3OQ
n02prkNgFBT62Td6owVTj45GMJSL6Xud40bt4AcuSpE+OLTyapzFa2YljPWs4R3l4n5W5T6I/dva
GiAARvDZy9LchBOzpLwnNQvP3bfJYYPC9klqoABNF9tITvWhl5LTZ8j4klK5QGJmgOwj5pxOc856
NxiY0+K+fptDb4ZNCMlccVApqbWngCMHKj0WgwKjL6fsr2NG2xMO9cYGLA4d376dQ3bryJ53NDIX
3HVcMh7ortM2X9/bqNnwNwBSKkUoV71bfaBcJVBppK/c+Ol3oIu4cbwXnJoVUerFeRrCa64ZJzBw
a5t4BuHhYpG/0qPzujR92e0O2IDOY87rB64Pn+A45z448Mn+UJV6aBrv1iqW613bd2KgRgnM5jxN
N9xJS2Wg7JXoWKnk0o2WxddIdW/210S0T5OfsNP7LGCmil7jEZNNEDg/0o65i2t76wu5SJBUSf/j
7Jn/kEAKcINSw4z2Q8TnPEXd2YvxRIH0OlkmWj0uM90MYqlWxX1j0iel4z0f5lE+iN7fkNqzr83q
u9+7SBWM/GY2f9Ct53ThdsE6IYNjAKc9zdGTP6stfq7nrG/enZQTFU7pGqL7vo3FcxZiQ8PCckfU
CwlMDbIqSd7blY81lpVcXJMql6n9GPv3dPQZQgWNuKLL+VR7M/nW6U9dyEvsk3xAPNKPLPSBIFIR
BmR201dmM8p2zLqRwhHUtKg0gctlz0BusFtAsiXw6x4OwpWvkkMDsqFDLl9gvzEa+dYO8roxXv26
I7shyjEwVzNZNvWuLjDwZtXeioavxOgeRcaAKlk5Qn0oH79l05yLhp2gTx/CULkUyxcjR2RYh/a1
CMcdVRa+rhGPtyXGl5m0N2BONLFNRU8M9dfQvwb1GtXfIxAiCoFqkyf192DK7lNfHiOFyziShIJO
1sqTxCzi/Hpkmr0xDPhkUd13G1mGTwOPr+P3LzSL9tP8zcS1r5DSWDZtcstVpJEY7zDOlgYlXvnB
fdQRx/y5A41g5M+UzT86Q88oReUjDwUf1QT1oBqDc5p9mEmxH1JkpnTT2Xe0iU0j2hZz8SP8jHoT
8LanYuIkogglsdv6eRrytQe2lXYTQPk5ASLcY//oOZp18IvnTGBEiFgjTIBjBpS5xLlpSB9lDftu
z9fa6Vdh2vy0a1yVdUlDwLDqRVHJfkSMLI6alhYXHMJc8vD1uXWADZ1swmq+M7lXnMEZtpSRB5Kp
0erOGF89C81Jb8AgGPvdMEKLTQQoHzwUuzImFwvR+82MwEEl03cLOC+pAkw4klQhUgK4PtLidjR5
Tz0Wzyh3XhfzSmfi1SJR7ocdadZkOWO5bd7rCDKnkerTqCfvoKyH1FBvpqUessZ+y+oh2qDcVKad
bUHeAjPkgN44KfCHifYaRKVDhOJuTc7E0U3THy3gcQOpQAxKYsF3ffNtZcOBwdeNYtdUvOS2iG4w
/iC7685zgY+5srq7ZOzfxmxqroO+PhdhCmK6jpAUlUyMiDekkRgJL8WUYPhoMZamGUGEUUBH31aQ
W+S2xvwJyNt+NhdSho0zls1eBf67axXXHWQdO8OG11YozRTgN3osK34DJbHynwOTiQ4pOASsrQJH
gmyZIExGA6t7P720PU7aNvVPIWOJYznIbaaaeNdrDChpe0Fj6m2HnrY3UJqERse7h5eCjVzLteKg
ySiafqktKuoWune4QAGM4qQC6drfeG5uryd1O9dABJJKPLQJHcTZtiGuUEU7DnWS9bVcWgdOhr0x
s/kfFbFRs8Dm3HbGXWhV8zrIZ5pqAbqAiZYJQLNv2TBAu9V7WCI9RO7QOAgkXqpxEKAXOxWJ5zKr
PybZ7ieQCMxvKxessLQdhENINBSueukCeianXntLWTwF1ZoyNBTMkxPQv6u0CJ/JXHio2sVKjaVy
PQbgQvWbzguL0Y/zs8NOIPKBCzyjDG30e6ayH0PvI+f3okNtuv5VGpxxviEhmvBSDWF7CsJXR+sb
l/xhXbGeOhxyV4jEXoU3Q3M06QXTOucYwLqZ0Im0AALgi7wzrvEoRV8r4yEJx2cnYy7ZT2ojatLJ
4KG6y/l+vUqnoFgHaC7Qd/EgIr66zvqRfz50T/UcQsrzriOOoiuMvh6S04BSVYd3leM8eAXKE9oY
P0mTWUU0jUPWb1stO2BovMuQJwpkFVMct/qeiAaJquv3V3unru50ivwuDMxu46Bci+LsW5v0N4Zk
zalzuGW5hfoZLQLtteF+pIuAVw8SlJlSe6TQ9zIruCVIjEWHPRZyCgRTx3xuXPPDbKu7CDv6SViQ
CEYdnnvMuwoIPrKHoAGQoj8SkX2t3Fdu9rO/vCHm51uqFSp3wAJ5c/Fo/SK4IQ0uFlhYi3Zico1r
q3afRpr3S3mGfQetVQKp35hDcDSqojJRfIidDrfVyGZiilMqaAfjOIVKapP9hm1H5L2/Iq5IbXsY
GoyeFlXBSUIpuCp9GHEK8IKNNl3VzXMZjdW6fmmdqdjnkbZBIXv7NiRbdBLVM9xIsrMG/AIJV6FH
IrJJJxJmnFFflzS/x4GWu5HTkNHoFQAPDwd3DpnEm7cM1ydw2zMyPjo4A10LYVibIayLtVHb91Qa
T20MFIOQzXILQ9J0a07z2SO0kRmbe3CmU/czL9G85NN1S2jqRHgl3QMkyxltFld9tQa8rYk+8arf
6OLjR3foPQA8ZhhYtATYepjZK1bMzDYsTBjuW9M779CTLoR6ZucpRjoN6cNpzWMrSeDxPAt/QLhg
NWkgGfa5ntgROOe1hMokrz56F5cw1BXyC3Jf6enL8taEZ7eesuot8niaOo12rCwJ4RynfEe6ICCA
ivLKkNaqDX5Gdbo3x6ncYB+nOEIEiObKhUVM8SPp1wqU01eOy/QtGojfo/lriBYT2YQdj/7tRsTM
5gWN6xxmLoUCXkqS5uxVVaaPcU4R6NjTR0s+9SplijEIkCdNTnhdlaVkIijCUz0iuElU2k3dsMpx
AlJlDd3JxAHHKZZdLrWtbUfKFs49UDHuMlpD9fIqR1J3F6Otn6JgZGRJMDY6SRRGw+Du7JHPHv9C
VIKBrhsjQ7Ts49rs7klkzpGceYgMkJwXUfco0ds3LLqrT25VnmskxfErCJ4PawIvM+E/kpxfJif3
GIjOuzbGdp/l1k7PhXxCsrkwdkslxLU0KADqmKuFtPQBH8KdZHL4GHaoo8pFLErCib+JelcdnQjN
s4N6wyMgIJ8t8ewaVsu0lFyGNAI0EEyGurhd/DBKGAZxwV4H24wZYTO/RiPJSTWD86VoSwHhTOEa
+MqG6qDHVBo2PMAgT3jwnfxdO92NarGLpCX5xDHEPx/eL2ZFuDUcC2i5A6wGbIMbFoAtJLSaFFsc
sLg2Qtp4ll8i4m8fyaxADCCeZLTEMIU0bZl1XDJUb55C8TwLbh1kvV9DqBp0KqgjOvShcz0eWIIU
IKr5gapvFbbVO1lh4Zat0tkI7s4ruHw1AhPGt8c+xr3KWM63RmTr+EwJRKCbaJ8whHTr2C8ugWJm
bDT2g2EsUXcWjBaAUO+R2d30hhaHoOVEXbsgYAG6nFvkwtK04H1E/T607D3CAcUJrHoWhnNuvf66
9tEAa9r7YWPeVl1673jwrUcq365MgQ115YfXh4+6tC4M9Dahl6hVnzevZveq8NhbLQ9DlTXnAToO
0WqRc5UZDJeTKtdXHNxiwrnTH7jU2dDq74MoCHZxmczjz0U0575lhIZje0k/CsPeFBa7BMI9j6PN
cNAbp+KWSSrveYrLb+kAGS5mTosalhupGqZT73mnAaCHlQzHrLdY4mjE5S58uhZMl+Oimy9m+ZAu
efCTAQop1MU9NcK1jj+qvt6Vyb0GYrIiMO1o2BRhE93CpUXDydz/XsLnZYyOoT6mpeu6zju2/gyy
M6Gg08RAz0WHSgz298oZvlkifSTuMuHAyqbQtAhp+t7AJkEpixM+sBvuq7s+67+OYX+C7ogOwcU8
NLRPfdY+NyJ6HcAT4dIoth7WUjcy5UYR+NbCFDEc8K+0Dd6ksEBT0GB0tOXg0PXPhi7WACPZb8Om
X4uo2hUl60jtWw8SwLLRkzrSMjIEaSAXChWNvpFtfmOonlMLooIVQ+xik0u9E8jlcY4x07VIn3R1
9GL9sD3K/JjELhY2UIj5kjqU4JktcVhaLjAUm6U2DhlscMfNDhqiinCylQwZ/rV4iifqa9SlSE1o
LGl//koYM2xXOq+tZTYHH/C0SJnXxE4APMrXt5VoWsBKQ/Wi0mfwEYfSba+t3B/WFNjANJX/E/re
pe5pJRshs71skcgi42ccyL208RSY6UTIl9ACe9bGu1mwC3MCGjcIfeJ9lwTjHu7YWuQxM9iKIYvO
42c/8p7ce+UHL+PkkCISgNoszVNntkcDweNd4Ygdt229djFtrjDfg49Hvp2r5L0KYVQ09j5i9LMy
W45KsyIXs0vFVhYWfk+LblxlZEdLaP/FGVDkKHtRotb47fDSCdM4IL1onWWOKoGSlg31qfS9bczB
HL8p0soYH6aMGVZpGxuFEZlH2VYb2Wh3KwnGw7dsEo0ELM+2H8iNGtZNMoD6luJky6zZxjWZKxKP
Nm7AGDlOhRHxZLFd9VWV3rP8b5aOojU6l9Rsu8euGT/gg/yg/u/Yb7JLOEFQCkN9QyxlKQrcBJE1
r/sKsoNv+DwSlsugtos4KzjgMedG7xwPZWeYWPdxH0Dt4MdtK3+ykjJ+TeNxuYvdnc/eu/N1rR8T
p9sUU3hs57vII/wuxnGwSSOZEsCVcELWpOdpkdKF8LTFWk1rmYPy+4Dr6QYIk9MxkgvLttgZBnTv
Mix/plLueuatF6uZns0GC7aJImTl4CJHbOMRL+BnMeEx26CApDYlBZ0+RB5HV1x7g7aPYebdWSNy
niapcBhMzjVMqHU/pSZLMTUM0+3ElO6xKt2vYSqpyJx8azh5vq2lfp/pUp9CTOynz/8i6oi9zmKs
AEiesz3/NK1WspzpxyYglVx9CJihyKgjzTzwiZ9FUdPl3rFzOLvR09/7YXQ9CSBro9Dm2qCngDQY
4BXSWXfTtYqhY+1d4pCedScdxeYX79xoSzHMWMUHCOFU9aObNfl6yNP5QMf03hAuD4JvbiYEF4Ks
OKat07xzu/mEkNch/Xn35bf/+Nd//sf7+L/Dj/JcZlNYFs2//pOv38uKbI8wan/58l+3b337UX/+
zn/9zF9/41+7j/L2Lf9o/vaH1pf/8/gbiMnfbi7bx19/cnlF//W38wr+eIXrt/btL19sCsB/0333
oaeHD3AM7ecr4b0sP/n/+83fPj7/lkfscv/88l52DAj528K4LL788a3Dj39+cd3Pz+r3j2r56//4
3vJO//ll8969/Sj1r7/w8da0//xieM4/cAg7voOwRgJUdOWX34aPz28p+Q/her50GHxbPnNKvlWU
uo3++cX8B//H9xQ5uLR9TGl/+a2BR8F3DPsfSvlAlPkFYVm0Mq0v/++d/+Uq/vuq/lZ0+bmMi7b5
5xfP/PJb9fvFXt6Zg6tF4dBxfV85yjQJPOX7728PcRHy0+b/CkLOwz4z0w1JdRfqXffEu3B+/2MM
fIRx//7639+ulKv35rwcwhAxPmcFmF+BTOVhItV4M5bKwADbkWMSJ8HJrSp1gP9cHphwyuskmwIi
BzrvrrEIPqbYbS7hkg5oEZr0kvnImWKmwW/S8M7AdsufGoaLFy3FjBLfp6x4RWAyrvUiGmsTPz/3
yx9KOtvZZSTazOPXqJx4PHqpb+GmlTZ8625H5G15+uP/NfqWmVZHIAlGu7mN/vgKnJq+zS3hnlow
O7//KgID/OMtChJPl7eA+CNg54yhblAJ/P7V5zeiKSpJNCy9Gwz/0/Kjve/v/3Rb/XHt/nytpP/r
tfIFn73tuMpa7id7+f6frpUjdcTxYbFAQ2Rfp7AAsOdSQtVRty0CbPMsSMi/7GnjZYhDoz4ct/x8
wuo/Tddh1T7mS78wJ0X+5AYRkdF5hwpRzPEuMppbWeb2xjAxw4Qm2wQEErlDAJXuEb+ydXSkR9aV
6zCP6+7+/p1ZPFB/vQt90+JWdH1lOtIxpfPXdxa5o2myGDOrhX/P6SUlcAgLk8vCtgPNMbEbekBZ
cvrbRVNlW6TQQPSEZbz0ibdzy/IUmkRTIO77aPw2XtdNFm7blLp3CDFKt2lW7geRqx0AY4tGWYKO
0WwfeQihifmwBKBNIDcb6SchaPaT/Fuo8fCN2rlYxuL6rRpz24TWT720Qv6HN//LI+h4DoctVzlo
F13LAWr41zdvhwTweAMCPBzM7taO5uOoyZwnyudauh7RDbWg1miib20t4t3wjcQLXnEJBR6p8IEA
yOxoD8FOeK59qZq8PIySE2ekcSCV+chhZoS5yTnZNMTFULdFiMO09npzNWvC9cZcToz60RL19nTp
kJlt/v79Lavlny+uclyXxcxF4iTMRej0yxLj4bvs/DZ0N2NSnF1m+ts8M60baZW3SdH5DKnmTW01
2A1ERDoZOHs9p/Et7bX2Opvbb3BUHXzE/oNTxTQ/lCIUigp+ZYiZ5SnMMwBdoBT9wuWDsOPqJeWq
aQmYFTf7KnEIrvQs4j8FviRngLog5NGr6j1yqPyce8ztFeTKZMiWSl2M52G0gGalzsLhMpwNuv8W
d1DDIckNnWabcuZeF9WDMYnxzs56SqV0toeHBRjuRfl4hspF7w2HGoSCoL6q+qR95H68syIm9KQw
vNPxrg8zroyoNtGdiHCCPX5HKIVaQ4yvX7tk+GiN8vj318Hz/tt18FzPdNmGLGnzwP1yn7Wz0j2t
K7nJArdktNOa8UaVEMfbBNKD/VEmJUGueT+8c5TgjnkbI28djk7y2gp3ywM5rXvDEpuQYfK9Pwgw
sqpOkYfDMOuKZ0kuw1WvS8QA42jfk7B242do5ApTc/mYjNJBzPWdPVf7crZAyjiltY2jhgmAwwZB
7MHK7Ksb4qJTqFkj+Wy5weM54ZryOUHbXVBynMqNNUl3S+dOjecyDdUO4ilujeXhBryLYcwablp7
evGrwTllA0MwL7kdzag9mX6kGbaGJnA7/xZ+Ubyg8gBSzj3qdCmPuBeHEywGFAoli7vgWutUHIF+
fA3tWV8rmp1bZ46YFE2zuA5cED6eNb5Yk8uoz+jMDWZSJpKmkR3+/totR4FfniHP84SUlA4mrKhf
l/4hDjOjKR1zY/h3c1oUbHokKIdRJra9TRdj7FR0V86CbN/cHVZZNuPzrpZUWo9kwb9/MZbJ8ePX
V8NaJTnYKEgvPNN8/08bUZkOY0Pcl7up7Gk8J0YdH5paN3f2VI/MenEhdbP308kxmGVxjGbCk+J7
NKKcyXqdPkwdMKEQ5cMhQitXUaXf48+o+THxOse+PtFqtuElMPHy8uxki7DaEPWUEeGRnWqFChFx
jDp5NaIhijjk+Gkf3oztbqbdc+rolBFxRYhzIL6nsa3XSnnmWrPerDRkdUcrQOD8YVH0rNRym0Bw
DxjgtxlMzoWbMbjqoBRCdzCs/EXOgHNXC30YHIFVqSNQcAS9EfXpO2NgUHXLV+F47wZMfw1aO2uw
HmIXy8DaaosnBijnpXTSdtdGq0YGZ1oWbG5mdMnQIzNnp06g3Yq0NA6tfTI5Bw/zznq2FCxqPUEM
oCe+oaNmXCjKbHz8KC9k63hAlt9xf07rhtrlLm6sSyDt9tmipLvyMh6aSeTjHrRA+3WGcmkUAORs
qw6eSlQjjSV2RlvnhyCyyDGc1WWuF2KQIl6lnI5W5dJ8sMfmTlftuOpqr7yqrb440/d8jaGVdmsV
IrzAfaKR4Q/cmjp4sfN4+7k/ldN0jCM/xRc++Hu7hlpFIxNAn+fgU23u+wQAJpus2AzkCSCG6YCM
G5baz4Asa0dTCgW19VJcUL09+DDBjpNTppsS+tAhdLqvjEHpfxKUysmL9mjFtTYTCE5tWsizahV+
hoEmf47KPZ3D5s7FMYgq9w4vTsFZF4qgPZ2ZZKiNyQjkpqn6bWehM51yoABwAO37YQRUR2sSc4tx
m0fuS27ZBfN6VBBlDtd9aGmEhF3fnrq5ZU0J0B0bde9tWE9we5MFT6mnOI6R0xFQ4u/btep0def6
03E0KdeLCs1qwhwrLHy1AW6IfsCYjLVKWrmKIhrDQdo/guXrb4OKHBIfp+Jaw6IqxMhRtknuYaXR
to0d+rPLgziV+b2rTX0f2NI5pp+rfCPy7kir95VJKancSWBc55XeGySF0Tkk6x2BT/zAzrt3tWtf
8cxGhMDWcke8JnZcOyFTSdQfoba9fV/PtOqeqpaY+F5ZySUqTAJLSTYBC2mU9eb3V9G3G8rl/jA7
dJajkFEbUMv6oQjbXeiDKDCMyHoqJCjKYgB5EFSlfaI496rXuhkJ2OliOl+lXNPsmdZZB9A1Gmb7
mtw0KHzu6P6xMcQdscaDJOsPazUTK/RowiMysciOLQmBdnwJs6Te5lMybpLJK+4CKFQDSTaYpSJu
dhZzno/EXs3zgEYSVJW+90zF9kjH4Qbwebav2uvcWlyzCiJo6aMfcLVR3pDIztZR3kW1ldwJhVCw
qJklGK7NoUXRiS7zeCOxcO+qFEbgwD566EqXNEyjJeMmGmDBRt/ojYU3jSze0pxsM8/D9ZVkgiom
ldOuruX4+9o0mna48vu8X5EWAwzXYTMd+vSiZ+PnTHwUVOpkIurYyx+j2b6rXNqqwum9XVz4rr+G
gzRuP6uTvsgnuo6CtvCcJr+3B34vec+/F4x/rk18679tCb6UvgR4Tg0J1f6XwwXnjQyYWW5t2mzo
V2XqpkffT64bEHLIMbi/59jhyIUfA4+krgGOkURIOVhgsdbBpiCMDua/VUDQB0ya6CS+YEpBcbgf
dK12AA3uRWQ6+zkpYVd/rpY9LvK4aZpNXzuK0TMpwgAGmJUloHkcxz74Wcv0gzJ1NXPkvx1pljdW
H1/Hk4KSm5bONbiGDfk3r+SqRTu/Y0TsetO5t5Ps2e/RHsfLAe3zjwkSKXShU//5alw74iUpQUYf
vVtT3dDMrI5enV/HBYgc/L48czDGPJ/WVh3567wBDUkXtl014bi4BTI+keV8Mwb9EGyreYqOMg5j
DkRtvzbTxZMS6F3h2tOJ3uQ28D19gANnrs225Vfdej4u4suaZI9LYL61pnpQsxFfdDLX/8Phw16q
rz/1CDjA08GQyrG4wMpV7i/VWUmPKStGsKfZcvT1O49bkIiTq8+DiAsOyolL1JTd8IjYglEZPVnm
ulaz60Nsr65X1sfYx/IlsvQxDMNviTkcezzBZPDpGLSc8T2QY3Ssw+iOQsK5C0K2Y99A4+zSFk3M
uT8FEaoNlw7Jsa4xGepe1XhRQsbuLnCtRnQGfemJkWz1mnEDnuwEQm2YE6Rj+o/ScNK1RMZyUnK4
6oSMvyba79d/fywyxV8Paa5lUxtLz7elNGmte79WsT4SvMETihOyrfTWCDt9IxOIVWT+LUe2lPJ1
NeYNyeYd2sXIRIjbN8N328zGU2O+pqYX3RbaHa/zdnrVdfzcyMRlhM3KMZeLiGc5NpjT1suH4r6c
w8Pn8asU0XSmD3qA/VWuEMmPJ5DVE0hMFBs+lPc+ZlzoOLV30tlEcnxLM/9Tyx+N2W04ZmvdtMDt
p+kR9Ol014Emjz3LxvV3O4um3gVEUG9xwtJr76JT7jtPgdvdFBOHuFTU0d5sauBvnqp3rR1QIzh2
geGJx7mcwLM0NaFgtsremxFofDmjtQoc576ANRE4+fj78d2ft1Qu1emTWxR2hBu51i6N3dspsWdC
CINmO2cNGwGmonMxYs6dmSfPVojsBIGG7m9rguuZ8A4ogRsky8xlUVwIBCCcBRHwgblCMROaD1ap
8RxQ3oxYbQsWS6wWGXlARQ7nE/stvlUjQH1jihulHAIumuIsVDms/v5mkX8txj7vFW4FSeFvWRLx
zC+9nDwubOYnUm60nMcjhC4YFYW6GRSjTm2Em9TKh8em0cnWJPMFhQUVW8psTJf5N5WGHRifITh+
Llmh8G/7GtTMXMfEoDAJ1MpaklvzgQdlFnsJKh4FnFFvobhYx4KZ4tGK8P/+/Xvy/1ro854c4Qoe
cYs2lU1DZ/n+n8qCuOylYS2ZWQH5hHrjCiTZQLB3yCi7w5S67aFE+YL+6vXzbC5TswfaOXw3/XDe
64oG1likYBNzRHS6hcRmJfKQRN2lLP2t0FP7EDdY60San/CEFWcnbJnAR0yIam6QaQSjYMSpfdvI
pXuOXnkV06y/0vYHQC+y8TIMAtgnmrFjyTAykI1MKTZJBV90ckDQfc2Xq51FzP07K3COdpRuQGXC
Sl4evFFFOCWWXmMhypvPgpN4J/MxZlqyclurPda8MxOhwDmQzxFI9V3HdGwDDfZU6EicomffQZVT
Ac9bN9CrCudCUM/exUW6HlSscE5l3tGLXyqWkbVobfc0VPieHZQz19JWah93SB33gcIpbwbXqG74
CebLCInsYlem6jEi/s5UITGVuf/091dX0mH+yz6wXF+aj8p3BWJk1/Y/u3h/ur6G5MFxIMjCU0IE
1bFZMT07VO2R2Bpmpy70YlraV8PEJl+kxOIhDDhGnfyBYJbZomDgh76vWkkx3OKQaA9mklFYec6t
zQFOEkPQKXcfGm63mrAhrEdCB5icLhnZCrtvFwVwGmYTlFqKDdjFGyeczNtwrT7mieCFyiQbL8ig
aimqg5Y4b9rxsIMmB8yI12zmAFMD7MlbVB1y60/EiWOWOtfjG+6pIxm5A87mOITEX+wnZrRwN7vv
eFp2SajLo1XET3YOOuTsJPZi8YVkgdKBXnBx33fOvippEVWx/0H7w1nZDdg0SDFXif/ks6ZsesEW
aMbRa+oEzQ5FnRhDxjcWQa9s7nx8okLwMXP/DwYZ0Cb3dxsgkeP81p0B3IB/iZNyi7zVXw2qerMC
P2HJxwbV9AA5WKnDQ0Nzke3X7q94IPqVRtwNZviHzb3EnDncR0RArc3FBOZbCYj4UldXZmKsRdai
AYlcGGuIIbqp3doQc4AkZbitcQohS6DUhHFkYku5YvSG/A/womViS0tqSMhxjv+EdhziDTbmePlD
zzxTDs0HwkfrLYa11WQR5tVxVi8l2kkr6wlKg2xjGt9St3oZArz1KB5/MLg7Do2c97Z78f4vS+ex
HDmuRNEvYgQ9yG15b1RyrQ1Dppug9wTJr3+HmrdRjGZG3aUqEEBm3nuumJITBeeS0q7bIFg8x3Rx
UJlnFiqOYG+NxcFUnthbbKCuoj9ia7wFoRHvo4gRMiKPLSw6yDSD1HdtEcOKH144IayXtur1DfIm
3qtRfUwky9EcNptVCEHI83djQRy7LLVHEbTeqYbWSyYPt0UvdWz8TeSH8ZyRGTDR1zRMVS6V00HV
yI175fTIjGyXEalLgEaSrynr0dQ0eCI0g8+XqW67xKmzDyzgMoDKzkY4aKtcv1j2P6Up41a3GMUC
KzrUpK9EM4YprN5saqJDOjmv6OYA0KI/cJNBnGP5xZY/rurRipap9gVClUllj1umQmZ79Cpx6qXF
KMZETlWSKwQt3ziMVX8uPDPYBnCqsXIYNxcxBG9sjcl2DvmORw/mqFGvtSE6kEL/KLSoPf9+acYa
a5xF2q7ise9lttCNoEed3MAlztR2nJg8N96y1AbC0BkaISXHXBJV1pqhiw32cG6vFae+pklfepO2
quiL1BUCa0LL9h4ih5WRRUcYUuYuS6IcBU98ttr+02sntaYJvuhKlJo2wGdY0tGXqbRPclT5XEjE
pa4Da6dz1QqJcd6RFPNAARoQirtAm3zjqQnoBMijRWWRGjWfNuNciTbLbpy1ZQEh10XADMIGcSMQ
8dgRgTI9n7dNf2CRmqjzjay+eNXoLoeeDSfhNZu6N+JfQsRLqVMtI0KNAOqggLMcSODptEPuhp81
hd1B7maI3CQXA6nCsyas4WoF5Si7EKH24Qn1kUe0yNjtDcguyxIaxSqMTSh9JF8t6KyuEQF4nCJN
D0WIEpNO9xKMjfMUIWH0URUzP2Z1culbkXQIudrCrBOaoNWY9g8L0i+WtFirY7YjAov2rfag9/PN
jJLeT40AjnCsHZM5VCXDTe8aVLs8mQBh/rbdQYdFcbCjkOTiOKk2VeFvpTQjsKaA0BBmnA2PsDGr
83YejVDKtHFJ5cY1uGrO3NkpYxLtjzOFOLOTQ8iF8NTjW2qY+8NM5WXaQ/LSFPO8wvb0S1vCV2kA
Z4r+R/QN8AuvPVoe4lwXdUrucN3lI76lFvJtJC6I5J3ompKseAms8pnFAigpIFnEcYbsSdYrvcCB
VHMn2PsM8TqfVBuioU6lrZ2LBvwLjTAwlmATZ6OeNYkaJz6bclGb/T1vRnin49I37eHUYw5hnbmX
oBLRvcjZ3jumjYgqsp2di0sqYoRjwotOjsvdXGbtHWEZ2d5ac/79DqXycMV4sTDvMooOHkrtcy56
hWEDbQLtx3Hfh2ztpZsSAMkvNLm2umuuVHe/wKdhassuKW3KC9tZBWxb68YmsYdsVbQM/ifxbdrV
Kw10kZnzOmScPB29iottJJuY9mmXmXSL80i/pUDgMt8or5WNUQncLTLMHrphW053r7SB0+FwXrer
SithwueECDe6viJJLr/jkUzLuQctMbbV70GKWxmhHqBM7IZ3KcfpXIz+/ve7qQbh1DddtbctPDU5
o75VMEHPKAM3WSWTydVU74y7GBhkTSOh67/f9gQCk3tQ9jjNYZO3QSlWMzbPV/bZ8bFY9fh77ySw
Ak8rMccoFG/DOTdZg/0kPvPY1ddD6nk3smY5pSRqmtFGPmQTrQbjZo+9Qf8KoQiWLHQawM0FJ1V9
NupQ3+kueEAcUPaTY/DijXYsLnYVQSfg/8cIoMssuIsSUK6V8FiBN9kAPOmvGTUvCI3wxfDJOxEW
3kL6p5/SGOqfrGyOsay/nbgndIJScEUu3yam7MIQPXhwamkXlch41qbbjW9W1M/KPP3HDtt7B3x3
XfvS3uLGAo/aTD+m08nNOxxI6iStuACR4rIrpooDARpXFfEXKrK5h57+0zTgNqT4+YlrclNcA1ck
fyOqTNf01x5IrEXhNASWolQn78AFnzvd9CwuX0ODqIPE4BKS1b7a6EF/5j5TbLUwOGjMVTaaJIQD
6jPd5gaDYZSDTMFtR8Wt0Fi5Sf5hWMm0UjIoz2lKoZ75rpzLQrVqm/2oSQyEVVoeymzZE7QKJ5IZ
XQo2yUWx9lw4bbrtRGTumf4imkp4tbFLsgQGJOg7RreIutx6KuvzFNjxt5Ho0PtiwCGBaEoOzzLn
VTYuyz4YHkN9HxpeKF13dbQKgzgYHAzFXKQG4Ucn2u9YqB97aJuzZbr1SQ/EXE9O/g2G5rvV68e2
FfeRkcGr3ZV/tVyaJ0T8s0VNx4ll/02pVlBq2d9F656jYNgnPXo/gbcIirC/1jr9oDRKkqHOnyuU
9TR9mTsX7WMwBQZo/yU261PP9in6IFzaQAU2aSmwpbXkFjDDSMqPUNXveG87RLWpfiulO92KIUOw
l5At35PdOrqR3FZApG8QMAPyiMBVBDiaHRl19DbRYZZmPN3aUEU3d1rrNLT3SQK8//dv6sBy3ZBo
olTlbC9aH9W3wQ+TC7ORRMLdFIsXOhn+ZmpSAOLdSBL0pC5t2nWXKM7Iwg5H8JQQBSLfWnFORevA
b3RYo5bxMdCPpo7FMYQQ9xS6aGQxFglt1bkt3VdxnJBS86F9c1afQ+PLy4H2DrYxYiQgogKCtp3q
7P1J/DFU2asyubQU5JwsXT+EgCNvic9WVMYzuT25mkJdylVd5iUOHWTdmM7ubVmt+pxLwZjuJq11
l3hyg6F+aFhGE797RGweVMlPSccwZ84R2Fhl/p4hgxjy/oqFsCYNp1S8HpI1mG0smYl6i3yUYMPs
V1kSrWXPV8TIY9w0yj893K8dB9zSLSyxz4gbW2npPR1/eocGe+/lV6+hsQ38W1htvu50molk0S3b
uoTeiYK7rRqfqx5h4GP8DzL8tpyKQyCw7rbZRxPT/6Ty5cF1oGW2R7wvL0pV2YGAK1ylbXObs9oj
EzIahzTAi+DbEehs4a2wr0ELEaASWOE8FAJjD1eEZRdStYBy5Bsb2OJoNrSw7xkMd0vCOW4C99wq
wBBeCraAy1Zgk+KtZR6Sag1hYvxhyOZ1YPgOhSu/5L75hc7nD+jkpRwFGCyKityuT/HAIQy8HDBO
faxAHXKUkLlWQFHu4b9N9rk0xLmpaZf6o/hb+Ex3QO/MVc3fvGRjV/m+cSALtob25rWAWGrongtJ
l4190qAA1F4Q7FPrAN3dOOSbjrG6kW1ymu2youGRcP0BOLnX3RKI8k4Q/EulcZrc8IRM0qGuBCnV
YCkuHXROML2moUYrOj+GTcMsgYk+EZ509/2FjZPYqVYyKYe1hT1H0SbeqFy/0SpH0B37nyNQIpHZ
f7K+AuUX53uC0zaBQgZpgwDQdPJmq55wT3FHfbLzskBfa9GfmJQIVJfvufcgQBCQueISlvoChEWR
fggyiRvb+lPpOqQyU3yPXQ+UKrFWbp5C+QqJTOuMRxUQaQ7bZO3o32ERZWQaNq8AnAk9TpfG6L5n
bhssTc1rF7VjniMXAATJ0RcCQs6tzkUeO4fW8A7ZfrBNRbCabOwBtYT1YDD7l0X/MzDvvLim+ZY3
VXRgU0s3mpqxgwGYdS8eL5aXYNigZ7p08n0UU3MwKPnIK4rHSphPrkv8pG6EL65vo8dt8GOV4E1F
Q/sjTcOMUwEcCMHofxsIqtuEtAUne4FJv20740+XTU/cxv7VqnpYk64xdKJ7qI1f48ytDEueH7/P
0OOTuuonGyqOrZDBRTeAmIoBVzKkC0i36ctUCyz5Tdmt456z0Jq5xX3PQIyMEVOqRVZa1M+GczZb
/XtsiRZykuLFcgaSpork4OBHQzm7HoIo2tZtcsGoo+OhGYO9m39LDihUAuEHDAfoEcaRkZq3m6TO
I94iZyJR6WNAlMt9ZJfU6Ze1Ro3CTEQRcyuLY6qLcNP15Tc2bIrK+r3qCO+wAgbuQn8fCm3fa5wh
g5/fTMJKkZ0Yh6CYH9VhK3niA7slijPkSFz17Ml7l/warbDMre0RzGsiI/eS0Ia5SUhRiedAb41X
n3ynsRUZhJgKykRqbZGlUbJHCld9ljPER6+t/B8/JfDLd/UPzztXFRAY+MsTLB/3e0jYYMN+B1RH
bWnYMv2x+Bnmwc+TdOEMGwQY9Z3kugVd0w7dF8t3ONDiZeBN2daqakR+Lltpw4mD2Y8YFf0LevWf
BBTUqjOTd9UMm6Dj8hTGJKXwaZI9M/ygOcIzFnPw+lRVFdyGGPfqrk7Z/Wnk7OmrTcy0Abgrczz7
TkfN3NlHlaCIqkegaCbmB53QkQaaG1RZgrBMjEjcOcp5f0hSrm4F5QBnPIN5D5vHSOxSYtuQ+fLh
0NS1oA72w00d4zR1sv3QbWZn2qlO35k+FS+JYWmLpmn/Kh90Y+TQjU0IJ7okhCIBQKf5OdnTOoD8
Q8VWgQAyy+mptqo35kWo3j09WQi2jl1sMJchWpJhh8Mvo5oXGdLDCUN27jn7Qbq8g3Sgw1uCpq8f
22KthUm7c+quh9klHlpLE0tF9Ua3W4wUltxGjSiXvTFS13PDWcSGRthoCmg47e4dXZ6rUVR8TNgR
IIjvx8YPmHglXzrC67E2UV2jx+ZqFiMLglvkR+1Oz1HzezHBer58TiLrx8zBKqKLY2ijrG3U4iYa
B3J2AJ3pBg2BGHvtBhHHDofww89CuS1ajOaVBg4gY0iI4KrcqMQ4wL4iCJV30JbwjzP9rVWCs7kD
QwbWlRH33JyFNL2sNV2sE+z7x4DbjGh3YcTZGjKx5CzE/yg/RyfFq1cpvN7Z9BObNDGKBsSpaAl0
4V5FR4wAsRmNLHPyISrETItUpGz4IiCRSBLaSmjHqutQaOdDj6+GnlQ5tjcMoR0gYXzbUV3/HeJQ
P3Yd/Yt8SiH7JrPqLK6XknptCQ1pkQP4xfW+AY0FcTJtd0xdqBg4nL3YfmqZ+NPKB0Npw9V0CByW
6OsXPSuXm59c2IX9lJeq28mvxGziyxztuCqtyFgXtVc/5SOw2aZgV5SEBHTii4Q8vEFTudbJ2jmW
pvvXCZb4mlwARYLXaJVHsAw7U4Eha5wugu8zhpsMaCfPnT25x7RKz4GM8CAa3gZow7nIEeI3w3WI
qlU2hbcqZ1txva6l0IkJlJXi4ntg3ynMNkblvjcWT2dVDM/5Efku2SsN3VVUS8UGVejKGmeftcsg
Ico83KqnFM/14DvvGMy/o3pycYZqwDTwHrLm/HdaXQc7wfwm0jcjLh7BPP5pJcAfjDaYyQOxDmz/
3xAKuVYpygTxldrhs+1P7ACaWAAigmKh9X/rGL1E8IBcAZRCNtapsOcs57Jh3U2cjaO7aqLiXrcO
ztBMbFPGucuic/6lpluu2a4IcqoP0Li3CBzeOgmvgVzwD60QT5023lOdPz7kuEMMh7IxiB4CjFNg
j+MWys17HBLsQGuydYatmAJuYKDuTCfKkKI63yGJWn7AqI4+FkzADxhU72oIzolGPeQkIZdx82/R
qnivD/1lcCHjGdgLh5qc3mYIYUrrinopOD95Qtw0ay/hqeEgyhYxCeikht46mvGp/l01OXzD2MC/
HoxA9CjHswIwU9qXziY3irumophBmdvv0kk9QoUw2hh1uWI7DFaSKmQpStdDEU6IrD59eMDfo5Fc
v5oWoBY6zAGwLq5qn71/oIlqRfiOU0j93BCf/aR6dlhti4AQdNSeab/EVzdx1xmZp669wZLkZdDr
g2XWWFwTW3gF2/Glp9y5oiUfN8PkwdlJObndrDQ3URFvmTtbu7SZ4g3xWghAnNHZ9kYIFKGrAFRk
xbKYQzM6z0ovjVVC8/HTU2BgA67CL5tEi0VtEtaRs+kTW3tAl9FT6LA0zVg6O4jOY1iRBuppr376
t5hEslZYyzd5h/kqHGW+baGSFXpwKFub6BgdtXvldDkmQvbbIMarN1AuaEG7Jb8PEGzrueswLAxG
IH6zys7WwL+1zEmsQzOnVEINbthDNYcYIL/R5wQYwdqg6EbyPUZgWSnkbnMwkd568pwo9ghGIanW
B+RXiJTYkZSjOgMdYPfM6J1hOIOflrMULIhvSGvkZnJ0Y4uRn00vS0jTq2c4f89Z4G6Ubu4s3WYc
JJuc3BpxKapa3/LNVc4MoWn8nvpYrskePrGzb2JEe7gtu78YzICMmgg6svKo19lXDXwYqTNPq9/D
6NaGbm1UmHsKZ6S9mp9dCOAniAPpiSlCVQ7HvHtFYdLuc9miJQ6eO2kcrRIyD/rDuatqVFxUdcZR
GfMDO8RPmns5uAra6Cjh6itQLQxaDULTfKqIIFeZthllsNFh3VjCCvAKti05W/Q4fV0darhCK0Nw
Nyxd091GhEj7lcLiCJTfCw9ycK0fzRBPlZutJTiPIcvLVeFCMjE0ML1+pp8HzulVUObRFkljvCwy
vLyG4q5Vg8/WbCHgddsOlm0UgHRW7oFM+4uOKZjSDSeolu2aKe9WlrgPvph2biiRzBawKLyooySG
9NvaOP+73PnIkIKuOfspg02dQG3moZ5JYLJlvHZwAxc91f+WUn/LXZROS4S4b5jEWUJ5ggIW7OMS
7byhU2o7WhGS8WACBM8b2vW43zKuOSf254RY9zVMrdPok+fhPYtkAEQ5cGMy55jqKBVvKb0tIHzh
tfK4yrtJydpEAmYpGJgFEQp+VTE087D8Z0PDWIw5AUpvImwK6HARv/tG2fj6MYyb4wzCDAp7j6Vv
nyrXJI2mwUdoZk9Bqmcnt0ctJhLtrlJOYnUn8Vbsxt4Cx9N/z0FNy7SpDqIrmIPlrG63DjHuwe4Z
R3uX2gG4/a45tXr4b5AG4Uzu1OxG0X3wx+Q8xAG3Drb3Fw2pyjowcAJCtXNeVAphYEwdAjA9YxvO
attgtGlt0Brejip5yABCa1hX6T4rq0vcE4ENnpWmENezOVvZuUB/HragknKOD9DJbRo/6vBPRbGx
zF3rtbdDEL51g0Oz3uSZLy5mCNt1NFhaPF5l11RfhCn4S9IS4kUd8hPKqrZxa03b3yl1xiVGtwpz
LQQZiLoU9iqaRgJojVRbZxCOWdagkNO3OE2qP8Ra46hw5nCMho4PMJvE0A9djcWtI7XtiaS78yQj
aA2MXFDVaMBAjOke60axYYBNqGUemedemqjiZ91lEcCLRZ0ZTO6hmyafTrPvXXkAvv4TNVD5gRjn
qKfwBo5bZa16SQk06L2IfBiW6Tmn47owrf4lj2LnXldMTCNZAmchK+edszjjFzxUBMB0xHTkDCnQ
QextMTzG0vC2YDvMFTf9aYuCIFt2ra2f8sSnUcArWpKpYuzYsopD4vXeMac+2Bb4/VdTDfxKgbN9
Qgx6SKqQuitko/H17Dln4djtsPEbKcG9ELOWgkpL9YYH1Z5u5BAQDxf4ByvVJrqgwO9G3gYEEY0+
PBFQRP8xr6izs2nTs+vjOoq+tPI21IF77MzKPjJyQ0smz3R+BDEKs3h6/pIxV72PA7Jc17aXxBES
EJ/UnwMm03U1JI9qaNSBooBJSNnJp87s6z3WeDoRUeDQ6c35tWbVwcioJ+BI/U90IB9a/mWWw3Br
/UTcq0mKs2CjFEwxGBHl/HUEqJ5+v3AtL06hpUaW9og7U+uOWQ1Eg2Q4HNGTc+2FCZjQav8gWf6s
Z6FFO3/RCOS4ZjeLw21pGXq4lz4BFoKslmPoATYOiyo9aVlPH9zjohvSki07wDYLxaAo62gkuAiI
G0f7war9krpMpOPoPdLpMvdtalwHPXV2tZ/i8w0ULi+dAaMuujO9U8akNQIqv+LCF6vJo/JhvN5l
WJpA3AIiMDRs7kolywSi3VPvciZmLl6T0DpDalhLG61BJkAIKlVMaJe9zzKtk4MVwtIph848WwUx
zV5EUqywMusSZzSqsMEAUHWZ8kxx9xYzRdOztgGOM3NdZ+vCFNCQ+PUe5TaKRBsTeFq71VoYBV5q
06FVB0322ZXJlQsVlu+Q0LEQSc925M7o9Bl6ICIL4xVxDyWYnS56dv3iw5ggy00diFjNTfxdPxof
qrOb68Dve0ES86nS4GCQaANowmuenBSTUVukb97MCs81JDqGgzQeLYK/QViKwNkuqH1bInFdkcCz
Q45O6Cq9WL/somskWB19BHBO8/7oKYNqJ2EX5nHeqTw/14D+tx1Su/WvgsbyOf98IyuOvRO+Ts10
xnhb2v/pLRPXJKmgIxNeiOF7dty5dsTwTfQZNH6rPYoGzQcg2YfZrvBPw58Dv8jEQw+ZAtfNiGjA
AzDVmY9wUMazPj7sqoipUVR1CSN5FW7jb1H8WJQD+0hq7h5lwNF2NHUWYck9zQbSoOPOfTZUBFPP
zM5Ct8LnaPzbRAr4pGMYVzdF0uLaDpenimRbXXsaqorVlaT228h0fAGxzjxl1QSuP0VcnZXpo2xd
bsdmeyssxq1gSu/I65gk+wbjIY9FmpMQWA3yAXcoqkuyORFw/NpXepAlG1sY31HqqK0FQABNKwdn
2sXrxsAHx1vObsbhK8HZbO1ccZca4GkjFYfkaaNSnxSsBr1Pfa72xrBpXAu9n+hh8fgd9bclJSmX
87/MxyggrulTI7PyX+fDlh2ArSmPJghDRmkwBs3uhdlUe3ru4kw8kFzn6TrIw/y/V884QPu/6FzG
prMPDdvAUxapQ0zyycOL/NVkcikdeq4US2TpDpA+hgy6GYYnlPHIgoLijtf+qLXlxg3b8cmu7OEW
5TOBL0ustxCa1hIRyLansHh2gceuY/J1l5YWXKQ/zpGMWI0cRC5POTlUv/paAAOraYqPmheMH72s
Ll0Vn6VgN05qxowB6h7b6N/YS72nEdTJpqMhcyjnAf6A+LQIzJpoazGAiulOOd3yO7/wQFNx1xGP
dp10f3zwRh/MFAwPDLbyTCs6oVFLQjGENdJCemT67k9Av+STCRvYHKP39rRhL4GdjDddRdaRSJer
t257EnUXJtTaYsB4aBrIz1JkkdDE2wMOuumz9CXkPo1RdD6iAoao3DCHKxh5ovD7/z+ZR8CW3SZK
S8Y7euYC7NGj50G4ydLsWvxBhHRsAPzIJb5f9Rw0aO59hGq3UShAk0w9l+yS/JgXRke/15v1gJuk
7zJvK8wOeoDlXpmy7VOrSr/MgSaEUSgORuzKC8OY1YtpP34Qi1gtRzv8Nw04J5WaijfSJJblrMiG
Yt1sjWToT3Jk6SdwiBdAGIdb3Si5qMuhfPei/HvodPx6IDhLJZKfyhv2Y1R/eBz/x9gPs6uq3Q9v
FM8cuf1zg3l1RWLrD8NAY6d6278Yle6uCuSHadHq92FCsFwyhCVYKd731mstzelTJYSD2LbOJIlU
JdFm2qn31HfPCtzVjfGsgXW/Bjh1DmbZ7poeAVrBpOm5SmVwrZwQwAXfafr4/ntKm4FPgOms66fV
GZ6p67yVlUif5iH0b8H0UYfDqjy0vFio6n3F/PoceHq2R1JcrNENhc2Kw5rk4tgr3ir0s9sAqrMK
5rkavfhHLwLaagW3TJGV6I8MTdXraRD+2VVts8QAzblQuZ2/DU3VXMfyzWFvOjSqtF7I4gNbOROt
GVbvgdOkp8jkfCRXb+LqpvJdVZbELvunXw/Gf9bG3MdwYlZejW0kJNuSg/rVRR3iGPSm3VQ1B1SD
VLRpNi4NWoLCzP1XDptN13yHmT2eapqPV2+MbKrD0lm1bTFswwoopzetjS7lroIGIVv+7sO/X5ow
vngcVbvfe7RRWUil2Si2VYwsNvbCjs+59XceaT8grKPxViD/PheOA2nFZY2S0VrNPvYAHiOiRCjL
le6ZiPBI7GTxbJGm0gQif5G19vu2eBRrNCB+nYPdaL8ktEXPHu6ujc3D+7sRJ6kLAO53szVqAA2j
hr67AKfo2aR0gJhheq6sC5sAd5ks/wxLH9Q48hUzl7C6sQIBTgteYl+dg5ZUFENirqoLbVg5Shp7
Kx7TBSOObPF7KvtGKlaytaz5sFzXmSrA/91s+uibmRs3w+4/DDU4n4k3VgsnAgPv1pH1lhGoS451
qc4WHtcX4XgbD+Uq96x2uGkdHzXWopveo2lodSb+ZT2+uAzEVpmXWavBHPXXcSTVr3NeiXg4tyID
EKvhWahYLyMjOQ27PGBpRQYtlw+m1q2kB8rEQU7aza/oaE9Z81K4wZfw6Wl0ur2lWwRMqYULQ6zm
D3M2uhSIM62cyVnS30qHiVXU/tHNOae9BSaDFq3ZhbiAlxqBIDVd4QXUpZVy9bsiBnVuJDIDvnpW
zacLIW9R5O535XDgdo1DILB2yTV5GUYpNvT/QKmqCH5bbL86RcF1Jpu2OfwsrPLJw8q+u6619r6a
TmWIV6YUf/2wp8oyaAEFVX0HJMUbE3qvELmAZo35gZS3DFX9h2lC78p9+eRZzTtivIsfWCETBc9c
0tnvmeVjgqg67e4HzhmQ0zNYf+CGekh/l6gmgSJz1ANcspT/M17I8CDrDfSBNS7A+EPyXSz5h6Sr
XnQ9OXg+mueR8PCiDYGC1wPRf2NA4luJrIsgy7Ws7BqbkPrMcrlqc1CybCtfUQeb0jppTLIrY67W
xBXDSbQTGYvBKtU/Vw+oox3tnPT1SXloqTFDpbQmWKTJ2D6Eox2yNCapJp/1GtZEIU5BgYcCiRlw
x214UxKdx5zcNXmw6/OJUXIsAcsNLZicFixMEVx9PUTcykpeh714qwvCUkd5RTX8k3PhPdF0lHON
m68bYH1b37debY0IUg/DV0xAUJ5PX/IiYR+mUfXPhIuyDtJrg0Vi1cGtYIy8TjF+I9LZYL+oF6bP
rbnNIXE5yCnIjrcy96/SQOUkCVSXea4bxHP4mgAqQ6yOiDJ0fPb4nlv+idC+bI2pON5LjxTCcjel
2cEgkmOBXweRWFhuBcm/Owe/d+x3b+xVDDjY4YksKVeBpa0UmkF6AhyWqmJX0tOY1FZwAsH0poc6
wSvB/CSGT3FV781qqzf+sXEyqgBLeyaS8s/IIIPGTfzB1YfMj+QjweO45nOFzIhyJLuSd5Vnrzq5
E6vI5P32RPlKlFZdII2sSLhjV/qym4AGdfbu0xHLe6ZbQLxSdSzKfK/BHFkOA52ijs5DHfQ7mkQk
FMNCro0e9MzKHaivh7FSK68GYriyaSwvSYO6JrRP1p7I/xl6+wpZ6+j4JdQvzwiemCc6gk6gI9N/
GjyxrQrN79BXX6NxmwRAWguFJ2OeaoUSuj4ydUHA45mkcbSIZxWBsFo7LY08fvSAORmWfdPz/hqV
fOkbBCkA4QAAk308spIs7qoMW6AWmt0Nr9yuFGLTcPloZXLnET3rafnK2H5n1igH8mLVZ+gvC5zl
RUk+gxHgzUzz7947DdjwE+EhLifgTbTw/8b+MemxjlaRjKM5B2Qgkr4e4gmXbfHj+fP7TXmWW2gH
6L7BrbOR+6uI6wn1vGiPKbZpFBPVVUsZHFdNjc6AULs50sMv2mPZ2K9scrfCnPWmDEu9Mid8tUbu
57f9q9TmACABhG3wn4HFu8vJBeOaBXtVVM8GKZt5nZ8tF0p7YCCNz7Lp4ATdLbSDHeCwhTsHJhbg
4ghnKBneqPSjMpOXPCGCUgdyVzivuso/NHWHsrBv0aFjhFtYj053T2kRPgE4ec9LZoV2VbGKdflU
lKQtmm4sFl5RDotBd55bxZCr4DZejTrykci/T8DPVlCtjwFxMK3d15+dg7orindNgDzOQl7tCttc
Nr16MGL5oiJ7AQ/ADhc1R88Bju81g31o9Ip48J+CkYT3mdTdX1t81EGqTvbEs2fJlrn2XikG6G3R
ISLI5v8UskC7v26G0VaH4sAkODlNQBmX3jIPtDcZxgcBao9RMN3NRopXRxswn/n9jbFQ3/HJRgW2
f9RARM4z4XV0uYlTiWAiZtwCvYwubrGl/luMdFvRjk1vfAaLQav/ALWnez5v6ZpeYBWv0djEU/HX
56qJBjGbR2QEDLQuH2chEVnAv1SmpNNt0rQ3jSCiG78NkREcYlIZ0YIQ4GJwxvbpxqynn8i1fwJ3
rhs5ewnUNTjHvZPsQBKOA1fpPpolCnPGJyy0oboDJuMyAH0bjWcJzBb/sirdbq/S+SLtEY3uBX+p
qR+Eon5hGfinNWqFkgBbmM7Eu6ozKqzY38zjxglOVao5q7xJPhRqjZrPEB+s78cvtsYLD9r8BRoC
arCUz8V09R/Yd/Ro7e4oRkiqyLIQVVog+OZmo2fCYw/pfhQOS9h3Xpu5XNatnt7TyhnsHc1JsIfk
ofwTBhqRGQndO4a3wjCCxKTaNz2M96q0/3ST9l57xOSWVXvlw0guD03KBg8se7RTGvd2CLFboL9L
xnWBZM4T+owUrZuLsgDmdl0il6l7Y0rirV0DrKQ2d/TctGJ55pp5aMO3yC3qjYRWw07bbgFDdIcg
48eAQU8rupwXl3zvZU33J6jt6uzNX8w6umMvudRtMa51opQWQe1237xlU+JsEuksVGxsGyOOgUB7
1zjwVzzS9hIMCZQ0uGeQQR1m/ujyYTGSftQpVgjhUxyH/hiCozU+Y0fSUYLYMvnarVSSoS/2Vg2q
X6k4SWa8G8QBNPwZs/86G9UKSzEXbqV/E7zeQlcR/l5nJJzo6gbndlrR2nqGMnMnKGRd4dbeQdRk
I6rUgq78tDQb81UriD1Dev+SUNVssgylLQRgoy3/x915LEeurN31iXADLmGmZYDyxSKLRTNBkM0m
vLeJp9dC/wpJIY3+qSYd5/a57MMGC5mf2Xvtd4CnyICxB3CNQkTTGstl5Z3uc8tCPTgTadvl+rZV
SD6yLHZRIYMWgHDjkzuWdwStV9SAxHkKguNmXnFI1Qm1zD/j0n+LXOb//4gl0xZYFwy3/zJp/z9c
stMXk7ev/xNL9u8L/otLpjv/0WEmsbiDQIYXBfvhf1HJdPU/Ljxc3L42Ft1lpPS/oGTC+Q+NkqG6
NsWtqhouIKP/SSUT4j/8GY6wlxveggim/XegZGDMFoLI/7Yc22wMAd0hAAF0Zhl8K/+XlVBNCaii
d7M2A4ERUdFXx0YBUtzq6C0UowuPKmvuo0I2iMyrA2HpkhFW5MzrzPG1BtcBGTf9PpDVM7oR3kPO
8gLDQtESjm2Bv0Qbwg3Ldp68bObx7sB2du6x8vSKvkac0WPvUSxCSe55lSOhzLRHbulXEwrwrKXv
c1voG3PgbUhhbiFBPkmFWWZmrQM0m0fZG29ZPIN2D/FSVGG3USgEpHD9DB9wFCGVzJho1olxZmH1
ok3WW6bPbOVAVBA4IbSzVLFGpKxU0dwdSf+gl4rOBVxzB4ylNuGBJ+7n3baU1hOS/Q5y+W3XOPjb
i01eut9FXH7N+decGD+hiZ2rLant6DSM2OuU4ZVclr05IijUo8XmpqRsPbNbbBoX3v5NFWR/c+1j
IldkXS14XO5CQMIDzz8LvkJCdiCDRwVOMQZvo57dSkXhbp73XZtxXL/ZsLp0ag0l1DfUVl5tGn4B
T4t4cZ9oq7UxY7gggyYEict61ji1aOHZXLHYLZWNyYJOywPwjq9KzeCtlo61aohBylvLR5qOHmD4
bkMvS/P1aKFbislGqYeOLW3+IBT3kQDwUv+y0sQZ0h0b9OX4Kb473LxdJA89mmomoceh0CFvs+RE
TKkY1vcAAqO2s10yHu3BPJsxdby9dC0TW0zF3QtwKV087QYDIaOp7xvbAGJir7gQDMSgAT2T7St8
6kyWPw4T8ZA1pzVj2VoKp77DOkYn3WlAeyWgDUCZz+mbW7zWnPAz+80ogaxCf+3kxC2LzbA4pTIL
uURa7F2CIyJK9dJ8DxMguhQIcstQdZ2w8+Vw/cpsDNTs7jeJdCFFNtykBg0UZvVN3A3kLjfacTDN
1wFE8Rys0uqSpzr7vO6P6job20Z+1XylqrpnKvfTvIZleOza6Q4belPWTnKAbrdRqkIBWA4VyZqT
q1D730DBzJaytCsDgPtWOS3ea0SkGASxF9+CjgRmE0YMesw53RB4hU9ATd+jacJLrpmfrdDQrg0s
hkNwSkStR76JxxjRVkx0PE0NuVDFsa3QC48+sH+g7MTK5QeVZPkRttEgsLIMX4b4LILNEHzHLZES
dKt7DA/xRSXEOceuvB+RMa7yfpC3onabvVqwPcCKkm2CLCD7ucg9ddLP4AuRnkAF3rRa31zsLH4F
Mm3e2fqZL3156ey+O2KOuXUKRqOmWQ9MfUYUXtqzS4hVitqFr08/Z+3UWuUxUtLj1MM7jtJ73xur
aIj+DKQFqWfyERnf5uTPpcfUtHamvVYdEAFoYrFZkGncLV+0WpZ0svutbRojDGwWQR4LWNsaXgWG
cJHg2tMyYlMQRI/6BZ0Qpg7CCkjh0t8JONlK/aCRdhNKP7fVl4HwpgwYmRBfgdp4faYT8/unKErs
dqQaUByqLO4CE0aKA6FF5XDkup6t4Gloz1Y1bpsy9oEvw1vApd1gP8pfNGjiaIT9AaMUu8Jtq9+m
4t0aGV9kn0a5QyTLx7zeBMO9m4+LKS3jA5OwtAxV4jJu7a0NqFmy6CDI4jS1V0Vg9GGA1lwMQd5H
nK/pcHw7Uv1cU8g5ZxxvXF2DiQdmIKMFJM5+I5A3fkxrch03TPdWEJRAwBi7ZQ8WVzf0308lc5RZ
W0cMbsSM5yoi/YKjoHgr6uleWrTa9uRNaeo1nYEoqfEqDcw8wVGGIpNN55oPmbBqKZzDlMAMgMKb
BSgz5SPXdkM9bWbrtzWHg+LK1dzCaE6qPYOxLTZgLpf3EpihbCgoz06OmJJ/MXmFkngNCkgZZxfH
ibeTA9dPho/FkpFO7j5rEZ8f4vRPzVbAhpGZCH/pbpbNYoFDMRvhSCGzGJqWgRdpVU5NG4HMn7yQ
sMgA0Oyzjl0M9nUyJ+r8bXTilyXq0tIzljDhR95/AVRGK6/vqctAKWp4BcACGuYpdN9roq2GGCh+
bm9V7TOMfmtpk8H323bJnzrF9TpZ/hjfYs2+NwXHIZ3w4Oq3ZkB/zGh60LU1P3iUaEvKFVpcdtw2
FjROEzP/nY2ZG0D4CswKKsb+orftOUqIuFWTfd2WJG8oG5L2QhR2me0LjFerWXd/yWwkUojfw3hK
lyO9PqmfrEHzzEszI2JJmB+sVMI91nXAVJ/pUbJmeKx7aZnhVSEKXYke2HEOjdtg7yYMvUmdXSeJ
jQ7TF5EFvpKnLHmJnLE+A+0jYK2cU4EX3x1RpzF38IwwvoMi5vTfbfwoSCucGTkInZOUiFnOjpXe
YzPNIKjXRDkAYSwZZqDYIV7y1OjPFM7kNzys5J03CDUAGfHdfFYrL572WhDtw1Gu0LR/p4DABXkL
uQvBmdnEED+CLj8R34ZQF9bbiPDLCU6D+LCJ64bpiSIbZ3w/bBxChBlyNsU1ZtowM+JeAgqV3OKe
y1LkLPmhmYxDhSkBEAtYe3BbrY/bj5V3d1WlubHltHUQZis/LqdrVHNlCfDu5FzEwnNIh56ajlJC
vgMtQgpHzB+yMJd3Whs9BwVjmE9bM2w2pVrvuN79Pil9OVVI7iyvhA3I7GnNGGEP9OtM90sH2KTf
gcFKb/gQncv80MaKPjECHtznElVIbXEH5QundVjX3J4LpLDL3d/QlIBZXxLGYqVQNxbh1WcFVvO6
wjfeBu5XJMe7VSTfY88HPNJIc5zkOmIbcc6xzY62At6teMlIhKIFof/DVJ4CSVc/qWMoJNHiRWBM
UG8bQ/9kRDFyaXQo6WguyZgCo0oYotJAkFz8kLL0k7msHMUgXgmfegrcejPxCXBUuSOMwlgp4CTI
Zzn1xeIF04bnMKZdatF6Yh5h/5nZTbzNKuddIZWIuGZrB28dsFy4iQku6bX4pXcKOPGR/CHcK2R5
u1RzuC9c91VP6ivV4y4kIttWo5OZuS/wVNfDNCJ9Hr00To49p+MMJQUHm6H/hpAwO4aCoDnR+kpI
5spPE3JK0p1VNTbssuY46BkWTsuM7t2ER46HdHYO3Xyh09taUYnFMkBNmiBNZk9RZJ4t9ZXm1G8W
iQGDsTNqC/ctafKtspKOoFrmD+inbS+Ilwbqh/AF0yX2cTp+beQouk7yW2GIKyPcURV4perYm9mp
GiavV6qra1KoQTcdVsiwaf4H1GkbhzyowP0F9n9ClEFSVrxFFCPUbp/LdpNEfDbwRIRFc1TmRxzp
x5Hfmi2OrKracUjzFuD8cJi8pTPCM+M8GlAb+AsQSjLpBGAh7qrLF901dixrHjb14ZIsidpZYiyy
mQZNI+tkw1r3DzBP68H9ibPSTwiSb+W4I5UOs/dnnVhb06342NxJyN1BntkHYHzKTu4yfoxsX9Zy
GLiJs7vFuSH5zMXiqyzMF5jJs7nMGQPUxsASigx72Twdc/sFoq3t3BHC8nSJ/yKiJBqIrZXmdhiV
NfraOxL8A18ILNe6Wbz+qIsbb7TluurZxKqYes3qfRTKJgj/8JoelEKBhQnXYVQxrFVviC5ubk/9
EJj7QqvEHknaVVd7oHV6+jcdDbaJ6JkMAHYjl0mMu3WlUsUIQrQMlnXgzgayIlp25n0sl90V6ZLl
zHGZCNM8WJnyPjDOgdyeb7ngn2ppvCQWI/RAoOjQ8L7X2auD7TtAnTz/6YCE5PM1JEWkYtaMANAz
O0Q26Gmjzt7EwcPoKUWprcvox8JdX9LFUeS4REk6vbpenh1HJxiKmzBLFllA9pSfIn3t7G6lsUdB
BQp8jc2oszf58KbcXrogf0gNvzDoUGmY3EkaSs6dXj+n06EjtIJR9hpX8pblwVkwWYYprRdHlxx5
qyb5EiIgZhIhSMyay+cxwHJj43LoKF3S/TS6AJT6M5/2bUksEe064aRiVSbEbRHNFMxHnZQXwia3
PXr7ehq8mUFymthrhxZX18J1NBdXuyUDBJYFK5hzjvrgymXJxbJQF2JsNeFxwhVhLcXvbpy7r5RV
Yxv0yLCn51BoJ1H9huxCguAwUG2UXGodh8VQ/GZf2I54+7G6J/cpCHeGiPwoydn8odguoGxWwTl0
ScSl5dQRgGvdDvs/Edfi2DLM0iwFMIi7Zj5tj8Yx0x9QI3ep/abRLGXBd84CrUuHnVYKVlx8VMmj
18tfRIgItbNLVIQoTp8156ttopVTl6AQ/kA/ZLnzhXlKBo6fIzGl7vdmLzXujiqeEihPPaL3OKXf
fOqHB6o2nv4pZS+KA4kk1fchjKCncWMnbI87niqWw950Vq5DUipeJTTBU3cfKJtVppchR0WrvAiZ
rQkLxCGrexogrAHDSIarTM3eUHRxKTtQVbhSpw+FrJ5guEp+Pgl+rVm1fTNwva5CatiOdEtI36PB
r9Tcb5xzrrrfcFXg/tkbOBzblK0f5RWOpColK0y7iyV00Dj3xbeVNtznP/CjPaXA/dHu4rnx7Zi1
QzF6s51thRueG0xKTmcgMHyOx/6YWYR59oeZTAEH1ZScO58XY23NXzYlvJ5p2Kpy36LAsot8Fy3u
bQcTf0fX07YnpA0rxq+ZPDnFs4iVXcp010KgbbpPTQNaRjcuGtZIoWQXN3I/eoZ5U5ByJZPtRdkh
FaAVk36BOIFUOGJG3eOk6z0je+jmb5PNZ5njTUobv4oMwmEAMesx7ucxWI89cSbgWsDGN9eERCiv
qYONMSjfIolvmVLBzeOUHJlOB8LsGEQsIaC58yL1ZDGE+FM9vNmCs2ChiuDSIfhkRs9ZsfWwwxFn
mKtvxk654pj0VLX+k9uvMSnSuw5SYanl7JCCo6PU1Ifqa5BJQs+Fr9G9TH1+CMCAjyUpV9gO7P6W
uN1TQ8HpJo43EynLDmA3Ttm8bsvrZJ06QnNmpyOQC4axw6wfUZsY3UXOsEOosYwNbpLbpxlNv0up
v2VxY162kn/aDoQmxxXdVUsIL/spxeR0LrU/jui5pQglYdswFNUSMszMdvoYOVt1FtklPQIQf21O
VvP8x8gcnNP5wUR4HRhfE58NledWFceOtj4Mpk2Foomx8UVV8jfOBIy0ez1y/pZl648m/AxSL2rQ
x1qVb+aBUXObH6Ow4UUhTAblXKcnPVmiB5lFl0C+W0PJWgWWalG8q11GzwPIArwGWEUvtMU2NOQd
H/U+MpqtGWQbR9wzp/dtV1+N44dr/pXZD2BO0DTprgUV1/ZYV9SEWMkWOuh6CHFcYI2yx/rJZhoU
wjPQSuccK/2X7VpbnSHXYnTbjs94Jq9sYQn4KInSiMevke610Z4dza4PSid2aZUkq07NUSi5Galf
w7wGDxso4y9Sr3ADFsmCy4N8VGj9QZqaejwjZ09+QZyGirq/A3cgbFuVoE9Hys5G56koVrDNShpX
BEY5QlcNob4iV4j/TpFT/wW0bSTaykAjbtNqT+iIS0NuY0zXek/fb6HcQ4f7ZMFpqanR82T8jEvl
IRKHm4E9KK/3xO3QkCZkaX4PcydrD1PNNKtGNjfuKxw/cOxUUuisXPoLc2BWmFFaw2+Eyx+b3r7X
DyV2xZBVncowdMyf4tp8ITmIh/cysz3UrJ8kFX4jdsK1fLRzGwYzW2f4sNCpKmnCrXsD0fBs8R5M
Jpd8NUEaRbaI0PnS4xmyaKOEpd7JLfKykJI2I8lR1gQVBgdCGNamXR66hP1WyN9mLjbq6N4bDH4t
TnjylvuTUr9VXPuB8msV7SkP3nU8DLTY/25KloRvSpv48B/4ZGQ7QVpxalJBiG897tkKw0gc/8YT
0puW7DeHPL+4nb3e/J2Gs6XYKAVGbRMbmk9tf4G2z0CWFs2e3wO654EyX9Nz9l7lnnZoVbbPOhyA
lc5SCeGiNTx1VcpMLZpwE9evoTJMHFz8txzFfm3S5mEkaJ/T8S86pZVBgqo6Y6qvjkbhrEX+iVdz
VHzGgygewnWOkVEF4cbVWPOuBC2jDIVMwDk/jEJicsH/SeHBGBYbevNWVO7ZlNWRLz+qSfoYaRmx
4OiTuyNpVibdyZaMqLvzlAtfajoF7bLVIxNsjm9m8IL6/CiogaPuLd26LOPwmNnk6eTZuRkfIMvM
9qdmUTY09zzg7qSnzck960h8JjXiJQekRrNlRMFRj2s2fzhxELcNaxmIBl5ttNPDIdqx4H1FlEUz
KJ5QfRz1lJ94hiCmEN+udI/kDG/curwPU/aD5RCeTflSuGRoA19rz3Xypx9DX2N65i4qHhRtVF96
gUtN3Q6D7bt5u+ZBYP+V6HexXnE3tpLoRp0C1jLoZat1ktzMlGSuEq8a2pKaWEaCPIr6PoHIUac/
ufhEM3ipsg8ex7GzfFk8BNovjIllgh7X/soBGkuyDnvUL3pEzruqkgA0nEP2l6M77emSg7F/GVPO
idIEQe+wxUL/hbDXY9d2cQKbk/MzsW6YcVZOwwJO+MmccYR3vk1ShQBPamYHSabVSHY48mSvbZyT
IJxS40ekk1Hd9NtYGV+NgdiDFExbuOkoTlKxIuUQbSidVVxtZPIZpo+ZniMSny72gsHRboHCqjv5
u0QsJ9nsZaLw+pCNiBO9uJX6g4N7b3V9s+/dBh4pou9NajlrmQNIam2WlAUz6/QRZdNBVvqZGv2p
1UkYzkLstXbAaw8fHHcjd++oz4qXZUrD5cKj0toM23Tq6IeF6EuI5Bkz3AUEMHhithA04gtAy7w2
GbWaUpxLsEAM8xz71CthtU8sF99mV4IS4WSIi/fcjh9dP4+cL8WTmXo4PSMGGfJrEQHMTXHg0pS3
duKAd5L4ze4WqgvOhUxzjX2e2chi5IR2mqo5jzpt2/EfQES6lJM1YyEErSVL9ZITGZhOLPdj1B6y
pkRlEfsFviq+eqs25bawuGumcPDZW8GxlgfMgDCEwkPOxEkpNEj7ZK9Q3jJtbfGlrjCyeFOPeo2Z
np28S6yPZqcDb4LbssH18lZhGJ2Qexz//cI0FSlkop7YC99iAyUPJisCZAEIG7iordhXKEZD3Ala
MJ+B/uzSIfJq48/Ijc+aJkJ5CzEkSoRnqPrVtaq7xanSHCob4kRZON+LE7wg43RFH7I2ZPib4MEI
0mOVF+9NrPxJO7mtQmofJrg6I9FQYYWRRzm3dzK9TpPz5kR9udYHSkAJVzGsqk2Bw9vp2l3vCG/B
6EQgPPei7qlIuVgNfHjToem55prkGFkcQdW0boPxxIM/SST0MWwLNm5uIljy10QA6Vt4Ptua4bPO
p6VWez/lHEKvvmnAwmYEcApF0PxkJcWq5IVgxINPI072ioPYTa83JkwpVLdpuJNTRI5gEfq6GG4Q
DH4CJUFA0nN/KVEQnOyghCbXuafAVLNjb4/XjiBuZDXkP2rpmVx07S6XtxjrDBTdTGwqcc5Mp7mn
Y8soKWUqrA0s3mBcCyWc9yMhjgyvXEZcFiJe9FbWTskNgnxJZNVza1cSW49Vk28gBmXrhSdAqRPx
AP3kI0wgP9R6Jg/Jq1P7j6GxHJvYMF1Q6YDwODhBcZKTJ7QIDX22QewZXMs5+JjapvXqhtu8tund
G/P47xe15HVXapo+6I7PqH3dozXnr2b6iswxe1HtPbYqlBehuBmRmfiEjziWdjbGYdhFzvDb6YQa
d6Lf51pmbNreFmenNhFj9+OuU/j51C4TI0tkXJTu0Bzm1tU9cubx/7PYgEd7GAcZbFvAEpo6B4e0
rIa1becg8jpDHpZETKTWnPZ6FPpFwC1g8yzWpskjTPm0T3b1KiK73rtDfUqNEN6pofP22qavwKL2
+dYefbcY2hKxrQyUT4mtnVyF+Hc+0LzW8MiIMCaZnQIcb5KzDdOmBpOIsXqM5QLIWuzmQ5ocSVkl
xXzCC2v8OmRub3uyRkmDt5g6EnNss90E3V3BzRhtzzHGq8g75xBADtx3QfIHTrBc9y0PohxwIUs+
9kfYae+5axYndxlCZRR83WhSXkEoY4h5Di1qJdhQ63Lo56e5VMp9xPA8cCZ7a4/qA9uku2k0Xd1M
NqvpwuRzjaVuV9oRPzkdR2rFVs8es2pvLW9psx0tsz9USUGCp2GXTJxdeLJ9fFag04BbmY9PBrmI
mJNmP1nWXbDGv63JNTxSFn4G/YsfhftInWlZSusgO4oCXdVPFhLjSmjE2OWU3znK2CB7Hwz9bMPD
NNLq4aBQA8uRfMQDCkGSUpA8m3xDKUZHHiffaB0bT3HDOWsCs9mlDpvLfsICm54jWs+cIYab2I84
J29T6QgFZc9lARb13TZ79CVfF6gKXFYnirftEu2egEcxAw0ESvRTtvkLlT5U7ZAajPy8p9CNvhSN
laQ7QVFwiBDpaz6FNWBqGunomhUsztxIf4KOhGhlQhyALut1IL51bfXizKYlwAe3wISSPtsZSIWA
srJwC1EOU0wWT0FIYg3M/6/YdvrPFh1YJaD+1HiIdp2uvBt2pzCRpqS0cMaSTPRW2Kmn94DiUrRn
+3q2XlJHgBmucFoU0K1CIi2SYkSbF7J8B8GIfQ8n+lb0uM0V1bXY+8jfAPe0ySd/ny35l5KTJeqN
X5MVOZXoSLazQuhzW3F2lh3tDOOIf78YaOd54DUzXPNp1Ej+wuU3szAo/ihh+wu+JTJeZMtqKo6C
Q9PgxtehBlDJGdFE6x4ceu5tphNkUlhDN3N6TfmmLY0bNBOuj4zx7VR358FCTUoEA5HZ1Rr10RPJ
KOA3Ers8Qc/LtYBY2Gykje3lOlfQ9CYlSe5KSjZkZ8JksAplq+JlIMV4lU5JfDRy5VBONWZ4q/xL
qJvNUK6on50e5mhSK4cZKwWtfqB4qlWR+Zp2D6MJMNAV6aFZQg7qvj5Cp12noPPJcCmR8XWMa+EY
zlLtNwUmLlC2eeg7SUih0mdrt4g3/K0Sv1Tm11IMV5x9RDJV9SL9VUH/H+FVFR5nWwj2SQJT6/LD
gGUtacoPhPaYFZ3wm80SNcfMhyEH8CZN20Mn8oUaL0BSWj8FEZp+tY9YqM0NVkdRUi7RSOsGM/Qs
dXo6QPDciHQ205yCXxutzsel08ApcdZJ3vOgKweTZTsKlHdkfxhh/I5hZZOnSrNvGudtYtS0SnWi
j3tuspzw96uGSkVnDLHB8w+moX0OzZzRXDXuwxxmKvJI+gfYtOFoWZ5bGiqbEL3xQM3SLU4I3xpW
6Ttb93jO8cVJuz3U+foYx0BTrcZZ3l1Du1tGgGJ61PdmONQejvYXRSn+Am2BF2WTV2TLlEdShjrP
hfTs3FGKFz0OtGdBA7OuO9YDo95bu7rUfbcQ4ljV7p4nqPgyyNHOuMMlctpXJXG6XbGo22gooDmQ
zrGbOG2R6+TiYM/kbrfAHtdo4NxbMoTbWjBDZ+Sg3RtUUfSB6bXWVcLu2lm8k66QlMH0obut2OUG
Sp2hKv8EAPg+ZoLglBL2aBmdCUuXd2AnHZAafoIYtx/d0Nh3Q3JmB0OEsGb5n9UC+sKK3G0VEkjI
EOeEyRNKI7BSu0ETRIgg4b5WbfTO29T4jazwZMGQvmPj8CmKWaFpbXWw0pS/eorHRVPr+glTFIm/
MC+90NBqdKuQCWzu2VI343M0AeEQOez9QImgmkmYp0XBQMNdwmb//WIv/4TjWNlj/RSitA9qUzAj
1sg2k3BPPS3HX6yXEel4BTuXlhWAdPqLOYNiSs3gwKUSP9mJvpuYOx/CnJOgYbMFjJaEjCQiFhmF
zuJ7s4vz7IT1Gah7fc5bSa5jouIQTbhtezDOF6uNuzt+eg9nrbyPJvIaYX0Zi/EyMLGltYFC/Fpl
lNu8aMSm1FLG81apHVAkJCtTImccRTMfi7J+GjTFvgjWJlPnBRkRXhVgal82tI4xtOabFul+3RU/
ils35zRNDlVIq2mjm+8Azp0AD0VIZrJd0w/DxaS78406/ZgZrwVSJxxu4cH/yxyYq+kXZl61CZdI
syAuigcU23KThqPNa0HYCDCGfpvrnjEQXsdRbm7xVDf3ojbxQpc0bgXkM1z++UNYCcTepINchG5W
VfPyuVGS5Ijo8q/hWMWzkw7FM0vZdUZsybox1WaXiMm+EyDI9LQXw7awC4aPwZhhJLQ2VaM7RG1H
9QbFVu9lcWPsLKawXllV7dawLO1QG9nvbCbRMel3sYoZu9VrtJ/DfI4nKb0Fu3agXLvl46h78DLz
baUi7AceGV2c5RdrMD5nLELbiLVU2yjBda6AzGrLL+lUAo/VzNeE1mA9UUI9tUuQnp5YzJ7YJJmG
Oz79+33HljSvg5ghqPTKtmqhDzbCZuZFkrRGdjTWjmEQ+RnV2pGfBaFa1jDdhBOOR10xMQ0n7tZQ
uUTSyu3OkBPwz2o6mqg8j/3Eatehq0gSD2ymIVXpntS0b1kB9PlWd0RrrEkKBKxDoe39C2hxLWkw
Iw50zypU9vbE4z0aA+8+btddUSX2kyGVvzYLU26tTL+KycUM2SSM84byUzKCrvuG3jCRp2hyuxPY
dvoBpp4s2XKMt+mckYPQ9hct5l8MWfjGhgGEkC6Vj45uNpnbS2VSyo5ji4qtgZsSow8ARwpnxFby
A7zS8N43AhHRwlOnej2rpMDj6wVTAigEmqSBKsdp9T1AiOBg9VWA+M54/+e7Lx3mXGEOhG0Ki/FU
CHYaeFtxdCCAtNd8ZOZLbfTk8pg24LtkvLYVwEN0b/HV6INNioF+E835/BXN5ZaDO3ibQxU9Torm
kPf3mxRhyrSxvJI2NT6gi+8sbqBdYrgNK11hA7/qbJTWDKrDhMSfOsHmYKLUu4dLYrWO1SjV2lWg
mTNWEte5F4m5g3WJ6k09i7ajKkMgtrbagd63zygmSlMy0JvwIipO7aBFw6cXJZbOTLirn+Qw1nsl
GNA0RRrLIQZAB2NsqvdmacqA0PcTQsp/tkE7ZYrBHzn6kyONcx5PPmFC4QEghuY3RvMZBYZxVtjQ
bVO7YcDtJvnrPxcnJfk9jJXq2KFb86qgBlxfNJk/oSFbBT1jaxkEKNMpSSEFrKa6iLeWAdZxLKaX
VA9uodMkvugd9rxmar5DV/GTghm8FA0ksSpj1IMbioUo3GswXO+4aM5gN6+ONcFbHNhxhFOc7rpJ
auswFbGX1QmNIzD5WZ4daE/ppA7AO5y/TWZCnMBZUM9QEwxr2ORc6atyEk+jO7/lFa2rFdrk6w2g
Gg0lbzbNxN6mQ0FB2EXJKT3Kd3Ua41e+cHEYXUldN6+mZr/pQflVBOpH3MsHDyheJ2EAqK4wTtJB
GBKWrMbKbLwUauW+Wnm3ieA2f8pBW64cLs2pYFoe5r17wxu3nQ1caj08DuxwFX9/rdrrznyiHok8
WCCstofhQ8f0cWiIN0NiJu6RvYC/8xFilWadE75HJZlxlIB38TMlZPGqnZw0pZCqgSwG7WjRFzG8
yDkNIJkP9GS0H9jv4YQ3Kro2Xc2PQmSZXyzKrzSK6BV6c4QuVeYnc3A7v6KeNVmhBaHCfgUcLb17
g0XLyDdTWo2+rlp7mY+XFisev+2k+zR4c91O3KLwCynto7VlsKvwcEi1HF7gHaB34OaEOI26RTUo
UI8NrPhDkqLR6acpepr0F7wBgMXJiYrtzj4jQRoJHii7feXkKHT72MCjvSYTAx8P9ThavFXTMCoP
XaaEaXdycs4KJ3izaU/Xqg1xTup6eCQ+Fs2JyoQbiJVxSiuaR3i0ePRKctr1gJmvqGs4yRhkqsWr
UQT7JbPmjGj4OapbjWkmzXpfZOM2iYDkhI65SEEMMpsiVgZOdG+aoDxPyAXYH+ViS/AHirKoV9G8
oOGsbGJqRMbHWWrxNZdhAtHsQghP5puMhldTLwIK8spdle6MJYR9pcgY1whTXqrZASs220f2FJ7g
Gz7F2peEVn5JK+ULMxPRA9IOV8pok+4zS8fLovibsDv1kHdyn7mTX2UMgLuCyHggi+SkMbkgadIv
1SLfYwM9GMNtmMhMSzFhkcexL6fqayaD6uhMn+Uim0lr7a+e6ALdETPMJEED2cWdzv/xqqZZdVQC
tgiAxPK1zk7sZNfuMuHDhahkU3NwJwDTg3vFsf23w9i2DSSL/I6B5STdS2ai5QPCDfkG7smmiVkx
Qe7xLQY5+Kt6pkWR84oduloHFnIrMtD8tOsK1r+TsYVGwkPTpPKyWG4S+LmgAmEKzjEe2FRN2yPz
M1zmFdNcEOFk2WuU30xGTCxcaPc0KN1Fj3eroB6lZ7+07Vyz7bE2gQq2YqaN3ilwAbzaal+bSf7W
fT+dXGIVT/C8+Sdd8arKwpEWzrQilPdelYBriEwDkKJm7WKMnJvcMu6DUZ4olxvflPQzY15xffa1
fpk1nVTG9N10cyBvAbg2NQW4xdSPUAF5bcaOOUHSLgZjt9smALvWS9pDUuhgo6sjEWLtbjLBSdVJ
CxzXlL9mpti3WdTOTSlH4WGgXtjN0+V/sHcmy3Er2Zb9lWc5xzU43AEHzCon0TEiSIp9O4GxE/q+
x9fXgm4+exJTSVXVuGZXVyIDgcbh55y91+6aKDgMOoKdqGy1FanpntDIOGTJIA6aBOGR5uZR3gbm
bJ7ZKXxv1T0RsLFFESpWcfnBQp7vKrdByWOPL7HLaD0u5bvt3IXeyDDK7eaL2T3E7WM4dA7TCjcj
1oANSQ2VMZ1aZJk99MLO9GJ2dzmyRMrjEfYmPH+Pjjiv8KpsvrGc4yrOxwNExF3isD+Z/Tc3LYpD
KQSeL5Gs54wQUZOwBdr61NulH95L9QAiY2VZPZO0ztlZLXYDRQsvcpCPd9W3zEEBMScjNSvR9GgF
2djbisqKcI9DLCFv04Okv1EDIcxmezdiBlpFxEICJshOB9VU6IhEslV5DK5zosARaUVjt0mjbWUV
CqkAwQODP2yijHE3+ZOeW4mjyJwbKx/dk7ZsubawIL0hxJshy+ysypobxp/+dlKxgS+e8k9GwN9c
/7Z0wA7gB3F2Lhosh30k1i+M4JEdX7ZvndrRT7fOScq4omm7hm44nhjGPB4qp7h3aSmdDBYKTVnJ
Ba7ucTaWlzQb93xGSVn4Ec9Wao8AELK7vlXXVhy1F4o8OTkGwISKZ6uZXyMC0w8++7oxJeBwcSeI
hmZussy4k8IQPDBrzirEWTfaqfydZdbYVgFui7R3sBMn3sKSZL/NhgXZM0M3S860kwiBDmrk2z2C
RBTRaHHiU8Ta2X6iv9TUACJ4BvrNBC/JdPP3Gnnf7NUbmSFlAUHAYfSDXrXdSVc6/cFOg2uM4ry8
REb/vwHD7rFT9Cl1VoKk0NMQiH8wn41zOH7X/VPeCSrjOGvPveAjKHzai/XETi80CWe1kt2QYkIg
wQRwDPvPpcicuGTo+jUjhMmDft24V2GWRuykw7u6I72wLnlclx9jiTSbojkjvYr5GHFNkZXZG2fY
8XYXKHPiXTk43tac5bhp/eZ9INh4VVoCRqwyTEIvIwNYHdzo7oR0d5RKYgZaFoEMz9tCbAfNrBGE
pYA4MhNA11TnhGZYp7GN/qFVWx8vw1rFt1VU5VjvAw87KuO0xuHij5OeUarEejc0/a2oOMBAT+GJ
PZfPdYvjASWKvTG98dplZoaZsoblAESOWNjgo8fpkNIQOSpTENlAPFtApCHM8psBPMWGpna4g3Nz
YTpOuh1MtEEO9eA6dNBfuO2d76NKZfPVr8y+OEkqbMAZBB/Dfe+lxjqpwojV7q1MjGYbVwgvmHRQ
e0eeODPhs69GES2i0ocq69wfi4Cbk+Tt0LesO5rFYQxZLyx25rEY0NTAfLuNCnJx2JvQ1JT1sMoA
ExKwk62aEsgDS/FqlDT7smraSjGDGna4xnQJqN+ejFCWUOo+Gieoz8DpIXxOscYqsz9YUf/aCqdc
pjzmfrq2CjhPnUNoXtjS7nVTpos2BXjA7Ins0uLYke0Oja9gSxiaz6aVtVu3kA0ZuldVW9lsxIKO
RgSX2+t9g7ke6Tg+afD4HRs8/dULuAhsRaUBabCbefKn4lYZrBW0DThBPRF4QO4CZb+hQ7iPvLR+
gkN4rjJtf2jfOHjyxouL5nLBwd7SuHsdWKjgmu3ncUivtBEABAyyo5X4HTPIIbkJq+GywwWw0R0p
WWMz6j1dsQCXTv6aJtZtN0bTVWuzB8rv3DqZbh2fqYPH7HZdx/a1XtiVeddtaKcUryqHFBZfjrGY
93bA1W+WCbrbDkgfKQWBedkMhnkuuSS07bwMM4R0gDyRfSv2Vp3eJ37pngrHsE8ULPg1RmGUl4JT
8v+dk9Ph/Z//IEL9K+fkeVEXb2/FL9bJ5Sf+tk4a4i/TUmh9TNOTrhK2jUXyb/OkIfRfAu8k3Vle
quKHD/K/8oL35j//Ie2/PP6PNKWN7epvY+W/3JOW+Zd2lGvxC11XOx6/8L9dnf+K3m0+/fnnKF7P
+TWH0Wb+4wgFz1NLx3U0inbMlT/l9GWy5IOH4CWIWxvK+Yg1yqGWvXGIRbgYnD6pD6Xf64vBt4tv
flF74YVtzIXzLqN0JHYvTuuxfM704NfzLYNzQX1Dz6QLcAN4HnAA4xvdewznGLt9VLnAFpia+JUp
sHKphc1dInDuqLWQ1dQQxlbCa/D8wXDsnfA+s2eFrgNGZ6HEVZENiTJPU47ZGFZtbWVocGmzCRxT
J+OUFWO0aby+4FXSDxGq1WPYMaU+FRkhVvUOsR5QGC8mSJ58LkjzHQ7Wdi2sgMmNZ5YopVIjxCRA
cA3WeMIZ/HgjZe73TypwY3k6ltJODpR6TCjG1KmcbW90GtCKNlB9RhXa/m0XeG64oVY2852HwAYZ
ZJ2oZotk1cPP7FbldJZ1fsLrqZNITrThe+LIBMmbLmP6rzfMXAg7CiNnukFxHvmriZdy/i3U9bAk
KkUxkN2pqa7LugKqW5opFHIvU4hxlcNiim2On0L1PgKsLzzKdBRmpA6dwNDTdCC8Wdb7IrUwOvml
GIozS8BrWCUYna5I3qMga3GaPACcRTiv536CTUSkRK1HBE3BKE1wCYH1kjNladamHFJUP30BIkbp
evZ3iLMrPpENoYXKYYnja4cq6nFmtW12V2nVNO+1U+rgOpRCSsJUU2dE/d2y6yUGIps3SQWFEGwG
Oma2mbAMAJxHRnDSzU16A1SON6OSgyUuLabk3+NAR/PKMRPaCXOLjB0C5aLzaUZCmUG40Jg59ZGr
VMexlY2JtK31P+jnYsizqxLVSRI2rgXXCvnstrE17fcJNRHCV90OPfpNU6GeqJyhPVFxq/0rIqLy
cdOlDnKoucumbNsgcr5oi0Q+tZOt3yrfQVdT4DmA7GP52P468vxwTMbFdVLU8/Os/Pwl1EHyot0h
Yayjwvomt7y8XkgcCx+eSQAqu8jBvZmniUPOLPiFtbaj7m7oyHNMHIXBowe2irNCGcWpnU6IFEln
eJjYxmIdk4nLFlKkDLWViV0fpQF5vYwLbLxu6WhmE5LZhNRqw8v7DuTb5CeI4CP5iuG7um+qIpxg
e4co80HK52y8xqZ9YIXz7gRbiZDAvFJ975J+PMTN4mZMGKTGKBMDpod2RkTkHIzdVRnU5ZG4Xexk
rUHJh0iaXId12bdxvpa85chf94LChkqyOLFhbPUGjWmLylMTR/yo25k6GH4CMVcxEjmisjW5Wlu3
i7ALQIoTHgCvPvB2RQ8EkPlVAGmHert7iXNqWgAcPapN3x99BBJxPdYYK7JWnLiVOZXnDXyV2zgr
UewjwoivPT+M34eGO31ltg07wgFhxLSlNz1A1M8iDwFzUo1E4sQT4gWvHDAYTWyyaETZQ7Ugo1R5
VAPPK+1w8ohp6gWRhRmTjwAWXsJn84WNncWpllw4v2zp+bXsE6cVRbyMYRAXfFQ8tiD41BzgRopK
MdNrsZKOgKM0v81SY+gYSUTOY2vl/rkhc/tyqnyPEJtmYBWQtPoCOLUYKjYd/bcSL7UJOsYIo/qb
TWAg4rciyPA2dpO2TkqaxkgfzZkxc7N441TWoCv3B5IfQOSY1rRuYNE+p1nS0TcJaQbS5cEP1gVX
CgDAR2N39ofHZveJ6AaiJgZziU8imgulK0lKLt1cnaaQlPwAERQtSHFoEpQcW89QM3GKbtd9BElO
sc8q1T4w2AVoLOvxlUfBMXduXNcsZ1a1LJsxRkqnMPLd3FnRx1z19YXHikCpUimNrDntrdO+DbAY
K+wX2UkQ+AB58gWGAjxGKrbvrTcbhwabmbqIKsKA0ZPJ5FnbsfWNqlQ94iOL6Bq7WVKtKmrtEaaO
N32gKktuYbYW785QIzLu814+eJIEpdoXwaWfZ4AqkhlfZDfkQKIjnfRi0/UDFYQxt3h4i6rk/vFq
ExGddo3itUMa82LleX3ToXjldqKB0IDYwb++iHnCW7ts8itWGHq/8eA1yMK6ltKiVKQvNpK+m2Ea
/bXpDBFe/yqy4XcNU3zrhqBEARjZ1SESrX4cscUh4MOIDV7QOS/xeu37uvDuTbvsr7ICzA8NndY4
Gn7SP/RegR6gJgyAYLKMiI55Rs01B7V8LT3FGzn2UXBXKYUWgZoMUkc3afy1O1ggqovcFG8068vL
3nYgfZB2whfry7F9RPUXXjvjIF8E1xXuSl6ezbUkXsIsc+7Achb5UxmGLf2/OfIuEouqoo+x+K28
wY+uSBQpHpIhxj2ZAIk+L+eovpVQ+m4jYIcdQbEITlNVZTc1QRqPhWzlIy9h31k1hWU8k1MS3tuO
pR+kXRqXUTDb3zJL1lcNu+WnsvT1VeWibHXaknAwk5IQq3XvdmeuZ3TfwzE3XoayFJf0IdEYilnf
WOWA9TxICv9W5IEsaccW1hkbmeqbl0j/pkDNdWt1RvoMzF7a24Y0d3rY/jSHsHZyCwjWwue300Hf
2TZS2BUgBio1PLY422BImRd2r/UTPMUs3RDhizGlV656KX3XevAthQS4YVE8a9iy8MNmHTwUgDce
HaKmmm3tDvFdlQ/DQ9e79CtHa6ScJHndjDZ49qZn3TpgGXTbNFelYNe0mrh4tzmbkqvBwZSDRXNA
3uP0sXhnzRquVNiPT1oEmAtkO1sfOjYwPuMDt+/pPU7PLPiL9X8mHX5VlMqziQoC/J1fe9PISs9r
XAuaE0OJezv27KfW7RlF8qKC+slk0VkyoKciOmu7wG6PM6h1f6URn4z4GYQkXLOHOYer1kY5k1uj
80KOpffsTA7Xp601avYYge2WIo/AYUKZGhTl7nRnSkHTkl1u8EjZZH8vVJg8dzoworXdZjSMdVEg
Eqa2tokdUWXO3KPSyKwrs0ESYXQlKCpy92gQl9nofSSywZhgse6633RvwC1oeceg3g7CzkKr71m3
aR/Xr0nBzp+gyHxwN3ab1FTYkYkgxYJpfQeVr0SK2EfXRSvSeudlMrzHCZR+mKrMHtvSH/FST12x
4qVlBWtAqWzYwIJNEK2HHl5HOErq5qp5SfPe6jZkmrrfm7quL9HJ+EAOksHatwwcQDmVWXkNm1Pi
8vWnwSX9O0leCZmQD4p3y/NcV9ap2bCj2RY65i7zEaLzrYTIL72QvsFs9fwa9FqZ3Op5Wl6oTjTT
2uUZ/06ANbfu1LSwAbrZi9/b0MdLTA45/jfm84Aoh5kjQHBs4/yb2FjE3xgT+tG3SFqQ7NwYvyw8
x+XfgAz3HmSAxx0DrWceSfyF8iHlgKk4oll5h1VfPHEC8dF6hnFOHFRw1Q6Ny5DTFOmLWZPrvYPP
67w5Vh3eOYkFtpk06nvdLwYa7tBxPHbMgAGSTm3vsx7ny6CD3N3b2jRJNQl7yQAvaIuaFELWrO8w
OeZxZfrLPDQkuuLbqL35ZmRrjXCQnj+1RlAGH1D70f64fapvysbAUdSZtJ3nKKZxVM+z+9ypCU9f
YtntNVsxDOdGGJPgEJpz/WyniXmlAUPFK+xt7pNK1WIZCxu0h+lkMD5o3Jh+F9TyB50mw7ExKnWW
hrr51jahfTOEpnPdMN64VxLrFDhsW9wUYy1RPhf2I9LI+HqYUiS3nWVb3xdZ7DWg4u7UUrV1L4Wq
7nIGCA9iKoP3ijvyuzmAI+YIJjJVKNPyVz7BfJi6OIW4b/tXFJP2YxtW1nmvl1dfEzjfwSvKq7G1
iIJNya+5zmlVXXtEeJ6bk+s9WUkFvkE23akCL0uAnQMebl3bBZI5r7b69jDU9pIpN5jk5g31fAYI
NQPTYLXBI2Ptot3Xpl/O+1A2jO54WRZPTjeGLyO6ge8J8sj3udL+I1qf+YaY+fK88E1t7BIGCQG3
Ym3kJ+aPhOOiL5hch2GsU+IlWv0eELT0WBlDSGL55BKpEXZ1+33M2/R7QasLsSNJ0evESMUVU0Ox
XDWNkaAWs/qITSvM9nKsM+vUDVGML4oBXLsGHcENcNn0MjLdkpmParACtm1jJHRKLQ4J46x4TLlj
E0RBjPl3Tsisg2d9UmSAi0lR28qEPi3N6/Z7lrGEM9MhwM5SXvRdT1VMfFUUwDXPoTchQ58aie48
ndKXfpyoqGVoMnoMTVuoTeyVuGBlVzI4zF3XuhJ2Et9i3He7CxuQr3HIiI1hJEhYFTOVKSK19DLA
YZ6t2KcPM103o8SeicKy3DRTatvbgYB2XF2KBXFld8lIPZiYYwQyp8SfwPPCLM/EETwRrtJ6z3rW
+m1OauO9m+Cj7oyRbAPCQ53ipYW0M5wAVGsmE37icjmzkCGJO9s1ahUrlucj+hTUvh4FcAySKQnf
Rzewz7veGse9CwU/28Bz8+WGqCG3wh9SWhroT98TCooOyNNnQFCRHbvSwO9bdjHIhXKMnJuZSUiw
dv2YUs51AtIJokr2GN66YrrpQBYAGaxmKkI92jkjGWoSZDRUnXfopsZr7GHZc0mZjWK5NNmqStu1
r4bGb56TgP4Hrw6/ptHtBTCIgpokzLVuXAkBuW2y24p62Noy4g8fkRjP14Z2mkNsEoSNV0qRQ9L7
5nRVFvGSkVJKkC3xVHXnGbsbtfci1z5DKzaYGx9B3AzrIFTXqjFRDkaJz0zQGM0Lj5Mj1+HQqHMj
EPo1QTX3VvWFn+98okgxc9hFdD7URvPmk4yEigJdUcEUYFBPSULOwlK+qFuW7eBSA2j9XnOX+cyI
0d7s+oiQt22kJbNoNTUTfchlr3BCSwAHgdU6VKgoLgR2vaJP8mWsT21oDxCGV1mjqCMc5iox+5Ix
bVbNlGHoL5P6UqTL+1Y72WJVSCzUdGj4KJUyVb15aVa+6EhI/0TOUdgeOgdlEfiS1n9mWjNkuIxK
jDeja7cXus2JXA37eg5Wljuo70KV6r7iTU5coqCCoOo14XlX41ifmqgKX7RX0Mp3y6zDZm1JFuoy
FsB2I4HtlgW9Vh/khHS3VZgld3MXA+RtZkeCVMyj/EOJCsElWplkYQk0+k3lLvPwpHVSUlk5vS9W
4gzfp64CG1w6cf2u5tC7F0T9PjZJYIy7yWisbk1Ety9M+gxm/mzLnF2xRNPId4hT785nVnM+Eor9
NrEJXdh8/esgwICv5oBQ6jXqafQyyuf5y83Uey/MDKXdUI0YCswGwId06/6x42WowftUTHkKFAvf
yjFP7rug9hZXnEBc7fmm/8qDxLQ1d2l+YKBrehw4pOq8kdw7veZxyL6MCwT4q/BD+EpeWN+6uF+p
dOQcAx9yUSPiqkzlh9QIHVZWLobvxhjY6CWsJXOTE+iOlOX9cEHHLQ5Jd2+yR4MtKoRgUcckbTb4
+OOyxhqYOLl+MqtovANnWV31PbxAdg25OPdqskORevAW3GCrcuBG20MI1xOTQHXGjC0917SmbhsP
KsFqLga+iE1hj7xJRVW2xq/t3AKOGh5BE8ccEP0X+oRx1d6lsrBxM0CouDKdsDk6JkOMmAQ46Ec9
qKgu73Lj/6Gffh691UVTfG//1wIwfCvKqY4QSf3o7/7Pn/4Tr/CXn6Ep/C8I4sL+++UP2xyhAQf5
UU/XH02X/v37g49i+Zf/p3/5Xx8/fsvtVH788x9vRZe3y28LoiL/uTNu0f3+zxDC1UsepC/vH034
+Wf+bqZ71l90qB3H/FdPXFj/3Ut3oQ3SLpckii6NdNPhb/7VSrecv7AAeNRFWpiOJyUN8P9ppYMg
RCjm2rbtma71f9NJF58ohMrxQE1bjs3nOFASl4P7pZEeWEQqGl60nxzct20V3SU43CBmbiVGnq3n
x2qXmyMNYh84yegi+v/pZP2rt/9zL19wMn/mICptmtK0la1d7QqJwPPXI8glTP0+z/Ey4Q1ZB3C9
sqgOr9oGAJbDvI4p7LgWhovi2cuxXeRtz9Ya2NLY2O2qEcbr1wcEF/LfjodzLoQrXddTP473p9EC
Y7ehA88c7C23LHY52JpVGeFNTdDHMG1/pdJBydDhm/v6c4X+9w9WpsXsBO87F3wBVv58KfIe4w6b
nWgPwzQudj7Tg4M3K2MTmp6im5DdSlCk/uCwtwTIXfbDI3FKcPYKt6XnA8MhjOEydv3dzR+O7NMp
cTkbronr1RSugFbpql+PzCZ/YkhtONlkgt25IfMQYwAA7fAgLUtXeSAI5q0Z9sE0FOsswBnaymfs
ii1mO/Lyks1ATxY7S+mel7gzQN7+veywfPBA/+Ymksu85yeYJkdoSZrASivNnEn/gG3+dNGSoQcQ
7YhqXw39h6M7InAZSK8RxY6HoMRVRFTCqQErdpSTs/eI/73UftQdGkyt2b1l0KOZOn1SJQy4vfpq
CIwWtwCTjyR0hjOjn/G+Il+wWkj7Q9yCAazAqPCAPuJizKGgrHvel3sqxnZFp2/vZUlzlpqKO6Xs
QemWVIo91gKBi80khvyGuZX80w306Vn+cRIsixEUZFFJPb78/U8nISpslswUKlWFi5HeooEIJ9pN
1Ytd2f2OAmftMkvf+m75VKWzOn59l8hPD/Ly8a5tusLWrE2msj89yEbdum3fds0+LMt4J9x+vGgd
62Rm03qsA0BQdVx+K9Gt5xMsjxwp3bWDui1AgcU4I1T7wST2ZR6ceJdHIWuPWx4NdNCHXiZ35TC9
ao8ueZODsAcWx9u6eYwqDJWtvdCcgifbtE+k6ry9lc5MPQpCbNvq2pKN2Hz9TZ3Pd5tNh5i5qKNZ
HYSgNfLric46XdQEAyd75BOkPcyOhk8Rz9tmaRqi9CugMKmaxByL2KzRUxkIFyJlyxaDNvvRfEPe
Fb1KZ8Z8bxAxhJGDtkGEW7O5qESwgE9BTthPxPwAlQK4T55uhKMwmpifD8F0WSswMEJBKEkHBnJJ
vVNMyHDEl49pWJ/S1pZnnsbxxE4QuhGGEuxWyWEit4LOtF+RqlA4RwwIr+PUpbt+tqoFebk3wYOe
uS6OraQitMon1pJioDlBe1ZBZWJYlWWtOsUguCAbS2zIAyO0NAY0ZNryQppaUEzm9CfSihVqishs
7pOncKCF7LN3P08Rfh6Ya1p/E5D/4wKgl1P+8wKwXBLPUoL7f1lCPy+eZduKIsqjbJ948oH+I2Y+
JzPPSl/dSSSlXIC2P6lkDFYzKLt1Lz1ElnQj1zLzsW3X1ZZsMjoqhDNtGIuOR7Qw8CcLtIp5AIQC
sRfuSPQvGwMVBnowvjLxiee0S/JTJ7zxvTE/ZZpJ50vSjmkc4gzIJXaOxLj2eGIu53ZMbyI6NlvH
AHMVQtFdT541Mj4QzoZOKhzcJjqgjBtWMZ16jQHAK4ojgTwunU2XxNHWNFdkO7mHpEFi7tfSuZcl
fF6aXStLepo+UnEmde2umjqF75lX4VpUg/rmtMa+jMr+MuYKUiWlxLYzGzUMY90C0VkHU4mhn0YH
zgbvTNmjuaeZr2tQj394cn53lYDSIFYmA0+7n15xbJb9xDXCdB/UJBvomGEdTiXgoBp2SuTsv/60
3zymwmQZtITE3cFW59fH1LVRMbGNT/dVBPMLDk62ResuoKAhqPcdC1qb9IxzjtTfxE3wpxf6p/e5
yy0pTNsVy4tTCseCJf3zcqxHvOJzzcczfgnOx+p+gFzGsUL9Uu66c2F3ff19hf3vp5edCxJki0fB
0dby9z+9AOi00NFvmnTf55l/KqLnKPQu9eCYBDkRxDrmaPJp1ZyEjkYASmrtOvSbI6DyBIKabve8
Hq5nN734+rCsz9uH5UQIRzlIxDxeS5/FGtJj75u24JfSoY/PZtSAdlKj7DOn7hD0CLf7MRjOGFGS
QBcCDAm5O3dIUNFK2oIV3PD28+bEGUR9LJNhlzlje2a1gglrggmzdELa2jQ3sKWVT5lAjESTk6XP
zEi48fDNFIhBv/5Kvz3TNl9KS1shRfEWfcpPZ9oYHAJSzKTcd5A325an12lJcfpBffMz5sxWWh8M
6NuEoLKiFIHtkUEw+FsSSc+bbjJ2TKZK7Jhd9YeVUCy31aeVUPCEOcrj5WSanzdrqAvIGSRqHXer
vJKGgfjbOKO70gFSrE9mB/ryao+tZtgZrkj/9OnLVvDzp9NpWeoSYVOvftoq5m5UNVVmYRRGTnuO
ZHotCyVPuQoeKcYnGUWGmdlcaI9Y28o9BnqkAzjU5bYuESyKCIHu19fqx13/+ZD0IgfRyI44L58O
qXKTdLYHtmA0vnAsyIaAONdA/uYCq+kf3QmrQhRcdPWoz1lPYDDr1AfXehW06ZkmcHCTVhIPjDii
SPSPZBZEJ9XgTWekxq8Z6i3AyXk6K4W5VUN319X+Hx4g8buTqtnfatvVttDq07I5k2jR965d7lVo
OtRJ5opUguA8t/EApvSLOxvWH9BOE5fuUTE8oz01BWdWTfCdXyc+fBTz6uuz+ttj8hzIrxb2bFP/
eCH/9AS4bAnMquEJqLUBIpycIdxV9Hv63Cj2Rdu5nJo0IpvBi5Bp20sJ1/RrQaN1D284vapRmIBV
cTdfH9fv1hrPs/SiM3P0v1H1GQn6bjLgC9Z5xKo+NoiaMDswYSePEbhQlz76g67+UH/85lOtpYwV
2uXGR+b263KQebKGuxyWVEDlHW10cUYYIbZlqOpAZ2J2deMAKx7v1Nff9nPNuLxjLPrgwhK0VT3v
81VA+tAbJa3tfTe8Gq4rzwiDRIKbVuooll4VA4Fkxw77BAchYSwJedThMnVW1CjQrMCZmq2JlIfr
Q6bwBybNPy0Iv3kJs/egKlAaSsSPfIafV8q6IANtHNt63xjNpd/g7E8EDiiTopY2t+nts55gV/rJ
p0jP2hMGz+vWaufD2PenA4F1Z4ljf0sKQaBkTimurRpKLbPmxcb+8vXZXBbtTwuFpSQO4+WMauF+
2i8YrN6oUNAzIV4yNtNoHsNSbKciOUHMq//0sv7NjpWdASIW+GIWSaifXiG9jNGWJUENBjds1900
1XsMCSE5CoAh9W2UGBducTXQA9nNMG0OGRCZKu36P1wg+zfbFCm5gegJ84KmIfXrvVvYZhxVHk5O
AIfsiJR5xwFvrWKYLlLupalmbj1NFpsWJR77gQyW0q/1Gi7SY4Vs/34s0nkV1e9j2uUnvVcG3xJ0
WIAAkuA1lGFFPtCMYXxsrL1U4ZHsFwiIQhx1EcbgIYNglysXiQ3RxCc2hBuSWQKIOwl5vIGVWNdF
EpAmk3mvEeNuN2XC7fQO1qskZteyFLpJE+kDpCMvnc2jRYgArjRP7RiWttA5o/MEa8a21qTFU32s
LEJYmpOJ1vuhAL/vAY4kX3QmYMaN9l/fT789s66ywPrR3CM45NczOw+qSqzcyPejzNWO/7I2DKfh
HQ6Ns48zILozJIevP/PHrvLTTSwVKgU0IZ6kUfj5csIsSMmFL/bSDabXekJC5ft+eVNZCoYO+2ys
N0Dh6H7QmzZgmnIHzsgR13NpP3StmA5RCS6N1Mz1PIbpPR5/9Jtx3y8vN7liyFYA+Tv7+qh/d6Y4
Yo+2JosoaT+/nqnOnNmkMPPYZ7jmVlmLhYaRnw8zF8e0g7xkHddq/sOdL36zaktkxMplX6CXWv7X
T5VEEyxb9GxfJUO+6mggIcPFmd9602Nsf8xBlX+bQhd0b+VMh9nh9m/LJzs1o4fRRPeBfTg95kwA
3WJujpaMCRQEKP+nNf43b3/p2AQxaeHpf99regZV+WjqbK994Ew6e3YUAbFJytQKySlvfcPY9Eqi
yfHKZAfZ/pYEvPGmn7tbVKDGuQi8w9eX63cvf3ZSnmL/Ldhmfu40IW4ewyn18Y+34iHFJ3mUXnXV
ZB72zAkykWuSGC17OmLqB74pfHRR3+2VXe5URNSnlJdfH5FertXn257OpFxa5qjTP6+mge2ILJ2d
Yu9LhZewQHk540q+1gaBd43wyvO+Q2Ub+bJH0ePot7biBm/cfRpO9XvunSSZeZOMdXvWSvomk7at
Y0ng5b73KJNiNIjo84J9KlMCTd2F8sZcaMu3a9eqZ09Bd/tOlCCgGLYJ0/NP2O3WhxAlO2k6utwU
SPK2KYDnNXggvBcCGG9czQ3Ri4IyLOyarUFE8W6E7sjuDTlLBq1mXYZRcop75EFYBT0EP47XFPMk
MZDDyNhrOLKCDEfPr9NtgNR9JQJXnI5AyxlBMx+3jd3oTP5KUf+t60a5zJQzC3ZvdJzE+AI3arqQ
gsiRNqP3nuQjSks1HHp01uvRrhB2htkDuQB/rFR/c7mUydvPXsoE4I+fVikJMIAkVLPg0QNG5dXO
EWPisZYg4t3WxFdUmfQHFKPcoL8M6aasrFG2xyDt5BbnlFh/ffv8ZiVYNtcsAxY3NL3LX1cCTavf
nawk3Vt5FGzGfr6vBnAtswjBeTrf4sB780ziM77+1N9sjWxudXapzA1oFHxafyYTbsdkwebAmkdn
x52vQDW8Tqq8qB3vAsmFRGYvEEuMvIe//mj737+xolNG05yCwpGUa79+4ywKjMEc/XofVog8/dYj
egDy9jSFGOnT6alPeWVFc/Kimg7v9gyGHwr+cYTXgUiWpmQI2AKuMPkN6S6ASvOceth2paPTbxb7
GF4uZkMacYikwXfMlwC7AurWMb+ekgLSZEqUYOY0/f3sHAf5ZlfR2iHFG866DkCz+zZPB6gdT5At
4i7cxlLF5ItU/oMd4xdkZoXrVFlkiWSXzmwsXCHTWQHWc69UnG6T0jTYK9rVGcH25QOtBInJKzML
/g3pdPsB0gYz3UMOPmJTdvL969P74/79dTlS7HnpD5hAdpRwPt1QFaICm5jJao+c+QFdd03jJz6U
oWfsqZmg/TV5d2kKiEbsT+w+u+pzVZwUkVIbt4C03DSaQJocmXVXzfYxxBKaxo17mvJ1c3osh0Tg
GlOICmmedHpHsLFAxtoHO+mXZzS9qMbc5nmUyfmcdxck+qqV6mN/nQnA8ikwQjjnPp3lxTjJpnLj
ROn/Juw8lmRFtij7RZihxTSA0JFaT7CszLxocEc44ut78UZt1oMe1BvUK7uZNwLcj9h77dOoa2gO
GPvt0oVsKyh8wbFzBuTI2qe0be3aJoQ7k5l3mNz/7/rLYUbx/5zhnuMYMOBJQMLXo28X4f/VUuLB
HJI0NWDz5nS2Xh6IB1hEA4a+cz3Vz8HsoDs0Gu0+X2tOMynO+ogAlJiH7jVIPpcARmHRe2+WcibA
z64TzltsUzpmydGejP4u3bh2WEFKl6n4Ms2fhX/OXGLV9JIpaDA5b2UAPFZLKwKqPuSgrIf2r2Ws
dF/JJojdVFdx2lW/xcS0dkuX8YRHF+t3F+Elx8AjjYgxNTKENmCZP7nxFECKBZ/ISOhWIRa9jHr9
ZU1+qM0tI8CCFSfWJQRyxU1kkruhsusDwuyYdMmXLljXeIQzK/UKpqv1wC7qKZjJsE2FjDdm15NP
cjmZ2sF94WNfcjA+ak5ojdo77rn0ijjpX9pAeOhG+OzNZB98mwSozGJmZZQT5ni73ZVy/RMaaEZL
TxVaXlIRcca65I4N/606MI4paSLNlfmxLwi3nQr3qfe36EP0+NlvFyQa+pDu31JpP6SOx5qTHEri
cYWX/cPb0IU4rKqdIeFadzVkTQ0wUVl0nBraALLYwAqNvjyS36KEhl/V/l+RGM+JV8fDXGIbnhKY
vmR30hsmcUYvHQ46Sa6OjVyimh5q0THM791XC4QPh8cK+j4rw2IIZAx30Nt5f5ZNE8fKsI35bv0G
+v2awmDOB+fZy+ZTUvt3tj++lcJFaBqMhJtW1My+jS+xrWB3SwMElEtcECcYgDc8Ybo/feCgRZzs
/2XUHNe8NV+p9ePByC4qWTV8wkUQJroLv1qxMnB19zdXNXRrDXmbW2rQ7fqcux6h8qQzXOo0ACs4
e9dYGM0UddVADgo4bw0plQzWMZowK6sa8R0Z2ocFzO6tROqJYkiPcC799D3QEHPOL6Xno/iiIQLX
AsuPqI+JMK7zWALcNfH3AIcCWJKC07eM/mGqHgJozlfYgsMpHdzrVOSK3NAVP9rSnXC1mg+LE1xx
dDTnfkn9m0ZA+K5BRhDjdEc0kEGway0RN4RhpZnxz0LMcDWLpQDXIQE1aoW6zMwYjpYKzmhzrIPf
yHeQaW7sozhAyzQQOmwByWmU8SIHvYlppvDMNgMZgNOP1YqPUWTOzhnMloDThEiZhTAR4unJZwes
EkE1wD1OqhC5zGLsgfxNBr1gLX/RiF7AWGElTx+nWdeOdVpAyl9UF+M1woCF4t3/InY4Z3Hl3/F0
p6HDaIrBpFh4zJDUWaCY/co9JJjRU4taD7gxuLpmiMGWLSHh1WBk3TtL8G2m2khQyab7x2Kw2C+V
GzQhzHOTx6g4BBZCY8YgzkHNKhZLZt+1sn8oOnYCVmc+uun45/nyWvXznRyWTyML7jSjG/ZjiqY9
nd6oU/eDLF49S2Awr65ab/AATiMUaY8gq4S0YaRpaANIOcDoxuouJxIXTpT5UWaLdVILQ1cTD0Sn
MZnCC/VTL2jvPGsg75e/RpmbiO/JMd9IVR5uwnSTceP4Py19pXNh+xfbE/cZIAhqS5IPpaeFut0S
B5gMF6N3Q8urGJ02/cWgrnPQX7HawrK/as6zU+bebQNWsVfMYbrz7gRAk0gDgqlb5/fjjRSFLdYA
CDKkgZehAKgPFC+NQK3gEjds+IBIKh09Oa2m197KdnowxfZ4r6Q4uOou77sPa/aPNQyHVWWxRS7l
rpfjj0HQ9w55wEXMGkQaienanZiIbt/Sqh4Q1n6AGkD53RQ/vsagYrLJ6Mr0R3B3WQYXXEv3npeT
PdOovSeqs2NqV8P+L5i5Wjiz/+vIiwkL8JJ7pQhrIdzDDb2WHK2k6j8Xy7yaOmtrFzMjpgOCnZAM
b4kExEhSGwEqaGYYdYZ3TJnuUbe0Nxe/OuFraRqVvd1B/FMfC6FPmLAPBEFAEDMIX3acn9kI4Jjk
D1xND1hv65A+7RXLBGnv68K3XrWhG5h3/cp+nR6tjjREbms3XfSS4geG22+B/M+0SeGTLaROw8Hn
rrL6NKzUA530dkbgf0529Vxa7guddLhI4yGdWPCPFO4LMvSO5gkqDNZsRtCZDiSxZawh65+VyMpw
8nXibtv2hdapiHS1qdFKapCCvUGEUvs1gARxVE5JpCm2AG978oTXnFcBT7bu66uSgithCU4wbyN8
aBa3DvgoPafPhJSKjM36W1z7R9rjOxXsiyYLPvvtnEPbD+ES1qLOjaE7+ZWl7XJYSxNuV33ph/mE
vvQDD9+TzWwNVuhjNiqd2yt3OGIBtulbSvSYvSyA5TUDzgYEwXD7pFucjn5tvTsGNPdmRWdayelF
jPUbzQvh7yRR5cLc2Y32CttTkaGIqN/I8a4W+ELm7sVx+A6xYXzli7fvhHdjCvQFBe/QBShRan5z
segXnwMf5WMeFclohdalWyYMeXP/ldj9+6LhOu3bfNcH2edacssUwEihq1mifMbfD0NQ6CdcoXeO
2rnedsdqDOBkE6OdCbgJgJ1IYhnFvJ9y81d67l5ZNUJgg2oqDzK0TtYLIkemygb/VcIZPpFAt/pX
Mh0snl4KAYUytTYodiy/yg65VR4bw8hASJV7LLgn6FLj0e7NGzybt9GYXnkPUY6CnVAdBJ2ywaCp
PzrwAXpb30NDJUo0bf+ZzcIlSyEnDG5Koj97neDnYbUP85pyvFrdDcAOpDKC2c06GwlBYIe/JNrB
Nsu3DIrUjvWIG0qoksLWHlN3gKdRP88qex/ZCsYJr9NucqAUG7p8gjWjh71p+sQDTr926V3kGkTO
nL4WblodSPtg4qVGCIoAWbCPYAgdV9rszCvYHQXcFxmRsXNqwTAQWR3aU/6rz8geysSje1rOU8Oc
rTSG6SBan/iE6aRV7tkchMF/i1NR+KB09dk7l8DVRjPrdo7JmSmbrIZpnO42bOrokarQuhv13/e/
7OBVaGR3ebYGOBNZ9yFZMxkmdpwZZJP43fvqjxJhMF9jvrzTZD9hhUtCtPfyoAbmpcY8YwrA1BEY
AeLrAeZx2Vf3vSsJ5S7bC8aRs5/6D+UCZVdw9GIb/W+oRHXKGjCpviDzYe1VF/lFG4SjSQlOBE21
b9fqVAjvb+xyzKxDAsuHSMKp0Sm2SuBFWZ6cWhUgdfe9AipsxsBqHXYzspg9oLgm7IN8ilB1Gzds
6/p1cV4ZEd/57nRrcdzHOvdLloHZQ+hNWKpC3ESSyeoisvL5dE46qYtGiYjBwLgVawYBM2RQgenR
yIZwJ9yr0JOnOslC5kf5ycWAXm6FrzR6fIdQsEy9Ypo8zwkg/uKha+CRWrUgZwZPNiQS0vQoJ26i
1qfLVlwN7bEOjIWTSKGXocShGLMwyj92pjswkJZ8mZ35xBBtgmebpLEpemoAGRzcoYikoKQGli64
N/WT25dYZjpySdrKu8AR3zmiRKFT6HcaMkxD4b5LFlgdhUDbZtNtu+kD3iVySTi8p+WA/q27dAmv
Oq9tk6ovh8HzZW23te/APRn0yFn05GDDmjxikPslsa8ieSzyp6Hfza73Tno7TReZwbyI1t1Sar9y
TuI1tf5L2y+sJ/tOx9Uvhua5x9i8M3HIuUW9Z6JGVe286fSYYTO+Knt6HPIlg0irncah+gzUdzFS
KGmdeM3MWY85W/fZesaLzHs8rC1/5nTQ84y4+PmEjD0msYmXkswVquU/kF66VXcXnABunD6Y+Gbs
LriwmRlZrekvfKc2Dm3sj7/JlFDXYTMmujp26LYCLBMV+MoIyR5lBPZFPE1Yf7CHYeDzPzZTxG6+
dCI7ow3GOtFp0doCVceGG40eHL1A5wTT4GcK/YX5NdVlYX2hPd9bcvqo/OSpsJzf0XAwh2tdZIJg
xADh/Oa6RSXSxNVIhgmsXh20ZO2Vx5YcwxQx5C5pms/UD2TY23ez5mI/tgn0WvOfxACv0jh30/9G
IX3klu1wVzjyicgWznLYm8j2G5xHY0+wVFXc8goOwJpAmyH6AS2WxfrIMh/hDv8N+Hd3xCZgBQ8Y
+CXpg+o5yxjPYCieYtknf+xH0Wi5xltf2I86GCpTUEe62vis1/iOfEWiV5mXPhe3zizOPwf1FhhB
LbKD8cCvx0BDibOvaa9LS2KVB3VYhWx/M/aJDgZEca8aVGP2+uvP5OIsObB7MmgBF1TY+ts9RcGt
Twl9NVrtfS31UMPXGHVO+V82Oc/rZNKueewxAvG7lOq0piREuKQZelrwmTjQYWXSbRzDQI/4zSF7
N0+r5YNZ9IEy0V1MMfh7L8ZOLRtI5GJex9gNMHFxwPJCI8xf90aQPRGHqOEbp1sYBvfPxycDl768
WzNclLm3XgLl5KAyXC2Az0ve44iSmQGTf7+6zTOix5M79n/AjqjNjexmCf/fSHQfoBFkxCRVBIIp
iiTkZm7OneiTa1fhHB/RoJUWrCF6vVK5R1PU69UmlCVAnLBfOJX52XDE+8C+MPRuIDwVTLJqQh/A
ZO6t3sHhzHsiCu69SYpTgzm/ao7IxYyDN9CDEmc99X/2aH9blWPF+EvOlZGD2eWPbpf0HcOlHU0j
782Wnv48JKCk+6RBoVO470aTbxFSL6WpMJQyKtsZoOjDpnN/tNX5BeNuR80CBGDwvL9CGFFb6Fo0
rlIH5jdSRPXBZ5NB2tRJ2dnoio7Z709AM2rWvJIpvdBO6ZIy6qu2FFxO9CntKAY9v70lhbUc2754
nzwuxa765Lrcr2v77DRROs1OKHJ7BLhPAWL0ZIsvPEpifUNV5URM0WheOU1wV+fXQHAoGdDnAp++
dijUa2mPkn5x+Waumx/SEk8X2e0wM0soGi7etOGp7sxb7dhTDEItCVW5jkfpOLgCx8hoyiTihB+I
7SABi7QPDIxxUwbfkjYygiBjRBxOQCQYI5DEdi9mmrQlT49oBEEraJ7BRHeKjRSlU+f65Dkb7/ng
pnv32vSLR8VIe+2V2Y+byT/2Jh0iKUF913E9D9Z+8PUX8NcbItFE1ba0C2n2jblPgs9JTtdJ0DWp
bZXL8KbfM3QhhDkjZg4vY6RV0HKKLaxR9gVm0Axjc4a9GzNpEjkKjEKXFk8eSqs70og+MDJ6+Psd
GRKnduGSBe5oGeGU1+1JhxImGonPaTT/Vssto4DeGa26dc89h8azilKfoMOBne5WqFMR4CEbN+RN
15ncmh3QQtybu56GKmIxTXAwXc0+0cz+4vckaDvTneNz9maVakN8b7iI5uo9T8Z/psHHN5MWr+Wm
Fqd5YcBp09kUTwAKkQrsbWZuabGSEwLaAzfDqvFD14eR05r23IoWQolVvsTFUEGKbXjHDJH9GgUx
nXTxgEjyHmExetJDOV/pgsRZ2PKhWkUapz39WuDD1bSy+tnECfOUtz8Kv9bO7giaSyHsrw5ZdJk2
HRs9IxZKW3tiX9QDmR3NKVEiCJvefW4meh5siVGG2jx0c1j9HMLVBZsYQBAawsJznzNGR0ygzD7q
ewS5jqUYwdAHEuP7BI/UprAA9pcT8nZK0owJmc4zGyifmMBhPOgmrCNCscNpmhmqEarYJL72DJYm
wppOmY8cCwkg5SOK1FqZ58JEE8XaDjtmbfxmefqfXI3HjYu3N4y2uNcFUh98+4fB7+Xuq8rN0+Ks
75129NuzUbbuq+8RsQO/ogBGCvHfgXJj85zt/MJ4XKruy+cs2pcLheeIBZiE4XnvcXDh2Wd2Yizn
vqfqybzPROYvGURQCBVOCOE0iIoJH0iecocnHRmZvgROwHa4WYM6VDOISVW7d0rne0Ay++dr4mxs
SdFBvnBNdaTaaqSXVgBGAMRMWezVZffo9vaRQXR6NqnurjPJe2okMIc4gRAugc1Y1/rQdJOk+aq+
Tl6PPmUsPgMNkFu7LhsUnrkazTEv3nw3VS8qmJmqboqrOQteV09noByc6qJgUTe4j8yuqz37NryJ
jGcIL0tes0m+eSycdwl+Qlz7JP91RoN8vvhqDQ57x8KrKgcQCIhZY60l49bviCgrpXEUichvIr9T
TTkcsqZ4QV48x3NHKeEL4zCbdOxWYIQl2UH7bGEYa/ftTNwlajY7xVxi988VTsgdeSuwlFOLfqah
Ew7osXGq7hyFB1a5xNOWevbgBwtrwrmPwCU0sKOIkzV1WgRQ4h2zS/EkSOyORzM1oy5LYFJBg9kT
3Pye6fsSO+1+9HAmjpS4ueUChd/EBU5BIMegmGGwlUhxU/TzYl2zEREeQ+pNuQ5IdS54OFA6BU8c
wTEuU6RUNLSn+cTMyLlaBHfPRvuqmc09/NoQ48FnQq387IOD3WH5uiPE8ZLaYKDhOvN1jddWYVxx
zMW+ZZV+Ccig3ldyOCm36qNpQfVcwFYOjQBkJyDovM4/aAEkuVxaXKe92l66b20eOMzNBNAuwfAh
Uww2Lga0y7Se2I8IDBAj7HRjeZvM6s4geIgoi9kLkTLtYb0vZ06M8wZoj+fSeFnX9Ygo60Uf7lus
egWzoENK31J6E/1YGqvUfaQqQ6VgT83F7zZEOvVITnfL602sBd07JtJo7fNLg2SDGe3MQ9RBiG6L
rL8O2XzWy2gRzJi6ngoLJPQQFab7UbfF8mzCQLILZk2yeQs6iES9Q52+Vm/CVPbVHpHiQDAICeL8
rHtSoQfPOnt+9WFKjJ9Ur4kV7CqRAxZr1gPIk+pInF5CPdVhyLFJqKTD9Vptn+h6cvW1A5sqY1fT
KO9sCH85+onQbKv6aCwWozKHasb2lq+OjLi4aCTMRiCzpsnU3snrKaYQfJa4F8N5Gd5UO4h4JoTc
dK0HaVyQ1H/NldL2XqXuk8+yJpKzQxCzNzaMYq6V48mt7D+JB4UdTUV151vNGVcmNC+A1nof18yn
Yh28e2galTgs0jmmDNSlytKjN/JuB3r6JlrmH70S3d4AQnMUfnlUo+nfggIOJVnEkLhymZ4wanG3
sa+mE0tpQ4iZgIkDM5gf4a/Tp927+QUGBh56bKJYRjkG07Xf16a8S5PubRnjHn7WY9567yLjiyGX
7t50E3XuNMGx570udWEj27dElLVE5fZSknxITFqZmUYsMS10GsY9S2YnlSR67PXkvI1obq2gYNxX
EpsOBJua9XFMVjNstfGq2xJdfq2VF/rxQ1Bp1Dx1NRHYvX6xP4+DllK/SKAQm+T/esRxOD7ZLHKC
hAKNYa8gjLSKhbbZ9GccYdThykyO0P/fAXnVl6ZGTca6UusIh2lKE0YVwQF5l3Z7p7ebEGrGyaVo
itKARocCXX8Y8Vo7heGTYG9Pl7IkWEInCCT0kc7tnRk+7YwEBz3p7O7afP7Wq/qP5ba/14mpO207
ZKgvwc01EnWt2KKsHSrgVVXfo7cYN8fE5AhZCwpoTs2GlkQ/uOzBIG71t5y0vFtXu+SJwxvv+HbY
Zu1dR8sP3Wwwtcu7HdLWNO5yCNMA4XYSE3bosOxirfHozRKisthnTDrhyKRnFWy7MJexJKuX6Zzz
lzlktvOwuF17MHs7x1NMsGGWB+6JYN0+VrndR/DmmGHQmuGXb+60bHN2jNykFDFvwW0FcbNL5qKJ
nQkzMSfY5i+BeO80DyAKxj2U9S4eG8bpigki/LGwRBULCdl6Icjou/PWIvZN4s6XpKAdZm/qq/up
8++dEbisQ3aXt4FeiWZgD53fp5lYTpaWfiBEavd5weTRr6xuP2f6DAJDRLnT/EsyMuSrsWDUPDEG
zszlutbeDZ1Xgv0ErYDmt3OsZ5O6roD1QlwU19lYcgSQGUw8OTz4FrfpNNbbCtjYD7bSwtwlyCUt
KNHWzmMM1XguRLhpvrG+m29N4zzrvUfb6Cyx4brN/f/+B+hZeZ8ehmrOYhxbkuN9jXj7jKfU9+S9
HNcPNh/1zQmYuOGPd/YVydiRzcR+6Cz9kMPECN0NhQ+jVB2RIbEaTCnj6QtYM67+SzUOrHlaCTSv
DyK9GDR2C8ayX1p25vRNTq0FZ6IoWICORES0XEbo7X7kys53nTUqoqThNuWx2yT5U+ORtQybJOxM
hoaQ+Y0TK8sI5/YhaIV1opAKZTYT8GFD0QCgLPd852RiM57TRuc1ZxvAmkp7Tod0X7eddWZHZL5i
2u+JebTd2WC+qqUxLsje9M9tNbAGL2diSddLFRD6qG/0ynlZzQd9yb7qegop2bz9QhD7RePgW0ka
OENWZ5E9OcC/3Heede4mLKLmKJlXrYjA0BCEVQR27WnWyeg0uq4JjZZLEeoDuypZ8kk12sGqgn96
H4SU+QfVjjdkns41sR5JJCoOxP6MoR/YebRo4JZBojDxkjadU7N8Uatd155yGfDPD3+BJFJacZwW
0Z2mcnwrGLSfC8z8foPCSU1oiTWdYia1Z5u5i7TOKI/PpRB3uaMN5N9ZoCcUeAkTxmeCwpIaUF5G
KxBx3xLv2sBSyRj95Jp5LVgJiHx9JDTvn8ldsEv7zIzqeeuqqwsztSdbZm049JC4coOYNt3+Yk8Q
pnqxRE5Nw+pP7ps7Z+RzjJHXDOlz6mVyl3atuQc8eHbtDRVKRDhdKB5Vj/g4oDoT2ERaPk7U1dIh
fRovk0iImrKDD4SDELiDOc6LVmPMxV9mIAlu7wDQO3QNOEZib3IxGPzxgKiHHtb6wB5Iq7z16I/W
PaFs+s4YQOI3BsIjm/xD1Jopp7D1myojRvvo7Yh39qK6dT8MnrrdQk0aegD54CVou76pyex2c8Lp
TTalUnx63gtQGIoHrVkxs2nnLAsevWqcD4VTAmhZk2gMkptX4KpFKA1JseThSqnataJ5blHs9hAw
DWJiEZyEbR14d/34Z7XBr5+wwv0ku4uBHCHzgtKA2uHm5fWd3mYMUIDKEIt7XWkY4qCwr522vvPl
rSHIjw9zzZ86+CFhwchwtwhr2U1UfsRdhvW0nvVBPjWCvX7NPq/bFH2eLMnMIaom6YLzoop9abUf
tLsvRW5Kit8MXFVX3JDePuluqoCBsJY1m8OE93Onef2y2bfB3hc+4RDKAdRU0c2DeqQdHPwomGk6
quZdrfpfMVd3PZzBsNz4PECTDpB8YqEZxK/O/D45EKBrN3iEuG94WwB0BK5a1dHzUv1MIhQV6GBc
2UdlcW8TilBk3bs7YXqGF3HN2P44PZUj0KCAFsZ57VITzIVP9BsFervWdyp3LmZWqGdryB+S6bHo
ZrJIgxzDqlhfgXeqnZKk0XJtdQQvWn1NEFAii7Atrg27W6A+o8YPmq4LeJ8dMl5mxX3suvxAa5iY
iVficxKg4MhvOk6e/9uRXqhMczzbJul4AwM51cjpvOT62wSolT/deUALmsatnVzSkXoi8ZKXGp33
oBJv11TGuM+Isq2sf//79Xj3xa7gYOJeDh7GBmnFKqrghS0S5nTXRMcDuUyDyAeM71mmubMfvMdF
DnsNch6QTKYFUOi+V4u0iLTRLrpmrXtJ/maobKEfiFv5ZFPGgmlLf9iCeIqXFB9jnCUmu5L24K6m
G6PIoFfGXJtWP/pcfCcoiz/06kzRW6MAt5kejrxVZBqgUKKWBhrk5ZFC/zeYn1ztXth76l9SBcPF
cojuJdRh0RnjWfIyTbw8tVRDqPhy51nSf4lXVSOTqXXgqInjNIdOmK8lK0oW80rUN2tIPxO/xv1t
FudsdU6NNjIxlsxEqm9DyUvtNn9mXjqXDrYIwWPpuaoq2G3C/2aOuQ4Clon90SiNCOd6gq/Y5U/M
joipTnhBgDv+NtXgXPi/tpEAIh+7wajh4ytl2BWOzN9ID2SCOLoMegoIfGt5LvKZvE23+rM8uzvU
aYuiedJja9svrsaPAMKycxz7gc/Y2XX185Soexs+bjHgpKnW2qHG9A6uMN5BKL+uaX5LuuEvI3cs
8vXqj4XWQ+0s7Pskk62W0GvUH8T9ZM0znN81Whw3rlvrb9ZiTLcAj9TeDkiYN1p1aoT+WFXqkvou
fMi0e0FB94rrG49159C8SkYtxC8weP2uK9nGltm8MNncAc3dwTCaI9Nk1hrQs6PR+sjrl5nXlKXb
Byfal0JTxH0D0UZrSVvuzbtR8L5CUflnGF+6Qbvfc27vmFYTrd5QSytNR1BtAGl9oHrGINzHrbzl
apERhCQWWdP8oTXqVjn9QSbVv6LYZH5Cj6eyNcmbS98LmHSRT2fC+GPZIDaorSQurbSDmOPKOa59
IEqyAcMmHck7Sz7iWDz69fgMwXfvWt+SDcZlHiEk+AhwgG7t+mn4sMGe8SYABG6LBlmYYqTEIpwK
1vU8NIcMjFlh0z2s5bGE7owYe0ve6EXc6gCsevaQNWHBa7F+5l4WJZR5DxB4Yhh2KkJ8/iCLwrhz
TOOUtUTzLfTgKiUWHIGLPDvygnchCH2JIb1URFHbBVipJW0n3lyy4IOEZZT9oZRW7ttnpZs8qojR
qM5giCAVmch/aK10i6PonyyT9XRRDRkHlQ/IIpOwQtlaT0OQkCuDX1On1Su1jLU0AceRxMo7g3HA
a5fzkqFEGyW5Y6mu3RyV7G2H6L1OM+3IAqO7TpSIWA6utekr1rnrkysrHg6+TRqrN2WjJ6qCWl2F
qHyW6uxc1iHhuIS5xlARQRAsQ4+sgwbdCxF1QUjohrXTco0A4BQhX0oiedSDciWMMZeArgKUBfKT
CcKBa9WK2czzNpVrH4EO+04S9+hsMh6AqoU4e7WD7PJlqQxCIwbLId4oQ9XR5kc8heuBVMTnptUv
TGhDpc/fQjeRLfXl1zBvoK2ZUhwzBbsTpT2LFfF6MI5nv62+gflRcLj1qyPHl4bDJCZ8l9/FtP8q
W392OtCB3pB/WSRmEdfiH4yaYHKK1YNtL3yvfQosqXrrQE5FcypnSEo5EkAApzlmsSXVmNwh8Mo6
P+pcoJmwxFkGr93JdvofwFRga5jwCwIv5+DBSThhCWozL6Yy+UAJhhQifxmyfm+W3Y3pD8+8KmIL
lEPr+TaTPIesnqyr9/C0Tja3HJ4PdS+L4Y6L/YIZigENAN+epFYKOmhbpF39LTYkqt6sb4OBGMYZ
rGEvpRBhNpMK5pSUxG7wJTPWdrmXl4jI5tduCvLId+40x3IOSN95JypQ301POGLBMWEmZRfrdM/7
POs4DXTq+qxKQ60b+3ApEe0NRU0yR0fGUUPY5FG4iCSWcYCAtTb7vrH/TcjxikU92wM3z7qUbIyH
V8siBqP20BEyI8DFyOh4ExRa4fYPG65uZzqBOjccEeDef3T8s1L1qAM3VnjBlYCC0nt2ADRmlluc
U6wU/pBcpBs4x37m6amvHuU49518UHjNQdRzWyK/ec4r4467knQT1LceM+yMnqqui5u1+oQIGe8a
uhBKwYoSQfwHLC/qBpaOsl+pzT33mk/Q6bj+qFZvKGDaEF7DBcLxfDbmMy+sCoOCr1PTMKdlipPd
SNwvM0H1bJ9Mx75L6Y7z5NH0BgRhHgNPoWkMNbw3WxPsCHqAbg4z5cVMqTVfBCGCotAumEEiUQR3
42I92UWCfoPIWy3b7q3Ru2ZVCUUC/OTMfrzacNRw+PjydILCcaOGpmyQqXS/FXLCXYJNmmA2zpIR
MsNeExmNduANsecmoWulfzgR8b1ZQx9XvngtbPJiYFXAcGmH9JAz+Tb5VLjMBK+5m4V1Uh6YC1mx
WWU/yMvJyhmk3PtaiaqXvBVHQz5vEUA35/x0Xur8ZJp/XmlQYDWjufvOy8E6SVKpUxdqXPLTUCj7
XUu5r7tg0bbUZd8Em+jArCvqSKieKR9yYx0r9C4oCMEamZGqgNG+3pSXQev5N9rI9koONYMAfiO7
qp7t1GHKVJEwqtc2ocvwYeEnwrDrpnjmeSiBC9vZnRTbdZqQxj2xYdZ7YlqJ6YF/96Ws5T5oN1R1
s6+S8Waq9BdSC6E2kw6xI2U1QHYpSvDuS3nqy+5Z4nj1a0V5sn0kU1RWdtyv9svSt8iYyIqDml4j
q0u9h673ENppLH/IGudw1G92QQdOlAJ8CkPtrSL4lUuzT6VJUYm2r22ZGvU2Gdzsk50eZilYw1CK
5LD0+rlK7QPTsJTwG4KckXRTXMdzIL6crHzwLFrTagl+ionHXwezHJto2xFUw9mql/vUJKG5pTXJ
mvplQdIpRy1yyHBHesEgwsDO2DWM1kUV2fZ8GB2zDXvGquDiIsrlD0UxzhBy4juFze867n50dLiO
jM73jioxtTUHDNtXw+1u7UzOVwdqWIcrIzTr1+jZ/BkFK0o9SP2IJbBop2drnLksSOkhRux3UOpL
6lw3wri4mg3CJLgyiiFnsGNCrpxoNc23xBZxQFsEbC99rDJXIzOx4wNVFiBF1FRLxdBwZZzTOIsN
z5ZQ6cLl7+wh6+zT8n4sGIwMw/CylAw/HWwLW7U++F2kmVsiq0DP5KTOq53EpUtEl6ydH7Ng1wwl
kBnm8uA2XNvOiGGAWDpuxbJGmzenj1qBNAgNzj0VmMblJd7k+D/S7vzeZdaPVQ3vssQEYWpi2mVB
QBvXNwvnt6XABzBq/D8kncdy48gWRL8IEVXw2JKgd/KmN4iWWoIt+IL7+nc4b6PomZhRSyRRdU3m
STO9xHlSsaQiOi6JCLFFL7Xiev1t70TdISJ3eoQ9CLLG3XqiODvK3WsTOXDGsvkc3bdueGBqmKss
fDgvuL8Os5m8A98E4d7q7YSGrbEQ5dvkluQB0y+j518ZZJv7SSuvWTBg3uinj245J6WXoqzrH0dS
5aDeeJxKTO5muJL8zPWln7qvFP/mut0mqUP0IfrCtRl7nL15HuIX3zqzzwCP63WDUeAD2tVGQXTf
Cl3WIfUgr0RCircvpm1fM+hz7d24NO9Da5akcjfr5D5/ywd/3sEMAP/JfmJ+4/32VhYZUeHgJfcE
yPLbzhxrZ7kg1Gak4ltfEsVsgNZ1IZ6bc3ZEe36dUjS5kU3DCSQGgri/BRGPom6HS4imrRcnEcx7
0Psq7Af4+pUq+cC1z5Y07zJZSc28qAdd5USNMVVCiUKOCbnTmym2+XkW/nJORpnraT/xPqwNIPk8
IYsf5jzbZuwDyemaYTPPgxcmBLAl5bufWNOumhGVODKibERvR0jtH7MMvLCieOWHRaUih3Sj1V15
gq6QeJX7tTm8Guo38xtzKzzxTrgrwSbguyPSCLbx3Bz6LDcY9xrXobOeIQW/quU/U04DobkeQG7a
bxXQa6BQ7S9G2XXp8f7QVq/JxwspSsVuYqKwn+dmz0CeFwxM9qpkJLJamvpXx0gnzOwE69JmecDQ
R85kLyV02lKk7iESyFJrMr1COSbzsViKL3coXpUyP4pEjMf2tXoxBhwasM8hAd7HNnE9Ia1rozW9
MaAgD6FfGg/IwwcE78M4EY7V1uds+iz0vBBzg+itWeRnb7YLPPg5XzuL/zWUzM0NTGLb3InY60QZ
DpSlzdZda27b0byBF533TW//2KJjwYtKd2tNYGobdUVR3kNzmEAJVMszys0CU1fIUO2+QScQxAMI
y2Jp67kMLpvU+V0MKtp4zk0qoQpFpxnmuavDWkfbbtC/ij3PPscCjZDkvbeoaMFIHIeOg1JisV57
IjtaLHGeKIG/MVfEK8PBYI2kA0RWZyChKxImg6sWi98GbvRpUYSJ5fl3zguiJ0MdYmnxDVNmhqPG
3jn31n6OuXNaEevtrINXdg5HMT5n4yg5E2knjPKj6m1jdedsrxXZIfBHH3pzsSD1IHLumBttK2xx
puOWm1TH+EK76odojDnMavtARcOelVwaAvk8zhZ1EEvAJHtsX1OVMCNNeXZcdnwNTWZq/FEiJPMP
nJjXzjuj6IlcZvVk1suh7R2bNld8kAzxQe+LPqchTtFAaLBfEihYI4NAJRriAhd8NgjhQ6r6P0lW
froLYRRgAZy1zIp3LWo3JCWgZshpGNQyXAajRZTxpMnZLVHPlS7fV+7ABVD5u0kZltYj6cH3F8x+
K6b5i7YR4WtHnDwv+dlg5HUSlv1LJ7d1A/RwPUup0T4PrWp3KUExa+1sgIie3WT5HV1cG4Gj3gn2
nO/uo1d4PKRkaABznrKZzUnwWNlzT0KLWyJ7g5FETQxIyOljZigg5jaabxq6oozBrpYjR4b5QaYg
ni8aXy3a16jSH0uSnD1nykNsfDuUVB+RrD6dqItgJhrrGh2ihdV0veBx3JRdR2akkWwS6y+xQPM+
Wcw/o3aexmkiNpZzSlmS2nLy0CVO8z5KxFPq986hnibmeKTFsRdcYXGBpMzURtTdTVSzsZYN+yEH
5i+3rZejw7rHwouJwAdkpORYvJHWtu56fv3JvecBTcYL09Nd3bG2Nu4ZUukAS7xWu3TWauVPSG+s
uG2PnlXBpu/2MJeKzVQEiA5Og2VesLg2Ox4OiNmly6bUyo+tbDbdyC7DlaGZMjAAq23jQDg49fKv
KO5PFU6QqiDpUUa63/fm+KeIX8AVfNt+h3GGrJ01ht2jLZiXJYiHzhoo9/0eiPEKdVfDvyZoXrds
qqrt1M7/cKD3CHI5o/SptZyLyIwCKwyTIpmAdsgk3TL8EyI7LV51dkhEJZfVz4Bl+qVc4DIuDVMB
zx5Y6aYe0tRx2TUeT5+eqYqn9s+kOxytFWNAHRnjnQcwr2tHcuP5fESBW76Wvr4EoRaUsGNEYKEN
xO2k2GvlYJFPlsbvSZI2xECxauyg2Mup6tY2qbRni6S9agpsAiytf54/+mRoJpchZmffVoGz0YyJ
AbJNrJKMktUlbjKcR8tIZ+x/j1ZrbdxcXHx2J6sEyuvamRgQNGPMpcr1u3Pi2AkjTQghOGCMZySB
xo13EUlSbfpMULwlgzihHNuLHFnAHKjDbDg/MqJkKmzOZ/KXsfkUK4REyYYpKXkWFbruXMX2OmjI
+ShwDCW1QYNFwOfiVfUuMi2DYsMmgDwKHgrL+XTS+2xPXfsa3bJX2x+IKH9jNtNsmzi1B4X9iXXq
rgPtxZwZRVnryW0dI8hgbmTohQSwadlCjHLOeDSfmntxiIrjz1jVQORwwbNOVqf6SesuPqj7x8XJ
xTXvufBySVFoj/dYMTEhpAxkOILDweOvLoRt35Z0YYpEBvfdr1vN7zCtu7UeCnayc/pRFVa5W6YJ
jVcjLrUY2lUQe7xrwSMVBD5aEFe65T72JgIS4L2xJCec1yOpROXlgUqcDqGb/pY2zPAMKTrzx2PU
OS84nuyNXajH2Bs/esUui1FauTLsnnv2nlReBtvCQALUCYuqresYprzUzhWS25s2yA83/Rj3Nmte
YqGLGZ84+m96FYM19QQFZMX58ZGYJnwo1pAl8v9Q+NslTz+7EZPPNPEZR/4R3fK+fU3q4JH4UifU
lsJvdmk8/9LlX0ONi8RB0QD5/VabyRUXL+ZqX4iwGfLgiHCAoyM7qJ4XPC28bxOVPyOFmSXmmLRr
QlWY9LrjitJsYGDmUyu5RKfsetPeo4GCRgmGoIzpu5Ml+OokY0GgASlDGXvVJclzyQMRlplJVioq
yo5MvRDJpaK6vdcSAidG6j3N/fwRIIRdQ8Io1sT6bMa+uSArx8icAi33F5MhpBmdEOCLTVdagmU5
j7/wsKHWSJSL5CvSZL96PE7YsnnrEMiS2+21N0rFn9JKikPav2sTH+dkMWmhp79vYj9Viu0aWvwq
6/X3gJ42N0YqZO+zmKbvoK7hhyi5n8v6m3yelIgcNhMkFP1MgYSWddcoVSUZswbgBnPYmUu06e0M
wgiz347Hkqng8NDtRWIQTtvo17hRcE/ps6zhZtDaOZN3M+PuMNIj3oXrj1xejypy8Uwn26TvUcBT
FdMau4quuAGj4pjxriyxy/fLJzw6Phz8cjQjL6OTXgGKww90jXeXlO+avWxkI3mpLPWbpwvSFj1f
hi5oT9KavgeZHzq0V0ya+x+igqmJLOZOS/GNNURtchrIdalY4ttSHTNHu4D/gmGjNa/tRARYgQ2k
DNx1kHIT0V6XymfgaSgI6t4zjYfLihMskrvgBwvih8yRzhphBnOhuzmAIzudnL3TsIEqVHmLmvKh
mByx97p/uGwjfl1STPRG6A+YEghhBLcfZz/iPP4j4TXnsUueDUHN3HLEeTnht7HGFWIxuBrmOJxt
zejA+CpmwO6K8UGaTi9NAApGOH9S23sq0cizUERfr+YfpWmhneLkRkeSf1VOjiG2bz54GPFXjUg+
bfaKK1O3eIxsnH+JdSK/Y0PP++kG7oN2Xag7wWF243/LTHvMJNYpVbuO8uzkBt66nfInq0r6jdm4
NN+kXbnjg+s2xwh/z+r+0WFiNu6KAOmaxeeYuWk4Gb23IQSKGYUmmZaogQa59PzPbkyBOgv1bZKe
+rhuQ5bG8dqdvphwrxqdv6Eog3Gv019i9Nh3kDlcO8mhjRHWzukNbysbb8Z+cQTIT2muHTS2M0J0
298J5T31KHO3lgmvtrkrQBCAmvEiV+MMSX9Q/8aowJmgStbPpAiiK9ji+pDjB/fGqg965vz4FBJ7
bLYCxTxj9V/827/S2NUWWWOde5fQOZcIAeRqnkgaGKfHyWVOHiGJGasXsgxdAC33vVSLZ6UxvBxN
Kt7gwEAqZFbdT9USOY64ZS8oE0MTmg2c8a4M22x+ag448QZQwgsirkA+W3H9Wvwd3Dpek+6D2qnj
GBtaB88xI6li9q4yHo3NbEWP5GZ+NEt041M0hLSvakMqBDL/eyizSb07xA0ug7Jb1Sb73HHpD7lA
Z8Bkk3CQFGnEdJd+JLI6uML7ySekjjXBCJVLmnuh/e2dC4KptqF51glq/uRv2hOiG/jzsC7HxzFo
k5Bq5NpUxif5aT9BmgMIqGSOiYL0PVM8tu6CmbfWYePa2zbh5Viw4sQNMe3tqDdjhyp8IRCo40m3
H9EEPEYVL+HAozonHKOyqQ5+P10nTIq8VUF5oQUcWH14ZIDwLGh20vSftjf+i5yGhkK3Pr/2xWiN
F7KI820yLdj/6gfhJOxoDIZBWfCRplV7mlCjZx0LyJ7E70j8JUzwJ/FZeE32VkigPMvfGYeVNi+c
9d52gElA5+ok+JJbbiI+g0HDE15YYwCI00e15s5gBb4zRoeruUneMLcyn2QDf/+rPdd8q0vvPDqd
t5k5DdZTHDyMIGmRXh28hJYgCeCFyS44cbMlmK6SL8vHfgBeJLYQ/nAinLpc1VunYJtrjv3Gact9
34mrdi2sbuWrB50H+XqH54UhOCtCptgdGlFP9F8ZPec9jcUTwGBbx3wDM73Pzb4Pix5IN2/IgvNy
2/b8lrR3e3zFpABi23Hy4YLGpvk/EaVz9q1m/W/7RP7VzWs9yCas8LBQV07vYLR5LfxFIjFYq4Za
YRj7R7+rk419J4ao+4yJLD9K7T4V4egiv8htfH4xDncV3INIWRra7mNlTU5YJbW16mQfU9AEH4qB
G3mnWYynYsf6Pt2hTQXXgc8UYZRJgkW2nWnElYFy3iwx9ZSQINzqYtYpsUfzD7L9q7Ix+cTFGsU4
mVCDfiII4+aXLoUWrrmA53ll3UPSbfzcyJXujzvC5THd1l5BW2r1zYZfD9OJgyDNqtjZz5dmDo6+
UPWOgQ6Up1XkL5uoin/miL2wF09vdpqEVYt/UaEaIHpwx3H0UNiQuP2BwFoGWkZ+S432PXe8XVyp
Yoc/hXWcxc/fUdDSvqQ7YQHuGfK9ZdRIz7vK2XQeVpEmLxEJO3/Z6pA3DgRk145Fu/GQIqVz1ofN
XAX7waRoAUCMD0xGsKCJAly5Dqg8pYwwYKcNdqVc1aUFaNp0sk3S/Bvc5a/Pzrotsx9pme2KtgeB
kAPX0m94NsBhUuyRFIqMPiGRtE82UEMCjzdDItcN6d4JCSOijnPc/pF9jgQ4cz/cGSMtyrt2J7Aw
Xiu07m7hDVy3fraZgeArA3qYFZfsiAtkQXO3RIdC59cGC2zI1uzccXTF0lCXqjYRcbl+chxbe3hK
yGTCp1wywsyDjdGIbgc75FA3sAuCugnCuYNz5GjjbRkVo81GvfdqWF4thD0cGSq1KIPJcNkYjNG2
JjGuJCgdjVRFH8HJh++wy3VkH+ejX4T5c2tZ7d8i8x9SrbJT9DVAu8CxjDUUuYw8jA7rZtu4TdD+
amUgJiqjYoOxZ4tKKz6TarPuQRgc7c6RyEMSuSmd7FppVcBQYCWX4LUFR/OeaFCDvPAWZbpxsxwm
3bIqb7EF89TXQ3JngakdIyXyoth6pdxAxYJGIpkIFMKjCv49Rh0uZX3Anf6FZj/gZ3Je6dUhyrBq
zhuheMW0fcicRymd+hxjDgs1CQRQOv3s5LjFS+/Qok/o9lWV38Ct8Q/T9NSW5fgC0c5dw//zWD3l
SPVTtzt5CUlmdD5nhFfryomNSxFQ8zA6tU5t04dTrb8sYIpThAXNV0z020GJa2tSgCJ44lKMMebj
YcjXyIyXiyloKYxlftXj4x1hk2f2+wKD/pkRARblMTirRvFpt40dDtM0bEEvhkafT7uEDfRkEvY8
96o/V9L+jkdl7w0rl2g8I/tcoQBaKd9+sFqoKe+JG3ePLFOSTWMWw4aUCRgvWhTPCZL5MncwJaRB
+TTRFjcFaAtHusHJnNiles3ES9B1yamSipN0fEnpYm7F4tlXTAxHQwcvC4/haWHUVshoX7DJvofY
DQcdoTPGXakfiLUpsYaxuMKY9DfLppvtDBMk91GFo0Lic6crQx+KQq9jYIL8m2WLbV3dwmooQ5ht
oQG6IqmImEBF377+4zScDkbQHyv6yFXV1cFB+CC0UE/Gm7wq2Lu73XgtXeclbcvorGTarb04+Wwz
1kNA3ejZSKTdzJ7P9+xshmodks2udXadw2AiIfOCLeT8AZ7kIUh1cQr6fk3iVDob1xF3cJXLcScj
pJd2kX0T3fWoVbOcs4pzvk+Vu45ma5MipW4nME+Jz0fSNLz5ELsgGVncAl/7BaDVHN2S2a6mUtzJ
alIo8aePtoqym4NfbTs5JVneRVX4G8sv+z3uWTTPptc80bcyd7XB/nai/IJPMnI8B/51uxjiC3JO
eSohOWV2aa0hCnU7Feh7mkGAuc/8gBv1FpmoQAZhn0fei4dIRYwrElmGc3V3P/icsFEa25u4IfT3
IEaau3yejIegxJAluvY05MmVKiy6FtE5BSdwhhGWn1KKbd5fd48FNpQi+RONxXOsMRSRsQDhwgGx
qAbrVxR0IqnQb5Zoh1MiP/pZKphao37PLfAKuYiw9jKR9yJ6EmH2l95qNiV+4zUKt/5Aijv9WVUf
y8rRl6G3p0enTKhnQHslE+V4G9Bl4pxlV1+PEBpsVpSlsIfzUHt7rkPzIke/e8KCfkA7dTSZcVqE
S/4h8XDtfXr+N94j+yYMqASQ4+R+GLP8xoAxG4n3ctI2YOs98aSWzj8SCpp9YBUbTI3qKXLK8jwi
uoEh0awVo823wKhBwHXGEnpVPu+ccfFuvuADCQNGApxZpnBou5/Blu8s3P2DU7RVKH2m7KlzF8Zn
CL0WFNk1EhefhMYbcrN/fVTKnenml7pf4ps3/2tNQzwalQxLnVh0v8wZkkrLU2uQ86MogVeLunu6
quqR4eC/WVnF02TEdGnBPGAsGhE3m1sjj/FL9dlLHUBpaYIOQbgBNoC7kxvnWOY/asmzPYVfhh3Q
KK/5corvjlbC1hDCUP+uSiser0FWn3JjeGOdNexT396JTAVH8+5hDJCI07Fla6tYkBxAB+4p6ho+
crvfnMzMsrWYAGb/6m4cT2RtURL3vrerIkZ7iWWMN9Ukv8Jt+8voWOIFwgP+k8ViGh6b+ztl8+BA
OloxuqRedFtWjJaaD9KA3zWLRV5juqXBIZK6YF8augTsrW0EMOucoX44ZLZ1c0lxnofkafbKJ/wx
CEdRM1OS5zsCfCiv/z/UZNh3F6TKLsamS1qoNNl5M5y6Yj5UW98HGA1cYCSgxXhN76vUxW9adHDc
ZX1vi3Pv3zoPlAukKci56WPvDcHtv8+KhBJ++M/J6WgHJZbxanb8AaTGX26kLcQUf126hrVl/f1l
WpxVspf6YKbeeBQWOsokGZnMVyhL5wR5rMUtFMTFAdF3QRW63HdX03wkB2gbo3VC52O9EVdOkMBd
gALW+Vkjqh4G6ymePfOb0qg26+Fo17AyBSwxEHF8thc7WP6COL6Dg2PNbl/9dPfctXYAMOS2sn0s
5uytWcpVtQg4ZWzm126tPzNres90hBOy8p5HP3GOy4I0wR2/USJ+gYMSO8mOZYXCPd9khewOy5jt
F6mcI35luetH63PKWix9XnWkYljCqBbPo8bkJxunOns+o1c5mv3Gt+N3c4LlalUMkEzF2kphlfJA
h2D1GjtSgVFukZLL6F652S5LDB/OSv2SDDWK1CrqGUepFv3YHJz++4IpdTNWIP/NILZeW81ALyeJ
7qyi6lgXJp5BAx2GWqJ2M0zE1QjR1fwttXvIDfZxUWajNe1NpI19MB0HeTBRp+yJ02V9d+ehiAAv
awWZBQ0xE1pCZ9SKSfGrW2RoMqf0QXe9hKVrMA6R5cdUEOdr+/96l6sF9QrYPDN4CMbWwVRA3lXD
HHQuexccEmaZhv9vn5fpc18YNYjo/HNutfHQ1Bye0RSd9VA+u9FyF+ZONjjTtGdr9pCCTouTJT+Z
ffnt+5M4lDIGocLcdeiGfRcAH8gGmHhWzES+bFnoEYG1C5guX+fObFDl+dPJ7Vlh2UN86hK0100v
i+NgNr+c2boY8ldbV8m2nOhPejs4TrH8sQOU9qyYnHUU1P3G7ifGrdV1ivzhIUcfijN71wQZm+kZ
zy6MQkQtyP1jwnH2SeP8ifpYMawW4pIgvyaPaisLfK++g+AEwXZSkDSDRSuYIfsR+It2qDwhjvJ5
w2+5CMJpSv700ns3PJYwUL3xKMYU9X3sNzc1DO8A++gQnC05bMOXF6DDQdNSvCisnjS+Mj66ojpn
mmYi7pT7aPdHtssY7NqMHPvh2x3Hv2UBKJRJ8viA2nsa+uFlpJ6dm3YaMVXKF12XLsFljnXW43DK
OnTzAGdHIDPaImP62DCmRqvQIbOS43KLfO5cbPty49gpiELZmqEXEWSAQRJd/iTcW4m3aj3hNsmG
3GLsaxroUl3/REP6JUGNjJUODuXU0JNr4x4mZSR/Ox+lDDo1nvfEu3TIskDs/ElU9Fb2fbuztT8c
CodVoCS7NBx90ioKi5PHDcDfTt5uQgeKlqpRePhI8LQexbyQJ+Iw6PZb1911c7np594JBwaW1zG3
HtSY2s8krrCOHZdzFXeUhctBNZ4XBoucHnrHr7YmYEQEDki4vPyPRa1wXYCVU9U5+s0B3o+LAi5R
xyW8QvB0GwXS3Wq+n+NEwh59/GDUUvExkMkWOMzDOCYISrL5ykKYqVCLs8WI3PbMcu3YuoYbUvY2
R7+BJmo6Sq1zQXtLjDPiFKTOZ52l1c6S/LU2IbRh2TXFGaxHvALspHbQExDRTFb9ACyteZhy3LVe
bD5LjazDznA+6DRKT9DvuD3n2UKNkIsTmkYNXFM+DEOljlb5mJdzdYrF3cbVkMLZqH4nbDWtjKXs
ES6/eAkZd32ODssr3D8OwbUcit0RbHc4M2w/uHggFpWpE60wHxdRvAsPRoCT53tyZErk8CwF7sWD
u5RHWnlxgKRsbW2t/irpFGfXseTBGOVuGNlwglxiAelO5JHV+M9wdk6rokQhYwVnreHLOX10TQMe
PEQexO3hj7vQUPlhG8SadYNcwtoijJBGCqdgQ3PRe3+1lT4zGtLbJenXLeunC5bWR8cW1QtlJW5a
eUYag4iiLhFdlbreT339WmoC5lwyjMNERskpqep/KaZ4aDwQNIYJQ0VueY8MDOKjcsUnWwQmqSI5
Z0Riv7gmtgFk8dUsxn1hqKMawF1PcX2dI3n1u979nvNzgZLVzBcWyvHFVn13Gpb+AWM2dIjRfGcW
uC8ZdOV4PJn/A/RtXecweeON5LFT1WSHZQ6aXUzFu8Z76NFBnCy2oXxQtHkUcthnptSPiiK19+Rz
VwzOUc75wdI0MXK0MLwn8VnlDvi+gSpDTap7JAo6xMeukWlEmPfqACaCEWw0ZwRYqWC+/PfFMnMj
pOnr93a+dxXAtsmF9gTImDBuFfOsKsYuWTK+uFEL5qI7VBnIbtHK+eLGIsO9nDb0gqwOmgZZVGTN
Z6zjOzNHrua78XwtLDEcJC+wjW4R35LDo2wSKfzfl6htdxGR9QcKEXXOygUlVIYlHo+lfYwy76AU
fns1q3nt63hi9F48YG+ITjrTr8LtrHOUDpcZDvveZlS7JzLhV9idtysmMlkWA0tnL7LmjcEtF6F3
0nEd/NG6mVcx/0fqqVPU34XFbGC3dzo9BGaoxTVRFFNDZTneh80ACjZoQJnM2748dw7Zi3NRH81a
tYyG4aPa2MPxZAFENCg28UiP65S9YdLO5wipxTDGVYjO2YKTUwW7oIShE8XBiw1r9Tk35AY3+Aey
ARCkOK+OrQ/mhFBvCLRXaTDdGYnjXs0L4VERglAOH/p2926KH+zjUET5k5zI9WYH2jHwAnxgAzGc
Hf5zKvKYSbNF2kRjZFu8DUk45faLW7kvM77sdTLb8TG9N/9irE5BK1PABEJulY132lR1HPpTewrc
sYpXENfS5JiRng4tDbKPV0C3S71OHChbm/CuBHXKZbM49ssSjPOzP9Mns0t2H7wO833U6kOEUnmn
/Wn+6ET+QiSHfHTNE5ae7hg1sEeZ/jX73OWASuppWNst6jHupgkJmsTO7AbJkeEwgd8JsO4A38OH
kGhbJu5N9DDEbTGceOgVLqSw9tOraqbkuRv1CAIO1G9nzSiPA2S6TEv/0fHLfSCw9HSOLkOzyV4Z
/qO4U4V+q1EbXfgWe9OpfnG45VuAbnfBQTVdi/LGgLkJIXLzIGXD0obaFUhw3bsLxCGm2hphDCBH
Os5NiinSvnsCMI9vxcx6Zlii97G4J742CWkyCiep2fFFeN70TqPLNyQferD7nZlN6sVmpTQmfLQq
wYuba7Y9Re2h4IwzWDxawmq9h1xUOLFiv68u1ACI2Xdt1aPJALiCwH1Y/gyzjWVteFkkiZoJ871z
P98ROTNalgxxc8Qee0NuG5mhc5+HZeLEaw1z8hgVMakNhHdnWGmPS4TxEMk5ESZRi5c2eJwTS37W
9bYb3PZPsIwtDgZBcIlVdX9aQFs+jntPQqfJgLatkwxsUWxNE75W6fzBxA4GcfAfxQKFyVzAKE06
ZUzlVCZJXm6CGKx2P/CfNXnbfALC1QfHg5sykfVn0XJw1XoLzUCDtNxnLaElj19vTFRldfRjkrPh
wWVnIjC5hyLxUMUXxcNcqvpGTox4jGN7yxhlGzhR/RKPPV33XXfWoLvNGi97MrBMlGaUweRiW9u/
IPgzPyHYn1i5ey9SGW+2Fu+BaXQPSJigp+D5KTvTO/QVylIZBdmp7oB3xg4Bs87UXJbCMl7vIrh1
b/s/7eyJSxAMOsxKhzAQKYETjvpZ4TGhHuXWmzPjmpJg/px32XkaM5ymiMGvvuBalH6Lmm/BTmbj
ll++HdOUawkz6XNs8Vun3ENpXsFZIoh104IbWGO0QGmRRfObCWEEVVRnyOT235dgDt4iiSaYDawI
TUGAH5fr3kDRSiXjh6AF2WwhXTjmLBBuEWhvEnGjwzgSk4O7KUPxgBrCYA28qYd8PBAvcvDZQD3x
VDAhoXliXcTCvQoQELLC3/UWvEND83wMdIIHd4Y+Yw4/KJS65zqB08e+6RjbqRnaY918kmLAzs73
wNL1JhUiPqdm1P6xSxcDEPWP9pziK01SMiPuqCNPW+PeJWNoW1cZ7s3OaDapUf9jzNEdx9yvN2j3
hocYTNHGwbS1QweC5T83q1c+/vB4nZfZUsZmcnkYJ60nnvMkP8iish8lDqJVZtrBDsGReTGBLQ12
FZyEf7Ts2bqwZ63Piznvg9RBluVzh8aGdUms/q9D+NAL+zPcLc18npcyCK1ZBgfaSmy1k/s1Z561
FfH45I28bKbbMCxUGGu9QX+594FOWwKA8DNiAZwZbJwHC2TdN2p66LyLZarmNKCSRs1K5ZAwZUPu
80oh/a1w0uxaRZUIcUGyib2ljQ3IDXRQaLbiZjeMpSka2NKSotP/7X9SZ0RQTrP36Onp4LKcvgyA
iVaie6gSE5aS4aK9kPCuui59hCQx7826RAuEG5hG9SrnGCpY19CNOMSXSkBTVRL8OHbpPg0cwgjG
2D4i6VmJNgLdRNm5XUQ/XFOzG09ySB7KKvtXxHDXZ9unQqFjxiI4IxxoxSZDDho6VnpQVc3kPuu4
hFEFWI3NBnXyd+glR9SkBTGxi4q3Var3RNWiwLOyYt7+x+HHz9Wce9hE7OGwcqJZONY+8cJzRAOI
X/Kp1NmrI6bgJUAeymi+tSmXO8023xQIKCTiNciX6EMmJmshhrG7Pg0bt9cm5gNKmD2naxJ2/BOD
8PoX7Et26pGjrFxtJi/MkiTeevCJQuZX33Mi+q5EbfG7bzR7uP9qHN8EIECmK2s3sVgno21QP93/
BLz3XY9dtt8uHif6KIFbGwb3lShAYmgskUdB2U7RELElwrs4pOhZTIe1RB6Bug1g18m2uuAo6Y6B
ZfJ2igPUBPVkWhWxHHZ/M0GEYrDD17pY6V6L5lr/DnX21U/wkj07QWAk25MxzFjL+VGOpTtsmd7u
49roPpwBKZ2xWFD/HU7TOtblUatyY1Z6eEjG1MDjn2EeR42TWjAwjeW4mDBogqTy1rJeomMVMc/t
bHA05E8ux1h7mFwXpr69nzGzbJkGZ9jpTGqEv2WL1KSfqr+sEMozCpVmazAYPac8NqdMCGdrDm39
hAX94Kvm63+Mnedu5GiWbV+lUf/ZQ2+A6QZu0IU38tIfQplS0nvPp59FVfe9lVmDrgskqlIpKYJB
e75z9l67A8/yvc5PKbf8B1HUbyBX48skBW8BStAdQRfPQll1OJe6dpeA7neGAS5C3DQGPQm4CFoj
tudesuqbISsfKNilBzFod4SLlJ5S1Lobl535MHzOi6ZvjSiLN5JQPJZFvzwiO8A5VnanRUhLT2+X
8C8CVqQ/Z50YGgstnYwnhWw+65esE3aeIIqmWWw1GXtgra4suIrmfdrItVN387O5hNCj1fAOpz5V
49K+JNTDdr8WqRZGgCOLZqbgVWYADcMM2KO6GSS4Ktzbv8I7/uunMOH2n//N19/LimVFGHW/fPlP
/7M8v9P4++/1t/7vT/38O/907v/Pw99+lM3fTvfew68/+dMv8vL/envnvXv/6Qu36OJuvvU8V+8+
2z7rvt4k/CzXn/z//ebfPr9e5WGuPv/x23dYpd36asSvF7/961u7j3/8ZhJB919/fPl/fW/9pP/4
zWs+i+/R365wtYrPNiY77/cX/fdvfr633T9+EyRF/bulaoqh4EWUNH2N2xw/f/+WJv3dMESNb5im
qRNX9dvfirLpIn7N+Dspd6D7oW/rKnIlmQiwtuy/vicbf9cJwhEtwJwyJghF+u3fW7luTVgWvx8e
dsq/vv5b0edX8py79h+//ZLNqhE1iIFPMwncNQnYk3/N+1SnNl/0Gp2aSJvRUbmjQ7evyzMk1JzB
HhmVJVq1+3CRH7kigrNaq9NVl0LQaRrAKivF/kmOwlsLbCP+i9wd9ed0VjYOcSQ1hKWzjzRV+TWo
Xp5aa9TnXkSebJIJ1xQKzrTkYSSNYENMHsyM0TDuGxSaZ5xy77ohVK8AwEIo0zF2HMC6fJCD0aTF
PTBOZLhzoh9LY5Z7oupn5tLpYvoJzUxhiYqrkS5e32fpSTfp6lmkqRjy1ODKUg4qlI83QkKzdTVS
ltrgh8B/bJCqL404Y9+c6yempf2Jglf2ZE3bR1/v3SvBX9wbfglo/donJtFmhqrphHNxGvyc+7JM
VRWmXT2dJBUEUSgwjBvErLtrMkHbdV9HIUvVxzFJjD2fgXpSO7XjFH8DTWc6ZHbAhWXObCnoueRZ
A7BCP0Fady3L0I9IL11pPf5R2sDQAXO2o33hFqL5FzGt/8vn0CUgPQanPuYAQ/4lvyZmlLskwBpP
sQrMMVZFlnnQPZgwvPcSQA7AKcJsiyVr0yJXGn8yl4IUL2Fh5kxe89ShMkimMn9YwNBATTUIKxeA
C6V9eA7F71JQlM814399yndGK3UMjDJfwUZ/+sN1/79cQdqfT1IDnJGhUbEbhLz9GglJqNlgoL9e
TslgqUdw+zvBFD6GrPnAiDS/mG1EQ4mIphlfZIAh5VIbg/K8WDOknArjCaUm11xXVOjIGO7qM46D
ZO00j1xQd0Yr6x9LPR4GTQl3FmZuoHxCe5dOxn2epctxqsVvU13hnayxRgWSOL62knms5vJjCurq
ddEQ4qj9rN2jF/xslWKXUGudyX9kfJ3is4lqBz/q/FYmMYSeBexVOerMXKsWQzBcHWUwoy0JbGAm
5tXp/59331ee9f8Lf1rPZ4JOCWNVDdNUeKr9Ev7EMFNfVPRx1DEIyILVaWPmj0GH3qIVydKoJ2dG
BP6oitu8wY+M1BedglVPW4rTMB3qLU7o6BDHst1IoCQa4orPCeiGTaZOREOUenymSk/sgJxNUzKz
O2RAxS5W18SSDBNIaC3txQzr17/4YD8HNH19MO6uEosIlWf1n1KvQaAXQL1M8dQ+mRSKLAVpGIip
kl0ocSea0SdDXJKnBQtwDExSmZv8e9kZpMwiMFmPvRyiXWxzWSahYtjQs45OIKGB30Qyg+l3xnCl
bc26dICnpYMcxRg61eP8F+lc8hrH+8cDJMuKZRLlwsGRVROf4c83nBzLBxRTK77FU4EdXEHSiE44
oPY5RwlymmEWi4PWTuQz0FAXhfehZSgrhBLCqDlnCzOaLj1r/Ck0sXtnbbtT5WU4MFRa7EG5/4vd
/ufNZXfTaOGpKiqGrvySFGtUwCkQ0se3QQBzP2B1clvcaba+MD7++giCpA6+FBkYfoc5ev56okGB
DLa9RAjBYjVo+quhPAMVc2YDtr+uE4jI3KPvFv2cRxgE//M288j+dRerbLQsq5JpiLLy9Rz8Q5ZX
EyRVJYl5eGtjA8EpLlx4cowxxCEo/WKe0m0tSu0j4IgBgLktmSpUIA3HB8WtvH6RpEF9QBNEwsD6
qQMNthb1Q0aLfZAf2eUHU4l8FJuGoqPyRJpSSfWyH9T+Rx/Hr6WIwzHINNBC2Ti/hNny+J8/4Z/K
DHoxMqUMWSUi1zu17c8nURB1uSrLUX39uobVGSiqWoXzA+WJspvGz0WVko8wnS4l/bZzqc7TNUX9
gqAX51wRRzrWyMoVEvKX//OWfZ0PP53emspVqnCF8iyi1qbs+2OO2qIZaAvR5d3yBnk1/Rr85WpH
umlqRTT+pYS+aicjoJujq5gNqltAmXfLsftcN/druwm7uZTxB+rE5soUHPvZaALLaeLXqlT0DxOX
w9cl/3U/hswIOKulsRZR9jB8/ffzVn8BXqL5aUNjRtfFZ4nNcfXEPEZdFmK7bxhX/+fPrv6cJEuc
pMZTS/6qTnXa3l/n5R/OO7OcFJHOJjktEZg/e+0Af8cHpxuObNrdhzaezc4zJ+ogl6SR3NhoDwTd
iG8JasVz/GiJNsbWWWIAZiuAknKIGCwG6SWTgQbs3O1Dt0Dmp7o9NwZkiqZXB3ZQMjHfYLtqJvzH
DmvCLNwDtfnPn03/031g/Www12SqC0uW1xL6j8c1T00d3oBmXYFU0qLEhIUsKZV8q2HIo24KABId
ErAt/wWq2Si0L9wgcMO7xaNGWJW+H3w42MkhTStE/T1AEBcnXlO5KUYNutOpbT3X4w5NAfSDhW4n
+kmkS+GmtMBa+pHkh+22w7MYXLCd0UlOj2bkdJ3X3XhbNPdr9rLbV4zz1j0y/8XRlagIf72vsA8k
pt2yjvVWUn8tTWREEiGxF9ZVbu4MjJgS3C29OAfNcbbAi+7x7IYxyguGoqSdODO+MfhwyRbqCbQy
MihBxyux35hPEYLCbwH+t/ioqWjHEUn3+mEsfAEbcXZtpZesRr7mVRq5QTa9jx6pGTazxBdEopx+
hNVzeCehJF42mnErf9TFltuxiRUD2xZafNwc7yMdOnixkWu2nqbegVPuK5edZI3obS9JeWlLXicE
ZOKW6Q6YXo6v5XuF/Q3ZF5MGxLvyZlzc2DzQDEoGm/klLYYO/4Fqq3jBrzFTbmYSq1h2cdhORu/t
csP91HNOh9/AtKCgsuAYxcg71j/YhXkT47tBPQbN3LRzrgvzkRwSGFjqsmmRu6Hn+wBhoq9ZZoRJ
Oi2s/sFDWQpBHIsor0JcJwld8+P8hCabDwsJxtyiyUnFbQPebHKmB4wMsOKsF4aDqIzCdt0TkOcm
c8cgX2qZSXhpCRefAT0fiDREmqQEN5HmYzrDhwl2ibRBfd0TKwWJzQej8alAIkm5/DYZ2jLgqQ5j
KhTZADhQB2FiR7OuvrM14k2pXwhIbh4SoEdMO0hwEuDp2C0+SxORCL4kj5AKoUNfvJlP7ELhZTi2
T6AM5u6Ou0GHj+mK2C0w74ni4WsBzDqofx973tht9Mf1UNExB05cAZtpbe1FJaiAwwWgI8I9YRNX
hUsfOWS1Bl+snwLMMSiMvOYegzQBkCVaIE4amzdtC79qkTbYbBS/WybMoSEpgwr1WiA+oKUidpS7
0PmatDsuTbj2FUpdxs35A6sF4S74EL6p7xyD5INZE77a+J24MXwCaJ75CpfBqnCtUT5vEMX36ZUz
angwR1rxG/g3ZIKg42T3c3JxooHi4k8+wfbEmWJHyNWBY270BU3EDqwFXxKgLEAYnx/amRAbLN3c
OZLliMlVgLE+2ema4u4gnFcE29B8LUDOdxDUXYbpRJd8nhkJSaeAHCaP/BSDlqeUvhDtMd2YNMDS
0N6wzZAN1Gp2xzESID9weuwyY1+MXk9+CckYBfIWTjd4ivCtjkVujz+SB+TdXWZj6kxbO3+PXgGO
yc+MByFLLVgHH8VvSeIaKDAEv33TXpjBATyuKzsbbdJBtMCbQY3IT+3wLgDyk0HmsCe+zvnpOAy+
AGKKZWfr0GykR8nOFnrUlgDkqL5tcj3pIKekMIKL7dwuOsNX4oE72TxvlDVjD6W2JyH9R9XzHr2s
B/Ej5rqjkzkfWsHFmFDmTq15PWcI/Ml+T0kU6S6LFdKo1nONa3pgE1g12XBVuQmh/1NtECdV7EiL
131Y+LkGG70BTh4SMesasgoa8QPovSxy0bAK2bBp6ltOwlEBzi7RwEYgn02cQvhoOiwILoENRnDi
vOHJSWguRAKiTbiCw/wZlgfmqvXyzODAZy5HlcgkbU1doLlKd0W5Z/4XqhvGOWYDRevUaW8CABEm
LvjShf6HCUWs2hNJSwwW1gf0chCpNhxY4Cqp5sxSxeWBnAXjBZ3S/r5sHg3Li/nMLsXksBBYVLvS
cB3VmkfggZMLtEIy1nvKKidmBC0pW63cz52j9jvxKn3y6q2T/bBATQPcJWxF3pAwinOqVUh5QzLj
AgwGHYapTntSX4r3ivi+0MW7DqUF9wTwlQ2gqhxVFEMDHO4Wt2E/y532OL6QvHmB/oDdFQOX+jLt
9fuhOMviDzxgeOjbF2DzqA2j92p249nr1bsM7gr9Tzg8KxguhzmHCpRDd8LplPyYmwvwaXnYKTnM
pY1G1l2Po8ORe7gvG5Yecui0RN2mm4lUBAnf0gbyI8yZ9ScteO8b2D2W6kfgNvJN+Zl4xTeMasz5
RSY8PP33wvvyozrXD9F7PmyMffcO6JIdw2djXstHMU7CZ4VBb2txz301g93K5WCO9i4g+XyKnvke
xAtD29DO4D4gO1PrCdxfuL09jMxOeSRpm1R2kKfM/Ua8N0AhYQ7ktBlBENrTBGyaxeuLgrqtOASS
Qxsnk3aDDMEZJ5cNuwTcITGeUUvk4wV2gvkyoncZD3AjzW8JbIRxE5Jb8DYGfts6Kal8m/leeKW/
s2/uMo78Rrovn3XOLZhJGnaADfoV8PnGZ4TBALMdwYsL0llXm7gYNukLE58SrBK1D+0jklybq7Hc
YvmM9stSbiUKeuZpis/xIkRdm/aALWkkpu2uqc4tahPN48fkdpdlO3LCBdb8sZ1aPrp3QiwowmFM
BtBUDK+THpX2zPnV0J5LQDKc+gDc8V40D1W3m1Fp56cKf56gPAqrN3japcqBf1u5A8PiJB23ONM6
dmAV4Yqyzj6YyQd3WOxGmDtF7AyE5f6ge8htK7XrE1EV3IhLyyXKHHgLslSVkEoIgpDvddII6K8c
mnI3IqtZILcc5dLLE79M8Mu45XQ/ocjPndnjFBUpYGqHYAARVl/i52Cfou9laaO6ihNnmB0j30HI
m4nK7OAH71Xj3aj8fjiQddlL3Hk8hTgJeE/jUQE5N3nN7HJtScvOKK8S/PzC14l7MsFh8JSnOlXl
zSpb4KoF9S6iMi3JQKMr4M/r45AJqVeLXmK5HKOAHlINmw4BL2I7d3mLDBsGRzVtSDfDO8N5XsEs
y7YoVlF0YIjX0p2aHqFudoyYUHfhNUZulx0b3ZlMEJPcT9zklt6v0eFMtip7ZigGx51AZJEzBCqa
0+Frmn2apiVP4QyuhFPkBwJ9yLlQeifOHoipMSWucztMPPkbwl2kqSK6mrVN5qwR3ZmN1vGJJB2d
ETjjNM6WjAgCR0hd5E8AKwC4LV4ZHtjyanKyyelaD2/eOHvGfKfqR3DWQQEaCIK/vasEnKT2sjiE
WAahh7rOlL1Sc9SELuFaL5mpG7GUa3ymtZ3l0WYBUq9sLfmbtipfISGTjUzAC+8YrY93nvP9wirC
qfS7FfwzOCLaEw4JfKsjUeBghaClQpugLGY0b/LhPINn7niS8psweLwfOi9O1QjcW/q0BETVzH5B
RCFAeRymlSN+zucAVZviBTriILoqTiFB1eD4A5YjbtcxjWMwvCYjo2PzJmm+zJ6lqgC6ICdPmvxo
ljf1Bffm8ha+Vu85VUj9hlm1xkM6ucVzLXmLdsoJsNK4iyKgs0AXjMRYc0e10TiY6LHBbT0UMMdY
ulLv4AsuHBABCJyr2u8nm8c8j7t2HVISTOxpYC8A86HtkeifFDAU/QSFOBE447rhPfDE8onFMiuG
cXCxnCIuMhC3w83LcYjfCD6DQdbw4BY2ybM62iQZh/DJcXHtBoaV8NF/YDN/5PfFq2ba6P/zB34D
dz/PH+uxZ5hJ6aBfFUYHos9W5x9z5wJjyG1uxSHlHXcAxeYv3J4FA8zXnXYqX5rIGwX851iWSU0m
nlI8IDyqgfP0Hk+FqfdIQIOpphEThVlVYYi9biWxFUG9JfDcYI0EM0GE7uHJDywCiZIyYAFaNgIZ
GTgFWDjqJLaAGzgMwJfE2CyNLZA3ATw830EPT57j0CfrGXYDT4zA3HJH5YRXv27GCo1O1gy82Dgf
4ofgO4/5Dm7CavmCcN0+hdLzLF8VCNYJvDg4HyoFjTdbHrnU6x8wCDjUyBojna1/RvOpPYYvcsQ5
yznhDG81RuQaHqYfAA+MX1FbjIGjryGOXjfi2bxoEBvbAMcEo+r1j/ZZ3TGczx+sBoQSCUnG4iJB
4K5sagj5bKRKIip+A/zRtzC55BmKz7OaYo/YSyX4a27HnPs5A2SyAEHxbFt6/qg3JF9dvPFeNPZR
dYdouZZdIAhCwb0GzBbG8+sybJFeWBT1CvyG6l1Tn4WwYGirOmGkPUeF4gshFVRFv+vKAMgIPmou
heUubJ71+j7TODmec/FOL0i4oSJjU2YdejuX9Swr0G+fg+gymw/9ts5OSkOsjPDaZ5dBe+U3zAGd
YHoZu2c5xI55mqVvGf2hRgixf96r7bNqrIzLzxWo2PCKloIRFdkX1oVNqOebljZClH9bv812J2A3
ch45o/QI1hjiOdVvGXriskXjPkYn+hVVQ2yUwjrKq3wqNHTIkNlhx3SPFZWgBapQv1PgUOaXHA5f
Ed0Dp+VAvbLPmdJL4qErb0J+UdP7YTrM2b4MbzkPZ1PmIZUj+NsSySInl0I/l/iiK+MaSduE5qLg
0FhEBKYEdxy7Pr1ooNjlh7FBTuzHqw3SMfF1JjajZ2rv+2J0xxqTMG0WMuxt9JmqCD7lIkmflf44
UeJO2WsfP4fiI5P4Ij60+Y6VfjL5YXZi4Z/LbqD6pXbKhh1/iavfB9c/za3/OPnU18HCz40/epG6
LIs6TXpD/VODKF8Aosa0dxkVPVgkys29o6KWE+5YEhH37SSq7uoLsglM4/6YU8pu84I5FKA1TyEU
y1Stb9VyJQ+iC9+b47CcezBuT3mYOahGtm1h7pjqXBfBzCntobtWP9A+sC4elA2VfilATwcQzHOQ
6PA+A9iIVDjfGji8R1z5FI3k+SCtR9jEkt5nga7UCIGXbdrtB0D90no7KKjqy/lNRigrMBLJ/mK6
RTDinxtpOuAGXVRo24KqlH5pqK8KLBCzMyfCcp0oloqz0r0O0WNjndAUZitA8dTz6JeQq3jrmJZF
eE5gPSvZhyAhL9mT0YOw5FS3SbjTEfxNF6nZzgFZV9dxeMfdrerQaPeLSrajE04O48dx5OKmsHDK
GLwAz9uF+Ellr4T+oLmdcmyRuZF1oZHp4gxYBcXtKO5aCavZI64FmwyD3DjzEE8uLHk72SXGjjUg
4MtkvE+rK3Qz/gVttorJAtt9bDih8VLKPmgK3hpuSFsg2Npgc6d7wG/yC3wrlP2s3bb0Yng/wVWI
e1f2DELIQ3cZJaDrPuk6cQd7JGk0S2bLbRRHlguqpWMwbY0BOMc5DBFgYzw6j7QX4nchhFQDcGbI
7TdzubAqJ3WsVvc9vOvwHlG1KB+0ah9OWzaX8dtIipDssIcF9JAhtBw3a7lR2tw8+XcGYGyzdoRT
z66k1AMAYroUyq3u0dUi/mvUX1XizizWQ2vbJtf8cqRJ5UgdPGZ71M6y4imxw1EpYW4K7LANJXGN
vzV0JiDiYChrlFYeBtgNTZhs8gfZi+hpyB4sXuuo/2C3ZInH/k3QJF3Xt0wRyvrhSO4dcDsvzxCy
g8KxlfbUM6rbiQQTrxpBWmceO4V319JL8QxBtKJMjRGe2ck5pDpLXSIhEqI4eDSwUJA9WllR7aam
G6ZrRWUtjlZtl+nKhmI9KCsPzkOn+zjT4um168FOATvy6TQog9+w9pIdElMMa2+hnCXf2O0gKpWH
Ud63kk+g6EbS3MzaWgNuCT8ZzqH2LCZXBd+ecWQBziHCNpfUDl1GVfM0y+eIs3iwiPwb/FPU76f2
FgV+1zp5i7DQw09Z8nCh7SYfiLdBeobbjgdKEV2x2kA2AxmRhOeo2bXV+SRCYxsIu+591rZLf165
pwOtUHTnnmpy/PeacJgXnw5h8R0PML0Vfj+c3tcAhnPXnKL2AfIpmD+23jSPYvKUUjeuC7sMG8J7
aDJ6OMmQOsNPKTt1+r7LTlwzvHwfel3Abfsp6OEaHUEriOwcc8vrlyb5GocooJzYR+qOn+cKz+Vd
BKlAg+Byi8bPLqi8AKJj+pQpQKvuqWzC9FxOt3D2x/EWpQ+Svh+5r2MSaZNvqvC07rjhO2dGO752
PBKnw2LJdMjJZlOBtw0Us3sM6EJDPt25wvAfHnlbWrjKs9ZRiD0nlIKKsVeHnWg9aqXDsRHMO13a
rlcEd3DrO67QKTvKCvaYm0p/Ucl43N/0/iTEt8q6LhpujUuxXCzZT+TLWJ5yc9/hNBaxX50t4wDl
ZhF3EEz75tUQIbadNLqDs/kY1muusr6qyUkDjq4WEF1smUpyi/vXfHjQujNvxIljzXeJ+apjA5yQ
tO0GaU9yR5GfTHSuoqfJO1A9JrQe6ttlG6m+JD8yWRlkVGmXBPBPv9WCQ6deIgGHqSsrz7p1F8Tn
OHE7LML9mZOlklwWkwNKVjKgcLKo51n0VDgBWuR1852RnswJ8jiU92OVPrC/e3lHED27auEyGbfM
14blUinrA0bkNBT27XTAuK+Z9wG4IV6McwTTcgVCU8EMHdOz2Nb9ttEPtCeH2PCr+llWztZdmHwP
lGcOuxgiVHjKxvMg3cnTqdYeUnEnZ26qXoQEzw2BbMlDrzyzd+pyor7dxb1PwBT45OZN7Ei6cJXi
0+xJfL5AgMXtXI4PVXbjFBDULdaT9YxUd2HvNDkGcUYMXjbA3SWxm/7YHbJwFoCFdTBSxCDYUHfx
sGfv5w2jnzPrrlb2LHGfh+9k6BbpPcCJw8yjJ/c5I/BhtZoLsXAetsW3TqaQRELLYTuI2t2U3hJt
F1Iiy4SwnPLplZ/qedDT9aR5pdkqIwPtQ57PxXwxlh32QP404k5ttoZOl0G3dfHcDj6vq+Q85b2A
6GRYPbCGGo+34TD2w429o5T7Go+4cmGclRMsgAlAZAFavGZls2F7M67eylVYBwQfeXHEhQIPaodc
hYUKRQlV2TVOnqq62QzwWgsNJv20lzu0oSCrUUtZ0uMcP3FZq2DVGB9DN2RFY7ht9q62rybVWA2y
VD7PEiNpUlzu1msf2H56koYn1pxLegrx5Oa3odquV3lPlDMmFMBEkAvWXis+1fyN1aFRuzwDmGPD
UWZdBsqdE5lgF6pfk3T10q76TftZBTsxvTY4K3r2Ene8g96fO05aniflQb7QsDSAx8BGEGwswgw4
aPQH0paBDC0n/ZHuEB5LnmMDM8fa40ZhjNSt61CkZJ35xvyHiR3zlvEOB/QVxAbjiYwuJ0RJwuhM
hpsjtGDaUqD8hk3wpH2TP8Ems++ES/tD/YEt8qNlQQedGKnZTmEtD7KQwM7QZlrA7JRfH2Q8RTYx
aATC8K657jHWynpWcRh1bZBj/HuEgCtnTEBa04ZPHokMEGwCSTtWFzK5YM4ATtpEQ44tfLO+C+c4
D4zK4YOZ780HLYdwhnbIGtGmH8bnYyPgUuCB5fnIJdDfZPBS9YHEcLig1EDdMTadEM9iq/hztpOl
bRO7ULe03JPHbfrWyEAnnTzc1Y8Fi32wgnj1MTtjIGc2whNW3RYNj8mtJJ7zc9bv2S3Yb+htx6vL
YE+RMCiO1rlrRQZDjZbqBKOLlh5LzdgLsfeFWzVxMWIJ5FNMBz6J1EEY2bRPXbkTAiehIG7cpEXn
rZfO+n+LOxtQFnZuOp7iyutQakMeBH1Ju5yUMekb3qb1SVkaV13+6qPovqJB9OXOT5qMwwyJQ1VY
fqXx6eDcbYTVB0rSEoQkEiHWPTqnh4iVmOjon5TSDJsGeQMxmPEBbZ8swKFjY7plE42OTiuu/5ps
ABZADgqYFCYVHWmgNMwF6To0xLZsmUYoXjP6a8mh7iPFZYIUwQzDphRDIVpDhBlPgLqnUOJ65V+s
l/5dpH0I06HAKOdkNBorb1Q89iIh1+ybgLs+zh6GkdQMuPEZRNCA4ci2IG0dLWPZgnrkACqRiNFx
dkeCsZjnU8WlMrSI9ed429mk5Nno+oGdwjyNj6sxmAnPNWQmZxkwB+Haiuhl0PVg7YpZsvM4R+ls
KXy4dh1oqStD3EFwyBZpAANih31JvSzwh/5zClxkk6/+V5+TvrzTiddRnIB4Cv2VE5brHCsKgzKd
2WpnS5FLwh8zZw6MMmHt33YaRlGAv844UZe6XIM5TFqYmDUtqDPDWEnCzwlvehvS887IvCPlkdxh
n1/UssekQjO9CbhAiw3OfuaoGROYNw50pMIZ3aDFor/fJ1Cw6ctwEF2adVxFqbiOU/kL8jvYBAmO
8WZdoDEPNbSLgUg+dSSqJ2aqNUtclz/ptJV5/PA+bz3XHSG8qV+vrQzG47YEGNXmhYqP+j14og+w
w+IXrv04Qn/55Ouf5plB3Ti6y04oN2V1F1XrjZHKD+YjI1oCUKi5AuNqVl6cYchc76lwqdANMkbK
SMYALMCcCTsdFDQ67tul8w2gZoFb5+shh/3I8QxLG8Y6WDEyDdg2/ksra/6oGI9ML/LIOsRDT8Qn
b7BxcHSMazoeWU4wuUYrPzGeFS7s24wFBtatr0uobGx2EPcrnTt44gHAQTBqwLvCkkKjKdx1HdOo
80xpll6oxOtoS4IdBot2rcZZHlPB0uoCASF7BXU7SRSMuPis5PrRRqzh6XjMxEB9R8VOH248Y/iS
g8YDiYgsnRGbHdNPp/KkT5z4FbsDEiDzrEalF+kKSGnY1YxA9dLW9JP8yWk33MuP4nQzi/VihpEC
9o6YTHJyCH3AajEED9xcYqwHAdrXHa9izMc22kJ37BjLcn+CQKyDEX8OEl8v1x9b1++0XXJbpA/6
tapEOhKGO1VlKmm31S0EylvsGPihjuDmRbGCizbRTxPBIW1/CYQtJNBgYuVpMR0Fd8eYb6nchu0r
qdz2eXxsxQN7SE8omXjM0fw9FiN+hNJR6E3CvCyZ8NNXDmw4KPHbQtlDHzc98RLIj1su645GXkZ6
kTuqjrmG5No5cDUUDNzBiNGMj6DLF8w/GOdZKRbw4qielq2ENqQkVNzTY1/jrpXw3KUUMI8tzA6I
USOwJIfbI01tziiBIIuP3wumntxPKhMBBJZjMvfljQt7sRwqMhhGLYh6nbAyIX3RM8hVkhenPg8H
JpNIaEqOgyIcxkduzfqauMtthnLVCxGh8kCEr5PQPaU+f5xWo/RNDLeZ5fFjlAHqZ5V4VrmTukOd
wm/fNZxxJFdQ7MQ+BkNUoBVzPuqN5GWWkc76i+Wtv1eA3NoLkO5L3LCbSnRYtyh425RtoBDXaGNg
pEue+gaHIdym9IYYU1DCrFXMrVG2pBywZyhKEKajKwRjERik6Nqc5JnmTyTXJXZMoGXi8Be+pEzX
nSqwc5Vrx+b1sDqxOORKZGv4vZIOPJIsecs/cobmGXnpbkWgDD3YBLsn56VD+IS8XAFnWxIV17gR
kbJj9S6vAflbxV4Eb85sWfzWoEiaKP3MnQDxh3ujlL1YHQzk+yx9kBc8pyyejexljM9W58n1jhNg
Jvgvyog4PVtSBvT+6XcxAsSdRCdBwYsov5Jjm3ukWHeWjeW4HAjtcszQyXgGCTlnuUihR6RlfOEs
E0MmYARwjCVs4qF+n2Bbqz4fdw63suHqhGlTE6wTbnYEMoI084TRGSOHqfMg+iFh5er3ZD3I1mdC
4m0dfijdVaELb7jDdJfEDxYyo7R6jLS3xLjB9K2jj5L8mCQ/ycJdI94ByuJj9P2FmwQdcUYOiYjf
+5N9LPY7hf9O6+EGw8ZbhhwWmg8yx/XAa4Uag2/1flEek+WJE2KkGddcMMRH1Z6gDCphzrAgQZKA
lI2mCB1128T0xbweZnPhTX5Fp4CKdt6L1T6Z97HxZqH/Y7WrbavM72pvad/nbpdkBJnUZwsGcS7J
NGkQpjHaG2CmEFJIw29h6sf4jF3Xb6XK7b513xAKGIwtIofhrGTxvHcIuMrYeTWm+fWTYBmSg72K
uwvi/C3Y7gRu9hCRF6jpm/4ijbu+O+g0gFJ3HcTJeBFhBfi4syUVOKadadAMIetdyH6tKL+bLYc+
aPeThgDD64ujQIuONilaC2k71QfA8pLInjsz762bnciCaDzwwwndXMY9AQPeA7cLdAzQQIXe4waR
mzy5DjAscwpK9WjOHq+8GoLZBsBpPPQkN018bkbIchlWTbONGC8Ca8GpTVXGX5Qt9+Os8QkCoRQp
NFcWXDRfFEcjj9PkYFh2PN3zoRPZV+nbAdLETGsv8OtJeaFBkO05SUldBfyJx3l9X8pLvYfN8ppl
+0w/rJ+d+ke+Me41i+N6FXynMzYwN4brVu2rEoQ9FeKeM7NgZfl1fjOE5A49CneAOBkZt8OpHrZL
skuNu0r2zeoiRi62M3oONVLe5LEbH1WaaWJxiZutOV+niuWPb7QH7lvc7zhPC9rzBTOM9f7DnWfB
l0JIe8xk1ufaJQh+ndIu2zr1dMMfogfOg7w+sT43tSf6xZwfXbLreFqq8SOXGbILdhyVZM2kIHS4
+6FZ46XZBe0Lcz42LmeFQIE32CCfp2TPCndZtkK6r8gABc/wNpAIRzILsVxkqEssB8DOetznuKSL
9KRRhjSklUIYB2dks9snOmQTcAV3giyM5+/cRVtIskz9wpkhDNKWbSQfh+RtBNol3gn0PAncmK6G
fibmYhSI6WDODx1JVb+RWGZDhMRQT1UazHcRowxBekhazlCG6Jd89tAcCOU1Fq8pFOFQzm9NdwcZ
WDQALexTc8vKHAA3cGY+09oz0Fj6kq8WlY1jUB8JOzE/Nohia3rX0Ox9Rph14tJACfNvSRaBGT8l
2X2F+gc6NRQf6qRWv4rljxmJCVC4TgL8+MYQH3UHj12EJjzJIdXX+jlWPo3sPtaBHhwtzNa9L0kn
JcSTSwLDFgcTbSNjW7cv4K6e6/wNnonTW9s58YBN9LQGxWMv3GBOmfoNKUaXfRPUs5h4ZnGaol0c
MMBGM3JcKEcskkJcLCbqU9C8MX+VWdsSF8YqGFDD/FDO246OWXdUkYkzpJ+zh1QmJZJKOGQWRsAG
LidcCp10QvtSiO8gXBfrOI7eGLjEEVrpASWHUq7N4InYbEl5GfIzQgC4mhJYKet/uDuz5bhxZWs/
EXeAM3mroapUg2ZLtm4YstXmPM98+vMBpXbJ6t69//2fu9PRQRNAAqRYHIDMlWutcnvTQwuA08G7
q5AS6G9CFjJtyGzfw0ktgKRuNA+VKZ3EbHGmTa+Qe9URApuze1G5UI8T9dd/IOLBHSrORjT4NIO0
x5c8zy6gXW3jL/3e8Aj6M4EwCDta461Odn/3YEo0i/kdeQxQ7gbnEG6FsyWJNSCPdbgYvRct46P5
hbPV3WZV50x7eIkBh9AjKc5YwTN5q5X7iiVjzSw+hmAxGnC4pY8THlI+rQtvEo20Yh2HupWRItvi
a7fK+i6AfrLDY6XyZh1kVuCMBKQvc8IlKYTOYhyi6AuTfz1QGd2XEsZ5zSG0YDQINROD8L4urzkQ
0RECwRxE00xYPG8BKCTMbkx8MOCqLVRfkvBxiFEhCldkkVfTpvQIS8/w8AZMXwnFwk181oNaiFz9
vmVFYC5M9nt8DkgNDF8qLq6w+XpgZRA/SWECkRc8Fcul52TrlPzXAp/OBIFcQRCqhqpWgO7w9C/W
vPAiJ+ea+IfHv0mE98j4WvKir0sd/j8olETDilM+/uipuxeOgfQEWhq6eY0M5JnXjZuAyasJw28a
tas0fhzK4mzpvbONAfoQ3owEjZuCP3jwJ8KyJKmD41q+Sq5XI2YNUuD3yi8jyK2bFtC57130E+y6
cbEOZiLCI8rqBAcmsKslrxf4Xc5chFvHRVJVgLtm7gyvEEo9Mwtx7yzo4OTkLjN8bPWvUDac+yxT
WqLS7QRW4WXCVSMVteUv+OCzAuVhkXV+wB+QLuvQC9BPa8GTeGcVXkCb3CMgTFPA3AANjgluwIjw
cDq8pQJFtOv5vrSrs5I5t+M/+z1xe+BDI3mKgEGJnIbEIUjpRWUSwdz5dUjv5/atQ0bQaGK8k0A/
Gh7h3j9r8UBA1cpkD+AaJKZ7I71xjOsakDdgjvnRJqz0kvMoN6jRdg3AiPwyj58H63mun51yaxS3
AxAtzZTn4bR7C9ZX9zr13irzmshMZUuXu1Y/zvrjBAkLSFmR3BksLFyuGnTSPCIa2ApzfKx5Mtqb
0XwsmRkO8WvXbgqDWx6ZAISoeO8gctAvZ3rxaAOVcuwXlGeQb3AuK3B/0avBpaj1u87Yd8mrlzkr
0bzqy3OxPIfja1CvkKwABtsyVTYgc27FXTU85sz/5NUyGds15JW10ZMS076wriftjRNG6BvdTSCn
5P20+yWAugTARvuagNubn7XkKcsuTRv/lc4EhMwTh68Bi6fWA0GA53vE3+Ltff3NcvixpnDLm+py
BrgWRa+EgNEhAy6yn43HuX+twJfhohizC9d8q4pXbbprzZcY9czQfMzTK/8H4bjc82SRHnYEcwQE
oFBdAZL7A3LnfHmsdFCo85uGXF3+pYfoagQe0IClNq5db9VDEyA2s3fdjM9uCCP5NPPE3PFwTHL6
Fr+SZobKtEXygg2c1dKeob0HLYY0oHlhNluurWUQm7oTvLYiohAxSgU4DR9t660u/uAuNMy7fnoV
bSz/EsK9GrdsPfDSHe88ZuDecqcuhPvS4ZgszR8B47vldd9tK+MuRiIjh6pFuwEm29m3IVfPs16m
4Y4LCBkcZNg35HmH9SZY3gw419rNmAXrYnqZyFY03QeRQrrIzPIZVavMue6cZz+60QVPM6n+6TNZ
blq2NaZV1UHBAe87TwFQjWGUxol4pHFKt6wSpDxglT0G9jOwWt2+UwpPy13NUwxI2Qs8JhZvGk52
1kGJpCx7y2FSrYHAJgHQniQG0g7/9R9SedPiQvLXW8lN2WwJaOfdXV3fzdN26J6JajnVnSBrZ37s
wGFwTw900YuMGeNqnvZG/1bEb2EgPxCPpfNCpuWZg2e/A2TVvYQcJEDnomEG7iZ/8BcU3Rvku160
zoY9gtoRmHmY+M+LDAT6vhaPifs0tC+G95Jrjxq4kp6VJz8vF9kfcWOyvAXVWb1yhYvq1UR5g2tT
2Nd6w7ure7Z4fXV4ZcsCbC5VnnjzR64fbilrcM4RdQGC9jVunhvA9C7fTzj6yBG+qAnaS2FDSMn3
WfoWgfOZAT8H0LVUxbPJ/Y+inD6/tA3IdHhGZ17POrioMczOokt3eoxtCLTmO3Vdoj/kicv7yuZ1
vKDUKLUvuUGg5JNPHQ0ufu8cAiUANmB7ZGdp3jNZGLZyjLG7Top7LjY/u5HdoJUEvmJb5d9z3Lec
fgiyDu+pB2Rrdu9kX35uMEjp9DbPe3kFfLrksInVm7l6FM4PbkbHxzH/R+idtfB4oiVHaBkcHmtk
MJzweDY74CiJ9F6tpmLfzxcRL8JcAgZKdzc1V/AEhfPbYuwwgDedNyfySTECdLzwiNHrO4SjiLe7
07omb/lgjnfB+BRWG3deV8NFirvRfIqYapFfMwMKm5k+n3NQc157fL1CnOESaOxdj/1TVt7rw4Fs
Vr6N4bjyEvgviYNfCubLTNqXlQdrrUcm2s6Jb9LoBvGss2ncTtpVD5Yn3lXTdrZ2zQz/J4GChyG8
r/XHPr4CSzgjQvVT1/dGs4M+0E1uNRcqvXVBlH/a879OvAjUFNSZ9p7Be+RJY+/OD0jykUCRXP9m
ixVnxqWbtFXqAD07x7dsEepCL8rYgj6wih8jxGRyqoSD2yUscsXwKc+xNjJ/YeaFD3HbV/KgQIm4
5HVyo3HK/YomsEIaoc321uDOt41re7jLx7UJKg9g7Qyb9Z7mmgW0zI/dhcue/5P0yRifXPeymGHY
esl7CS1cL92FV8hcqNyiwyVXvILwrgQagf9NOsSz6oqQPHgTYB9gRDDjotraG4cpxk1T8rytRXnV
MEsMt+5wRVOY+9BfHqx5D4kRv478+AfRCj2bxHwDMxMSTu+2YFbK8GtT3nDL8Uf20WoOcP7vecbC
+pI/IUMiLfjJF6Tizen/fHLhiwqCvc/dWm6z+CmsH6pi/8+Zc7rMxfwIjEL503aEbcrsZZkU+Clz
rsuX2IChp7tW2bJJ6YaXWgTMG2ZX5FeBo/UabDLRKFj8xgvAOn96qZ0ArbjCGw99Aa7zP5zR73wo
tudacMYbsOiQPGoJz/E44w95ir5Xww4OD9r92NSALOacuUSRaTsdeQQTaV5IGtOA9YiB2xbNyF1T
ZU/VODd3sJOvzXSAASUr84OWaE8x3NpEcbWYRWH1UyWa/oeT/Ywrc0lnJ7Sq+6ZpkX5of0oodRuU
rNrc1u6qhZxTppijBjAWlH88kJi+3GdwZpwVeoOqkp6gdxNP+e3EMjaPoLEQWoOLpwAjhF5xuv3n
UzM+/7Ku7VqcEcQRruMa5Ab+fh1z5HfSrsvNu4Fc392MHNhuqfU31KRSkng6ltTujKM7GUHuJlLb
Ay305k54/S38g+7BrkmjaJCy22VdZj+EY/BtwIc42AjdF2kxXJJryL1SQqMGFSFD6t60/uc/4RM1
jg1HAP+R2W17UFTDfiH/xA+3gq4Zabi4ms17PYAEf2QqONbl2hrgfB6dfjrArod7thvEdztHT9k1
8vK6RWSYJbc/3cIfzi8/MpUuvK7fkhQZ44kAdKjNWrkScHfd/4cT/nQ7+NBCIKsJEQwEB8LwPvMb
dK3Ze+Zi5jeKYCVaEAKsB60BaO2mK7fDK9KRLbwPEH5YJ2MYHILMvJvm+mfnBNYPD1wcXsErsoqD
lTqzd+qc2+MT/Ymq51Px/yZzjyG4Kf49dc89Sha/E/aoDn8y9jj+v2A/1H0Bi7YDZ9efhD26/y9o
coBC+lDlyOp3sh5P/xcLOcgreLhMwzLkHfvO1WPp/9Ilt4/P42bqnmn7/xVVj/87TYAl+V4ckuhN
xxWcH+/B3+/9DqbUqdVmAQ/fkNVwZS5T+NA1dXloS1Ee1N5pQ+DCiosPtXZgRKR4SPtBh0Esz0vQ
CX/T/TQaOVKelR/HCPIsRKi+IyXFashkjtu93g0D08xG+FdGaV6qhmOdalblOvVmHC89SQZeD/DD
8SBIgUXdkQMYSVnnF2o3GxuSTuwyC658miszRSHyOILquKBtF8QGDtCOSKniAoLqy9ifinXmG3sn
995bl2F5b9UHx/iiWk/Gf9dXtZ6MPTmUkMw4VaHHF9rcQPA880oPF6tGF3AJWSnDvHKtGUVyCAwE
nmQJT6R5repVUdfG9x6fGrxpSg5VzDLRi77BbuNc88WybpqAqULSx/PXAZrGyxaaKJAasDI4RKz4
1sUPrhFaN2PssWyV9cpMbwJ/rXp5fzXDffJxNGUmRyvlaP4ofS5jJ2NXur1D+dtZNWn1TZWWJbB3
utycimrvtFEmp6LqXy/Nt0/1yiLPRLabnLmbqvuc1cLQh+Vhkhun1MdVYEF4Yk0GNIWI+II7JXSF
NrWsaFGwRRc0ujq2qDrVUe2ZBVlYY+CxepHGanPsjLJAcZgRIUK+2Siy8JC6VnhooiE81LAJtui1
bVXpVO/0C8LpqgzxNQniuXmlTE52+a9BlNnElMMOYnwnctzPZh3e8g/vq/cX90foug71Co/6aY5m
8WLSea/4lmEi7un5/qcZUTYYljsNvfYzCawvnk/2Kgs+/znykq/IClo/veSqjoT1h9uBSRzbvnia
M6jVhWb01w7fySvL6QDuFYV9o3pXWXjsDcWO9VNrPvRuDce+a4XvkDiVaOT/5bBgKrYalKa/ilbY
j0s+AtOKzIxE0qB5/M1Ag8zzseYj7OYEKdPUzR+1qKm3mjcD35FFvvn5fWQiOCxL/lgUj5OjfxWF
izCJrIrSybnozJbAtiwaXfyX7rnEAslGXR/z87ArikurJdrhamhSyz2tHEksrMijDk1oSZmAgfap
ZN3f2cm6Y6u0m8jh+NIPKHQU+rBvWvcCtQfWonnaBteVYQTXeey8jM4cXamqoQ1oNeZ4uUTXAUSW
tDsZa6I5jqKq4BPWro/jTYv3YttI/KoxndKo4JyPCrdepbhMFsck40ZE46XVj8nOkBu1pzZaXyS7
pbff61RRNai6U/H/tVvrQPda/zravz3G3x3ydIwA9JiXd9fo3pvXcZnXm0kHIbeMeL7XSBJ+jfQh
I4s0sPHxL0G1mZn7AsUrySGr65oEr0Ijety16bXRke2u1b75XJukMbnW0uOMpJhE7YQLMugOqhhI
pZeiev7UKXGb906GUyMFhe5AH5NlYVvJtdnP2Q4afXDtZZU151BIETg0qjstEfZDMFcR5OoByQFt
6DzEfZXtOmhaz1AHsB+USS7IchZRfTfqwVtmo9WNyGF4SORG7amNpbv9Tse9yq8ZfahXjaquDJbw
8MusGtMUzNOvQU7dtHHud4EA9vH7YYppeOKNxlWGOfagl/oEY9QER0IMh5uqC8tmOiTTzORclSEK
56M2JSRP90b5YuZonTdaVEKKsRAKD8KJsGWR3FRQ9pDy3hmEdfrbKLWDP9CPXGWZ38Oi4APTb8kr
Up1gVyHW6XrkeNXm9ykMYOQYFmJfc4XHUzHtBaF+39S5to0EvHtq0xpRuWk84087VelhV5eDtg3Q
NjjaFTV0fcpOWSD1hpu8SM3jeMdjqLE6OZY7xM5+Qk/GnHTUTuRGd3RinFqbork0gGJRlYEgkTdr
nf3cII+M0LBm78LO3YoutG+OdaMTdauW5SMAql+VrQFuadGydP2h8tdgp4M6pvGjbF241oP2WbPS
+TZY7Om46QW+n8YOD6f6PrBzwCWpuFRmeTDMt0jxiq3s7g0VuHNlLLuGM98clufz7cDijyzyMr70
ovEuD/FmCa1/cZskIvdxKddOBBdeNwofztNuhgA+dX7kAOdGGKdf8prQTBSX836YTPtgt3p+YVSR
/xqNvC2lKdIS0XmbIWVSRkGxbc2hWzWTvzzJwymLbpyOhyvk4ZLMfj9cTWzldLj+0+GiQuyCSosX
FFGCbl946R/qzz7+oXFgX6Rpoh1OV8ydEFIv7LTge2CQzG5piwNrcXHsdrqMfmCBd7SCg7qAfOxS
xFqyog7Jhr7texs+HtMsVvrEgrwKx3QvFMud2lWbQlaqPSYik6RwAAx1Mj9WqoFKr7h1SFWYnRsz
kCKLTsaJ+S0pOHnb1jjoBn40P1zIwU5sGApSj/ZwIGkMMl8YTJyoBQhAsn5SpPVVfuwuzYXv3kMx
CYQm+h7Zw/g6dMFr2gTj68SOZlEjm8IiOu6IIijvhhFNMyJXiDqnTfuUiA64qqhKhGTHnnt1ykiS
Hhdcex7MP0NoowXtgEcekpCERXJA9aQs3oa2AaXbuZCB4DOzRT/+ECKXkb+gecptKIkRuS6OYza9
k+3mIH8fMzWb9zGFC1tLLiJ3I6yYVfnSle7F2EO24S5Zet8J42ay8GnVvp3c12KE+oykdtWmqiYE
dDdd4sGpJC1Ug8Yq7FybmRCc6v7jQL7HDZMjwThFvnfbWCCj4ThdXpY0TM8rXwuImf/ZEFvm/DID
RTvvTf1jQygbhGxQPYRumIeyzXla0U24LUMxAPn/bS8JneGSL/t8G4YIhX1qPfVQrYu0izIX0l8t
HrWH2jFR7vQu1KIka2PjXu8h55JrElVafivJtpPlr35NlpprL+NtMs9flVvMbqv2bhJaesv6YQz8
5k5VB6LO/qaGXr20UYaD7PXbOAFQPsMKfdQhnG7jaML6knnVtYhF9H2u8a84OsmoobY0B8H6+nyw
4/i7BTzHT+fkq2GQxEtND1zbNb/MRnOtDFRPyPcIY6FdeTm5OUuuAqYuPQBO6GUD8UOCoCTcWSWK
RcIP4H0AGiWrTvVx7L9bjJwmef9koqsOqsH0HBziZimCnUlfF9Wqs0qDQZ+PSnjbz3l0C89gvYZ1
0T1rZVHVqVaW52+WS27qqcofUnfnzO5uQFfqVlmpje3WoLMqHU1KOcZpcFSNCZl36BH9Gvt0vE+D
FC1kM8hVXJ3G0OTx4J/fsRTMyZ03xYX6ndTPyE9keAj9nKtSQ7q/9Ieqn/DPnzmyIcQ/trvpV3VP
nG6DP3/i30b86xifbp6/HUcN8dvIve58OPKnMf56S3IuFqpZQCnhu1nGOLhVG38ILk2N1/upiucH
QSREOuEU/NMMXXjtfE6mdKXsQqcLblMhQB3zsQO0+KfdEnk1ukDRj1NVVZQu0q4IF4adpTFtxfbX
UcsC4ryj7a+jqsFV3emoyYIiJuyvhP5no3pJJ7BOp0Ooo0Zp+uGoPY6p63hAiUadW2cQ1BBIJHh2
Hxzez+TXEY+jG030/jcey5/+PnVaiJ/XW3mk04n/+vs+nM9vf6Oqt/z8bbF9fef3KxEN7r0W9sMD
VMokBFRRtQ7caHhomNgfCrLktQrt33PElr4Xc1/v89wZHhByDYlXQyRybGWgLHTde9XzNFAUMe64
NMeBVCloDW87xNOL+sqOcYouiTCf1Dc505HavFC7Hz7cyAylhMybem1VOoBPvvLKRNXbiPPu5u7G
5lv9pY7BZEkPSqfLfLB+RmReFmeoqKFg04bDLzPlMmk1crcgU9Qv5ibduFNu1N9DmJOsyQJj6YnZ
3Ttyk4YQJRpZuXNxC9eoQ5fuHscegCsdVufzid8ARiPN2VvZPPgDgpvLtFxXUka4aog9RiXEKrI0
BD5hzHFaCBi2ZgyCRJYtZ4bex5nh3fJiVkJ55C3Xx8rMtcUhGx/UWNZYyohX/sP38oB0j4bZW2ik
0UaVYchv7/zYRcAxB+Geuqgkq6LaoOZDZp/wyR8IELTPhblCdO+80+7bKh/mJwRHmDfUiFLWdkRq
pDGRh0n6BKKByReS6v0bc2xf7Uwzn90kTzcaXKqXs44G76dOXr0cOwkWbzcjX2d+nTyUUeQRiRcv
8eaHPCFhTzrEwiouyfjQwV3I3wntNrJI8undjJnKVnm65K8jZivfTUsvfWfdayMDU1aRsyZScQlV
NiLlWXtvrerRvzp+dJFKra80PSD9BrXRtV472n2NXMfZwBHfyuwZ/YXyhz4BTGxYht6eTI06Dx+U
qbeIcdf5DY6R90/53MbBLvKiapfMHqQ6kTC+2KGAnjwQFO3O/KJagbXYZ7pUnqyhb971srjI4j/3
rSe4P4IkHLSH0Q7sfSbApOVNMdyWuqEh5mPiV9VG59ANUXEZul3/ZRng+lsazX4zzZ/KazQP1kOk
9eZX1TsrCPx86t2jyXbJIr19iHK9fAR+1K0DL4wvBwui2VOxGSvzWFxyl9QU2G8/tLa/F0+tylj1
dZrHdmqRKnbT4iDqIN4jDDFd1ihzPCO4+5BMg/MmYmjsykF8ra2axYvVF4fKF/HeKxHU6GbUAKWp
FmXPOizuLNiX+EGg50yGCXPnYahhJQutn0nib+I27l5R5Yqgm7TFvVeS4t5mrEzKvtR2xai3q8nT
PnYvi2pdpqP1s6mczdxr3asOcKXJTML1aQanhReR0ukkebcm28Fh9awVe6NKcWQGDfjrmEdzdJhq
W3X5+ncW8D27GswA7VjnPzwY1sYpm781CBHBYEpqBM6C7FaXvJ6/W0xu5PGW4BcYtqkxP3fW4JKM
sVgBSedDsDM0EohVsSg6IVP9F3GR1GhdhpHvNJB/ye1xX5kZOjylZc4CoQzG286a3Ru7ELjFtf52
mmGIVJNO2aZKanraht2HkmxrYbW/UW1/7Vf3aX0JEbWHwno1ktJvh210qZ4CD1nctWdMEfFdnoJT
8dQKEdZfjJOoR3r36LXsQnLqgNCB30fq79LMk3Ctip6fw+uQ1uG6ka2n4qlVGcO9/d76X/XVezK1
fPVMakMQbkJrafZZ5Tf7JNdI9FZltbGtaJW7rnPVM7MlNiltVENj9x4ZXuFTEDnzZY7rcBPLV+GM
6P04LNaD6bpQsfiAXFS9m4TAMUWGmXT6S7OhKKyHspjSGw+V0g9mSwUIcFJfvN/MjqPJ7kko3g+a
1KQNRUUJygYoZTL68EFoiOeCEC6KjaPzMZqamrWLqvShRAjt5FZV9bmGnGdVeCAx6VYyZeBTM2j5
Ri+M+Uw1O7FEx4SRs04a0j+qPDG2kZZat94y8XKU1Oh94K00HrWvf2dBJBj9k72QzPgWQKpDMzfX
1QTSW1XhA5svK3dOiQHYkAl6mXnPxNH8tx2S2nkUkS4peop55UmXNGIqAIhdyCcT6WeGL8e6j8e3
SBZUDTjT70HbBHxzqWpmG+KKoYcMTlnI3hrQChJv+/yxEoPqncXFdOii9BYpR/fAcoJVjTtWX7vC
6jcf6my5yImLMtxUev4jkqsaVWWoFYwq/+p2rBtzVseVSTbm4jDX7QOmzlqpWQ81UWqg19FVPTW4
L2VVmIsfkzYOe6li8vDJvorqo71qRBsEYLBnb5PcJrUSPUpnF8m4kdr4CZi6cmi3qnQ0Qb7ovVXI
vdRuiubs1EXtgXo+mxY4MiKNJM1/DpYQpP0tViJjpRAi4dVziZ26xHQ/hU3RcY8zUSABFLVlcuEU
YwezWmq4MiqpQ0wttry4o20nClTK5WbK7fe9U12L32zby82nulNRtSq7ILBHMroFEbqlaM5LE4Wv
2Tf53FZlHmzbwoFY+bgLs3FU5MEqBpu1naZ02RZF3OcQkLKrKtUmlM2pMXYQy8ndY6WTP5REoFb1
gLKsryIAUQJxqyqbGjhxcoMGqC+FBi0n4I18Kp8WZlobi/xwJKLgwhBoP2Y+RDuJfhMa5WvWinKN
/AJXYfQelqW5aY2adfHcBnsbsD9hVQvdRlDfdp9f+EFMzpDjPFVD761GRIbwTAZkDwYesOOmQpiS
ZCATAu5IT+d1NJAbagjccvW4nPMhgpqPpbWJ+m/hBevBhIYQxDiAbdg646cINJB8ud0sfn3lC50/
omoAtaLVhfzds4fu6UXulj+ypPraLpCYI1/crroEvApk5LxEbvDgPU1ZS2qkB1WhQZIpgaKObOak
YDoOWJqo7k0N0r+cCAWUIwj46X60/btlcsB+wY7RhNq00irIeJ1IQAdb3DZan11o5MZZDdkmxJbr
yybCLRYUKC7mTMkv9N68GO3+NdRA07Tyw2m1MKcA9rwscq8hO/oKRc8r0cKTmzfn8atDHOQcG6gO
JxZ7oPMMvwkv05FEYN1vYXXOqv0onEcnhV1qdKAVQiOIdBaf/KUpfg0WMJpBOcUruwo3cRcdCNuv
jBKtVj0mSx8iiszHwwFnRz5C2tGYDThQ1kaS5QwQ5LLS0pbHuck9WJLhqai1n0E96tsIAjodovvz
LoFSUeDKGl2gQqX9ENthdSb8Kt0Emnm7pNoPZxApiDemDp3zZJva96iD0tRNnxNc1wRzzR+pGW9N
vyDpTSeV3E2gmxvjP0RQfQ2B/8JD7GorR1/IeAPm6+ZJdK4PwapH7Caa9RS/I/xj+QiOP0+TW8NZ
ANdrL1bAHCad7fu653tkav4Dn1xt3xShvYKMYgHicx+QTDAI6cjmTXDQ69Z9KkW7mcPo2gflWdq4
ydupljRcHJOBoWkon4xqGa/aqHkyEgjMIq0C+Qzmv5xNfY28DtB8XYSXnVk9ldFob+oxIoNsISWo
tSMb1uLgLhR1tMo8lEVNP9O2Zv/WCYimazDauQZ/KWnEdSc2Q+fudfBDkFsJC+qWfg+LoC8SZyNq
aDDiNnkheAaJzQLhiQ86vm2DFkZQqKyJCnpIRxYkzrYk4IsC/s7ZhHwitUiqRA50W5j2zO0PUZRb
Qm4ZtUji1pUHz1/a8IIaYMopoFD1xXiFvF208hdoLYWBmgiAUaLQQBsLeDBrUKdFBETTbps7mwRB
q8m89QgjMXLe2mFgQgPhEABPcaMFy7TvDTINpog4XyfwunVx4V/WzrAPjKS/myw8oTU5B92SIs02
FnB6m5N/HUTena7Xezvqpm3vFoe6nvRtZS7bJgilVuowHwoPeXLmgsOhWCSlQQhjWmDiQ8TNIzLW
dGbqvohkrtdGqX/Rhja7qFPyMp3FsM5MSDDsoR+vjJhYz6DvIpinpuGL72Tmqrah485CvEIdFHBW
bU9X3UKuIV7dFCq34qveTICPE7zQ+WGJZ8Gk0k6uygZRzMAmNcPSm30xTTzlpFPGjQ5hIJmO45yJ
g8ty0ra6+9oq9StXr2FzbQYgD4YLqVXAG9VHn80T0bzzO5JirLnWBcdM2o2X++RVpJxvzP3hTrsg
c6N9HvbxXu1pXQJrvCprgzNufTvbOEXxzTan+Wfv7b085U/ok2m1+BHUsJnjf0tsckYC1GKukzwc
7vLY/W7Iet+GchbV8hRYbgdHYlWs7aj1v2X+UNHdKDbKbAQoX83dN1Sw7Y3twZOnRvXtdutPtv3o
OqW965MM9knZu2bhfuboqX5reoBdkwjqWdVgoI997oooPARxXTwYqUk+guds3MKwoZ+0m201JVDE
q121mbWo3Z6Kn5v/zkbVfTD8NISeb8LSnEHhBSQ6LpWhw/Ggk9c4pAMLGzatafckU+T+uZjmFuBv
4oGLkpVRPRXnZtXUqCbKSmOwJc++vedDxkt2GcVBR1DsybSrxzlM5hujt5In0xRXCbjzOyFLLSRW
NVftwe6b5Olc1RmtbT2MMVw0ss7T63qje6wtQz+/yXJ7ZIkWxy+RNcu0q3k6uImWkognXk1wsuuO
rEsYXoxkWRuBACkgNwOCXwCjfpU7dzp765aq2UW9q+3VZhaTRoYLogddwbPis7jdhb1t7dReZsYE
RZ/DKYSlSDapiiAxYRg5ld0ppax6GTIR1qiSTVkSNusyD+hI1HX7ITCZWddJ/y2Z7HI9dQXccaaZ
wJk/y2zBGS2OwXB3pZvgS8/IDFZ7QT5AI6dlvKWqjji61h43hix+qvOLGQqA/KxpuQho8O2sgAx2
5rrpTvdCDQZWCQRJh3ynNkHCnhFD0B7bFa6fyd2qTQkP6HGv/rUXjwOUQwPs7miVz1u1CSqW6KBd
s3lrDKLfimscGYAImM+Xu24JcfIgfOKJprs6NiC8Uu6CmhcjqUTsAkWAQtPTQ3wFXLVAW+Lzf54G
K5rGE2LIFWAQbRe8rBC6LtHUn1DdQvSx5htDeFmFUE4gf3fOp6MjEgcdNokFTFGg1h3nut2UJpIB
brx1lg4mwsbqLnJdN/FjnjGN3BOS/+czM4BBfgQzucJxTR/spAvgnPNElob2D5je0hz0carQqk/b
+XGZQSS08whd86+NWTnOPnHzj3VtC/Ue+njbk5naU7Yf6rwYz8G/G/ODnTrY/3JM1xx4talB1dlm
M0Khhv//fY548qCNMMJbLbchFXXreB1bCOWVZlDe1rNxoZPg9aCqmPtkF+KXRRCNLw5i23PwGIZI
tSbcXmUN5AVeeHhm1F70N3XSLmSuv0/7EgqvKTVJKxoXfac2uj1BY5ahVHCqQldoV8az8W73ocuH
3XSEYeRXR1326UIXjSRtCIE3ach972LXaFajmCXtdWvtdTe29hNgkn1RtawfVGUoWwy07oFaOvHq
ZHPqovZilhbDWfJzGXpSVf7tSB8OqTp8GkUdTdX93SHVsKo1rZmSjsXiwEAHpD7VqvdNVJEp5jQs
mc3wY70ya0QsZ5zSWJWtWKesLE/D2Eb4UkSCVBrVehq6mIr547inLsdxW7tGGcYt9eMRVMcPY3zu
fjoNtVfjjt92ZKV+qlfFT6eo6j4MferiG+63ZSCZ5fTnH497GiY2HQi+EklpZTTO/rRxxmadjciT
n6rUXkjs8IPZbDg65DJILei/9/9kp/r+12N+GuRU1Ka5gj7/vz3H0wCjFr3/Gae6X+doltPjP79j
LfN37Lh8x7q4Ah1LJxnBtlzjkxOkSevFFIaVb2fN4PsMk0VZk66ZBkN1rfaA5lbXVgbmcJyQo/m9
PpGNU2ubO1ZJlyd7Va96TpnIyW3q16p0qle2U+jr23ZM4F1kHD10oRVQu30D74bpINggT+bUtTPN
5XzKU/1CvUwnCMUhHQhIEpdfAlVXVh4/wamcyc8D+ba/3sAfdj8N8qHl4+7kQVYa/lEbA1QYbY58
1zJXV5mWzbemC/KgENIPv3xVkpz5xAvmZIqY87tpPwMRM0QBo5lmjDjV0rEvVgnzr9s2trdm3ep7
VaqN0rrljd2irhR7RwuTFd5t+z+UfdmSpDjT7BNhhti5zX2vrfcbrLtnPoHYQYjl6X9XUF1U52zn
mI1ppIiQyJmqIqWQh7v05L7w8DVYmxIJPMMauqsN6ul5Gtn0UpGB+jyyUbMslQ8e6PKlW07QvS+z
dQjSM0ud5ZCqM77JzWLXWfJ1TJ42NEtol78FccHbc3fyoJxeoQbTAPLyfd+c5HR8zdbXg5nv2rpp
H6Ae31mufesBSQKAxzsAHAci0MIfsFvWATDFeercaECNG1s0bzGT5ddyZJ4XsHUkn+Y1l6Bf5mUB
0+pHSEA17x4lIAt84W4eQK7j4wJhaCJZoqrxw52lA2GrhseQ2QsSiiGIAuEYyPJrHRxHXdBTQ8Ll
V+CMqfi19LtRjJtxR+Mt5OtjZwzEr3n0tGAyOHBFFegP5dicnQq7c+rFeki9xdH3fnMeKxc0tdCH
urPfDZeVyLEstzhoORoqDxzdaY0q96nynGy3TAHaCJySIjBQp77MLMF6gdjZ5/rrOIqQSXj77LKt
/giZAb4TKCLvPFVA26gMNcJeY1etIcqQ/IvBdSYzqJdVGgG7NJnho4yc3LmPb32as7jnJWg1Vy8h
hhB0f3pdinn3HBpTDMoZW7D0Asu7XyI7/J3MsymQHJOL1G1WWuamdwQoixwbNaGF3cZnGle6R8MW
59vj61VTyAJAlCBolWcdWEiD3MF5LBS40AoGTVYHSeqzdg9e+ss9uuCZI7ddhh1WB3Ehzc6cHvCk
2Jf+VehmWcc08CdGgbQOeS0TH68LapxPLqk7GcgAViN4bRLHq9dVC41lVmWQbqFiGmV0uIQyMp+B
kM1pLuS3tT+lMhzyZ2BDMnxLHFFcF4BsrheatF41KATV46gIzUugG+pRs8QAjncynCZBqr/UXH5t
8Cw613+0kHNFJjp8JpMLqqtt1dXBlobkiPhG9IN8jiBZ+TzkDjRcSlRFL5NsiYpsVhsPNKcagmBv
4+i1NgwXcjrKRjWyUdvX+ZlROB6N3AAbl/4IjYOUWYYrFKepvWvP/PqEr0sQ8mIEkg/vygruXZeh
nLALHuNq2JIjNsBg5RtgWx/TrDrnfCrPXtngFEfjJgnKswlxxQ4ZehqQ+V0EzSBPhp8mRBP0jMW4
rDKkLnbiBStKQJejR4pbVlxmLLYlxKFPtIypV+knLbYx4GuOomK7LdnNy1T/ETVuf+RTal1pFHTQ
pmiy0b7QEHm8AVkY5Z3n2BTl2TEk0E8cCi7/vlVh7v19DepaXC9AhVvgOT4Oqrr25d1xsB+COFRx
bZxUCFrs+Xteyvprw8G1/P4Le/muj1th7wsWfZ5wxxPuaFdwN1HVXNXzdoLcfiTaHQo7wI+bgvZY
TEjqx5aXr6c2ts689nGiIQ+N5x5AGq/G2U+uTM+EmjQ44PVCy5w5JgwykHspZZ6dvAJrW2GGSDNb
EcA3ifE0BpBGGp0p2Eq3jp7I0aZIeWnwLqjfEUeOMtJqLTJ4oFkqjc0rwNxn8pGJFm9RD4Dv/V8L
0eI+B0HnspDKQdgSN2N+SnJVPTblTy/IIohaARhATaRxAostUJ0m5MXr485BQ5qxBN/ZmAYWJGEN
2aHyIY4NBSLsJgKLfVmDSz8CvW7V45WDhGrngrwTxsg0P5hNVB8TXLswIJBMdQsa2V/j9OWdiewR
B8uNISpQdemlaT45ej0rFGAqpeXJRt55hbdnkAM3z+WelxYy91FrgJ1NiLNMcHOgR1Jntqm3NEVf
fshM0HYupiUM5+1gEw+oEfy7+W+LLxPuFtGLl6b1urhRmsXq3/+6fOcu16KvQz3mhaBDCXEd6t4V
jnHcI0DhukbaL+37Kn4yXAg8KdNVF1wf9pdWN2GP7C8E4PTY9NW5H77Q4C7s72xxDBnJwWklWJ56
joscvfK8HhS0+wuNCzWqcwMJUe1czMt6dzaD/1p0CaHe7FC904ZXoBRxy6IPgfPhzHDLS+nm4jgP
ydPzHPmZuatycKwHE2Qo3w6O79zzpDIFu6HX/VqDDm1357VerzNaSKrcOe6GTtz9Vym8rX9W71N6
vmm5rocdu89sy4ZK++8vStV3XhmNWgBK78gy3lknVl576DqeyjwDuR3Ub05kXhqQ3LzaxrGu7TV5
7qK7dnJzVOpiNnNidCmo4hm+Eyh07i6LtjThXRR157nLhzDHKypL+PyJ3k2h4CXs/gn3kUv4uw9H
0/0UspJNC1WDEltX6JeaU37uphoH0yAGSWZj+Ffeg3iFZU4NPrJB+7PWFcZBu4oSVItzJAT1njy/
/VDoQs9MN7FVg486sVEMMSYh8EPxaIJSU7sWIw2dRFjtCchA3KLpyD7BHxJyuyjpcaCNtDbDtD5z
EVTYRNs2RBXmPpktU4KcJMYFXBNWCCCj5F19vh8rbSQ3DgyInP1zvwJXxtZCNnme70zWro0dEGPW
OfTmBOuG/YR0+2Ec1acqayX+hyijvbriFPVZVZzLFqAU4IeOs7MbK8jamhKMkpkD9gSeuoDA1iNE
3fSCjjYCngr9T8dsvIMs5ScKpGaUXQM5TeDn9Ppkogl4UWAV/STDax///SUHmo2//GUA8IHKexTx
m9hMWHcZ5bGFhh1LUYyC8lhvT8WL1CyViTSkskiqYBRhYWxN3/5JdjKRk0cBGN3/cRrF/OPyUagn
LzFp0Rmgq/V+LqblUzVm9sNtoBbjALR1MxIclOVggU/b7Z5qH1vnjaUdGW8r7MQ0kIqMYFiKUC4E
ktq+FgH0lhVO7CBX21O0yvEtqVmY5nWmxP21NDmWxeh51PRZCphFPgKAgCol8dw5SYw8oN7qZhE4
UAO8Xo4umBRrXmCLSjZqKGSOXsbUu1+Ctq8VLjurlSw8fixxq7ZMuV8CMKPIXRMym3nBbnDC8UM/
BRI88AWuhDV+DbfsIGAKVHAgnPDvYX0M1rShA8OPPxmQWBkL94rvphsqspRGrmGoHCPeNwZY/oxo
aHfmkNRfkX+5qTjtXpSwwmuPKmbIuMEej7UJfbYeOErgDCCQE2xwGqu/DkBFQQ0d0+MewzjAnbie
HpXg9BjwNwOaNdgrb4DgoDK+ihoEsT5OjncQdQKrk40Q6zRcbD2351mGY0HjeEG2OxOS9D1qHFLR
1RtAzlD3mIDuARgDb9sVETiyyUhNrnz7KKMWsG/ELU2jL0GWIfWsMQVpRIw73sVRUO4t7X3olA8o
zGnNaPQAbDfi89wFCUt8prHFy2Tu0ZCaIgVEzBeot8IEakJL/L4AWZX25xUHGzaN3z0mXayomltb
IZQKGBOgMB2n9wdSOp8GNoqFgfSBp2Hgy0xDyOT5OP2V0LvPGW7Xf82hYYOT4hwTSmzuV2Sk4+0/
BpLXATLSUaDwijwwD0Y+1IgERGyASf9zZGV7YwYfPoF6aJ8ZACaO3Ek+gWQZcIjh01RAQDfmGW40
EeOEIWhgU5ChkdP1u/LkM2RlyduMXrsfJr/b0rDo7BiKU26wpyEw98Va+GlwomGe+ncPD0fRzQ/H
u5ti6OEpvgrpadKfXh/OLNVAisRV29Tk+TXEeSkHncLja83tCGLjEVUTs5GqcTPHyiiORhRMvULH
+j2glCgfQxHw23rkTakwmGJovWXy23p1nn6oDJBzA4vvQ8mnCs6Fkil7mhpsv5qa/0+0Q6SOi7sy
3BjlKk32kHss3Pu9Vww/aOLbFJXmYQy5IFw6v95DRU21pjIBKhCgJjFxk1yCxXCxA+ckxlVT9sOV
vDEEy6alrsDTdQbL3BxzabTY0xha9Q13++vXoOBOunr9F26AaVi8/vuXtwV49E97YumpPIi2jC8B
+Psu1Js6JcUm0uO0nFooCGaosrHKxIO6WgZBYAqtk8GU4ImDahc71rkD+zyR1rCH0u5Ryv1r4mxM
vdsUavBxm5VXv1LllXrUmLmd7AZpou7+d8ddcB6Jo+ob4xjl7vv5S5jZ1cmuUgAjLKv/3Zp6JZT5
YiX9cZb5y/D/5zN5bystz+p66EMEAngdSgE6KHk9t9YfMauQq1yygtSbGwspPAegtrd84+IrljTm
+6g5IXm3WCsCMI2iXsAZjORk1B0INrNpWFl8zH/i2wn6FmPwucFd4u4uAh+2fQnY1O/L1jZOWdeh
Ur6fAFGrzD4Avs5HIbIbgZ2LXJ2jwGEra86xw/sVT8N7N3IjmISaI+M0T6L4yYyx9CAdAMBjyFS/
M77r0lpzaJuJ87/v7O4okHzTd1384zmoFQOawTLvrrGqAMmGJB35RTQC1wqZAhK5znGtwp3Xns8q
YDHJSG5qah24DJcpoQtSjQa1oVsb5w4INb6tQ9F3w39c6/6hy7waKmGvuWEjjYAKDALchq5Rx5Kg
3gr6Iy6IQSWKxahJNWCEeqOl8ZWNh5/7KtfWxUX+2TNHkcHJvreorT7RoJ+KK1cxsDhr8CZ5EB9A
bt3gAYp0cRC4NJ2+Fo8m6E3T2PPSV2OH2idIwUBQZrFRdKWnUI8a8tJcE+ywgSovS/zdkssw6JD8
p08BdB5IkYsOyd1//wVh7C8JDg8YFwZ2u9AD5tu63/oPSWtOSYqUVgRGU24BfIQkyvw+129s6pUp
JEj8Evza4xCACoOM8yu81i5Xu5b39buX+1SDXoZmLt8Hs5vCRQT9Ti5UsaUl59XD2AdDe5P6gJr7
OwHM3OcJeLo9CjbKQ9VH8Scr4leql+4iUPTHfRjePEdM16ZEepXKofXMzObfaxRt7Vp9kQeQ5zao
/Ow4tKAV6bSJ7NRbbB7d3i3juxipLwL1Ugbygv+x1N3Uf3zk4PZb8PFApGTKx72DbfmFGjP3OGSy
UlzEObb602a92FtvXpARlhEQHXW/VS5IUmhKaLrBhWa8Ti4bG/Wbf5KJnKUDeXtAL3SxZPOEg+/n
GkwQZ0kVxnoYl2EBxla6evs1XLwUXOrSaDfl/1F58Ndcm+d6qIsF8gpJbvyE7hLZWcisLFWAy5Wl
lgqdsmRfZAUIlTVlJTURMvyPXtUeBYv7S2972BxRXFeA3BvcQxjX/Rid+xbkHRXYXj3kDsKpfbCz
qn0I8gmXmoULFaLo1dSnUCexAjc++Kn/sQeY9RuoGcAqGrjiYnZx8hL4zseitqAZzP2fQ5tdDDuY
gF4feIz6V2GA+TcKToFuqCdKFpyomQOp+/8S48dFOE9c1qFlUdioH/j2GFpxUlm8GfXzaXj3/GWt
u8fTcF6QYkI36bb//k6xrHvwhI9XCUoSIY6MGwdA1O6+dWLfHbhZcPtctP4fpZOdRZpENxCgdi+l
C2XOEjv2ja1E9yKTpH+yAJ4kJzVK9NhVmlAUarCTfymtHIApAWLuJcQJMckZ3CuZwAGIH6EXNxua
0PbMefblfgkvO+mu/ZQBfq0/QgUgwMWKx6+ikF4FsRP5NTUC6zK10EQsHcjEDwr6DLzPM3yLmOl5
GVKPmo5VChV2QNnfxcWxMF9XWKKVXnAZ0pRlSL1lmZwPSLOiwuH1AXeBtJaQEI4eLFQgoQ52ZOAt
zmIUhFi65I8lCZuH5u9D8i7B/zEXkPlH0faH3IrqKxMygPptaa1SPSTbFARCbbAh6i7h8Ewmagqz
hBiDDgPsHghwMKkDPG8Dux90YjJPQYPrG69LrdUSSeESiQ2cnV8XnJdPDKX2YHT7HxGTupqdtGOp
3LMKInK1DIrb4pi5S7W3y7CnIS94mGIGhnvMY14jkYcEyUvHB+ji/D75blXyLnE0d1l1cdw9c3Es
C9DKrf5EFLw45t7v/zW0gJOg+B11nc1KsCSeGfJEZdcX3EPUlof0KDHqUTOPW0fWl8E8k0kAE9P1
KNp1y6/INCBj+nuv1Eg1lJcWX6lH3lZ+qU2wN4C1yfmgLNDA2yEPzjQsXAg+ohQ23Bem63xIJJT1
DB+0buQ1qjI8eY7L8OOEdwyL4cHo3Ss5qQFddSK5QhUf/I7PwNgS8AdyhQEIodxAqRMNMwXecNyh
GP9xjRPeQ2Z93OA4Id5LbghKECfUu6B3d6RMQKIGWOrq8lrnGw3sIUyLfUzUXskIqt+Z4MudrOnE
wwx6ENqW9xHOrkT9RR5UV+/f0YERPdji1SuSyQVrWORUHnRZbcBr7Hy0N3HudxsUi6P6SajPIICp
8h2w0frHk7f6r+IhUBF0OICdas+BDZEmbNfas19IhNDY1BhuCwqf3I/603L7uNwqxlSK3LgrJ4KK
ynLR2KTDlGwobsirRu1+hSSOAGtckFfWsR89aJgBbLFyvSnbiCrIoSarpnbPcRy9DnUEacWxPcet
Y7YQ+x2LfVkk0I1hPc49kqO2K6rTat/h+D1hJx44VzvGOxq7mPocQoBd0OJRiMXm7tSrlyLhj3jh
SZRog9590rn+Rtg15KzRWxqygekY6f9WZ/JrSuKT30j01cASyiII4YBrAkcvoH3+46uNDky/3SH5
uGZ3PT/wfdM1bdrDvPtFUuDhkEbKAVoYE/YBpJDiIAEbhXhd1n42q8FZ9z40HdJ+BPMYmAp9FY1P
k5+XHyQUI8ksareDJCA0dGlSxiy2Qw1JD1ZRTGIQWQDYPyoAhMPQ5qjEFVH0IlLTfwoH5FAoSlTm
CSS7EOGkKKOUWxn3clO6JfAJY4EKs6KASg+ELcMIMuY0HLSNermPmkFVZ+9iGYMA0hKb+8PHqmr5
sRKhd0Addxh/jzPI7TJ35YameXWARHoQVt8+UO/NTiae+L27ahrUKLzFlkAGwsbdVZkE6jwTgoyo
mJwhSBNTJ5DJaTWAmrWnGVMEW96I4bikCpzhloDQra++RpGwLql+QRYMdTz9aG7pQmk26ZsmGi62
IASZvwAdBvDROECAO33lIZm2JUhP4UHnhqdc7UyN8LlH/JAxCkCZ6tq52lULLKjdoYZs+Ig9DWg+
pH+zUOFIo6ET70ayd/ybO8nZB/qDV18BCrHfI2mEq1b2Ud7wjbkRDepx96JACRbuVjfS9zgUXdMa
xeUtiqFjqDlSlhD0tPHJgSYI1yyBmsn1kXrlBM070L8nR0GZQ4pDivdbOyEF+Eq6YUT2AB48cAy3
vekcOxdiZX422Z9l2s5DRuTFdWTEYAiEbgx++pVWdJcihHI0M1S8fTeWPjbYOmYJ7APh7PB7/mrD
Xtu/CSiHhxFUWNlw5g5AhxsxWRKathM0ylQD3uC8xTcLkyFcVA3zrmvHtb8KB5lsaZKHRNwW5NLA
merqE7cTASoI0VDvH22yg1yxmUBH1cx5j22Dngz8ZXCaxy4KhP/9LcKs3+lokZYJXNBS+sxlQBiz
kN2ddCaOehhmQbovy3GzQPeqNV3B0u0rrury83IZS713N7Q0pjnUe+ceh+Rn23OxIxtuwMHeVdRQ
ZtAJkxq8TocJgk80EjpHQr2lqSl7MreLlYpyKHygHMvs91AoVDiOd0s1tb2J65V1GHXFgSN99iLL
YThN0Qj1KclQsJujetWu8ukoAWfbT36DzZhueisRp9Hurm0wYpcGsN97h+j7K4Utdpo6ZR6Kbcrx
mloV/hJq0J/eKISWyzBreUJWSS0I1HRjeaxQQb6fHGm04OeDIuHcRRL/ZAL8fyDbmKsi23goEL28
dkGdt+UAsuHymaOkklzUQGcNEm+yMw4oO+wvnQZnUC9JPrQMp9jF7BK2Yxl3BO0QVYNKIUeu7xzL
SnHceFAfd6zN5BdPIK50HogHJ/ez15He/vuemEfE8CEBkPr3X1fL+euvK4iQQDcCrnHbxX/wHXAi
YuVUNqDLvJhVZq5zVJm3q9gssouV9yoF/NCKL93JVXUBnp8CjOQm9BITK1H15z4ZsktdDPFBcfHY
Ry7Oxqjgg+qF+SEJnenBKaNL7E7QTLaLr0AkVC8eSL4/+KP/nXdOc6XIKKwgD50M42EAYh8wg8TY
tZUJNV29TlOG5bkEM8eKvCoM7cc0DvfkpNW48tcTlImeyQR6CugyAIhyoXhzAOtUYUp3niA6SImW
HmshIIlnZaad45YAKoESmw+8e0NIq2vMNKGu32yErF6A1m/20uXygULf4i2JYtLEiYxLN1T23kf9
PUSOkJ6gptepCTdPXh2JEYdbL1XeSfox24QtaPFmmDSNDT2egdIoO2aboFHDdgZeN3X32LgnuoNz
cOuxsjw57vqCjeJG928DbsBn43JjpypcFbkOtqU90JRfSc/CEdBqVL5ZHqiWeWKihajTL1teKKC0
aWyq4DWGAgPgBt/No7VQ1u2h9EeWh7gO+h2bqmirkAvaABEzQGSsGm48CaEozkX+M+s/SoDsv/9d
AO+HHVgXgqMbTxMA+jqft2Tt5iweapTcnXCNT/PQ4FID8/8xwTf752ThGMZrS4JptG/E1SvAA76y
NZygmYDRz3JcFFvSSPYdwQLIiETjAIYMcaW4ecoS7bVS7EsO0u2ob3C+wO7cVhUERKlrVBo9SV1q
YqNxTpb3cbG8CyajnQI6ubi9Mb3knfosbGjqZW6V3NyejZ+mQMutx/WzEyNrapYbsvJkap5apKdr
lkyfjAHql1UZQxRIT+Glgy8kXIOuyVuVytsp3hpb8o5j3OPtWFsH8tr2IFfQEdyZfmVuAQp3L61u
GgaRoQ11ixGEcrjREhF4g8DJjWJf051EvfGl7W9s7qWoq4TRBiFegEwtZo+F/9yWfn7QcDJrgryk
nxmoxCFnCGWgA9gnPsyr0Fx6cB1D6fk/XnzW/bERpQBQ9NFCOk4Qsr8gxizHNrIIL3qorXWfWRtV
26STIMRxHP5k+zW/5h2Q10NeZteoAFWlmclnaqQftNt3E2wneuzBfjBPkD4wAqzNfRCVA1cE0P6N
MLYzGpeqb6hJiywDgmwYZ4SuSVgFipzdenKJb7/FNIN4aTx3kUSFQJwDDcpUBp7+QR9A9JyXUHEx
7HU8Zva+q+34xWWyetDeiLyyVk9t2G/xy5GCZLdUH/H/IXiaIgZhqQHqMFRE6aHo/VnTr+myysEu
45fE9+stjoKvAY4R3fBmFIfB5dkax8joi4WUGuqGW40ZHovPSNKvLBA+3My4LU7Yn6qzMdjvyk7C
LuvPIUwL7SWZdNTClPlmosIQKkh5W2t+Xf7TOjjtvXva2yRamh65mChHbuqPqD/Pu2X/Zo2/MelP
vJTK/P6J6XG0tJ44hpCXGERtbWKe5pc4y+p1pIp6Uw5edqHGqCMOFhJD5BeubLuFHq/3VNUKGsbZ
BJoXCkryNIGomQFxtTbd0VqzHcn38UpdJGDTfcHFV1pqMFvvrNhedW78zco9HGHL+lkqB3sqFqRr
shtT20MJLwZGuUrlY2hDgpAcrQCZRukZ6lJFFXgIY/UIPp/kW2T4xmZwRXwyYif+PLTJhuJZH7Jd
VRr4zPp5PX7NJyCGyhKsNjmDXAtzq0ub9Vo6WNR4Rbi5XJV2GB9T0zqSjbwURw3TM5Zpi01G0FCM
2hKXmr+WA+8CH40AEHfDvckiz/clNE8uIMbHLgM3YiilT8WJ4XsJct2Gfa5NMzmAtgBYv6m3IRsb
qoc46/H1m3TjU643KIM9QCw9DXEXIR0oEYEhXZ7KBDvMNjXsbGWEzafSs6AnXnCjOahm+PEfbywU
gt9B+bBDQ27Cw0sLp38XbCa/Z7ossxQxCNuqE64r2IMoQdqZsdH8PHYmMBFB8IdKq3WiOsihNLLd
+2Fi/MjLsF518RB9jDyolKXI8T4ARWvuwcMXnfCi8M7+KIydFeG9h/Mv3+CMmH8WKWQ2GVPyj6EG
ksICsSGE4tOdBSzdz6bCnQVuAcR+TKxqy6bxOFpj9GXgYwzqugG86bZXXnk2AtDvQW5ehv0O9UHV
H/itzVYsTL2XyIU8LC63kmOq+k0SNM6x1oRQKApwilVYo1J87pKVxqX2OwGUC/Oce4fJ7vlz54EN
P/Ogly0D/lwmGRre8dM04mxEEYMOy0ykoYAkA6uFHlKToRpxlcJ9rC1cpK9dXPr47jg+0CpQcYOu
cSguJTkVVBX2bR6iJuJtAVTA8M2YQ61usQlhfgZExj3TYwOTDU+gEZmaLk7Bh2THZy8Cg+zbEk0H
3fEuCORm/gxhJqEfK8PhQP89FAhBX5RK1PWNPpcFhArSBikqYjLIf3OQZHwP8hF8AVH7qe1AYwfw
XbwPWOt+ASPZHGBn0DZP7Dw849qleuoN1K7RTK71P3gS5889hGPOfdKHG+R8ne89ZL/7sAy++hkf
doNlR7iy4fKjZVtQvkcAE2G5LroReQxf9VC1sIr5WW1XPUjLqz4qZvNjmCAjieIn46tU/6OJVWtH
kHA2xJlzo3zmAUiXKmQtzZp/nvLI36RVOVxVlzRnn7Xlrk/c4ANObshzOHnz5wDcRtd5oHIF19Fa
Ihv7lNtTcRiqMjrUg6MesyhT+pWKQwbroFZh139mrgFCyxYsWlVpba2+yy6QtjLReO3WEtz6FE/F
F1ofclAo6mqz701VgaPX8qOHwJzq4zQAUtq7bfJs9yxYJSoTX1K/ei5xyvsOMm2A7gcR4/tunYA/
la+gqfrUemPzrXNH8J5mXfJhYKAbhYiJBYpaoz3wXOUnEHYA9w/aUdw2Ib2NXDxyjz/q+MSFw76X
TYzyUQlYe9RMzWNhon6UAuKu10wDxZFFDRQ2+mlalVKoh66RyQP+sO1V1jD7m9Pgjz9z7frRjevi
NuDsAf1nOGQEts1+DIqnDEwc0ExwoCgOGr9vRWL9iIY+e45VYV5MH0lPmsC65lPm1+lLboUPUctK
oE1VW6/GwB/P3HdbA6rU2XTOdEM9aqreUzuoAGwhO4ci8Y63P3KTIw0oAR4XuMjAfPkn98IfjVvE
Xywrsdd1oNiT5gdEGaRZX1oQx55M0+SHKJfdQ1gN+P03okfPiqJjlyTsUgGLiuMGQEsQkLMt6PEW
wYunm1jgNqRIGkB19dDVNKcGL5pNEU7BywjaKpVY+TaNsuEJf7nmeppy98vk5J8EuEWhkNohS7pq
k+oTOSikjIBKqoMu2pVmM54ZeI7PjvJxdeXWN8c9q8pjjyBI658Gg3uPsX+gwWzhVv3QyQ7wc9k/
kQl/CeHVM4I9jcieZ8F0qRi7JTYycqAdRgVyZNqfl3V6P8hOOeA/q8XmZ01yNIFfWEmLgWq+9ZL4
AHUZA+dAHNEbGdjbOtK/n3bEP3F/Mlcya+NvbhZ8cUe86FVQ7XPVpMmqhTQkAwF8V/Md4025Ka2Y
Ab1giZulm3KIJjAoohAdwujiRo2+2jNXbgph1MiAXg4ZKToYG3WIWId9DhRSzNJqfxYcbDbCMf6H
opQ12IJCAIDGXaRqvGoKvzqAFkehFjDMoYSt/BfpJP5LWAVrB7n/Jxq5BTh9bdOI9jQc/FLnzMN+
RUOaFfs/WrB5PZMFuIRuPZa5dSBfHYI/BIRray8J0lOeNSlKL6vxG44Kh1Ja7kcLSTKNH0q3CTP7
x5CxH7iEgk4x94ZTBD7/D6mpyr2UqdrQMM5xDQ6ZKdA3wRl3PPngZPKSyyZ/IBOKsOoNflzdnpw4
MNYnC/9PV/NqQd6+hCAQ1rOpMQb8eQlrqsFKhMUKXuEqoRXR/Dhj9PlNlBVEd8BtiANdcUBVQvpI
U7Gdg3696BOoxGE5b+qmYxpC/Gb2Jkb9jFPd/GAyDUB/AtceXVke14/4rZDrDt/In+2hBq2015g/
QFFyngYDemx1dpKhEye4+TK2RsacVRSE6T5Im1KrTGkySafoPGcdu9bTNWRS/nB7HA/DLv3q43yx
i+t8PKY48b2gDvgnBTCPi5XdsAESNxHErNsRpR+Nl31DNeaKRdEqGAsgC9zoEWRszkdotJvTJD6z
prFuQA6huEMPKwt58Dgduw0NMz+INjh/NAfwNR7BL44LDitE+smA4rgqkJ4usoF9CCs7PCXSN0Gz
jXMSUHDe2gNCCbxjKT5FCNpg3HhJdh0Dm12pV+CWym1RkLCYeqQer9L91IwgIGMoPA5XJfeaR46a
4XJy2CV3QLc2lZCYCTuJjb3e/FMPV0r5xRFOS2R677zkyOoQniC0Xqcs83rkD0Vc8ZNrGmu8BuMv
deuM66Dm/c33+wjXoch9gcYw/FGDJN4zf3R21W+UAzWPpnBAqBCmV6sZMlBK99CbCfEde1UlxHpR
3CS3s9FIgaeYphtLuvLYouTzaIZld7XywNhGRd09gz2xh2C7U32xO/4T2Hj+Z6xGVO4nkKPvQAcZ
hFL84bT4auS12382DfxmhIbtPBVphuuVXvngpOfeUSShewgdN7kNIMgBNWOUv/htW6wjpAm+jsE6
BhKkMvZJn7OTiCGeR03Lm+yMItn3Q5sJcCP6Il2DVBe61U2eXD0Zq2ecU77gArL6NlR+uuHQxjgj
UdbgXtu6kj2KG2PDchsJicaqP0WR3JGd15pZ0PbDA7Ya2KAxIz0mqSEfXR+HldobL0lYykdqrEC2
28admk3FcgZWTc+Xt5pla5rQeFO7NVkV7OyxgrzX6E/PU8WHk3R6tS2LiH13NIdYnfxAOgRIKdeN
TqB4jJ8tKPyisM6Pf9DMph8iqDyH0txFXNSHaUxQAVJV06VWQ/IpFM0faVDltxA4uk92ZTwhmxo+
kA+vjIMRc+cpQLXgypBRuUsn8DNvibXLB0OwCw7zAfym7RCvalT336IxaW+ZhaKwsJvylSEgQrEi
IzVQzWm204BXbBy17S2Q4pc7rQOU8Pdttl2iqUeBVWNUK9fl9R5vJ+lsyNM5w0Nf+8Exn5Alnm02
3oWJn0WXZRWfyW3WgL+1DLh3cjVYlRoaWq0PTAaNRy8qXrsduKb3TQ8g5O9Tlnn1myOJ1wqcH4/4
U2meuKyclemgSiSjlOgyLmgsMmjXN4ndHt6Ny1ZhjNvVJ7xrsfcfXmwbl6a4C7WPohQ4RJu41OuT
2Jq9TVAPLyBw2EIa8tpC22tdhuCnCezWgDjTr8YBZvm6DGupksNoDx/v7MVgGdgYoaFYXw3pKTSR
DvjdTs7FBg1AdWmd3Z15edwS2oEfrAu9+Ewmilget9ic1r5VIa5gliX/LtZ1QBVqZEj9/x9hV9Zk
J84sfxERgCSW17Pvp/e2+4Vw2x52xCYW/fqb1PGYnv48dx6sQFJJ0McsUlVWJk0yj5+NqS2oYoiJ
j12F92QYdIs/GcpojFbGRJNDg6n49OtQ22gMaqIRR0Lf71/3T8Zu5ibbti7++tMkc5uEAxXrL1Bx
/uEnNiMTVwtpG8TqwEJDp/mT3dzWxSehkLc7/4V/+nmFG+56SEbt5xnp6JMt+Edfcwd64f//rxs6
ol14UN2CqPy//rqV0S4ZojorOhEV848wt2EbY2PzJeoP/wt/NI7dYhNOZCWfZpl/ChrmOyVwnIn/
/KmdOuc2kJfotV1mD9gwn6temsD58MQ6KwkGo0XotdFm0AW2R5BYP1NPF/fesAL/X7v0ZBOub3Xq
SqeRkLf8EihESHifqmpLHWH+M/XwqFi8wY4iZQG4pAa2/zxpGckeyx0Dud90EpqPJjDAoo89KpbR
+DzaG9+BI9YcUpA3gnDuKJThIcdjOmzAW5xv9MglFNfgd4YSHiBDPNDJNjSdfqE9ET+pKvgWyTR4
t5l8RyZo9MTK0NxBHLjZslCnL3GZ3Y25Dt7xBYBI00pnbrfRPJQPUH4vHlJsQcwcATmqxb2C+LrO
D90I5M0SwWtjE3XKX8aJBz+hUUbTUsmXezu0igc+FVlyAvsrQkdTpYa46YHlfbqg6ahNa/BXebkM
b2f1Qu0tvM4cVyFgD+BnsTUADbEFENBCSkROUugyKGBJ/DPyRKMHYQfQ/MFWc9VwHT1QW5tbJr6H
XbKnKnX0Tb9ihttes2kU16w8m2V9Rq5TkYJtKB62UF7tgBed6sEI9SFl1M02Tev4gSbI4uGSpDKB
2CqafEub13r0l6EIzA1PI28hsGE/lo3bHukImOL2qMLWxmds6qH6JxvHC5JVXpc440TFOZt8GDw3
fpqb5rqd4GbOJRQTfDzJv6/hQy9Zuyw5FV1Sgvm2M8EvnzHvGHShf0SY7xnatnI7N30woUY8Zf5x
7qYjp6qhPdK1EjcsZpl7vX9Wb8bzOV1A0XeOTvfUMQ/793NWirebHLxoC1+Jq4be6RGQQ+9qTkVU
W8ZRpWBynmquM3pXnN+9pkbarHsxJqvZlkyMNPkautDjnm3zMZBnhTUeGcz2earyjXDrDhnpmBxs
rYO7aGM3WWiOP2I2lBa0iBrnnc48zyuRrrRtkByLLHOMn+27yh4WQ5M4W/jUww34PLjE/hou4jso
YqpvQ2Jbw26MaheE5PiL3DRJ9qkNtvwCdyfUN6e/UIM0edk2rrG+XRidI+iTjYjy4HRrGyHDeohL
86VSg5GteztAQmfGs/WHPwg6IicugNwotPRzbLe9N4JCEUaKjmZ41NzW23V6LIoEkj8gSkKOBEQ5
KkM/I2LVbdLJCw6AKhzg+XRYTA5xwHZ2g6Hbs8zT/iGv99CUYvf5VImc3NrpIULWT9AZ2VIqf4TE
aDPsNfiIHhJ37O8g5w3+diPMl5Bl8DcTGyo2dNg8B43TgJemY8dkKhpoH2+K1DPNp6F5gCxifueJ
zFrW0kw33VQdoKOUYbW8mwfRyLHNGaiAOTumyADAPnjgK+qg4pOxNGrgh2gIdd/qcODFh4jly3ku
6s2UgMvtZkMNn/qpylMfqQWQnFt9npaGsOIl7aEjMRBFR1AWBjjV8nTNbTB6UIFgBDKbI/CmnQY/
YMgsAKHC3EvjQultVcL1UWVhfh2ZB72HFsEaQwrGwaljZdfQwS+Y4f93SVUqWqfKr0giiPdGK99v
xs00g8SrDu4Mvg6DMEx2kfgyWCLCbg0TkQGdJw+LuyYp8gX3YziYmvgyY3iKEmK3WL214WHqmPE/
N4iQiO3w4EPD7mZH48zBTdYZxxptAPgWHp6wyxbKQpz9dkit3kTcDmw5OLJvh/+PLY39YAr9AmA1
EWqxnb2DHcbCYOonfP+I/09noUIz/zyGcQGIZyw3XWzwtwpeHJ3rb40IhzVECbID8lKdR8TM4UlG
e1dCKgzcrJBsrMA/Zvtlu9RSMzx6ntoIId2DWRcQ36DDP9Zt33AOicegAtFBppdsLMuFSsc85kOd
TXPOPZ+n1GAXAF1dm2xy3dt3jQGhgKIaXOzxMvuO2irDCXaiBGkCtVFRQKDtLhw3FU9Ae0RNoPT5
a9C22N/agMgp1tg+6hVNgv9ctYZCQ7mkz9W0Zrp98erpe/WntltHnS+H2BH72YyO6CtHR0lp4CP7
ab65ex7Xi1KsuOJYHEwf57mDxt6m+TQ3GfoCoT0jN7HmaqAIAWLe8qXqjWAZhJzD4euGm2CU4lxW
0kQmcFQfAIXgx7JEPooKubo6NbS/VMWtR8dF6qw1KvXF0cNP8KTw721lbSMJRhUI362MeExxUOER
70qwKkHcC6vf/r3TttpyK4lOYxMWax/ryqUCNyZ0uKwRLnzE71gKdSiqImkfGkO9dg7Ih3qJJIga
kfE/bu2uy8H510LELvZBEyqMCSc8Gd+KGmQmWsoftxEFBLotNRaX2wi77jvQxglEliWEdRd25sZ7
5nn5wqyr8Q7cUPo2jed9411YXW9mnt1GywEuk+2tXgisl1UQjsgWni6ExsUIEqbq11VM19MHtol7
MoCbkk6mQdi3RdoO6Pm0g5PjARmvmXV/mzPNWHQCu8VRKdYuuqR291bvNQ8G+NnuGJwSOXT2Hm5N
urO3QZX0kH9AZMRoCn9jh7l9pILJzj72JdjM4aTZUVMLbAqyIiYu5tnkw4ipg4bNbUF9BW2Uf6Bm
JUzw/vccit0ClKKuHoJFlZvKXpRZoS/5JGrY99Z7yjq9o6YO2ygbUaQKjMeJt7lVqSclBURHY4Nl
gazaUQIZIVEK6uca8o1mI1beaOHmqOznzGIQCwI+61TGbdXcDoFTiU8KIgf7JN2NJpbRSWmDxHqo
ohfujn+BHNg/1z2LXuo2e7LAvHxtp5rt+ocsARaRasIyoXAG5h+kQrJ4MO40/rc3cdSPcP5legdI
3Yg9T1we684xtgFi3hfWJs569AbvvhTie6nFxikgHO5NBYNH9VYURg0+Rq/aUhN1ktlcpaNkciTP
o2a7T9PlYawmkgCcg6b53oM3alOOaXmqzb7Af1tlbHjn+Pf54FbLGvkxb5VOQIlYuH+ljQfBAXf4
Htg5Ui8g8vhkBDlQeGVWnwGykYcyLC+9K/RWQtn7zmB2d8d5WWAvZASbamqjDhtggX0aCgSLPG4d
8IHhW6GsHHqFXPorEGAWqxxw4XAdu4iGObFSS9+x7HANQppwW+UKAvYuL6+OUYIPgccO6HulfaJC
/D4qFaJWwgl3VQy/rGpH+2RBGAji7mQyAgqJUN47vA36PCIrayGFLV/gqsmPEnqMS5eV8iVAEHPP
Af5ZMSeBXktmZVvddT1e23hiBGLOh0Il3VJniX9BQj+Sj3TEV+1Qjt/48GoHLPketb61hHZLe8ma
lJ+sybNs4+Z5DzwILcAgz6F40YPw/VwVUC1sRCVXatqisoMIZPK9qwFkqW34krVq7fOYOiFAHBg4
Aixqd+M778B2ilevcWqFlV3AsymWZNDoywCMAcitHOtqVVa4AZsyMgvs4on1ZXXyShAsR633ahnK
uqMiBO/F3QjhmhBwAXCPoJ2aSteD88eF9lM8WVBHLqwI1BoeXuC/xwc44RkZ/+tsCBneTlNHz4I7
MOnBgzx9QKlp7AHDqxFZW9Pst/FR1e2jMkluo+YOL1yJArkcdGZqDjq8gyAm6u5oJHVgL5tsLAiB
fLiaPMR/idPWJ7KAWqAdYJOX77Ue/dM8tA7YuBy11W/mk46+rHe6xq83n9aG2s8VCj80csBnU4e+
daREC0dgG+TngE5QogWRf815F3SE7KtkhTAKtGiQpgk9OEe9w2/7PaudHs7Mod1DHUgh/SVq9+Oo
EdPvoH1R9E56ClpbPw25B2SCHgbobKHqCBbuUjPOVlRtRSaQzsn+ohrgKPyhlbjbEbR6mmRDnoqm
nvLivCvVfA7/ajtlnEEY594rebFHBJmdJiTnKa9MBpwRFp+2sjbU3ju4qVd0WGInopCt5uN2SjXk
7adxXWm/WjkAxWEm2WM89vmubHIbdCIme7Stpnuo7BeIENmPZACRPOTEYEGwv9lbbrIvFTz/VA1S
zGGcITw6PGb+BVlA8YqNI8D1iYr0JvB68P8ggbYpw/Gou3I8Ypt2H8Elt5W1kvg8sbCEVhIdk9Fc
kDlVa1eZ4KNu11U6fLOAotmHQ+B60FxGejxSjGJ8ObEzGqdsITryB3Wzm5ssCMvv496MF+A2TQEu
7Opzrc29CU3d8+DCR8hBKYbdJzLAqKAOOsp9po8A7a7mdvBJHSCoZ28hPWY/RuCXgqKZy27VJrPU
0bEjcCzoij2SSYisNStl5Z1RNgj55HhRIE+hnDLU7H3tdshbEd3Zz7rsAexZ5kPaFhB8869iqIe9
arl5AvDNAv5bmXhFokpFDb2aY1ami7mJLMiW2qg69smuarps1aRhAlRvVrw61RfQGgQrLsCIKgNZ
gSRy7IJDIti+NpJg11cQNMpiN0J+ECJeRhqrpxpA94VbiPgdtL27uipVCIIvf5mbQfyjcCCJh6hP
9pK08IH1AQOuAZquOxssqgd8jNOzYvINAhDGCe/u5hlgEd4Wz9V0bPaQW+nr/FFgxfqM1OgdXI+4
UZDN99w70b1XFR2E4tBnD+V3e1D8TOOC3kBgSbXZiTqRHWggc7ewDtRr9eB66CRo9LJ2VZt58iQ6
hdhZ6LIX5WCTPgTB8LVogh8cdH/vWTxC1tiyf7YdW7upRDg4bsDPNuBFB6k7BBMbcP6NEA9TXd3/
SAr2ZJVu881xZLbQeCd+aQQCaUMt2XNQ2hygmTh7HBsTuhGWZneD5UYbL6r7Cz49ajvUvTrlhhvu
c49FqzbLnsrEs09UpCJjp376FlIVQAd7gfR1tS4mE4Qo+jVwpjEAsZCMT1L/6y1ZjTLbegHZemk6
H9smse29TvnXfkp0qnRa4UXANmBXiq9UuKMBKNggjvhfBZYJBEBQog7qcIvMLxGsoKc9rEUOQS6y
joCT2dmu6xa73tPZeiz6F9BqFSdaqsZjiA0ANkkqx1O35GPmwaJ2V9RLRee3L3ZtF1jUIdXUEUWL
1Vc2gYwBApRl5lxKz3KgotylX7PxaQhq/DplYl16z7lWo5E+UTHafNuFZg2xFDT1hj0sYcV2ZJ9J
0e0QOraX1BvgjXmn43BPndRkuvElL0rjQjVksUP3r8/5VrIk2+LNnK+QPTlcBo6ULeQ+8mWAl+sF
3u3hgqg/EsKb3Hw3zWbcURsVZNKAE/psju9zcyaRCEhVrFDBcmeXkPf2Qcq0oEY6jw6Q4SeyoNvQ
JLdT0GELxrIa+SlfkKYFjRiZtEDBDNEL9LxOo9P531o7ARQlK9Ql5FF5MW0wqkZZ5H+rEudYabN4
0Xlf7lqHZZA9sOQXpNytIffnf5OeF6+EO/KTLLiLDY4bA+Jcu065iLQR7Owmar46ybKte+crS4XC
xqaON1StA7EfQez1xIPOP1oM0DxqT+UIlAt803eJHsI7EcsJ3xY4X50xx4ongeJylDj8qQYuQoHL
6is8JOGmr7p+R+MB7neLpPsK9xm0DfzWXtNoQI9OmTf+9GLT2gb2tIvwotw5RNK5tH1fX/vCra9q
KjRkEY9Qg4cc3WRGbWpk0+doPFQqkBOmE6kjZYWbBWkcETT2eHGK3HhLMyVZ32GdGzN9AnEJFEj+
nph6lc7CM7DHq5Bbd0WPlKpyytDU7Zg24OZDJqdpgLUJ37tvoGoEv1Q9dfOiiUCLP3WneWVsR4u9
ICkpPN96yXCuiwQSsdhLPXwee5vGBHfkzmjrC3UPdGY6pEIAJbiPfe9AZytcAyemqW+XU3bIcIgA
oGo5whfgGMDV0bh0SkyNew3BSzRBrhHjPhwiXwieKsdHUnNVtEuQZgAtAMTEnd179R02ioir+9Be
BYjA8I16aTqtvSGrdGpToEs4IHPylZpuxsDy3ztN1hwT5ESC3Nrz403dmGCnornSclDXML2nOfuY
x6CaMe9YPiSPrWkhPR1AAHsck3vLdY5UK0DAcZXcfuGTtloOapZzXyLXO/RsCLh5gVjj1aYP1lSU
JMVKWqs9KATzBXVRnfrn6q2bem6DlBv8PZ5MqeuP9jKzn2NeAqTl9eFVl3mIBOTCvUyAujzm+Gai
hQqTW9HCMcZmxzoPuTdqGtB0HcirnEoAvYTqrccsDHaAu/ZM4ypriDg2aegeS2czwqu4lcDW2RFS
B63QZzvSHUkmjZIBy5T1CH7wFVVJpGRQIzC8VfsMrXWgFkqOXKpJobozJqE0oARS4GPylVH3zSkq
m/bXYcz7cV+A/R8QEXSPTt4gOp/hrUmjmyhudxkfodM8tVH3zZImqrDG/I88VZt/zn/xuW85todt
PTBQHMjyT2DyVsoWCGig2SYHOwBO/KHsS/4gWvDnRdhyUY0FgDmxGHKaZMEns64D1MRoTDg9pwHd
aPlno63O1ElmVQ2HdIGYJ959kXjQYaIfAmBw/j6HmXJ7E5nw6c9tieMca9AkXWiafsTSteqQ96dH
vH+RsAWoSowwDdaSwIwAFNUs+CTRXDjiDnld+SUsId88ZlyvS9vna+oc8MY+j4n1kCQ8RSQaoguz
bZZAuDf3ErGuB8g/k20PW6pRYToM2HKVX6j2b/aO7rPp+WW3uenEcP3iOuJKgI4yDi9dEdzzNoff
JdQPZEBX+/vaP42hzt/Xzml++x/XQvMX0/x0aX0yemc3Zw80kmb7gz39rdT5T3smpbOxmtZeFSDw
SBPx68ec/+A/DPr9A832VpDptZL9x4sSuKjbJZblCIediQQFo3df/KG5JE1aTEja8gV8yenUGsCZ
fAdlzieqxaGVH+ME2o8GS9wX/Mu2TdWKNfVaOeR/3Zo3kxsQ+9XUvqYRvtRj2AC1NUgoizd9AO4R
fFMmTlSoTuJNCAgh9VEByuWfqjfGE9V8CEOtbSQe30a35pAcM7uA/2yarGvt6tHEqn+q1KxEULiL
Bji9sao2MehS2q31HLB6iYhy8aWCIOtBxRoQ2ak6OCPi/awKj1RleICyOpIvhbacM+NGjxTkIP8S
uhBnr6I23/nTqD6p7vDWiR5y3AP3IoHENUTYv9hF5m5LbDjWNFk6XQIcpuXFGxzrWffgoZ4ma/55
Cd10CTbIXAA6CwIGqLrTTDElDVbk1A3YBbHH5xDg5j3VWmCPbSCAobPugwcZwOqpbjoaiZKc9xup
QBhkQU43pkerj7N6YlyIjySjjixxAUhob0wxPDxbUdPeT8Y32fWpiQYMWRkjuxdV5ZViW0fweM4D
2nyAuEiJJPNOgC+nm4zZ9MxHMWv/i0GefyK2skyHOw7jzAaOlwsg///5PhQytWQcaP+iQTawMbsY
2uytxJKwmwonEOLIYguNdDgXadC+RiNW/9RExjSMqh+mmUfcpoGO0Sv4Pn6No9553J+qZeBpAI57
tett6JI2qoiWsSmUfRmk+1Ykg73tLK3bFStBPQsUYnaOq7A9jm6xpJqyQyAzeJ3L2+BbnbqmGfCK
tbdAltvQDphmuB3SFFZSLJEA09iXBLG122ga98F8PitdDjfs7e0EAKNC27sBLmf8zb5BseQ5+DzH
ncHGnK0RN+OLT8a3wDMNKW8EHb8t58ncieRirtIR5L2jbatjazc4kwC13Z+ItyKe2CqIsgJb8k0g
2/5ETdT5h/aZ3WKyn+ehdhr5e/6C2FBooslWJJIfEM1bhFzXJ3B6ltgsTYd+gOTthYJYu6hTdsim
hQR1UKG8DL20PsicUbWLGskAZPjBBm+lX5PR6Dgd/vr/087ASIMb/wMtjoUoluXi8bCxUPB9KBj/
88GoQ9xjce7raz7FBqUnh0sN4XPimqGCOGmidjSWgxcjyUAjfW2BHLGbnZr8TZ/sqqhka2qjXtP2
B2wuP85JnX0JQVY4P18hJMM3xANBBUWOiQhijC9106jzp2YyqPmZ+uYA9GzlNpewjdUfOSj+ZU4a
/Hff7eRQiF62lWrXpDo1wgF+Bo6p64DQpMpNtco2mAsYEgBQqpECJKRYo6yo/zbMw10InKaMMqUX
1BRNEle+Xf4aMdtSx23WCTA1DaOm+fx0xCAjYLrqGoTRK2SYg+1AugvJxKcDSQJyrEevUrrBNvUr
xB+IWoyKaQh10FaGkX7D72loAjKj3g90Zb9NqJfsBvDKhfDyJa+8Qu4cdZRGFf3Xi/sz4Qpi3Mxl
HGxiAukS7H/uzwkp2wEIbZ6k/E66fgrvCvAVo3CrSa9vrqcxuF+duJRrMnQA8P3VTXUaQ9af5kHS
7mvnG2rjTXmJVBRTMqLfxEhWpLro6p8aboE11VzqAClJcLOmRpNSG+mQCp7BizhXyZqmpTa3gXI9
OKl61Wwki3bCxgLNy5Ct2hl+eN+DkAiiGibg4JAV5zqzHkHeJvaJW4ebEPG/N7N+I77Ufx1oe8ZX
0Qjz80BDvNHEXEp7BalsyFvnNfIxwEB/Y4EnionUA+V1A7HomQken1dwxN8o5oltfrJx6jw/0ggy
9KPGVIvGdpyFxAcNKOKqtd4/vbN/veHhFtlI9M6vdXAmbVyI+e5pwKdPBH1FbOg8bOAP+zwl2SJP
+SFH5umKtRGy0Jr8HsT9FYg02iHc93V8X49tIw4Ogor/wTcgPslwWEiMtMyJoM5jJm5Sd3rLfiAX
8xluU8cqAZhpy3YURxCyFA/MknJVDsjvq6MiQTbpYPKvduqAChc0rFTYcspSqmIwmFCOeoC0X4jn
YbV0q5d5Ey/53E916pe86s5tZ735MT44ZhaF38UhTnT+vTGieDV4GcCtI2vO/9MP3ilAroLu3/oB
roxXPVAOH8brtA+/Q6xqmt/38//pr+FQf/qPT5P5KSHawnLVAfufw3wwepmW+MS15CVBik9DBr+s
q4Jtp0V2toQPGRYwrhDZCh39bpdtA3IXL/a7Sxd/Czkb31ReHoEzzJ8NJA7hIw10BrXHIW5aeDWf
I1Bsf2jPdHGzD51mhORbD4GQKNdvv+2pvfQqeHDBcfWlDczByNed4VV4EmL26pqBWhvFGO2oikjr
ezMO4orEkuI51dAnnCIcsjd93BNNilSkvwdxVkU76v09iHtO/qzr+mbVuf6vQdD8g9fXhkRIDG/n
Gtvo8UvL8GwiVllemhY8kDxvNmBdHr8YnWHsoDqerMGyM4LDgSm4NLGb+G1Gw5GpY+x6Ca+x6ZSH
HoIlCAP5ufzRyLARm9Iff7rmwPd+FFiPecu/Itk6fg9FDF7tqgjvNRv40XFie9VMHYF467OxfRtc
eDM9Wf4aCD6tr8hs+TgQue78aDS+tdLT2y6wv9FAkY3hRkxnTPO8/Q+aW+7b7NO9xQTuLuiC4VEV
tslAZffPB3ZQQwOXtQei1gg8csaYLsGvkwCHNnTLEsJih9Lbq6goQPMSd0t/zO/DCDmVgeTGKslZ
tNFIzlowLzQXVWDKdZyvJZPnNu/tleNk7dLlAggQ30Wap/mYAp69Cwx/YcfQ1Uv89q2sim+Vkau1
jfQxxFi6DZw59SoyDQBxRbWORht0Sj30Fju7W1bAIm5K2313HWB+oVgMltnWB1GLVE+uC63z0ujK
pa+A1c67AaAHcHLh5YMgrAf6qz7NF+WYrQcnDhFTlwfomv4sAgdky8rlSyON2CJg/gCou7Uzhy5a
aBEmq8hjV8DgkTrYKwUtyXRfFa46g3DX3ULw7tnKk2FlIRyy7NwUIokQqSvM7r5XPfwzSYWMDwCx
Vr7TZ0v4f8HfUxrWwuAR2MErBJOBbG13iVE9s7zuDh4UzBlbVMpx8DITwbYP1J73ybvXm9nKSpB8
k4LWVrppfCj8/gj6LqgLek6yiZHLehyrlGE/hyTKQTY1tiaNvhMeolFIvo47YLiE9vINBFiDLPju
DznywFrryRzMbxoilyunC85mq5dO5iGzzhBIdPLsfQwcPzby6bGCEMYSGIxgwxAbfW57U2/GhMcL
KJlH4JNm7kNXiGdHIDUFnAIcYTiQViXxoq2HH7aXwGOBn78xeAAKtZZtWjXsWvBKBm6+HyP2lFSt
+RyHTCyr1Cr2VeaYzwFQ8ktVRw+YI9voxuUPI8vSs6jih7hDqDycitGAfAGS5NQWGewIn1u1fV+6
99RHViMIxDdgbX2uWQbgXBXL/aCy+kmK4Dnxg+Q96Idx4RRSIyAbRWAWQroEz/DDY9G3iDNdvnWR
QKJwVwtAYLLx0SzxcCMb9b1B5HjRgOD+3uJ+e0ToF4qA05SgnmQpz78lZW2uAUSrDiDAEg92U/5F
M8ctaCKGMoofSgCgsWXVck0dNBpQD4kMO+UdIkQjHrQqIONIVyqSv3y/cR46A++orGNgjQSf2rex
3zf20HyJhbEGXWqy0hCMvzLVdfsMdCxbsxwh/zkKkDuYuDrEE1d14Iqf+JY/V5J3r6lsHMCxCv9s
Qdz7oJLC2CSNGT9y17fgXUqyH5V4dQeP/0xd4y8pmmDKPQeoD6SvyD+zvnLVnEDsHPwc7A4Oq7p7
KxzHXIJqt7sD1KDfCRcUC1WcuNchs/1l7QsTlGnqxMZCvmXYGCaJBXrNsk3kNeGiWIO8J1jK0JLh
uvVBF+8BnLgA/FpeyYaKAmC/HcuGH1QznUAjz8NeVdprDx3W57vAsyrEg5xxPcrQf8ALqF3yptIP
vagbEBLo/BERsPa+65EgOtWoSGJwgoyFIbd5YOSPnVbGBTkJe/B/OnIJhuFkqUBpvruNwFviFCr9
euuFBxBKWaARP1Av8LP2QTBdLSDKvoYXq30EM34GxnaQpsJXLt94oaEg5HevpQLMxxSjWlO7yMW+
6IryOeBw8yFvvV9Ru+8PjyD5zR8D7YG6z6mspZMXj2khoW7By3DnmiZ/rFiFnHOROd+FBcKCpjZe
7YrzNaIM0bpjybhxksA4YoVhHCGyYBw/Vakj8RWchYmP1/xkMhsnIIE5URsVoCtZeqAs8SahsAIA
KPiSKqsXR68BbhKwKIVFYHyNwElWjnZ0bxd1dB+bMTa/WE5tqBqAwPPeyKNgXXsM8ISoysIluM2H
dS4YdHlVuo1SHUB9rnTWTeWm92HmmyvXKvpHsD2Yy66owxfAsJyFA4/4lxGLi4U9yv4bwFRPrZH0
P9w62oMg84gU29DaecAjPbtttAeYlz+XZpwflJsla8MLxjcJWKjX4PHwAjwAwMyxrREP5Wns/Xxt
O7a9oCofi/JER20uQfBDh1T4k3WM5KWDdJ3VbCe1M1ECWRlWF9Ngqs9zgfb4DHalYRe0DnRSbQOJ
IA7kTFonXNagrQdhIqrYVSDBAN6D51HW6aFLCoEAnGt+NZooAyohTO9Y5pV3LmJjC+W3/vr2J+uy
sdatiT1iGRXdXTg4HaJGTQeJap58G7v+KXQke3Q85R6AuPJWcVMl3wrHxZf9rwq/efjFxNc7lkb8
6Daqe/SRtl75YfpqRJV7gp7LCGgrMtWlruxtqotu3dc8eYpB11BOIqtd0j1VyHffUU1Nkqt0hM8M
nssAH5skmODA4Fp6zNPQWHWWx6+gkEiRoDh9zeEd3eswKPZ9nFegZwEsFnzfBjibo9E4uyakvcMe
+AiqNlZ6H/VJdO8OVb4E2+UkbmSmiHQio9wAn9ClaKC6HQiQHvNogEZon6tN39j6pSmceAURqnpP
1Q4bZHD4G96JqqPMLmLsY2xSYZunu6h3nWe81tqHos539ZCYL0DKfK1AdAUcHzch8ujCsbjoczBj
Txy7Rlq8gsPXuYjCZM+1il9HYtytC/ZsihThuvzNRobhHj9MXd9zR5+5Qna41d5ry0TwxzYv5egZ
j4kFuhyIg3obx5PhEzAcxdGefNXeVCUTMzjyKEkfqeKBlQlsfREyKicDvGP9LUBzBh5MzAa6EcQn
UralycjC0+w5rCPzTAYIj5drv+XFhqr1WKQnv2ij2+lolAuGn7Yx/PsgUQ2cZUG0HSCPcaeMccWK
NL2kxoAozFToUoA1CJnMW5/nv9qKAKKHoBFOjp1nZnqFD8jKj73hVxXSDM45l54DCQH4zFUvovDY
+eq9zHPQwxm1OLPEhroCiOngbQLsBlpJ+ZHaqNeAi7j2vHDzhnfDeA2hv3R1rV5fM1dxpJCpw9xE
7WDEuLphCEqxL7lfuVgaNmpdeb75w7PsN+HL4msd9yFSTIb6KYktvnKkH95NX5kFeJAuOURMT+A1
a09yOmqqAfBuqidmEKwHtwXo7bcNdVDxpzbfxgpaIvlp9Sc7mp86jMhs977fSXCOQs8+AKT2aFSu
BuFLqFd6amtk3e7BwQU5ejNZMp2Ua3xj2rOCv+9MR13Jfx2VVWzhrQewJLX5gbSGRR+aHPrH/rhs
ChVei7q/5srqnqgoPZA6QLtnGYAY/kBEolmlhpXWwlyZ9m8OUtvUw8rOQaJJ/KOe6Q1LBBTDPcAl
z5wlzluD22vRIqHoBcQ6/TIBFuQxbE1vBU+xBLSg1Bvz/+h6j+XGla3r9okQAW+6AOhFSpRXdRBV
ql0wiYQ3CTz9P6AvbpzW7TBEbW0VRQKZK9eac0zdbEmNxlglT7WV/623RC7isdFWLFX2f1/9PP15
gAm+QXLSv//7VrH97P+e/v/9mByrKrKGHPmeP6lHPMTDHj8IStrt6VKU6vHnqyxPsPUX6Rz/73vW
9iO2k45RaU/5XkxSuKE2QXWbJVeGQrKamBxvcc1Yb/97am5PiZVRYZNXxFBuT9F/0nUatlTK7SmT
nrPJNvieBUzMbOVaVNaZ9dUcFk1zv5SJmh3aAaSsaRLHaRyZ6aHsCCo6ismWhvjzFS0RJjW9z2mC
IiUSgwl3oaPJxeCuTR8Gv3uQ5tA+/d/3aipAHCTmeOzmpQ7CzNLsky+T75+fKdyZeecQ+H3smvOx
d3oVE8o7fBZ1mkb2UFgPHbm1H4H75HXDQDZ0m18czbYjHAH95wi6KhpJgrz8/Ne8pV8l5w8nsOcH
l9br//0Upzj+kikLTjBcOSQuyNrX4PHnLRkHKLxa9fizuP48sZdHMYFDSiw721erbu5kZqrPDF6O
WYvlW9fFEHpCr59dJ6tOrDLioFzPeIO+8vbzE2ae/sKw7L/6Vb0cCgOxEMEQ6YvueTIcM6m+u8S8
+AhBPxiSFnsluplI5WJ+0qjQtglqLMYxO1at3KQ+imA1X3Mucl4tOBzzcyOD7unn2ew9qLb2duiu
lqs3yifbaea7l7f600wygDUhF9CyusRSKAOqQFdFaeOhn5VuxGJiR5D8DwqXEF6FBCeJLIEiZuLb
YAYT1X7V7yonycOlqH8n6+xGQZmJXetaY9Ra1hOtkXQ/mIRRQZBhNrzG5sp4R4lWhaOW1A94tSwd
oc7UZTs6H1nUFSD6K98883BTxWuWFCr6+fctGQ5DSURpsxeaLXcZmFrmKiyMyk7tKHW1OQrQERLG
3EeOxC1uqCrM/VJF88xKN8KDXhsDXXvKhw0LI4maScVqAoA98FvSNJ1RIgotBHr9mRqpCJd++EDr
NXFoMT2QJHosDIJ5yz8UIvjjXQ3PgM64d3bWf2rJsO6gf4o4Rd/FhAfXygGG4pPBzNAfOmt4mlf0
KsDI761hP1a0B05+/t+6GgylJEw9NQHnaTz57DmP6cpw3HLFveZFUu98ZO6lzzszWsBP7QobS7MW
7FpNf5azdxl9605mWRMVmBHDofkYF82+VTVpCYbaDyQE7SsZjIyfZxgm099gnFj0S8rhoHpoSueT
7o4XT4PxH/OY3xXlZ6SkkUVtC27AFH4ofdgEa93PUV6t5yyrJcy2Ajqh3SA6SS+DCSZIUw1S6mr8
mBLuvtJHez4U/VkVfXO0805FeFkfZiObL93saxHpRgo8ZuQO0AT61kEq52HyQwzPwN6eH4tJx9Va
U1MgD+2PeCTZAzvX3gvdeNEkTnNnhrhf8CZEld0cPerEx15NHz0hxAcYggZUoRUDMeUNkB73UJZY
4pd0PFokXZZ6c86CcZ/1Y3cqN5xotT2UmB7ijO0yUqI/JGidX9SMiDYoGGUoonbG6j8Pr/NHk2ov
WnL1WunedQeduxr0S0OTqu1yVhxafPtZ5n83xHfnDA+cL4xDDz57N6609pyWLhk5E6cF/hhdHFd+
eZY8cPo/J4mQ/5hlapKY60Dvn7uEz1Rbk0cPIM2zI/oaYtCrb8GxtKWfcw/Uy4Njo8N3VT3E/eDL
R0upnZeuctfVlc7S175nrUgj8p6DI3RALR7awoxzXWYXgRD4xZ1zXuK7wjrwTjhFD5OWEIrE+ebf
tL6GrQwrupEKXDp5VJh28jqayy7ATnuYTbB7ujVbL4NzIhbGpWfTVbvSFPg1CC9/GgZ4DX4O5W8K
oD/63nAVhlPuaRroYabM/Naj576grHqw5zbf1VvQgExH8/zzkJX/FfDpznbTdBAfVkD5cgxVYL0S
r5If9S0WrvOo9RcY/HIuH307P+sOa1gv4jEvsVKgd46qoMrDYna3JqPAimpF1kJCHEnKKDHcLWgB
9h3Y9s6oCD03rc+inJ49lT8F2truxtl04kpobQj7X55IgJXhkqbc/nnzYXO+q72qDr12zZ6EEyuj
9o+uZGnPz7ZrB08SSCBSiPmrzCbzgT5oBBluvJZm2URrM/YALUVO+9l59vHWzy4aWasxtqRo3bjk
mKzChJZINdZ6ZBAqdXDrFkW7G1d9kTIjrRHOFAyXRKuvoSkchFQN5ALhchmlHssVztvDsM34goZ/
GzA9KM5EQ+3w80CKnwHF/tRYQl0q02svxq+h/UNCXn+ytvtkthnctWAmWNnxokmzuplZbezgRKEr
7EBti2C7c12dxBahCHuhJUgelafdFjXaEY1BTkbSfSUnIcFY0T6XrmY9ForTRA4UanGJP3Cn8cVw
3erRrRqAukrcUm7mvZzHl3bj7JncIzYgTFwv52o3Gu2T72sCmBce/SQfj15XpxdzU15XQwPSCgJu
xNL121xAlhllou5nPSHUZ+xM0iaGSNr6EGHPA63YB0VUaeY/J02zh3QtquO0WG92VbyJ0Uzu3hiU
R+qdPqpVI2K3Q9K+cJR4dfL1jWgQPjnB5wvTJKkr882Y+hCdd3aY/bE9loFrXafFPrmL7kdlua5P
iyreytJ5NyW2h82dThCmtQC+E+9F1n0xhz2589iGpMATZ0gLakH3RZsiROpeHd25XmF1jTAX/IQ2
HVchbd8PqxyN78HNr4PWTh9bnwb4bRbpmMefaQ7KeBxq67VqIAVo+h+mmQusS/OJeWhxd22QBBin
l5OzPS2x23kImeeit+O60CGTp2TGLSuUJdoh+ZN9JpI8jRMd5auBUY+U7ax4IHQ5NFfGrsIrL2um
YNfrtAZ9FNFTEeU13dZyk079PPiucUVBMZ5HP6h32eROO7Mv/40zgl2wf28by66a7eHcphuk0bYh
FuIkJBIiYcXvipArd460tv8sZ7OMf64nZ4mlPySclnBNwVmlOecUr3M70zZKa8wxiXF1SrZ629Ns
3g8q3DLLhjePUoIDBuupn/21DZwFymugL3dmLIqO3nM3ORgVYNfUnXvkgiM3UVsDfBtLEk1wxalM
q+rqiLo65Z3/2Blyepw2XQe4W+tQa8F+MMrQUbP/sOKJAaY/vbKHBnt3ItI1m3KKhe3Bryx713aI
lH+eBsv6yntun9JudW4cTIYDNWPIB8x4bNTtN7Pd+g/pX9dl9JvU6xvROPWjR1ACiOa9vo4fi58m
jwuL77WZcUGYjIQ/7E4Bmk63/C1Ejh+0FTCQNSknpG7Z6aWvv1XOf1Y6v/mtOz3DFR5gQTP5x0YZ
chhxv+A6A6RZTeto2PlHQBTGo+Z2/DYL6GqPcdbVl1tra79yYsLfTW1l0JgignYyFttFd/UnUwd8
b7bJcjEnNb6Y08h+AlDVMeqF5kYVZajmX10JspdW+tGpJZZA157vI7pt0CXZvF9Kr+Iz9NUhBY/6
WhRJc274q0J8lm9MrO2XqYd0POfbEEa2GRb7uWEcPnqAJwemPtlEe9mePuk631PT0O494IF9P6l2
B7/qaumzfMi7wt6561Yvyp4zTMmeaTvz3maRuLJx9El+a5nkhUPSmZ9WOdnMVlqsR4XaNcNsfNro
C2siOd/bhiKdXM4CM51WhrM/2O/0O54k+9JlYmYglYIIqqXLabPU0IUc+jhoszWule/t0q59LRDq
3Ox23EDmABNSioknJrqcAiit+978B1SkPzWSVLHVbC8/D2lhVZhdOn+P08e+IaoAIdqMWljKdYgC
hxJPBNbnUG1Ol3zfgz5+8Ao7CxHfZI8+pQirOlmE2OkdXn5uPpjMvJQd0N40nzPT9/caw/hLPUwD
gPtyuMntq0QvnNjxe0rsUvwqiaY4NGkCvGQ7yveO8a9aAqp1uv67KvESol3U1kDfJHt18MZwvNy4
vCFGKQYu1o2rS7t1ppnc9JoosZk6FOCMopjI35ShnBdLU/LZcYqwt4E1sqIoWMGyu+AxlfEsgvQX
ytA/HW+8lO0Uj4vuHcu6RsupkzrllusHad1nqB/pX4nMWSb1tznScMiWPH/0grSOvc04OriJHnqr
8zqX1Hj64C2ntQ8AKxsdydETVWfZ2f5Rn2cYurM9n3xQO2fiWsqzNXnXqtOf24VRQYZ/ekpL81EF
/fziyPqcFGxzjZ3ZkTmOJ0MJ74CWf5cE6iLkOkOBN9uz3dbWbioE1cP6qJZiYBcu/LCfe3ShU5Jf
fr5qfKD3qz7Gk4f3bRqnoyjTe9nQvUXATiiBtfasWjTGFnf5xpq0PjurFxMmvsQLv+86zAOfOrNc
YmngTQq8yaNt1DuSiEGBDbPA+x8YRzfwmisE5L1deLDmM65jx1uf0oE6C7mGfUmlBmhldOpLlvPJ
rPUSTavfP5ZJ8uqKtQy7Wgjs/456SqGgnGtzYCtbVytu3dWn5K6Mo00jOlo4acTFvIOHP339nUEB
ePoyxMrTi1hLAybEnoc7JPdvHiDWPcFXh9yyS5Bb8j6kuYkxo2r3iVH64dwj0CHeuoqzgqa5Sic8
7NOTGti/Peq7qyWZClD4sN53R2+ZshOhcTuzs4nY0RQJhqXOGzMnYjv8uojsXy3Z98eshihgFbXg
IA4yalrmcM7SP4ZF69q3bRFXNBCNifaiASsamEiAzcdf9mM1aDEIvvrGcppFXPgTg5akiy3H+9Ac
oPrNEmAqST2UAWIUO8NEs5o1TLDwOz7JBiIPoyH2ctLh9hgRHstAY0uhG2sug4p7Mlb6Tl06NNQD
JpWb5pBNkRQvuZt4H4ndXD2/9Q8gZdedb/xphOcDWWOKTZQ3EFJ20j3pllXxR2V0JlxBvRoIXV6X
wQvp8zfRABhpn5ME0jgVkYe0meOmWJBfbp2MdfufKF/LiLD0dbI5bf0i4R57m45T2+7mLgTfvl+7
AWAkaupwplEOqjPbT2kmYh8fiomaO6zaXxzkEkYV2uMyOLDSTJCGJDnACDdovnt3dOzq5Jf/X9yf
WJI9Ok0C8Vhen36+b07g6mxE3BTDHVm36CxZQhBbruSat0F36o1+pxab0wjdkycQvv4Ta0gFbhLX
ajUe8qTqmEAwUF5bYAE9Qu8n5ILzE6F7dOSlPn9JHWd/ovTp3Bu++ZTP3Yu3QHrP55keBpkQlRpK
Wg9Gt0+zYWZwXc2HtuT4CzmWinTN+3AW1ABZOQGgqbLkMlVjF2uqRoLUJKfe742DrLMikr55s5wx
jfSGIYqOvFxDCX8q6+ou0L5dwETfVVCVB3IxGor0ra01Fl3/utQTHTy4bq6u3Jdy7pdYd2t5d9YK
Xf3aimjRZ3QUvtPCTjP/M8gYZ/a/fq2cgcOuzO1onMYEkcla7guTD81jyEXpwsGcQw2UqoV+blOv
PnGZlfZouRV3pJ3eLAPVEYLYhEXaqu5usXzLNJkfesPh3UF4HNrM1gQePsr5hVwqX437qaPjMwfO
AwPP5to5bXKv00yyHya/6N6WB2AlVo8ATRogKbAMB61Rv3NyOTGStU/1mNO2zcurXnGGTnG9PWTu
rO+CFEh95lR1JLGTnzHnZ6FkdgIVigHxZNIkWWFIMQdfz2VbDKdxDSK4LPZ7AXyZTtCKl5gG2FIp
Dp7226gCdYJpGYRW0rZHbaqzA3Y0opGre7LMFq2b4atWgXz25QTu22Q05Crt19wNXxPzlt/KW+j+
93bUuflwo3tFssoHR01WfqdIT3XrY5UusR2KtpgeQFlvAQ1QJQyRDg8D+1ofZFo4cjGcS1yUu9KR
DVwz+uEW9vai1BgyIwN5UElO2tb21dKxDcxFvR6sEcx0MlzAHJIAgI9gR+U7sfcsP0keXphwu8a1
LM2zMemvgda0R1us0aA3+UPn85pzt70WDQZ+mVkOPcJ6P2bQkTx3wofedbtJcVI22imiaZM9VEJN
NGuCr6HIq0gfNQrFnR0UH2mJeplZzl7m70oz9XgA47bvJvVrHoFayRQfNGD0QCs+O6Wl1w2sHdMO
Y05I/X0BD7xR0Ag4Gxon4i7LI7PnIzVpgc7cLFYTZYYbgRhOjzRh0FLCsoxMHQ5IDQQ5Xrs+NvrW
DVslsxMYgeXSUjeOonbuK/FjdxPGPaDbZSXSzTMPpq2HU+8kFyaCt6CesltmFfmtBsPLAXQ8VWvj
7YmO/LQ0Ia6TaYsryslln7Zjtq2P2jm3aWI1Q+fHszG9dJOprmXP2F4R/jI4vbUHvp8hmd8HmBje
Lb/7SLv+Omc56QYJfGXylkLEAfquoT/84Xog18fOz66FU+dHmuRVrDuuv81nQ0Se5d5fgeN7QX20
RkO3wsZutWPpyt9NZ/m3YeyDWy8JGR/hkvhO79+gpxxnHTvk2HEIo6WaXr1e92j+F04knBog58aQ
+5GfNw68udQGj1bq4jFtATtY5E2E6eRoYZVM44G5Avugwiboet36BDgTa5raSvGh8ncFDCcc+V1Y
l061N5LVDsmfePHM8pgr/3EG3UGARRKE6HR23Gn85mWdL3la7deV3FkTix6swHwvTa3e23VVHmtr
zlmx/7AGGydpJcD3puHZWJdxb82+fVLLkw6UzmBdBG3JlUV1PNP+1p+4aml4FD13TdpKPE1+u9e1
4q+kVX8sDYkog74yZ6BMPkwYeW6Ukb9aOr1cXH+GjMZoxpFjl6zrdaXbfLRb70iwgvNYMEWJN6kT
kJTNFsjfW0ijjdXC0ct36jhIHO00IxBC5UGnOgFwbB2KidM2FKKAKi1dIuAYJnc+cA6j16OZs++l
7rYG2Us9FMHDYh4nt0VvXTTThSr5UvoZfdnWvnrWLMNMUPLmUjul7rdrGMtLMhy8RlKcDfani4gY
cVhzcqAqlhtJKfG4Rqd81dn4cTf6fflUrYIZjFnJfUDeUm4Fj0Y13aU7efvSKsR1Aa8NtcfyowWY
Jxlf50A29tFz6XuX7WO/4fwMJzYZOx1GCbaLhKd9V5CmDiX9YZLZLhdteRkr5uddT5iIo58cn0U+
x++fDwVYADejFGPBfFpruOwrfaTVR/Zjaj6iXb0icnLWQrFOr90kcChPvdzjZW3pswf9QzuXb2v6
dxjN+URRWJ1n0pkYr2y6PdOrsRs8lq7Vn9mYa6ox7Uq8k79rRi9uc6ZJWm/97VnEIhAtbBRl3Rx6
tRzAxEL46FR+MDHRhBaJM6FJ4EXkJeqTuiI4mnQigC/1iOrK9VQNd70av+2lE8TRpUgWNry8UXkl
3k+c8rq5CoRq4lGUdnWzAui0Svs3OPZwMLzcj9UQayDBTx6gJq5NOqGac08GQBWZsdYnq/bsq38M
tmktvWqK4KbVQqu3wikzWIm7NmyIxzlTIKMvgy02bsmBVWCX5DgjsabzsXfMNo8W1dMMN9cMqkVm
nq1lHUOthmiw0i63Z5O13AXDKTpU0KO3ucqtkybsAZqZanZtOTnnZfLZqmCuR0up/a0pYGJU1a/e
VG6dahQhbZlbmy6bS6Mlgu4YMOFGY6mtR59mP6AHJNK+QDuJ9nSXDi1exoZIQ1KsXDacpJCf2pbX
7acMgvLSE4ymRRJWY/U3UB3lszc/kgQbt0Ne3Fq63WQT7VCuwBhVf/ltwwmxc3FKSNUI6A84BvVa
pVNsM0ll7lDUoVJk4waZKqO5RmWabYRN1LjmvqvYg4YclwgN0fGYeWz/zij/m5rki0hzL5aLTCjv
HNImNthjgJxEkwfLYIQhdK4QxUR1BvP4Mm8iq2HVweLlmRM3DSeBPFk4bGwhgWL9RxQXagtjSG7j
yLkclkQHecfuLl2RgvrHlX9Iump909vgzinh0OZtd6Ihrp0DIZ650/19OY7ame/zPi7PfW41xw6Q
Mtew2Z1lMojI6zHi/zB91qzeVVb9WhZUbMUKyQlOw1mrq3+8FbRU8DKa/dnyBq4QpndRq5lxutnq
llVxbQcYiLP6Gw4FrObiCBu6elZ7baJcSUU3xHJMHrSFIJ2FUPXQ1POerSFb6F5n5c54AbPpnUUX
tnU9g/wDFlxYKh5dZ4S0FbBbyPS7w+RsQfTCaRgUW34kPCGt20lRYQqHUXmQBsRGBcrTyTlRrYFC
8oLzCk02cQM6XzCLfRAg9I5l0g/HIaFzwiXOySaNsHTLxqDYzrr04ufFvkOR+6UHU7oTJqyJclHu
MZP1nY3OPMrW6g5dwdzeLCOc5CghV4qymmz4CP8kc6iuv2VgBk4jS8BMjBPWsBy9ZbuegmVKDxTB
3wlj51AWTRk2hJUg0+UeBYdE9mEY9JkfGizSsZF9T0nYgEURQ2IxNsMb5g6ywnoSJ6393gbGgwg2
09Iz5Ks/ioMXZa8Jv1nN0Tq7Zrhk60XJNuwSjMyq7Oh1D6cBFIarz59YOtftVHWs23RX+d3v0szH
XcrpV3d0LxwF/YYgSa84W1/RTdx9boQTTX2BjYAmumkeUcGSy3LGVCFCSptHrSw4+brenbSld0ug
nx6Hfk/r56nnpTNSowqiWSEzYwzvFu/YqbKnrzozPJLl3xyLsIcsaDnvuLFDCw4pYkc/OXgSo2FE
ljcSQa79VpiZORp3RBSt3ZXgpmKXMA/Xu+6jXrwjWTdQCQjb8XTtnXXuUGr6o7SXsxXIJ+TGDlXo
cqwGIE5YnIisJF3N70+aiaxNb1/TXHePeuPHaQPX0xXJSyeW58boGN5YDTGeOmFgxXIdEuQGnJAT
P1X0FgzOuS4LeW5Ytypbb908/HYr47+5K9iodlZysIkLI5aE0YlYF6pYsBgRKDixq1fnZbtuZoeV
oshj0sQMwpy1f/ofUcIqXAUWMfQJiGd2ctRvTun9tlcTnkg/fZRd/Wq26VtGzGSktq7LUBzLhhGM
ZSk4IdysiSpQZ6/wj3xqsiZLq7CCCnNKLeAmlWgOOl+Us/5VGok8SHebha/mNfDo3ND6juaR/7/N
9rkmUPPn8O0H7AFRN85B1PvrR5pzSIeK/53ZXO9dSTUlEgZBoz/+GkXOYQtBR4wk7YxcZ7oy9eHW
pZug6Z1+aQsDai372CLGKWzwcwM/WiqHvbiaaCoUDMHbFWZOaw2xPfyX1/CmOqB5IZnVxW5UpMnm
o/soTasJ8+quuvaXcJFylsxR0NpCxggSxD8ukNoAFwyY0F+ehN3l5PpbHZDbSabgq5RQOYuVCVrb
rKSYBDM974wzstFwVLeVLfFYQ5dSAW1HY+3Ubm7d/YzXEVGOE5xMnTu6o8uVm1VKT2S6CmhRxJCj
QltKlJgVP5PnT+PcByF5RtBJsvSTlR+wBpi1xJTxUEjAEIkWW4sl6J0W9Y4m8Sv8z3lvOne1jnhZ
wJwh1PDvCEDPiO9LkpGn+SIrml2+zQ+2OV1Sj1uFEbXGtGNHx4kuA1acEtbWmJLtkhuIsRagt/yi
bNn7wfIoqe6PJUunENbjFEycHXz/v4pjba+NepxNTQwART8s0z4oDKihBcgojDyh5J05D3lTRJ62
vMzwkWPTYWWYB/dbT5i7A0ycFBP7RuR2TP/9ldS1eBJa/YyFJEI0+S1c099n1bhTOteFzSLLtqOW
2BSQpZMKI31bP5UKJQONwXuRIR+lic3KOjCuyYvjaNfvQ4a6QBv4A0aCc3x3ciIGpA7HZ21fjcN/
idNNsd85jx5YCWYSBFHzgYF5HY1wHp5tWawQZacHTvq8x3QWdUuHbIJ26mL24iwChju2mYqjkcPp
RRGOSvnPWDON1YJVXn8ezFkezIZlAxqYzkTHuYr0gaX/kEMozGHWhihwTlrtvi92p4UMuVdsThcd
AI6pecVZ2sMTg6rgZEAbQxrFGbyXxsGloB0pZVUlxwMMoo9KOb+EzRneM3615EFeK0M+RPAKPpEh
/7bd7oAs9rWebR1QwtH2hudEufQQHsTAVFK9Sw/5UetU7mHoppvU2le3cTpu0ep30CJ/oBocanIs
Fpu3qg6q13w6sH7816bBQsKD/sHciMpyPurBfMA1fxgMCz3OWpk7ykrpoFc1a++PkXt55HnxPLk7
WeObojO7Rv4sjJM50SFFacFZoLyR4fo3QXlgJnn/RSjPx9hz0QqzvKB647oJKnB29VPa1c3D2Lz0
QjVwAB3aR6gETn2TAduz5vc8oVzkhXDDDmmLP0XfMN7GbSW6fVc1tUaFpU4Gv7Fn0N+6SG+IH/vO
xvwY9BTIy5LlrwSfdTTeXDICcASFaVH/618d02v4O52Vso7Rl1Qy7raOVqsl4x7Uih9bXmfu6WSj
l8rWbxg94OxcP32d0r0YtBeFFHi/NOs2hKpDXRffk/5pF3p3Nw1Selw0QkZ3A0QDJdaa9sAzW5xS
evAhc3l3y3vTlfaHLPQ/OB2+FSK/wySqQ9uv/mMvHbrwDrisOmsiY7Aylp3qS/jBbytb+fimpNtj
U6Kw0tkt1omuRvtedvT4J6cXz0SQMOeZPQOvSkPgRF9r107L76q286N00L9UacqqqoZ11y+w54G4
iZNowSmT5KwS1zwG5jS9zB0RqAMuqb3Xz9YhbdZb4uBL4ZBG7FkLaA73YWsX7lU16xx52RjEaVs8
kNCh6JUvxq1fDAvh1uAyEJ1ROxWxnw7Gu90t3PcM6cI7yBH8rZaOG+JPOfRHfQNCOi49gap8Dtw2
lqSSnmhzcXQdmfXLbL0mjXWr5zoLSYFdKZhM2i8FNiQqq3WkAYwCE1ca2Ihw+OpNyzmsificCvky
zHYW9SPT87KkusIOHw8z2ejj/AcpKzm+hg5gwqGjvcrqH1z0Pqq4j3SSnjT7XRP72UO6j0TZ5xNm
jTHNFLmGF5Zm/a+qYDJx8PAjJ2fWltZBxNHTOXb2eB481GGejXqGzeuLSxmplH732qHY0YA0dw48
Rx9YCP4vke2NoK+eRspbWyl4ahbivmkyupOvyyfWrljIX32NYlROW7s11Znz2KnFhkSKVEebGFR5
H09N92nY1p+cxHNeGcPa/sUSiXfVpDYdNj9RHMjfonR/Vw0xqKoyykvl516oZ+oT+XbAOEelz8QT
73UOMqY/ay+dV9zZPeROX1hnnLZ/Ez4UypZInk1mOF1G+jOxDbrmRFxYRGuo/JiUUGd9hhvD7sr6
XHT6kcMCfRLL4MXP64WuvW/T0nAyuyATEUywl6f1yRmrqBYZ5x59P7o9CAtjfcpbyETC+h7btrhl
Cnem9a8e1vd2VuljKh1GLk3WIGfl/Gu4X/ROvKMkro1trrnjf5suqOi+GehsBaD86HPHPmIvAgNk
EebKsIrjT1K9ZNZM0kaNuHla2qgtnLNP3unB0jQ+HN1k5Gp8SLM0dykWoGZogV4ztWMrarXHotxP
ZUbrGhEDh1dGg7hK34maUSd68ulti4MgrrVBxiT6/ZIF7jN167hzNEF6EMyHgDSCPk/KGGGFhmtf
EQRnDrS7PRJAWZQ+hb24BxbbbS6+fBkYZl6XSi9PVbrFbPagrSSklH3WAisP0jF2OU5EcDnDrgVq
pRskDUK0XxBfiPpWThTShWpPXmVSfRtEjZoRajKDsAwKBkvgufRSfR94GkqwsUGtvK0imWfmUQcd
h1yeuNHm34He3p0KrlwzRwlQ7IJ097sx4OTeYJGHTkl1HfU6Yo8cis66DEZ6nR1SFOt1OhrJmBBB
28ReV13G3DbPZe5aEcmkh4ReOVmHJifeir8poIvklxyrqAyswHjBUAunrradB0cfCVTSaV2mg2aE
xRZ8V/7SfI4DtLez2Pcw2OVDYEXYp4O45d7x6+UvSuNq1xUsAm6fxsaKbId4VJNzJvvd+ncZV/0F
N8Q7w8XT5JmfhlV8qED84j96kXzpVRUcieT5W+YvTKgUN3gZYFbgjGdbDOinvI6Lyr2tqUM2t90W
OxdZWWz4OJB10excH3kADdQiQm4AWgO4fZhmOvrp4YDSTlwABZ9Evea7idNWaIsSZyHuHf95dh37
IqyFJgo7E7qm/8fTee04zqRJ9IkI0CaTtxLlTZXKV98Q/bdJes+kefo97F3sxRTQmOnpkkSliS/i
xNsksxPEvvjeM6DFZlsxkfIn1oum/uvDa99HTvXZLf2+Lpfmue3bn5mIflCRht1MLK9op9/5GHAu
Ab646SKnC92YKVtUZNwZzQI/2jBR3ObW5m5JsOf2PfdZxx/f/3VPamkAPk5SphMBeM7427LZXJvY
/ONw7H5O0/a/aPF2o1ufF1DLBGHXBI5ZHyhmeYUbPJ1jqwtRrmPYt2Z3ohmJmTFMxr6cb0Nv1QQA
2pb9haXO8uf6kH3ECUxAK27Tp5ws4an3/a8yLvoHPPTfiBeQZDy6YIUf3SOWLfaGgJiT2XubvrVQ
M3EURQIasrCxC+PUa8Oqbn+2UfaDhunvuc73Pa2t1yZ2sxOVKvXWLdf2a6xT4A+JLa+jeStJvCcv
tpqNRfU3S3LghLBOTCxnodMEyNrjg3k5FeOdTr4xboVejV5k1Kfarq1nuPL569RY72U/mfRs4IlM
NZbwwtZNKBdKP9U0bYIlL8KuNP8zZBZxGoVUZBhKbybCjnsnLw+VBe8YV6SV+ZyVq8HfdhEBK8kM
uZQoNAxAowT//7J+aVdBzvPHjMdx2BHi51iqyy30jvnoRjbHG+9fNJcuhQU3AnZ4mlJJGytl8c1F
pPandK9QaC09HXWJrbbt0neZopQgl1hhmXfFSXntzBPI7t0rgeeAaXca5c/56HHR9toTb8mAVQDP
SBF8qqA19sqppkvjuDNfEL/e6HGGNWAJrk9udcBVz5fKmRSl0GpXWUjsDHTUfu0KwQ6rqnMQrV9g
v990k8+HWYAUdWaYwv3Fqobh3NIys6lgv1PBFWyJzzIWd8ZbZs/Iwbl/8qb4KcjwhcySS4Tq6ZVM
0l+cHe6V79h7QpOviQ0D2OgOcc8MI2MKTmuTfyiK5YXir2SbzVx8XFzkjFuZLlHolOjgdejxoTpe
tOvT+jwzCZdT87ey03M/MPBy2ma+FWUrT+AqcPTl3ynVlCEViLjNmwi/v5p+Li5lOBjZr4v2S0K/
xNwn8N977sK8pOzbbhn+TkxWQ2t4DE5VXGEz7+A42CTZ84zPmxR8D3w8q/JbyahnM+XdaobP3xqS
/Ja8NPZ8LAbhcHlpWJqE9wmUzT9wJn0W9t6WEyqaGzzKZA5l3S37idsyKqHlHY3mYWb+31K0PT0i
pUOd3D326aDoynPimRkx8OCpVqwFRFNKhzYILtzDEjXUp2AA8VpzC8/hT+3U3WZI9m48DS+65iIK
r8u0YvHWDsK9KX+8mco+GLWHVuE6O2W5xdYu2+YQq/FX1fjVfe7A09U1JcCDBLayVJTo9JlcLrBu
R7YWngyUJYFrNwYemtKBbhlGOEhYDeZQ/OXMWz9MId+qKR3+YwC4s7pu5xrMB0YTuLM7J+/e7OxV
ihErs9E/Kqr5qBzIci1vnK3EIShrLIEFumdkxdxjx4+8D5KjU2uOCVrhMWzF+6wb95TQUKRLbgkB
h8+QFp2DXdIL3uMDLJDP93P61Vn9cMk8PdCLGq89o/ZR9rm6FNp4TyH82Q0khsKYYB7h/sriIUZt
spwQDyQXhiY/tNLPw4bT9wabAJrJ+KVRBy/OWMcYcxK5syS8U8OwtqlD+1zq5ed/pGHamhk0gwEe
zTFltrgaxiqCMF3GYlLY5DpU7HD+cZyD2ywJObzuTOFXs4mj8g75K3slkmxGVxkLGuBKUW7TiXuk
rEhJJ747HSfsqnPiF7vIIuA5AUkL+fU1popS3ivG6Xz/sYhSVeGfpVOcEqBxl4qmobPf8QSI6uyi
hVP87h95U51rCfJfZz13hlFUG+FmmPvNlzlq6hNEEYKjHGnjVX0ruoUlTToH2TLmp63C3jJsn9jw
qQfvpm03z+a8MZq8uYiiDVGWOzTpq8/E/K5cYd0hT9s2CGQu7F7s/Lf43KAHeiv2bFfTZZ67V2sW
y9Z2B+z4HLU3UfCjmfL/sLDNZzdJ3u1+9c1J95By1DtLt7fPtRtgDphYuvFCHOf+GcGsFBQ+GU2w
zxThi6CTfyyvkQ/Htd2HfeiWtcADZ3XY5npLCC67OyTHGe7i1a2ULi+JXW20aep7MNf2KW9H1sTy
6DBYvuJ6DVBPFnJUI4PJlLa5xDUuxlSme8De8abs8WiaOYLY3AVApP0uTLyGNDrb/+s0vZJZcjey
m9xtapjzhZGD2valyQWyHK6mMvANzG1zpIGRmXaVZvdi8MotJzcq6mPhsxW9JlRFv3Z1Pm+6mu9Y
CxicnlsuHVOWh5leqA4ZDes4TAx1DZujTWWX1oUAEavdao9Yupni7I7uN+2POASn7EoSnN02wZwV
yYLe6TXMxoVtZ7pZ86ApNrp7J+yGezdnlmBZthXics5PMXNmb7LfOpZackCNjQFsODnUVv9MFm7X
WYZFEM81BkvCYVHkn/rF9fdLOtTv4zj96NQyPnGdJSuZ8DD1nC6WNFbHnLrmvPQF6nFbMeLtruM4
BJfGzQG4imraAfcKLjadEUiwXrOi/qvLkLOBct5Ru9Epsn1l5Z9iREdURWeFlKfMl38/5nj6kRZ+
hLuj78+R3/l7LxIPDPPuNa0fw5wweC7Ptrn+g6pfrnj4s9NsCURC2sQMc3hO0ND3iYMVsWUqBqJ/
bZxz4g5XQLMZdcpw0REUMkx5TN0LRcMoHeKkxh//OoOjyPV5TWkRaoUzd07x7ubONs2FfScnxmRM
YMbYIku+OBNi8L/D3wBB79kbiWu4VWPgvhWM1/yf0FHcfZDE8bMTDTWa9XAPeKKehtjmG6yoRlv/
NI2lcaJ94MUjr4pfE1O0kdCYvhYU54C4dyYz0acW1Nbe8oMaCC+pucVjltsLnKkufhLTIMPvJDuW
OR2KzljuYgmcs7UYDypbE+nO+FG4UQep8k6yti/KiqMnYtWXJcondmdsCC8Twyu1TSOdPEfGa0F2
7jF3Sf4wZsPbNxmozyoAjRIdvGmyzyltp1g680fv9vmjwJYdtuJPGpMHYsS+PPU8BHursCNcdZgY
FWQK1zB5Hn3/EhWFYJS7ptaXBqdF4NAAn6sqOzWyIH1H0Inok9edpdWmYc27frI9FJQs6BSFDAXx
12VceePjzqBdPGjH9IWJ9fhiypxRmXezFV6azLavpY9u3fOmQV4s18E74w/bv9QSVddvf2W0LZ68
HobxoJwv1yAE0gcCXMer8gZg/2ZfE90t/QNHJzpBWY6HOYpPlHvfh0WbByOg04rrnoULxKnObZKJ
V36j/qiXjr+evnmmbJ9lxzensCv2og5RQIqp33p95ZPsYw+auUaseG5oHAsXEWXPDB5UQ5m5p0n2
q5eM/y3XpVGEURW8GFFMTrPz6diIAHPgbTuqvF04TrRogyWH/HnimGapeKcSkcKDGP56UZbsMOzv
vZkDkx81FTeH9OL1KggFkEkKRPwQk+LrOBv2yaZ5KFxIcKJif8d9Xb0H0rE3uIydc8JhkzBaP4RQ
6+A+cQivcfqWWVMekfhgYo50F0a+edH40EIrsF9GFKAzO66xLRTH87wLNPE8YWG6pvPUL5pzNVoF
E/vKW+X7uz3q/NL2eHfkSs/gXF2c8eEihtW8zJwdmr9oXUBERgT0vfpUptED60d773R7R7IzMLwJ
DO3pPckHdW6p9UVVi6arria+0HYiPkQq+qMgfRhO+ReXBvKhGR5Vu3BuNa4XHIl7il/GD8/wBkgW
lnM0HEttaTPsb46monKQ3gc2EQpzF+ab8P5h6MS46YhTbRhfPZkrJo9gWEn7T1Liu7LVgXDrX4Vl
56T47xqd9teULLqhgL2BVMSgpBPqcXP18u+HxaeKHTl/wj4ZsCFP1Waxx+CUavlhZkZ9HCf7k4BN
+u5TvIRwQuq+20UwsV/+/egKIz3MOGC3eeTsk9x4WtzsvS7yI+8FmYHlz1C0L1zqKDAsh9/TovxD
5eavseqx+Zeww5haIneL+JUQxb0VLT2JCgu2kzf6wMB63MihbwjcBuV5dWd4YsAG0I0ur2bA+mnA
smAk053dvv4T44ZzJi6rEWFTBTHJxTi5VTadn/4sir2O/d/O+sFzoViOiSnXr3h0ZkLhcXrpGwZD
TCP6pd11GFwJUpZN2PeTG3oq7BnGv0a5d4nhyuFcLn8qpja7bJQxYwr/3eik/4rf/NoVDXFh5NSd
aJjjVikbvlt/8Nc+qnSZH4OB3ZbINMNQbhese8VHjjtiRy1AcFCUvBaelAcH+0+YO3WBdBWsXpXp
Vq5llXGSWzsnOTQiKG4CRNxunMiCcovaBkUxnxc6Sq7Owqy01hJQ4qJDv/jO8J0w5HFF2qIEFxmR
BrJvxvwMgGkMPasLQqOCj43uoV9Tni6TogVOrVe8mPxz5vgG6Y5oU+ImTx7RelEEF05QKPG8j4EG
wlzkl4IQriqqXzIhr92jvN8qVZ/g5iGkTk+eY3U3kWTh1LnFQzIfCA36dLGjsOxzvnkp8k8OuZQv
AjKg3cd/KYKsPSwpuvNUBDRdGNPL2LRbfOoAy7p+i0ZunyOSB2EfN3SW2NZbsThHxApiNx33Ej8K
nju7FhfROcO+MeJ9XJcgyhQKfYNOE8btzLrgepeIHXA72Hth0QNFNRCm2mkSu7qofxH5IgFaGB39
3vWwQWkyD6as/nozieaiJ3jVzOlfLRjrMjuizHAYQI755ppzSt5Y/J7qlslTEsWh1YzZ3igzd+M0
ejfQhLbJIHht/uEtl6Tv8Xsh3UIOMObh1zyxOqN3bl1eVViS4j81I4iSIeVSU0MF2irHNrbO6Otz
ajCygeK53uD9UwWg/1pRUH3sEEGtbrC4ecTxF/ga9zwamB/rgfTOhGmgnOVLOgI/b7WMT4Xnv8VL
r69lYSUhQ7gnqnkleERpEnhOzScveYem1exo2nX3OReC926KqwOjCQ/rYIDSBVK0Eli+vB7m0qLX
CJMq5aG3ncuUjp/tYuhT4W6altWfkwipBrqgCHOwhC062IxlfYOgs9wQ3t+4/4pNlwgIIfG0WeAQ
MkTLP1vCEPiuGQSZKn73F8ZaEB4bNt/RhFdNAMBo2C3o9GJ+XFYcD4hDLW77KWZG77ZSD6f1dGgW
UYcjvGrCecBxpWvFNuYO7n02vppqnG6V2Y4gPUrOuRhsdTf7v8yOSy5uZLzC/m6cx0MnfEnn1kzJ
CeoX53eEFGxLextD385cTmPe5wcXet630SQHTyx7UbN/SN3d6x5z79ySXvfsHbwc+TT0z6Ylk4Mk
qJegv3BsoMexZNzryyJ+rmM3RNpyzhKzaZshcvkGpURjZnc8uzUMr770ia0IgyvZ5OxM1OtEqLfB
o12MKhhv1wu4lcAa9ETRUKwxy02pNz9NRfdrgTJdzZ1/IpKxYzJk7Bmxg1iyIMIteThn2PsKfqeU
u7xCtQ1zrJyzx5Vi6f9jRhYjW3HrGnPrmI8tCL6yu3V2Mh78MmBTTdGaB43ZSmdcaOcRSRyEyyZ3
RgrDHFscLFK3L2OgPiqc7vkI28gBAtx0pNJlOv2Au3abfXNE14NgTk0cxit/K3946GE7+r6NB7/H
ihuo3IOD+G6CxXoB7fY5LBZVq0N7pXOzJxTe81s7TgalIqckF3vqRpp1uzPM16DBgE3e9MrfBTcf
R/jycMMR8Ma8H7zAw1RcgaNoH1ek4a1R/Y1mu3guAQXMZpPu+zw7F0DJgDESmxqFPGo/WCXe/EqV
Db4xtFuCH8FrZRmvjZxBF/YE0oqha49WY/zs6xKXi1kH0dm36nvTBNPVAgLOwQa505xjNDOL+bBk
HD20HpN48N9zXY1HbpkLIcagOHpRuVERnt/cUX/FTFI46d38XDKfIop/7Qn/XAz4RqRE3VYrfHrp
H6VN1jCb6QtkqnDw/BjXwBLKcfoTtdO+XZzP0q/JazQOh6OxOmXslBAkIhEWHHqIOpvTO7E+jG3F
8lVFNUdwHdXHYI3Xot0gI4FCZXszIiZ07ncEI+PW+JC4BMBXxuuHSRlXleT6zjm1pXjwwHjvivQ5
XgI4FBdlOBw0beOo4hT1XeTsUPxrvWN9WaAIrgsOdWQzTgpGocOpQgTSyIEQZBLnGOld6/zEFgPw
YjDbrRczDRim6m7ZtXExXQ9LeNHTtYOtgkSUdSTvWO867VxH39UkPuNuY0audXNIhtqN8B7+nisy
F2Ai4CBXjfLOgQ/z04iDJnWbefulzG6H18EMnWLGUV2LAEmCHqGaB0gSqL6nFmcO13ePRiRrSAov
cdqYm9bFAB1URJpUA2JzcJ9BebyTbKJpshPzlYkBJWTe3rccF9csxVi2XquVG84oNkFQ5L+LxbQv
Toz8nlIWeK54ikF5wPiqxYioVpHZWVl2qlMPCmiGHei+lWXXofp41rbqqnHb+7DE8mQLsjC9QSVh
yOUSB3OMfG+zb8U1hqMhw0I22eIhZ9ZeEKVilzssddQgauYSKoub//1RoAfbS3uUlrlQqsYTNvEu
d3NvXRdVP2sGXcyvZXGyZyulw24ocAHADuAMbuwIdfnX3gPMwnVt3lWSoGVU/eBQMJ1E0eHqJQ1V
rb1QeZvcsXawNwNXcHAKQbYj75ypvRg0+hEW9KpABrZjGywYJha/6ndZUn7bTDe2keVKVJbqWBfr
oBDMniidaDsDtWPMgkPZsKdVlzB/i3oImOFjUCvRxWmG21VAI/f06r3GfgWXQg+/fFIlMCxsdcQW
c9brmUjYa2Wn3zCXq0dzL4f8b2MWfDUt3gxv9WTiTBy2LQAxXJjNKthXI9WWq/2JrbPoMY0UZheg
/BVvXOhqAhMccB02sgYKoEtUIuTi8TWVK+AreAoiibqUkjQrUs4uBj72Y970f1OPERUB3VdnsilW
xa246dWcHwkvfvMWlqFMpvZaeZq60rF+5S3xzrmXPfmdZP5eNuT5BpW8dQlcO11KJ8zTxOf6BpU0
rl3Wo+IJNMSb1uYngwKO626zWYx4OIKPubaG7O45xbhhX1avg57G0MRBlzCKg69hfBhAx7atVz8m
UTlHlaGrzpFQbKQFQilI4NBkK0jtpA+burZ25WBv/v1pcBBGc4B4QQn0dR7UtyznM7W4Xyl6cWiU
MtslJfPbqp2/tbSbpxy9nasqQyVqvrd9VhzLKHHPkYq+YtG1e5vCKiLC5V8gr/rQddgW+yFvr+W8
tBtfShO7+er1gnTR82FCREOi9yV20viG9P41mCWMl4DbdKGtM2ENzhU5IC7HT7+E+BoISFjEGmjw
nbm5pRORo6h+md0CZWXs/xoJUSHbB92L+9/ZeNHyzSXxNa+jdN801aV2IzqlO3Q43X+6rl/hJ1um
XWmPb6MtX6dcVK+6TQ5Tz/5OxLE4ChYiEET4pMUQfE4ucYYU0O0WdTXd+KPioYaQv1s8l8GO+TYY
pKF8jAN8I+fLCIV9V4FC6Wt86GPud/tuiQ+O7QxHwsHYAif3OLfyPRn8BuyNZr4VZP6DLwKYyHbE
ZEtd/GbQkqO2kV7rKnsRos9RCfvXqU09DNWg7whXtkr5R7eFvTrF3Ga084o3Yjln8XSYGCjxVWFQ
2kEcaRGrqwjQYx3UdcgMoNjxZFmY7LnyaMuRYTbq5C7TE0vad9Ch36aJym7M1A48uMUpwzqWjZN5
RmSOuNyl1A3gpIQ6E8Du5mYqQM1ftd6RQial4DPYw9pzjeT0NI4Ot6T2q8bMfdMZkxcCEbuiK2nH
SY2jV1juvs4AA06wKGKORbX0DiZYmo01iYgpm9eyCypObACgukB+qyoXexWZPzKneneZD1zm2K9D
q3VR1SfnKvzsqWAEuvWHxr46JCAZkCMipx+qpF+LG1+pgp1DWhmz3qq0q9W/Y/vDLtIuceBcIT7L
OD5aRokWjmjN8pucGbBDh9Idxkb/tz2X35Xy/lRMCQm3EerKUv+7jLlCYTN9qYoWHgugoNqwIZJk
rJnGBA1leQ7UDlnK3QNRh100ZGhHaMsZGhs9J++xh7xs2ohwnrE3q0yQX+P9NEdGCEKsi6pyH2kj
yLp2vkWWASOcBxBnvXFhdcFdUg/zobks64YyiLe5gXJsRuLvgGE2d0ANBCbmNqCjhDWnJ9TdfU4r
PI1Q6otEEKG/igPWP1046znuVe6+coEQaS9f9k5TRufYBnAdl06KkYg5GEaifpgpZNd07zZjd6IK
3gWTVP+Cj/yz6JPmA7Rwyq5kPpnl/JAZsRxvdclqMSMjxhGRCCCGXcZdCZcIKli/3GIP8d486siq
3k16ySQuVXvO489myFPcsxS0pL0fQN+SAVFmRi+dB1AuFnxEfmcWR1LP5pMc20MZl/91rd2jUdi0
NyKX+d5S73B66A0SOHnZIUU65WKxxOylXiM+6yi76gYDhJySDya2P6uhKY52GQUhOuBvIBuoowNT
zxZvjFMb5MYGrm+miNXWs8wX6dVXslgfEzR4104JjuYDZT+G8VaaMLAL1gkOeawoZTkdwc8M+KnH
ekPCChmfkHHi1btlpqObQsOXdbiwhfmuJ9yTLZcgIl48M25mHlSDNNAjK5qckstpygn0gall9rov
mMLtlX+h36nfVE3MLdHCDzcLGmhbgIYjZi/bqj+MjjTA0iKlSPeL2bQZRo4UW77wN28qGVYV8NnY
EgRH3DBNd2kS0CSeU60elxzNMHPbuyRSSA4U0oyj92voxRfTyeeC2A+MBfAkQv9oQf7Byj0JkoQX
PZzkhKeiG6sbdcXAfkW77KFoIdSsH0jst+1BJsUB4i13YL0czBzZoGRJ2VhWjuIWoHAtRCompD/e
DQ1hxcytMGmim54YD0SjcQDg29GxCSy+763pUJOQxH/DQaDFXMCel+Jzn9IqzJPyd+aWfBYN7F8j
Gg9FYLyJFMlQ6hiZ39FPQvEf0i5h1cdY/DRbl5diQrTGElyW8nEtRVyzXMVCk+Np5NnTZ2Kez4Mn
qIOZ0qOu6+gWzdlnwnK9LDQel+uFoDvCZVdH22wPlpS7WAbnZTGeBq/Gwe4auP6pYZ2t+T98u7u4
NccdJbK4Hpp6vnkpb0fPfrrM/pd5wO/ONaavcYeb4jmq8RKMgEuPNsk/qNv66rJHHuAW/V1EcHag
IFPN4lAJyNzaKXVzJnv+X0cXL52V9XkYbHkb5J3PZzyUVUJdZ/Ar1cZjdpsfnYuC1vf+azEyMHca
k4S6YbfPQ1Gna/YVOUrac1gHjEZjDssEBkF6EniKLBvYoNcxHZOvbpd+gxagaazTemWQfVaD2pkC
XkaCeKcEL72i9D5UQ/8kXBNqFEYFFDyF9kNtcpDJx+LjgBwq4AFzoXaqHl7ThEp7zo2rQ4yDQimD
gksmVvCaJcqaoMZlPhQiNzCf6YfFwhyQtZeEUw0B0tmkWtDwmBKR/RAxiZEqc9VOCINJ4Pg1ek2N
N3T5GGzb2fYD9q48Eg2pBYSuJXYOKHUrrqDJj2uAI2d6CE2UShw9JmsuP4322NT/mOkXBJc0NImi
4Exs5mdVPcPF8UniWTxZVQlOWbg/PbeJT1NdvZSjtE6IspzdouYWsP3vGlyIxCsxnJmS1BLTxd2g
iye3YUuF5PXojQgJUvxiJQo2xVhu6msfxT99bf80HfKCdBScMAFf/DQlO2wHn550r8Ka3vMKp2SL
5yQq3F+z5f7W9ppUkx2Kt/LW5K7xx/aIlsks+/AgQmzSeUKr0L65SdxHM493ZTQtMfXV2V3iv7HI
Q6cdvrTmLjvHDJvCOOve/NZTn5xrq3kktiOwXTMC6zLU/kAhf431rkjHvS77HzkecRN35USfHEQr
QuA1h5UeBNk1P2YsS1vFcpouVr03s+q36rC6TAZuEunzQrt4TknQa/MUMx40qnqDMFq9yQLXGdlw
l0vBwSRYFQ4K+8GS8mBVDQMWaXd9aEX+o5uFpreh6u6DBR1QKMzahuJsX8fitsSa0y1Y+I0uC/UC
HPlkxsPy7uXDyRcJWxF9lhsR1wd80T8boKajk8jjsJLUqoLnUJWuxPFfm2C6sNdGGWbUqh2TWxTI
5xojR+l2HKYm4OQV8Q/ipYt9rK2g2lZeNbw3bJ3Bb+Y9MSUFpRkWxh8GR3vKb+6pT6lVvKqDKECh
tsv+hfvtmdK94qmk5TH0ssg6LyA508p9Mcqku+kEtZ4DjHkcy7HckvOxgBK2Yl9IUuMk6hhb5fHd
MPNqw3X8OY8KTA6dmx5TrzyQGNyAFeivQTvJWza1Ex91BEmTg9OqxjJHDSDpiZjE/IBlZwAe51PG
TBp6ay5MTboCl6RjEQWTPRQMrEFbX3pvGW0RcSf7LVvsl0iXTxnUOvQYO21TxsduJ4Md0B/FGoDT
D7QIj8R3ovD6Ss/sN5498mQtiTgNOD/mGXZmnic7plPPbVIllzU4gQL2JAusw8Mi/6oKvVwzCeBo
C5ozxbZyHZM+36QxxnoXH0AI+n+wuW5GY8CBUAY3zyC7bgu6Zuw8D4AhBJz71upZisjinYOAu7V1
2+wDA4XUWQBp18unwVAceZd8gS+yPRNBTOCBMndcDpa75xU/lYEQG0FqKvFudlpoqAPTu2FwTyCj
TK4WykrC8KnMYSoaSabZlciqDU59iuh+DnvLEztDGGw22fARwf/GIYJzg8P6DeRSPq5v/zhHJ3PY
+3xW60JY73x+E84Zdse9kC15AdiFZz8u9n7Rj+BU0vHGEXSC8DZx/CSTp+DNbBM4IyTvy+VObBm0
uDLGQ+/I+a7XH1ZrcErFw33498cmAXMSrFOUf1OOnhPGtqzYv9LB+aFQZTGMYSvCxIhebzRkVRAr
XSIU/DCa6ZaM4lTrXuMun+ubTKr/+6Ga4oopQJ+Q+eqb1mW8zjwqdLfRPdsIH4Zp362JHBnJb38r
WnXFZlUcJ7+pwjG1UQKIQz74UGXZdpCUcucIPzPnNPC//7hV1huDy/aZlDapXHzexZbbZBzCTeP+
g2eI3FW871TwbROLLXMcPSMP796Q48+04OUkLV00QTA8xJSwOPrv1tRET70nLtgmmD2OdmhwG9nU
Y/PLGPiUloFx8LQYJXMC6lyLRJCTsChZugpiKPDRLmzefPpWdpU/Mp0hoMPe8CfRHh0H5CTH32Oy
/HBX/mpQLKe+wbgCp3L19X8HZvEdYGYIizHL915DHswfbk1szXvtUphddh4woijBsVtC2tP6Nhc9
LH3sCBeV8ftK/EMcZT67tlCPhxNFJajZYVrn25QzZ5azixzHIm5PfqnhxtBTeQi/gpWPj6NpO3k2
5vFDcFQ4/nsycDl2d/1rjg19j09MyoenDuhMCK2j3JGLCHi4th4ETD0tRz+HCBYhPrTCvc7LUu56
izIMv5w7rovoZZj6gEETPAIleqqHlb2VLsEhEqTJR/haHJUnBrvT8tMXC4c42Fu0V+h6F+MFaNOY
A1a0FMc8hwUqatU/EnDMsB0+a9/sHp4OXqZh6Xixy813sSKUYniMfs78JfPh3q47kUOIM7UYZg4K
mDW00HP2/z8qzF+nCh4OfsBm40noKXNbnKeeqXjaghlMuKVvsrgETxtUT3RvpU+yMVgbckqJFqUf
i6CfACDoUNbmm5F1+YkCQrxGJJfyxb1qq6k33tLoPbEAHJSTc4Rs1p37T0pwjBsjPXtTZku9V9rq
T+gadTPdqwXMJNr6N8EYAMH4S6v6j8c1cPLKM58+tbK8gXtorlhq8CcDnlPvxjDd/LI72B1xUOl3
VPH4nXMW6w89NAS4LO4rfcLcssA7AP3iYEQOmtmWzwJInxPMb2sclkOXs4k9lE8MinB+Rn3zC5h8
yu+epzH9Ylhv8R14S+cypb1RsTe1+CYgctcEmFN5LmdD7goR/MZ07sIzQ69DA2YtnMpTJPv23vP8
jjDhjq5LcFODHjU9IrcEkhAXW+81j/FN4OenJqDEEodlNWMH7kZTHmNMhbu5dNc4mh72Q9LQcR3t
4Y4arCXUqGRALA2QRZR6ufdR/xyzBaJh7D55qrO3Lcpv6Dj5r7ErG9Zam/+z2flPSXrH6lE7vJEk
LwwAE4DTpo8Wjv0+E860mVsgRf2c/YhzQg60O7x2ZoqBfKjMQ9x4wa4wYiukN2t4JWC0gdhC1MLD
wQGxrSOP8mrUShwJy1fbEsjGK4kDYq+0dhuZ1W6s8ZD1tdwHusMtIhg8FcTyZLwQT3HdOxRu75K3
+GiGHjPm2JhMw+eI4ar3w4/xTqQV3URel94oFjo46LGbIjfpTVFI4aR/8PI2v+mAiM+zWjDdVF/U
9wrG020ZJlQm1I4+zwOYEt0sTD3+h6jzWI5U2aLoFxGBSUiYlreqkpd6QkjqvnifkMDXv4Umb3Ar
1H3bqKuAPGbvtTuvu1ZAiTdFxNjTZYdyjNvsCVf/zOrTpDkWzUvSltOlWfQPCv16POBsLEOXQ70K
PAw9xXlwBw+qflodII4JGnv2friNocgkOOq0sVPxKPWSLvblkcxycPwvQ5Q2ODbTQsyxRBILDJln
PVZvhAbX+3ZuEVx74t1urf4eogK/CoebYHCywyzJ0mgcryZPgH8ULBDjJB0w95EhfymCDFqKACMs
N38wDU+jQyxnPto/GBCacW53I8szsNZBvmuiRbtJCMQWan+7CfpJ4jnq3kLeM5z9Sm1AOJn33DDQ
pJsxYnkSza52jk1LzTyJJHdsIfzgQcI/2y7gKlQ8tGg0YZU1W7t2tCDyZnJe9+OMSgLJL8dyZL9p
QxxAjm9lVedPSY2gj9iws2e+1iEMomCkf6E+Yq0OMXblmu6erffawgN35i+H1GC0wJYSVEKdLJ84
TRPYjACRh4WVldtD9jxH41s1/Jc6fn/DE3Cpx1bvJBqeVdU5xslVvWKgWryTPeqCKCTubliksC5z
L9gPIDzSoTKOsYegUATyNkqetHSufqkmjgn72RRpuulsOFPGgJ6wTFW7tSZUfzkW97WfdO2mnPQ3
Pg5n78oKp5yapoOCprhBJoQNDkzL0ZXWZQRmkFHKXWK7aFeRrr+sKg32M7BVPRaQSUDuB+2Ve/im
peNwLRg1nYtAhs9YTJmdphVPn6Kg9E9hy/IW2h3IEVZIXKF/06GLb7Xpy/MoX+flsd/3GsmBrP79
qmQ1S89LWxI6BRPu8PsMQwXxga2V9agNdg6NF6jfcQ+ydF8agD2TigF0o5u7OYhle4pEoAo5v+sS
T0jj1T/2nOh/DTtOMlKIJJ+d/JoB5QPCcIo2UoHxZZzCysyl/NXNt8aJdxoq8ThiuLAXkfrQzyAR
DJz5keR56NU8McwaymQkk6sxBOYReAJUUlzcBSvEQ2TxwASmxG+1c70dkWPs+ta7x33+xxQ2/1qP
BqCmpceUDMA47fM7Ypf4oa1RK0oG9r4K2O4Wqwhx8CbGoXRzcc3E6fK8aCEs16l+jGe+c92iIInR
8GwK9GYM9xS8Hpd8RMdgpNBWDMSY9ztFsw1cscRptaDxMLmdMkM9urmvN46hjI8h6EDSNBj7U/op
PA7tiTcNe2ubWjyVnersWSMSMpxFZl4CuWLnqoTEV9gjZclqnie8a2B7Wex6JR6VPl8MoPWEUYmh
nWUxIbaRMJ0D0uGAVvqomNxNV6AmbqJo3rO1xU+tMZIq/Dwru0cVmTrmkZoeA33JgF43k73TWfaH
2WByi2L5PFh4gNO+ehijWFOCtMjdi4nZU7kwhwLNg45MIFI9vO6t70prX3XTIzQ8UszMpjrqbBHi
J/CHHyBvZncLly8smRLBO+phxDwXaTXZqa64cXLD3WYO6tGygCrolUjqOt6AhKEqDqdFVdp44xpd
GhAXcygZdALxDklobLyMjAu8IqQ8pZvBeWFYwRTXpetiMO7Nnrs2emo1d+42Gd1SmMQTo0nxMFBA
HX/NRkXPyZ44DPZDyVOOAlg45ilWf+so+bDnwsFF60AhicUu1R6CpRI+VmOzY0tgxhV1CC9kZLNZ
kn00KdN6VIotmS3kRdc1JYH9xdNlPgVVUZKnHQY71yo/48byYfj+SbLEXaHDjHy5bIinFdysdg9q
ATIJEbIr7Ea/CIIrFuV+Tz+Wb3GdRG80FwOfjYx2nVyAH61nnVvUqZh0zAiVms/COTC+QRTUDGj5
xI2g0du09sYrPR/nGJfbWlgBm6zc2hmogoBAMHls+zyEzM7My8sNNnF8UtGcdRu398k0ENnNV+PK
cAAbVJ2mzVD1H4wlJ7T4JBUz7Ny2CCVWOpicY1UY66DFAVFabCGsPmfaHinYBrLJ2ay0mNuMdDfU
ZKWWuXzE41ceJY6PA6jvvZZcRRWPPduB19paW5KFmSnRbqAXuTsk5TBvIz0hwJuTVcZ0cyLnj+vh
COln95EOEugYA3xNL3cnSppiFeg3U9kPURJXp6zY3f8aaHp0XWdEovP594eRNE3uhNDflItWzwSr
CKNYXYqYqcPvS+5U/+kA5xDikhfih1metNnVl17+Wtp4TZC2H3BQslST4z1P0i8zwSQXJd2HrdF7
TeT/4NUZ2zWT+BmfN7HAsfHXlnl0l3R8KzPz9MqFULvte2cr2URAILbWmTlPOwH5GrDApQf6yEQX
Fn3lR8i1+1OG2jNJM+BlSGtZxUc7DUr6FjFrlXy0aRUfHZ+cCTWFRHb0FhJf44sg1piIkja60kb/
w9Xr05eR8cHdV+/G2TrWLqc7CW1YCgPro0GcTBltuPuh50QktmDPBoUyfK6GVYLm8Yzpj8lpwvJN
5h/WHDWL9efNXsQHlhzqk1i+6rGvZlYRnwZG+GiycEpUc4dH07zEVpW8kkmXPzRmdLE58PIqnZ7d
rEUnZGUvQFzQPGAme5Bo0HazD4CDM8FYu6b3z0ZYBvgEDgWNPUUpOaxBzQwDuANwMSxllZA3a06P
hsgsmnI72sFvjnYltNkCyQ+zaoNoOYKhVlPl26fK18ktI+rXrELI5nBRYsEwJ89IofDsCQEDipaD
Oxt3lj2PIsrLs0OCCNKHdhkD7NDihQ9TSOLVFPCeovFceU0J0ZDpchcy1WwKi5qK72eqv2ZWj/us
KdxTWuItnCQfE8zqbt2GmPmQNcuVCAu5CnSw9RvxYmZ5vJk6BTqBnQESuPrWjM3b6HQ0OJ50nyKg
ynvl1az6df8yiML+6DURK07+Hownicb2XDnYA0euzYiQtszH7olpycNcg4yAld5uEVk8GNhKd2jp
3YUxG7MQA1vpNULdqmS5ganFvxpVPqMq/QQFUL7QJoKrfTBq1vHOiD3YFyGUwZLImFWQd2+iDuCN
1aXFuH96mvpuvtYtdZpw9J8hxQGBldDepl2AIEFD+EB+wOps6oAtDNnVNOEuunH8ZTGHRXmoiifc
NxvyfELg+IO5jYwhO4862FdsQg4IddwTBw7kxAbdJDNQEM3TSihbX0xJ2maXJ3jV0AsMafVEqi5l
XKbnVWdyfw5kxh5Ki6VglWNgzztFBI47HAQbE2RqhdoNrvpjtEv33vfG6ZdiVvsBhxzv7q7KHO9g
R2yP4N0JpCdKn6uMj9AwJgfTssJG5SXrjlAq/F/RSQZ8Z9pIdioYyiM5sTgEpsmI90JYRJkWHKWU
KqsUWdAaxeXK4dg8LV8gLoAsaZFHAvsQsBO46Lir4ktnML4WpngvA1WhHB2c+xg7/EooqyQ19Tmr
3d52roHq46NMkIZXVXnzXSu/mFxCJ+piYNyuc+1MhfURGxedesawlz53l0RWfxJ0LZ7226tSAxI+
gfzXyxg1wLU59fK5qsvxlCPA3SrKJ6izwjn3onE2EZF025hY7yIq7UvnelcvImbINO+MO/oCcGQf
RsioyLAyZp5nbdeQbTAD5fGVeEusginI+K6mmZRZJ6MjjDmuYnR+K9HxlgbugkF3zB9mHz+W4bv3
1gq3ZhNDFRldqGZSvqFDgJtpzl9JH3YHbVSAF6q5eIAdBh9J21vpxXKd+vkO6Yl+zjoS7Cw14Ars
UG6lZzpd6uvKfhyb/tTU+cNij8EXrfuDTWdxdvmoD2FM9phJyc4g3bqaWsYrsELMDmZIRNkAsRBb
HBoFJujMQfDhtZ8jrjiEQpZ/S5oIA94APZkHbc8vDQxCKXkvUfI9ua7VoA/mIuXv34NeHvY50UBn
suO880TsOLyrc5BKcdFZNcK9I941UcCZm9DjkuMX/b78/h6PxKEUPxlRERH7iDhHAPijGZF+TWEA
R6f4RpG3nWaPotnSK0ie/2XuZL25trlPZQfGgPkTh920x4nQUkgRuVwy3ruU5l57TsntiBmW9r9b
d47LHSXf4VQlILQ6Gv7sk7FReTbr8opTQTxl0UPO0/GZvY+7BxNOclZImmeFWA/3gn0qMYuv8xEl
TM9azApNb+9Z+txIIM8ZImdaMWQxeQOQVV2JYsSjj/qK6qT4yNB0bcGCsoAvXUH4WeOeVe8dwjb3
12ZiXmcnE/vGdU92artXuUQr2mjK2GRhSwJESPmrsjuaJvi44UJQNr1r3g7BZmAbyH7qowtG/u31
kO58SXuZ51G7rtBhbIOUcVlWAo4QTpVsI7dC2WKdy55eXSC3O/maU78Ae/UUGdbZZTD0MVISsocx
iSYJnOIjtFKfuoA8gIBOZmto7V3Jl8AhivIFqWNG0lHuwYVHPT7PQXJVw0jGUNqC/p/8QxMV9akd
KlRyluGx8fehQRqazTmtcZtF4NeXl6z2bg6B4sdIqINbjeq5aGLmhRYyFgT+B2gDMNGSCGWqj6Au
gvXCnsw/pk3TYJr0e2IOZhP5clddw3H+Szk1AFHKD3nKRdQqhKBDL9uDydi5HCNx8CzrTsRFdk0W
BPZg67fRrdPD70/9vsixeyKwI9kGPjnhfQg44zdAp6BbR9Sv3uvB+9Qqxi8Dr4wNTZgec83jcu7H
Yk8yyKFp7RM+2faxLEFVtqbBGpGImjRKULPb8VVLPR2LIjmmZek80JwTrjr5f6mycT1BvccnBwqz
2Nfzl8v0+yLfYLLs+jG3j0E4ghfSAaDp0k/XnmAchljJWs2c8jfynwn0bB/qCjmjb5CRjhQ+uunU
YApvOeauVtVT0wlxcT00YXEe32JhoyWMSqC4rYZhM/j1A/wUkjQa8xnkW/dMWEq870g9n1hnXJS2
SwYl+q1moBLW/TYd5beYh3CHzXV8BJldboWizAsMF7gc2bcHGSTvU8TAtrbn9JLASoCByGDHrGAb
/f7c71eikzxeQ5BEGfnm0ftUhn+ByYJAykP/ta1Jhmo+h25IH9hAxC/JKJpNTcg5oEdvbyfzjrAT
k5MEf3pvLv2H075EWWSemiHZ8lCGtz8iXfEZcWHpIFfS86sVAfXTyXOqn6iH80Lm1VccWO65D7w9
6WlQP2ezYtdlkEBm9PbaDLDXjAtHJMsXLjFDl1USjQnxr3NPMh3SP8Auz/Sy+46gqS+r5k+HsRPA
0jigKnvMYvByiTNt7dhSG4TAz+Q31g/ZhP41Uf5TW3h0lCr7SlKhrz2/b5eFhrl1CcjBu17YoMjC
FFmrXR7gYGNZ+YfQaj42EWj8xTMKWu1fFUmf9eR/vZrVa9bW0yEo4SgZPXl/ik1b5YngucnTgfZo
BM9szE+1SA3cUopbvvQYDbm3ynXlPS/8jyqZcpYm5bsd5vDxbMiVTo8sHL3L2nYM/cKNCb4zfSPp
av62g/iWNxyBrmffdEwid1Klb35jfyaWprmvRHePaef2IIv9VZC67WUK50toReYj9wbC4KFj31x9
Tr5XbiZN5oXdqIcWkOkJplJzw0Y279NF4EuFc53BFp8DK+vvwNCOFfO5SzO56h7zUXC0REBiPHvc
1TU7BTPwoHXaUzhsWhKTNmwSmYQncFubAPMMRXgXPsTz3bQ1XgI0wqvYN8UO3TQ0BTC3t98XlQEz
QuaX7drA6bDCLmF2IIt2k5shS9RensBemBP8TsuP/WowL6kl921fPg0F0meRZu80NQBYfWq1OpnW
o8nAgF7vLRea2fLF4/C42JZNMw4j9Np1+GQ92AcFQ+FwhQZQbqQm0AJO2yHUC86rtd4ioZnRjIuE
Qk8jnBGJiZ6GeECrfCjnwDz56Hs2HWTs1S9/OI/SZJ/W5httXLNl6xFtGanTa4t8PiU2LY0PeGj3
q8y07KBFFNTilGzqbG2IVhASQESDSTTgxoeTMZA1PCTvFS5aemv1HqXtPjD5cG0Z71rGUAg6WTGz
BfYILsKRNbrrYByefhEEie1yZLHfBjMaR7u5zgb20K77yDgmvgGm2JTSLHdFbhTrrIzqW4LwmmIO
wE2LudVpvYex8Yd1ykgXMWx5yEyFtgNL6kxm4eS5zQEDJCmyuRmf3IF+CDhTu0HGaW1FmDSMqBji
+AVY3lniLRTAFCEqJTerYP09dz0TEziUxZT8KGbs59Hv8QKlTIKMmLwNI8WJkk5/64p+NaZK8aok
2bdu+pXZjXuwNJLwPBPmQZK9nsBnXJV12j3FDqkOTRL2D7pJD4mdjVxrizLCNj8rW5TbZACMhmot
vcBYRLHTvhgiim/jDGuSDmnhCbBPCmbcO73pktBTrF2/PBRdFx3GUX1TcNDHN4xsJgyuD4GLw3rw
n5o+k1eMdsM6nlNGJ37xo3KIpAOcpK2TZUSK2NOREYbeWFyRGL7uOUS0bVjZyRaDlJGTqjeUvMGU
sUy5w1ucjw/0Xh+pMXX7KHlw/QVLabNkIPtsgAvidv8Vw4y5mayOVcOqrLC6tWMJDNVChGzIxpEC
ACMXG7b6GXBTN0iGTw0W7XTAO8uy4eoKGZw7kswsihhOG+8s8piwU1Iz7wX2T0Lpyw8PqcWTZzDi
VAOCgNwTL5bhqK0NyWXVFgti09PFu8/EhxrGUftfbpmDuG+VJQ3BPsv/XSjPgTHxjKyQWpPrRWpq
ZZ0iXWR7lvM4ppRb3efUOhdJlb0iDpufZ+Nv3sn09fcFwhsgdtncfcCmv5MaDP7Xgfrj/vsjImT/
pabREPaGJnzgUXshng/ZkdbWiSFg+opZCXpxlRcHk8iGVwVGke3hmOxSV8E9N8u3McNsTIli00TD
i0tNdislE/0VZrXizB9pMcdkRsTOwr5K3X3XeZ+/Vqwr72ZAkzqVxevgs1Xrwp6tvuaBNEim5EFq
PAt+yHa3exbOMSg8e9t1hrcmZL15JSF2g5qkfqrs+USDa93btkVlMyf3DEbra2cMX42jkY90qn4d
S4NPCMm2QSjmOTElHuL07uRE9cp+iI7+ICZcSCTTWZBo3jtC2fakNyIqSTz3fXF6rrohV9ff/wtS
tjR4+nAxo2SLQus6xuhdUzQf7zph4xuMMtuXFjFjAOsLUqjULmutiah3l+WOxcOQG+KLKkE/0m7c
vRmAYBvMwfOgNRzTPHaeBi/+qXLjx41y49k12C6qkD++mcY/kiNnGNQ/DrX5boy/+igRvYnJBnpf
n2KW209zrstt08w7aqHoPs6JszL7xt1PVaL2nVneDKdx/qY8XSwmoOe2NfGU7cwksP81I8+8xntM
eVO/tMhf/cAvn9uu/NYhtB2mhKU1pV8gq7dADeCz2JV91Wz/MVeg5xl+rKxmm5g+zqpzv9iyP5YT
FJqCceUIa3jLt32ry7D+DpgnILXP5Ee35CWiUFpulrA8dxljVzz/0X3ZnjvosRwf7lKQGQcwjPb7
SKXDpGGynsNlGWO3I48BrMhXUK7VVuKjetP58EMZycnBooRkFzYuPiO8LuI0mcEjmYEl/9Zt8m1Z
qfVRmUbNhsmZ8Y9FLo99rq0gS4q7zOl4CLfvrzyi+wO4HeOEaW4+9UPtop8upnMBE7KJam/Xha7P
8qAmE6Lq0uc8V8gysrNHK/2a1pc27yt686j+zrLsYjAJpsYgrjKtacyjoj2MLP1/jAj8sqOgqNYY
eFj0TNmu0bwDKYHawL/G5t7huoSvo15yhnLP8zg8OBlyo4oMBFZr21bDO8hQsj6EjSz2ws86Dqhm
RBYaghGYZ3r6GOaPZ6Os1UL1e5HM7L8osKWk/clbArOIi+pvgg7XQa4Q9Nk984Lp4OX9oyPh9M4d
BGEVDfJPMIqzjYwhWiFSXcdOEaMUMMzLWItkQzd7xiEXHrUs0JKEDN3SsoctlCN1ia2A6tsOL3jS
12ZZqb9IWzZ9Ptzi2VqcJqAMnMJ4cwl+WcWPM7SgrKHVpRD3r+z++ovMp3AjqfE/09zdxt0sf8Zl
IKt8o3qqJnQeOUPDlYnDcu83s3wx+vQL6o3zo+zsKUVA8pZqZ+Zu9YJjrhiS8B/9cOG6KISS+YcB
D5wEr4RPDf7SsNUXwImKK7JrXoKkuk4e6b12AzF3ttINdesh06nP5pD9eDZzkLn9RODt/CTqaTp2
y4olDKDKMBys3vMW8JSs1y3V3hWTFQ9z3uxzFKbuFaIV9n/jxS4C1BnWoA8aiD5bZq6XHsGI0OYP
Dx+x10lCykteGrsM8fUxY+P6ZGsaQsjf3U+b3cmDO1id678EXedtTMP/z2LpwxQJd0JWIlWGn7cW
OkO5icj6KlwFoTG5zURE3E2/NE42i11kbrzJxhEq37pFvv9TuzjEZPXkinh4hX0XH2I2hHvdavna
thWxiauoTtWhgXh6hBizAWu0HM7eJZEcZGNpPmK0DvfAgc27USTuugfPdjPK8m8XDRTUDvdxKhDZ
mO9jx3wUbmy0Nz4zWdhHxNMM/CBLnAlZr/FuJPXBK5M1AQ3BMRbBBpHKyMCs2kCavWcQbcEyWVvG
jd9hpTyutfitixznSC1RnJs4BkVlzXvBFbbtY8jo2o2NbR8l0A7qJDiJ1mVVZ74nSal20P6oHaE3
ceGcZyswOCDMJ7tziIWYtwNat0M9Q6XRg7WIg3RImFzRnRrdE7fiy7fQa3fZsuY3woXAbzG49cuU
klicPL380eBXQGA6mNdFMEGayIptVxAvBX6gACLDmBi5X3PyRHXnuN4AunMPRSSfKMPUxh3icRtU
WUOf0SHbDeLuJPOlYC3nL6cmDhJIaYeZeXnC1/I55JFdQIBBQO4em6lS5255+f2qN5LFW12swSw8
Eh8xo1gEZFtpu4fW782n3+/796v/v/z+nLLoSxoLh2HZ/8kbkzZsGuj8yIwNSjvdWTxO67RJz5Mn
X8xUiM2kiupg2MFbW6CTYhAI4JXps5GzpSaEZx1oQeynh4rB6SgsfIe+3MfkYI6Rea2DiLE58G34
vCg9a6UvsSf+lJLMdK/jYHFBcR4SUPo4WzLWZgx7Zi9zL1E5m8feyT4Rjh6cenxMhwBasdTmAVNx
ybQJQB/btoLTgAGVvtRLePL/X7wuf4Xs4TYDzgi/6e+tW4I+9TIwlASsZKN1G7k4Ki4MX9TZiUQm
d6N9+pQodcezNh2KOP8eszNfGyXQiDr2R4ZU1s4cq2qDhCpHxPhJsC76HdmRIliCGEMucu0a5VDX
0MpYmX5sgAJXTn2DHKm3bl8lO2ABeIoaKGPuGHgrbuQXlKawwvDjoifdS/TDa8mZnPkm5ML2patl
RW1rXhs1DOAjJiyW5niaLN40uEKMtVxRFisVJ5dgiIdjGZrBFc0hpuPCevfT7hr1UXsLFS81c+81
Spp5lzDK3JsSn4frDWIfCII1JrQvFLBTujWsJUtD6XRftimXurFJ7Qhxj63JU8HgrvD/wm1aFzyB
OFxxIFfPURgOj5E2vsc8xTAX9HqTKof3S950hrEvJwo2QT9PxQL7AK/GljQPZxGOrHMrN15iYf7n
Fqa9tBjOmok0ubMgZH8TkeDfH8pKiH2fhC8azRV0Wh+hOWnVjSIkCelOHI2XlKmcMgvi9MwGxosh
uxN0ZgePeUyEspGM9WXIZnCqC7avsrOKapZ5bZJXf3WHtke7RHYH+cgGMQr3EQkbvwaSMJipUF2E
MDJ27RViYZgpFcolIbqtMy8K3xA4Rk9jmbklXKlpyjYc8EyOZCg3ps/yBu8b35l6JdfR3oPbJmsN
AmZU+UvosI/rHNEpyeMon5AfkUhKKCHQRCWRvjCsIp0thJQ7aolMoWz6tS8WI0ZpvwfWyNniBHcT
yy352J0JLLXHYQ5OmOeU7K4tn+2qHbZzUIsHt/b3lRPMN8zxKHr9AEh6mX0OrEDZYOG/IMCVqXKB
NKdcUNXMBA7+okJyc+cjXyiTY8O6SnXM99AnQHGXOz1EbyGTL2TtwqYKbI+eaIIrUumbX9Xpfn4u
RWgio4cry4xn7br42B1UbDs7G15mSaLcqqNWwP72WXikSJUTVl8ZoWGG9O/l4YcWhGuaRvQHhViN
e6HKnsNr4LrVs4X5+kEV7cnEy7dOUQpyrB/QnpjbLLaro8eKxHadhXGhyFXN2QQUbXAys3/EwLmn
0IUH5QAhGzsYrIo2q1bmOfTSf6HD5oAR2RpzOQROgmR7h4QTFEwGa7Dg4XcNmbJCrRMh2H7b7g2a
vsmQ1zy0KR8CkCoKKV6cCZ4jTrJi2ws97vXcIZWNm0M3FZgAu36XZeYE0MlYBepENea+z2b6hwYP
33qy3J4NihrhPcNqZSFrpk8F3xrURNtrph8Qj9cyKx8nF6g3ZngNnl1+xs5SU7aI3xh4JWuAEusG
fOI5Y3JCEN9EkEKqz1KI+Zr6tB9+kv9T4PyE132imM+gYbYfOdh2dLJkbbbwPyrD3zNa1AeJ/L8m
WfkUzcPV6VK9qSL/lampuNoj4p7B9QE5YAvbORJqWAnMaQuRmswN89PpK+PRsdkN9fnMpjcBcS4D
iPr2JShGewskB+5Nl04XVYq/pgWlxO2LRcQGew/FKQG4fXgjyn08kkX3HPGA2nkaJTP1a7oOFVox
JwqHXe8v0NkgKU+pMA61AcSfNS8w6Car4dPEKXOZzF4jBa3PNIsoVMvauMRktGd1dRw0OztlpAon
mjlu0UYA/xzduxeW2FhsWsjQeYwMtltGg5y8SlKimxImgVkhmKmI/j+KsfQ7Wozeo+ulT15Ueqch
sheLQbFtq7T+kJ9WVxbf2kEf7qDBAl9g3E1yU2IMrucyMaudjZMZxj1RjDPNYzyP6R7JwYzuEP1x
YBXNruhrceTo3naYv7YOE4+LCI2PPKot7qUAnDqq9CQe5GsfG83WVB4SxhHeRG604zPXVUZxUSev
JOcdqTKuk4CiaQY+8vDJ/JujG8djT6R6U/T3aqBr4TdkZpIdcmgvK2GFn77AUqlYpKBbMPYReAdA
B4cMwVWpEhI63JjVr8uUK9KfNqL1vYeZd64qDwFcv82iaX60u+BkkCkIpmpKsD0LeaKf67b9WD8j
Low3cqnEldW9cnUeZWNbL2pUDMCs+ipqbX1zC/cqj78JL/Q37QwNNILKv5Jq4Q37xbTzcrQFJZSe
ITybHYk3Sc9FNY7vfst0u+tYV6XEDe3gU9rbUVmrpvbcjRkDyhHE04FVTEI4m9NdwFrc9VRuwHxm
90lB2OlmnW5a2bOGNFg5B7XeShdR69g/Sj2zS/M7LOs6J+W56IkuIZfb0GV38o0eKgHhc3sr6dca
XcR7h8x4i/G4wxrdv9KbYVj2UzbvwJiIgRLICHzryaPXPLgUIAoqtnLhFCL0Jm8UNbZi0KW8JdJ2
2FqWrzYjG5t1GSXYAYvZvtYW9w0ZYBbWgcE/isBLTjIyJjg4unubfXbaCZHWU+/jMOhhp9RVdCzI
sFiFpQfwQo9PUDnQ5Q/tPc0cH2lhS5OnOrFXsfyvCIdPUOaPIOyI1B0gHlXmCxgohO4Kja1sOBHm
kbWA1ew8OWeXsv4WHrply4JnbTTdxUzY1ETG+KhYNZ+GwUIKF+T3WEYMN4MBJG+Uvo2J9ZSSO9QI
mpjKpf12HQ9lhxwpnfCZc8WuuC6aM/nn+G8q6N95n1ZfJYJUulnVUFDQQh79WTW7EYXFwTOYICEs
IjoHdz0ndTAculHPe43Cm7g/81BUs9jZ5KStSSnH/ZKa92Ci3mxY4TDAB2wfoMXHbwVK7mWO5vpP
z+BGJ2TGjNNxUhzYsFMAdqIy3swWPhY3Fyc/Mb99hyCLBtNcYZBXws2JbKbzt41pfDlMK1H9/8kL
EJDuMvf2eQa7EYG0CAqmNe/52uFs38eW1S+qYxK4ZiAdpGisynYYdmzA4M0uyvqweOgokAiqW5TY
NVasqfPOZUHlEnhGtC36hvsMXSW2PfR4UeeQnpY2zsME/VppEkCY9My7yZF/TERIO92RThL7eh9O
5c6fWPGjnTnV+Kv3HqOTZnadB1y6zsPgt+Y+g42bz9aLhMDIUPNWFzOzu0x81Cl6aGXK6RnL2Crl
+zOyetdMGGFR3YeOxv/jjfOFvxxMq0LM2sz6w/aAPEYq++kwBHMUZ6xfCb6oCuDsEFAQ8SUOHcn8
hb6A9hHST382DR3uSlVaK4DSRFdK+QOw1RMqfGuQEJNe7eC0gSPtqizbGgmuKE5zeRjpfBOXXPJJ
6atCKbpvTAbQqRzfvZBHA+0uTdjolHtppf8FhvcZpYN8VFGv18BvxMpzBCwGy07OnURqoAJWDV3x
Q67cC/JHHCaBQ9dYhXdCTnB1A0Dz2eksjoO3CIEuZYsuDmzbYaVSyuzq9lqaVgTvxwSqIcm3i52l
lAzbF0gECbB8glzKuGKzaDcfEcvSLaQ2rlgDR9hoYWdvK69+GLCCrURlAMGQ7Xs5OzFq2eGVOXN6
pR0YHwP5ykAHsLDt2FdFJCy8ZZs7NqdLgmK3YRB1U11RkLTkHVNJPhwNbLm2xz81ks974Yo7LQ4E
JyhVmLaxCIqgvubZYpjuunqbWnx2aUba8RZIpg+6nnCdrNN/EHs6K9amwcp1qKR75G6bJ/IZ/iOC
kD374G6dlJ0EYoyQAR5q8SiOePq4AFlYg+1zD3ZBhAhrCJkmWPjBfotNa2zrk51T3E8lPIQJ5haI
DjbpA0O7/xF1Hsux49gW/SJGAKABOU3v5VXSnTCka+hJ0Juv75V6gzdohaqjWyVlJoFj9l77qlDt
bZLZ+N/2v7R1n+IWSDYi4JnqibAuSpJRqPraL111pH4+OXrCyO+54IcQEz3jfYGYmfj+ZsiXPzEp
9iwCgC3AJMIX4vozYo/6FXwzDAXbjX8ZNs0hm6b10tqM0pv+D8qnT8stQ2zYJ6Lq3YcZiBJAoHk3
K/nXhCLcQyhHpccyBku9RHlz8R2kETsHa9A5HYb3QM2UrO6MqAmqoFd5BGgJ3T1of+weQv2JEIW5
KAgkM5p/BMljxbVyMqQA/hRZsqkRyuvBegTw/9JThPEuQdWVVFFzXCRnr3lamtRiuYCMg8ZNFJo4
WUTcAs35elROdUiG7lT42XwlMopPZRTjfXVdLIV/IILPtDaZRn/ZCeTg5s6QmGDPASdBJkaEvIeZ
NIRU4i2/ajTlBIuhWiBoMUv65VD1AarERj3lWfpup/eqNGFZI/jfGDv1t1MTY6W3WpCM3M9r1l2k
gMkFUZdCNc5cJWFgDhvlj90omo/+7iKc0uRcHYD5VFu6Jb2yeYd3YwSF4ic+kyZOn5AGfFVADfZ4
bhClQEp3MYg7Vf4sIrdDFyGWAzLVeKu1+w+1c7PxHPd3xSp9lXfTZxgWBiMztfqkMPpmHsPGUD5X
gG6PGEMoYJZEoKZmLe4tESbbOlsOjVvAMlusLUI8xBjBskUggYjnXoKCSd4t4r8Qs/9qKWEs9jPd
O2i43z7KWirpnEawxJpIuU9CKI90TaRB26vnIcP9wyQ4Oi2oMUXv4vhz5mcTIcKyzBDsinj8imS8
X+I82gV+iGaa9L4yxftKsuwZryuXlAwAVfaQucoJUnvWeo8eDr4BBfWKeA33yFDYBwfhy11URh5D
cWD4wh7Vvm+Ts+x0e1YTymGnv7R4wuZkyY9j6gGErq7Gyv+OrHQwo0jkhTw/MZqqLDVXmTI7qns1
b61SvFO7QvREkrjFF4KtIi43mQ3tOAfzfeoLD8uc/A3lpd7B1kRS1gL/nsIBO0hF9l3whqOdIQ5m
qU29OMleCtpVLFcYTKBYufkukdrZ/lIWAA/yHEiAj6ytU4bZSXHebvoU4sw86V9pcB+PV9N1rOg9
SO36dFT17QZ9tUu7BtDimJ2xVq8czg/29vw6GPQY+oCVYxSPCTDNzMGaxtdqmIC4zSgaEijH+8xM
C9uDfQqv7RgAKNm4CNiwOpcYO0jy3eLjI5S0unh2H6O7IY4SMeHdiJttw5n0RL0gfQxzMu1wFNrk
oazpOrDMLCDlpwWHv7KWae0JeAKeJEUTAS+6qXBhqks+muvWzTVM1dus2y1BbuQvS9871H72D7pY
BWkWtEXXpMdyqs8Bhs1jNpbR5eeLbOW3IBxvZ43/wdMA2gJYpQsXiumGADzbF3Lb+e/IKrjTpiLb
CCkek1Yne565VOYYqEJy5rJieU8A0z43c37M4+XFTfj7UO2yZpBEAlOZJ2sos6sqqa3HKqjObkkG
rIUKpboLwZ6W/JNI138jdxen/xsf6hn7ZLBqauyzodV9Z0h7zq2qnMdFe99tSW57QxisyT5nGe3i
OyT4LkDOuW72wzD8Ku5VX5q2yEw961mmM1xgbwK/gNwUYs6EwoHFauX5egMkYw1mLT6PJT8yxxay
JbKM3fYqVunMxHvaqDDz147Set0TkBXd39NZkPHIVuqXq1B3zagEWpLW4Fu+k9yj1nmmPrJaszHf
KiVPIrylvhMQXX5MGEOZvGVCkC7PMaPPtRTFvzyJ/83NHX2ZI19qanl12vCipsX9Gtpkb6xTsvgj
hQSnP6YmwIiBJjyPhPCAzKcWQwtq9ThAuy5wBhkQswwFR3bUxdUUM9zBN/zG+tVLogeB3SId0Rja
VcXHWCLW6ES31WTD7NsE9z7ot+Wck3Ak2uhYN3a6VwhozaQsFktRRNoiXvjZxvc7XafEhZJHk7+3
2mlP9nR19ZMuW/kVhJ+R5hpgu2TPO1b7cp6ocaJkWzvyrmoWF/YjRPC40BE1M4msDFfQlMiZECSf
kCHAFGLgUihNQYJ81bBKMM8Ro2bwHGV1jLBvaSHzXeY4zIAHjSI+zYtjacisLqb5ngIUx5z38jSF
wsZqktlMhcBH9RGSHM0tMwnUebPtuTv2BdOOz/ND6ZsPl8nzYz+OYFk74mNr2xKbqOlfp3xCt5AG
qEUllK9eWQwKFmZNDcztI8Iv78FKSA9yUQmljQ1mMyeYNSvSc9KB460dc7EFrOclp/Jg+MXe857h
DSTxYKiHz0RMFJs7b4OF/zSSGh1+5Lkrj/AqJJgZogzz13ykTgin6grbuSdRBY0s+N1kP5oeO2Er
9/VY2s/abw7jUBzhay/blFAM5nwraDX5aoB0gx+7PE7lfKva8lM6X6jDgYRODImXNrlFMelKxBE9
d6XHg0VwVrK0rLeqniLZCVZOYQOQtKavGEdGhSH4jJToM+/FlpoIPvFkNRdK+I1aXAy1Q/Jut8E/
LMOKojn7QOblr5k8BtuqIzBRJNFp6um1BzzjxpPYP2e6H5vYTjsZxg18e35kkRELkxkWrK1ydyCB
vobMtq5pmyOxQlPk2uqRghqTuNNc/a4+COg5GxGNiK6n4d1jSblqMmAmvLI+zpEzYWnixHgg2hAq
QFkDHaC4W5iy3iPtGvbBtjDagkYtA7z4YFHloPReRuE5dLkHKliVG6KuDm2RkvxRhbwqJGbj2YIQ
49EQg9JSMSV2a9DosWvcRUJjt1iC7uqnAVb4Jrv1xR+yNDIoX62kQs6raz2zuqYUUj4VcYtiMeD3
Rv3inWUWshD1I6RGrryG1vA3SwZ7j3DFu/bCoPWG+Q6jmfTjZhs0DUEJxGHuIt/9CNrwbDVPbtjP
l0QlhxLpz8U72Y7UO5ychKy0nc88SQ4vMPGPouM5qkpfvuJKSdZhZQPqut8imV/zvJCUMkJ3g40g
4t3QniwuwQtb07vtAA+lAqHuc4xiOoesBDli2BW1+xf2KvzXzoz7iaNrVU+h3GP9uOY99sJSK7jy
NpPmofu8y0xuU8Xqd6g00fPjpc34uW50oGq3EUy2UQFDZtoMDSiXkJNVx8A74vojZiS5lkCVB6ai
q7KmRM/mFwTceh/jBF4PsRxuHGZb0Dj9U3vHycVYB/bWnKH01/OrRghGj+RtCz/942LN23rgUtB2
eVvv0cLU/zRbLD5jJBJLMP1K/NFbY+LE0NF+BDmpGK3jTjyj9j2B5Jaij1+1mF9CboJ1P7TvsuGa
htGwK0hsPBG1tw2KlCYRDjY/FLt1wXCOh/DVgdrIadK1D0wLb7VqYGs6moRY7DliOOtMYwpU84et
zItcvP8IcUwOZFxaoNZpzDVWUYKdCXkJEBPJIT92JmhX0oJIw4lFzOhC4ZwJ9MPdIHeTPiZhuQAD
QcEJEo9ZuTPqo+FSnDWyZIbM4QNLTcYqclTwGRW5IyI/E9IxbMrG40XgoHqgto+3+DVYx6MfPE2D
iQ9DXJ3Qatgwt3JWpIZFzo7pCCPwOpueqjk4suwtN202EnuPzUcLHl0vxWfQFA6M88gc/fs/6SqR
h3FMHxLJWrei9lEhJvwhYE60WKD2ppZMtOwj4PZgVsdTX7psIIJCNzBwynbrEL40WuHOVGj51Pg3
M7Z/8jleGnxNLKgjZgeTx4SsBNiKnxgfsPQuoYs/MJmkuqOsYfXafxwsZTvHm91tgi8Dhn1WnRKr
mdGZgImKI7UrTIds42etdKeP1/eCxUdMc/Wkd8wFMXvCRS7j9NpehWjGVmgnkJSOaAthRTMjgcxQ
8Ekm+KEKtiadf1m89wzGtMYsHj53QfSZKrKfhXSw3NI1Hrqxg9g0kE5URvmDTTOHOSanvGAqzDmt
vpYBH11Y/m6ZCLGoCJdToeV4mj5+oN2o+oKdDK4cU9fF9C/DBE3XabwHt+UBRB4X7tFNId60Gu8V
SNdAf8HjaXLvVbEp9gl0J2kl/4+QoG4LChg2s0M+YVrWL2S3ug9M3rDzkVPMLpEOkyvKMOPtku0P
ABKRP+DKDAgY65j+6GFkC4iTPqMJQf/smC3UT7unNp9Tlt+OtAmoZG5xtHU9nJqwu2NZn8hB9daD
ZtvBdO/qdG56QmK38y1WSyWelk0ifSaxSfeUjve4inx+rYoAQYeU5YX9E+OUUZHSMd0H9/I/hpQL
jIEjgY8fhpAYvyfdsef+QWTSvtYdemZEEXbUIeXxmReFQUJcN1FalbWwF4ZskQLKVykNkwAqY6X1
dPRbhkagbu1NmmRv8Iwd5DM5QYhsfpnhxBjSkhYHgt94UNhbj66M8lQI/xWjMMXmhFQa5SJNQBqc
+7BY9pHLY/bzhcnsbQk1ainaxcglf7wrnPGo2jM5FG2FJige6gifJuvulKpjx2P8ewn0maieALqY
2LeYaYceEfZyz5WwdnWUWOfJGFjiA+d771vxJQlHPlcgILFY4IpIWQeE0bnHX7waCVKs2uDx/p+y
iP/eRWXtEM1X7OifRmfOjb3FPqsYteQ6tzekTCG6hiO3l2OKddW/pwk7TX/yetGf6qSwDiTVk3mQ
9ee61fif7t8JK+bInpZ+zzqbx4jLH+HqzV+0dXZ7B+k19YuffRldblxbVGcRx3RJJDrZdvdeC5Rw
00CuTR6oyyyS/TJOT5xy3zOzaOqrPnmpWNCUVbMnbYpJVAzWdWJztgai0MLwB0iwuDFD+1I8gp8s
rw1ZgqpVHDmgAnnpkElZNEYhxGPkFC7zWDzL+8Zpnhz77iiOnpjCxxAiAGtLIjhW0o0wPTWEZQ6g
tTZIjjBEaRsndcTg3c+qo54j9i+QK+IiVmCwaMbbpVrMnaPY/l9zvqj+McYCsNdLLw6dZgtdhPs8
xv48YNI6LnV3ZOmQPkxSvGq892ckpO06K5hSsjZAN5H9SeoYlFvKmmhSrbiVbv6i9PKbCDG5tdK4
Pv18IX0Eu5rfjfgskngrHXoYZ2wxapAhsVYZpvV6YpRliBDudX8m3EBB4NQQCYKBaYxnDo0n2LW4
ME4r6F22Bw9sZrrHjWYuoKyXnSiD72ZBIURwWb2VMWz7wBLU2YCsd4pGYF8YbxUWvX8MUjOcCzk9
1gWzi7AayhP3ZQk9nO/SuGoOA1k8P7lefs0k31VYNMfYis91J3d258SHxULM41jRI5jPYRPU8t3q
tHWBHj5vc68nuK3IHiOiMDaN9O/ol25Zh2077DTdE6sLBjpNZlH3/qtduz6QTxyiRhtfopKurvS8
YI1Ertg3sqVKYHSzGZP0KmpdHr0+elDdQPRElsrvKEzmI4D1U3v/MSUpqTTB5aZJw5Aq1jQPCzE7
D8MV9kBIpNL0K0rc6mR65lPwsyB01Gh8QRLEoiLa2rVe2sIfHpDO0GblwyuXHEL3tB6fM3aNMFwX
BpLmK05kc+3rDOoA4b4rU4M44KLnPTHtS+F8NTIvdphpICfE9ncjfErquMVEq5nHVUjiYMJU/3VZ
9AqtlW11Txpt5rDaUnb7y1Euh2ZDI2fZ5d+wJYtgBK6/sjpc6bny8JwNIwLG+1Q5icfb7HgHL2iG
Q1PywBSYFcibjRDrkKN4dQekqmQ2zGBPdzhy0qvvVLCWiTrZyTn+shrijtO739kzM8IH8Bo/bCX3
DljCXTgcM9IN04VggQGpBYOp+uRm31WumWuXA6zr0WrXDAkgZ/Xd01zZ1N09cToJw0zgCS/pzKvL
yAaGQTlHT5EgKIEt64CF4SYMqqvBLm86+HNfhKx7p3UhayOW+Bli/8yvU9Io1rmRDvS9qDr/EJrz
DtCPwfDr4Mki7Kqbd20x/MfWqbuCHKfjt4iPj6Z4F8rQw3dSxA8/lq/aQYLeJcACigLle+iYtz7k
X2yILIrGfF6nDtoDlCTRaiwwq/hFBXG9w0zj1/o1MtkbuQT2sbVk/MBCL1iXohf4nejeWMOS5Mvw
GJKQk58rES3rsQlHzuzhgLGY0W7AUhv5J1ldESEfPSMHvZDN7eREpBb70feOi6y9lxauyUpFkH3N
7FxFYFiP1/rBy0XPPL1jPW6zn5m88SE3znTs++lfBn451dQarmOPBzWxyXfx7+BNxKpoH0OUbluI
pUgfmdrUg7NewMRek+4f6YDFiV/jgOVxPLHG+piH+ww4/iKV22ha7rIZv8eIbkf7HQqHpObJoTlb
B75KwIXMWEqxnG290cHbS1AqSaYe85ulOaPNggmSxP/13VujkOQkPnOe1B0rlq2sMxdgK8zwPPKs
zmxkHu1CzSuRsjWE56YQRwK7thvObhaqALUo+Lh007B+6Qj9hHvfsvSjq8Y4QoT0vY3Ly16z2Rs2
Noo60gDol/FPgU0eERRiIx23onRelzr2z75GwZW54TXi1V4pteCDKvq3BGPpyiQuG0wGzI4zi08Z
6x28sL7r219qWRDgeXG1F7I8+AkzVI8fsKnLR+cetFaM5D+7cY+iYx6Obqu+MBXLRwsVW0HddIAc
Dhdk6h/Q26eFO90m/wJUp1w1jd6G2iFlR9s39kWbXkn/Q6TFp98jJAtHOzgEEWLEJQD24MyPnnDt
vQHWTpFkM1THXHvIrfhriVqPzF765oycbrAgLfyKSW1yD6LJFJTbOAISxQdwOodBtKnd9j63TQ4m
EXdma1jfoEFgoLOZWlYcj9c2IG7AD/PHliLoEA/9Czp+rkwdAZtVLMKr3oWj4GfRtoHeeAupho7D
VH35uQ/0jIy+XTL/nsbBOowRGQ2MnbAfZyM8R/GvhXYc9/cUv+UkfU5gZMO0onqxiDzt983AMW2Z
8lOz1N63bv5kLG0jdgDf7LgNEYXIXFchyh8iaFOgyai5+FBh9PTavZvE7pEHxF7VA6go6Twvtrc8
j2CzAUrnFp8gO2clqLoHe4EUwV5G3qOB3auY7GM2B9/Q3ouDxZ7BcuV/rFkd8IFoyCtMiZYdqbdG
F0/LgJ/PqRDSOCylzmn16XWu+zr1EstbmMF2vRMbCCUJWGKPKaI5S5W/BtY/bp7mm1gLffXx1sMR
VUzZR0J0K3fv+cBvYijEkm1Bev87xJStx1qhcmvQEEXssxiisVLx4DRtm0x9zfReBxsn94hFe9/j
plubGvcevHSknNLBdwA+7oloKNaIaR9ueCK9nU/ME3UdUscV+8mBozt5zGYvPsGKrXAmbDsbVyrK
DR6+hMg/nPrsbsxZuaO+809vkSBxNwOOsfXnVqzqVj3n+LxnXYlDVhi2gYN5Sbx7dkwBF8hfnpKI
Fws/bHNVXnEyxRqAQnQFmiE36PLRpWD8mzK5sWLeTQeW/6r2QsJpQGjPjpWilEfx5U+4RNhSJnm+
Vp3O4Y/m87F+B1NW/UqY5TUzcLslXu4paDkkilqMBzO14dqdF/8VWamhtMPqBoiTfMl6eR+Y4HSM
i4dkrOgeW2pZNHhAsef/Uj3be5tVFganJN0GnkZbTj62xVkOjan+WirceFnrYCFf0nMIfQrHLMYU
glu3fSC5+jABrELwI3dRwq0U5cWO/eqIAOzTUsQuMWD+g1MZCY92vLU9O+FtJGpdEG26bslkO3jS
Uk9jMTv0IvDMahPv2UcRhe4k9vXu6BZeCyBIY1UgFIHmSEVfVY8LZhbyMSzt5dJ5OH9UHV7y+dsV
PC1+jnY5s1BbEhTOKKH3OIZsI7ZenGGLkS4hmLKiCMm8hYyV7AZ+VhLLLPSF2Bv3KewwaxWF+2sa
UARkI5j4IWcmEBPusnEoYaw+qV7nLiL0ykR8g3iiG8kBNUCfEGI9M7zlnnf6Ya0w/viILGN0tGhw
arkVOMCeegsVWhn8Nw+qOkRgaFVTgKPK/M8ELepKtpH1MMBHPke8k5oB+qYYHPbfw5rODSNiZezd
4GNr78uQNsVhBYNS6QmHxE2QB7dp64IMwwAZJpw5cZGUNnmUu2xCZsBcgc3WyjIblcRMxnt8zAnh
LWn/Mtfm1JlEbhra622dh7iaLP8bWkobvRCKQ4BWOJ+JbPvLXaU3WUUH2cz8+qYtDmlUkA/mEyo/
mengE9RSmexvOjncNu6GYWHIOn4BWb3lwzpvtYj4GCTK3qLVaFYqKfDW8DlJDBQbMatqx4Z3byWO
f6Gc5lcPCelCG3DlcGZ/9ofF+SVuN4sbgXqsVYuoWxMaStNo3DeVJywAY/+/rpIvqnf6tTA4iMak
2sOW3LmgW9gqwDwK6o5hZ0xuXOY90qtTQnX4CeroxeTlaz6B1XYZULCifcvaDv4D+WmrIp7YXnTP
RWsFD/0CC7phbyfqeqcl3Tb29IQLGE8/oIgPuO6swtxE7pn4JERXMd5R8ceI0vE5dtKPzGvpYFEY
aElCH7Tlk9cooj0nAmigYlHEw9nc4Bcl8etun5/vSR9u14cHFsVHp00gAEzpyRqIDwWwiAyCH6o1
HAq8j6CZwhxIxAioOEiarcsGsuHePgihbxMcm2EuHhMrQH1v0J7PzUTIfE1yCSE6+85xb6oK9nkT
Z798WGox7N41J5ZPUxP+rmAHrWQFhNDKbVT4dJMB8r6jE/K2oH1nfu5DnJPWoXLArxTm1tzBVDom
4wb78rLN6NGNEs4jjKSXGFzNFenbNswWZI6Ac6XthYfent6c0ebBxH504TSiqtAaMnChXgBCZCuU
0fJCKCPQ43u4ZDzvZGVpgq6xzBamyS4/X2qXtqxeWroTg3xHV+l1Fnp7z4E+CJ38zpS0iCw2sJtT
4JOL7bB7I4RuSKphHfDOrt2yqp5mGTzQjyrVz2+Bts9wfnF9m7/ZDJ53nDsCEAu0Gnn6ouISe0eu
D3j5ixewjN4Kjsx4zAr7vZB2ux0NORbGZQWeoTU/x53+Zhb7gtn+FeVvw7YaqlkwO9kFxaIgtSN+
YocxbZA0akyNfMJCJQCuZBrLUvpZ6qS8upzZLDDPU6xXjVdam7qDhTZDr3GGi/Rk+VRnimkA6gYn
bcOneKzN1i5JujO+/UUKBPeUO33XMzE4AaO6qO6dR+y58lHzjnXBxenffSCDoCrl85z1wQNYJfNg
lzurSRfWWGq5WCwfwRauabqzbRV75jHKeOrnajsoruJWtb+Qq3mHgOaiDgeHafGbF2TiJK17JiLB
wQag2Wyo2zHuzIz/6U1ryz6qWXtHwrVhWrXRhQzkCK3JxGvhTRiQgije4OU4BoHd02bhex5Q9mwi
SYJRYmD1B0AurZnjyoG+yhkL8y8hEtwZSI/sSIhduXcfBqRmH5reg6dKuDb4kNaNtOYt3EnvUDrT
d4pKNAgT8Zo2Anj3XZZfphhfuqFfk+yub2xPz+Ci1gh8echg4R0o5B7DhpS+YuTNgBVBMSsKANXF
RNnoJv9lNn/0iKc6Al9NdFilX5w6XvvGq3l8IbCTX5YkAWv04WC5TFFpRC8/OKjKQ3HgFiS4Dmgu
WFXYuwYC5ZWaOtyTZvacJ/xXrrM85VGfXIDsJRdnQZlRe5hLpTHNuaiZDNoGYnZQifDiBsm0babo
ZoboJtykWich+uMxTO7gT8AYc0EqtOuejRzds02BBZktAQ/LWrbpG6LDlX7sEK8eIIR/OThPyKhw
461Tc6SFqfWXbR487hTBeG+WaYNmjxZb2Y9tOPx1iDDE8X9VsVBvNiXh3kh186yMIcs8wo0TFpyI
B5zKNd7bLtk5UfbHpRg/agJ8Fnv02eC8x0R0r4Kpo+lKQpeO3n/CzvMRANVfRTFVPSLtJiFoW88l
L2jff3idElse74EVsvdnpgp9LkiK6jJmrHYZ+ECcGpRLdfEMFoAzftLTysuUuM3j71r02VOpifHs
WTMRy0frrVp3+Qj8DCp1JOS11QLmExPEaRQPcVWXtCVhit7XD9fWyCo5rnZEkeqT7Jj6W0L1R3y2
aCpHPNIRGw3Pk/sc0SSSxuHKPkpNJO6ScmwTQK80qlhe98mGg2ZsVL8sgNAnllRI0ZAiy6/8K7Ey
zn4xrTgyAiofEpuOHMn2apGt2WmXnLug6GM+euOzN1rPds3fLNkOMzJAagQCDnNYcx+EFvu06DdG
yOnY1deMi3VXOPhAnTB8HEYfAmNKUwavjNW8iuHvC0udEjIite1Q1sW4e5yIwKGFDj0lglUwT0Dz
jOea9Vq0zhfA9OGYBxdTd/8BNriNYdduWeIV8Iaqf5PHcvknVyB1tg58ZuDRtBNRjBTYpotZJYl/
U0LgIZkdBtTRdoRq8dJlFU/gOaTAu2S9nLYy5QS0ERljWkKvMcV1DS1tRNoROXeSUMwyq92HnPsH
avyD12tv6yIGWEW9++Lja31wOIVfMkGSxZiaLcQ/nrD8hEdGGKs7tXW/+3EjxrP7JqseQSKRT26q
NgxWugtnIM2+08qdRMR5ZO1j4NB07q6r7UOhzXtSlfGpFsHLTGz9OQHSjSSKySWYU6B3E7UsXwKA
iuueLpnprrj2rIDabIT3W2n63IQVpWDagOcbIHcc/25qHHtx4jzYBtY5t26xZxFSokLH821Se4Ul
1D54Wfyia+AvpiR0xDfQ8qeggZsd/GmHnlYvFtlzVn1IpkK3DGDBHqn9Ki5IZwkrGKXBNGYvDrHc
OXPy78YNsAp2iGxq6kNm+91VRZV1siV6uEKIa7KkWBwRpW10qrujP7rUMww8Oi5dbcU5CUJ/JoAD
NEVNe07S6p8l4vTsB4DK1WifegJlcoSAe29gSD96RBm18pSEAeGRQcOR7mNDdGbWLQ16kl3tiuZl
Bp8EWoEqbWg470gL3lhGdjQsLXUZ8XMqZcXuIGaJvI+2B59YAYlZl23lrElnO8PfbJ6X/m6Vrkt1
MkzWdqQmiNbPn9s5I4ZTin2Vobiri5oMa4sAyLyMXvFkP0+VVTwZm+DM+rttma5zA5HPZDn1MwIu
1B++F5ByNGBTmZGoOU3tXQ17lC0vgl7VuDhPP8PLKvdpviYikVMbhY8AJ6n8KXnwg+iCluo49J7a
syjVW6dqUoRh18a09iUeW867+/Y6xzFi2G+mGmoUNtbsKeGP3DAT+hOhgNvkbvlWhnlw1jD/nngV
/tK2v03LDAEsm8lkne7sqUyAHyRd/neBYH6PjxdFvRjQSVrZLw89KRQzoiEFeA6ZVeAZGTBntep2
iyasK0crDSjDQpue2c9K+e0tYEXfNyjnI0GQ1aJZXvlgJ/w6CE4/q4Gf74I2cVjjgvwDx7cciXay
zqVT+2QPo8OTkz4BQY1OzvgbqhtkZ3beiWAtNPrxsOUIXclc31HT8Zo6YjpgARjOYrafOzXUB3/2
RxhfEm0b8oPG7/CSzpocUR7IYkZ3OOL+nwQG6cn1d+SSFAF66GgiRUMmA+GBE/urwcZDwy73tzXT
CRMfsRYhLzZMf7Rlul2uKOC3Y8DZynaDIYhbJC9hG9yl+gAQf/6x4419rr4DgVpfMnrcp3evVDuz
sbBKlDgMB/9aUQ8ESrnbsR0PNkzjw8LFxL+OKRRQvFUXkWQaOI+lUTV6yFJcMH2g0DPBl+OwPJEA
+9JweBtVSkyyE78zSa32ZzdHVERo4GPdw14Mvwr8WnvlWbcIOQpKQsLBelK/ngprzG5O7e1EQzq5
3eqj5aegFhk3xjoniSYcnScMJlKMwxOvuI0pbhNCjFoZxKRHnom11haaCNIHoTR7iHVHjK8mACQd
rAaEzDeUkZzQObFsssFlMTb83yr9YEwdHTlJ8c0BjFJw2bZOtvh0bQSZsjrFF9W13r4qMfTld3Qm
ZCOm2W30iDscDUy8s7MBbqzsHgWboBMDmteuEGpdCET0Dhl9K1KF3msYBOu2KUM+1YglS+MfJEu8
JOs+Y8O2ubFYNDjGWPgMq+DSLSUcOr7zd2hq41XvLi9zJIOdsKxTXBcc2xJPht8Xw53FthmDMYZR
RxgxWBXLCiH+J386CQsL7+2NKiB+msJI80oYYiQ8wFV1G5UPkpor0WSgwRy9RGlYnDpheUcM6MOC
i3C2d2nmPIcFf0lZ6YqhqNHPM+vHZ8Mv7/iN2QsUCytWn/YNUaK9F0X1DRZhPtWB66ytGeZdwqDi
3KeE6+lYUXjUZHUFjWLRlwECgtdIulzK8l7Om4gcrguYpOVe7COocLrveSI6TCTWra/s/NPK3L1G
zrzykYid/LrSb0NKr1AHr7mxnHPbZSTsTc5u9omrrPCQr/3Rf8mDatx7qauPNPcYI+rwFOXyb5LZ
5lCL5C5bh+7SLGX7qOqBHL9Yjev/52D9fMcRv481HztW7h8VAS6UfONTICn+EhCMSxIDpUlFzbFE
ROTPl6nzPsuRrCUN5upUt/+YjYVHFATxufX7DRPkHJtVRBKbQneFRgQ0RC2PEdGPV2+8DPFibQqU
eFye8Rr0yHAjOcY+ul78Gd11Y8EcASvx8GenHuuujlHAuZI6gCknEYtKAZa4/+vVLMD6BT/0xCcl
5QBGnE84ZG8xqMbLQqc3/Q4qLz2EChdsG+Tv0KNOYeFPO2acK+0QCejVyt61ESKKGuMqxKpvD3E9
c0eXtr3DaKyq8iOjyX6ehpZEtKm7aeKSw7sBfOFeI6cWczx57WY3OCgAtJmYPVrmEX/Ur1lU8yHx
9Gc+ye5giRY/4Tig2h8RB/Vt8LtF9Xazcwc01P1L38CdCYFrKqnhWqFmBAQ3kBtH6hoFrkBAg9zI
Jn9n28xzfTYbE4AQdXtwRaA8+PhZBk+sdPlU+3t/DvSxAYV36f5H0nktx41kQfSLEAFvXtt7smlE
ii8IOsGbAlCFAr5+D2YfdmJn1ohSowt182aeXP4itfQumRxPZVGFR9sEe2gNi4kzMDkVWt5xo9v9
8+GoHHxAXsymgSYIU/+GdTK8+naQP1CH+pyruX+lis17dIyOt4jT0tPslzcfKMexk1pTMee81vXS
i6A9chHl8KJtKlcBwlWY34xk1zVrQ1NILIfsvU6SmMwNFwwhqWbp7ehNwqERGToNiOG8Hg5+k3+k
43Qm+PVs59afPO3sjV2XwNJSwuPu2SHPSvyufw0l3AY+s6qDG6sGbzNVHXy9mxtRsKtd7O5+8pEX
swTVlB5hZrz0inCMbXPNT5LpWnrjv6IlB+IM9VcdtO/UroCRsbub25GnVYQX340cj5QdvyYzqy6u
gQZGTswrGcDhFTc+h1GguRPEbI9ZZN2dim1Lzp8ir7/EXSfLH5cG38KruTQeTIupmFuWPSTN1oot
BLZy/BEklSzMqtwK8O5PU3ie+umprEq4Y8C6uvqNB/dHGPWzZXUUNWOjaONfAxLDLk7EHaiRc4kY
zAKLCPRH5rfZyVtsRz2Vt2zg3/k2cEGjckEmGCF4/TOewD825ms/oYYPMyUTMq8emQjOnt8UuGf6
xdQx/JsofkZSZg5WoqMsl76R/cSTBEJRXD0obvs6tjAq1aCCQ+Xs+Ipnmynp54NUNpQquhZ6X3mn
ZNqaolXHBiqPC93eGJsYDbz+QKPDomvjEql5w1nV+DIsJ4E1AD4Lz8Uo0OE71O2Iid1FZVxRJPYX
ocnd6B7wFB08T/E0qNcyd6I9JyHplZZxsfUbJOU6xqKObdEx0ZkoTIAzKVW85fsYYYJZNy7SL8QF
JixmqghmRzjDFU+I8iVBKUiwTLeqqJLjWGebMOE8Js7OvTGyX5wev4JGYzl6hG8bHB5E+TEtVZ0g
sNPfKnLQmWeW33XVvcMie+TtmR3y8miPip+piEiU82UP0W4hpT9QzUcWatvSrbRXvACPqWpwcpon
hyLmgxsPwCjnSpLVyvcMW8WRQWQ3m5W5L0vnbw1hDPeNCq55Fm/zKQyPLf7cVkFTsGZq90IHa4GC
ZZRbbEnH2jfWsnAh3BTMmp0NzLfMWdrFXbEWTTiTsZjadZiLe6sU2m7k7iLR3tgNQ6kRwSOQBQht
MjP3TmBvC0uWB5SehGppXj1SQsszHaqDehF1V/q2/vaiaQ8WRjyeDPD2dQ5cZ+6jLWHx5Iy5vgY+
+3ZWZhvsutp61dh1HjKMyw+ZPfYP06iOParckC+QjlkVp3lKHl1QUMlU0TngckxZZPGprKP+WfK9
D/2WNqo6OGAkdaPSegpIXtoGI13lVc2Z4J3PQ4yJRcF/Yo/Rg6BCvswG2d6l2uEKpFNPO/ZjyEJj
j/DEPdAw8OTl0OJAA63ya4al4wmM7Tojyblx+9BfJ4gc56DKnX00dk8i+O8+RQNT1XJjM2WzN+eh
ZQKkoMKfl5XOTKiorgifZvlzbc4pH79t8phaxYOMefzm2n/m3wSka8BrJg3uF05X/iV2ef8Q+3o4
Tdq8kfOko7mrf/97NRtzciVx6gLPlpe08qJdEw/D2uXXj4x0OnUspUmhvk7EejaCKaiwVXniW7gK
dA0yOwuxWDi426Oe1JfX+gxLHrigbvG2eZ4KgJJ07iZu45m3PnFIE3bnNQcitSpcwCfAu4mdy3p8
BBCyqx2tjm18CFUdcDOZRiw42Vc9eoAMJ7atdzH77SWrKR9EMUtwjhm8hWNHjw907pVniYBu2+3f
QlIBJ3DMlSVhe+wDMXts+YT3u34CAsBFiX6dfRixcB8kNzMSnM3Iy2407vxipKc1VLeAbK21/Og0
fVLMdAsqvL9DTrQm5YHfoSd+QqWCWrfYsYOM34vsGFwjXW6DGXZQFzJN9bZ1Nr0CMTm2yFSx9aLY
2XTO/6EnOvkSkjKZajM+YVhqtwmuTtip4x/FZgolVAJlpf8Wo3106ZzG30Z8dhVMpINLhRB6L3BI
bR3TsCQ1q/kK+055UiFk96gd4JlplsCmT3JlKoIPmeDBBKMMG9tteTq8YDoNuIP7MQ5PVBe76CXH
0TYvTj71N0OYTPNd9YKmkGEOHqNT5pAq6UOWAn6LOsWzamo173xchPBoMYy17ABwQJGtDRq9/2/7
MDuKqGo67mRk3k3Lamk/21qKJZlNiXHYECadx7Y7TAEXHjcv2xOW5nYTpsBZWuzpm7y1QAukLdnb
fN62AoGtEtG5p5jyXPXAV/BxdZdy1NMm8qPVAP/wD0LMl3Td+ujiTWWPJ/ZAXW7jAJwlo8aZ8mvx
W8XDfLWhF6x9j01vkR/KHjXeN+tT4fBPmx6pJ3CwUTW29xXb1F3FMb95NfCIKziaeLSHI+qie5YZ
Qn8X4/dzF4/lf27LkV04jxZ0MpcEURRGhGOfWWNvO7JdIdEfO6O/sUxZ+8BvCTfsF2v0CTJdWtKl
QvEY0notIdIDsubuYM/7ejbmA8+/j2W/0PD6eO00VBu7pLHOgP8xFlvugfZMZ9vPMModyRpkIupS
bUKJbmwJga+tO7LCnd4x9Ox6nIfkvbkap07UHDO6JUYdfQ/IsE8WzcywEmCpmiJeIooM8qkRLhn1
hu90kEHCLhSO2V4++NbLTIvqteeNB+lewYXAI2Msxd1Y/yj3SlhPh314aRt8rlOWrcqhstn7M7Sz
ZRi8amOQsM9qQpzNwuH57y8AyHMkGORI36JiJ8omXkV2n68TQLBbI8LlxKWbDgOO8a3jGTvaxZ1r
ItZxUJI46SJEYEuZoCXYVNoTtmUaQ+9+KJKnIkvo2u7Hr4Rjrqd48oHuroArMcXJRo6Jxiw47d18
3v3nFUFns080+h1Hd4QsALR/qn3rghHDxhJZ61vWaPs4WMVwgk2EQ9ghCzkzSB6yOLtAM/jLeprM
EDALuF+UTgvTNHcTKvompGKPMZs791R5WIp1cYJhQcBRnOs+gdegoPZ5qtjbrvmBf87Yi7QuVmCQ
wEt2S08pk3y+7jyeh9h+BzTW7WTrGOthjJeVlepfqH1h63HiPzHOucVEjVKoIVBxKluUPoOuHsMN
jDpNxqJLHtr8ww9dKNpa8qME4eN/f+k7sjCFd7eyaji5RPq4lsA9HCEzZBN37LQn0eFj1VoICWyy
DPv/f4m5YM3avokC71eds4PKHEijYnzrYsxwZBi5JFHusZRI6LpILqNvINY5zyTdBX6UgdbFCqsu
XwpyOtjNaMRtJQSP/3DYjYq+8aKePK5fKyfkYZoM3j0AGt1j2mKYMjzg5VI1P+ZkTtcmlShPsxFv
4NIdqz59qnEuIMLl5Wnw5w5jzdAc4hDVF/sANoXuLUQQeqyWdTDnPuQNkjmrLqkfLZ9QQlcTuu1G
xAWx5MVyJqSr9kx0VA8VdPAmUrorjGYULiuSK6nns3FW3amYXW6iUW6cXK6edKAS+ccKythGkKzo
qw7LWcuvk7IOp0ItxXcYrFKWR0/AUyEVguP70rS4NIpwEVE1+0SJCICtkHjcVM2fpdV8mB0WLdbo
FynmZG8HaAJsCf2t43/lRs5Gr2kGPIWuZg+19Rqu72mbTK+ELnaR1XNP7Lx8y8DW3wNt/u1rHjoI
a/VFSls8+/Ut82GRGYVzp34m2U79zi6n9gbnqTa1vQst+WvZc7CrK0DRwpvABvT5E+RdupxUnZCT
ZwYqp+bDA/vaMrkvlXM0kKFWtS3tLbRKW1sg7/Oj041sO+f4MeqxbQzzRIYG0iKWnEq/Ipc1W86t
VVrzbyw3aZ4oTvyiXts/FPrBnSf/1Jrc5YGnnzByU+Sdxkc/lX/hJv9g/BseuVT1TSQZwmW9s5wI
WvGiOdjEpDBgJ0eYM0tjivke+IgwoEIP5ojvkpG4/2jTciOaSLzVGI2MVZrhhAJyYOOKuc7ow9Sq
V4xmlXWSXPm205jePDNgxUZrOBvOfT7FYh8787AKSFoWFaNYI/egS8Zdzm5808ZGtk9BOlCFsPxu
SxsoyDzsrXZ86Rvo1nMnrppLG5H3bunfVUtpapa+/7fiilyugUZAj5H0jD/hGB0MPw4WD+Da7IZ4
Hy5snbjTGK9KMQCkbYtNrjSuJDP8gevU36b8vbcGedYV/zTO5oeSfsdlWQ6wLmIt1Jm1eeIzO8C1
4GWrpvQoR+fmtzyJVDFG+xGnMu7xEpCiQ4IgNTT5slKLw0xl13/LVNNQsIIm5IlFwwdRrq51WCvO
xDLcdVLYt3m0LOaj8j6llOA2VvKvdNBXUsOGJeYNj31GA1ShouzRnTDI90nKCltN2aNnxWqfVKBJ
Zjs8CjsGJI3RPKdOnGda3DDOsB2u3sqiAP3N3hqTpr8lW8N60c6SvZ4Q+7Ouy7dB3lOJ14WPgQUt
ZSry4Kut4BjR/QZrDuMyPCB0GbS2tZGk9r2v0lfihx9pFax4BDUPJX+AIWVuR/ARAzfrYp1HBjUW
i0gxt4569PAfesZBkbZCRwvbr6QaaGHBvLRBng13M6cvNnP/Yg09lQtKnIPeuwLTH2/1iBo6qGNM
/8kCbuWiQ1027mxqwAuiyqrGcJwwFEsatubZOHawQDKG0Z2jKYCjpMC/cjViy8pyu3Flu3fH8pOy
HficEl6B260NYkNX4UfV1Q4y7iBZf7QmQIhAvD4UUuo247QDoYo9Ou20vRIDFCjwNytgurSgaJyN
kYeqFdZUHEMsRqRunW07u1z5zdo5kzg1yQoLcWaKYMNt1/pJZa9gW5eaarh1tEkcWwf0Quykep2x
kQJv7m5FmH0T1ydQTt4iTamoW3icg5sFz/0IWgblwzt4Hh5lW1AMpdPKvIqIRZrw3odIRIe+m4uj
kOiksPwu7Tv4FQC8KaVHdh38IaKR0ysdUO5mkMcIOQV3TX4aQHPyJVHDsWADU9O0U7BhuMpsAkdU
4sMlwzXfoW1izKrRWf/722jAxGumMKaawvxuvCxGMLfk42R9+oawH2FU/5Yj5n+TUgF4dJAbtQk0
K2tmjVkpk7tqcPDfzcK8jhMJutK5GW5Yn2Oz22P5e6i6TB56yTMoF+ywVwkf4Gv/k0m6bHzk8vtI
cAc4ApVQwGyvWkJtguqyvPfb7xoIBUbI7ZSOA1Lsm7Rs/84HuvS/UF4bRsVK6M57xrkRPIR6PpNk
dSxhPwweq3fdGu0hHGmTH4R1ojSJL0JLGS5rcn9XKAf9x3mLpsF6zXsrvTG33vIZ/a6egjW0MGJZ
gn0IKyjBHJl7ZyCg6xp9hKihf9V+eNRFFtwpu4kfDHa2OgvEg67xrbn6RvRDYOzt0K8awPFVMfcH
ZLOl02cO8Qg0F4bKzkOLnZ0NMwervB5uIt1CNiChXWKpTzfldpL6ei+o9Fm3muEN4WPYUH8QrjrW
K6f/Rjh6KZLFtgFOsKKmx56ealtDeNMh6cwRG4KdCX2HejMjhzt4k/mZ8qSxF7+De8xGpLGWxECa
OvN1sDN512aTP850UeK5I7tQrwI8CDfhCTxFBaJH0fCBNSJl94+JJU1flOAh+o8eWIbYnBWU08fO
FxviIe0t9lEFFX8ijTKKR1Aih0qie1nBpBEmuyfYeexgKmEwMQw3qyAhF4IHyHhbrisuKJeYtEpR
GIR1XJPRMF0KqrFVkwnXv1Uz/I3b0Ty609adMnHA06dBcQzbpHMQhCaL75gUiq6Lq2UBiLLmZTPo
nWQSfzue/W6ZOeaC5t4O8a/t2i9VJaDplFi5Gm6NXO1xGCI/msp4Yml7Gzp711OHp1Prq+FbvYm6
8bsxZbkus4KZbR+iBuE9qm66rraJaXzPWRWv6GW4sXV9GciGbsMSGIMbYz827fx1ML/NwrzEA2/3
zkAxEr3csO+viWvVJ4MtD+ttK94Nrf1cQlWdvfA3T2K5vxrtS0GDyHrioqw1xsvYNXdmXx3zung2
au+thwvAdxvDLxPpn6SbB+JUwatuqQrSFQ9uDSwqnyhIVVHhr7mHfkmzKdDUaV3z6KeJczAkSlCH
qn0a2ydWZ0rnoM7yjCDeZG5lNb3SNvBHpMW0iyhlJzXBGsTyw2KjRRXsJ29Z36o/cROSZumJ1KY5
lTeaTF6gja8yw7s71cY6bIwfB9oeXp9qISH8JKGqtu6oAE2MERh6aS/IlQZbp9gjUT62NWZt6dR/
Zd+ficEdlG9ccPKdcjyJBEvLJ4LB+zALNLpTSlg25cI2RKzjY7Viw57v6Kgk9Br4r94x5KAHCTdD
o7Oxs06FxyTRvTSYAuj0vQaA3Ve12xBNwe4Ft++CSo7ewBRigTFo4qUFy19eKwO+nKGh4HCYaoJx
jEAY/dbpmB8c242O9g05LwFy1DMeM1jhPoeg1Y8uhm/dHJrA5JjV3U7048fUZui0+ILsMXykskET
t/FObqjCC+BO35UnI2N6A8B8KsK03tnWCM7eRnrzhWHtjTqIDo6BqF3EMzQAu/rxKRXYBKX/rFMP
7wi5xyrIdqNfnp0GY6WD2aAe8epGkjs+tTlYRtainoMDQdN7sJRy+nRhM9gusSaPXqfRncKVWxT7
2Ov+GakJ2xEgRZTz55pOvXtpcLHTc4ABmTke4amzrV3Tw3vUVokdKmUYMeF2GAwE/KLOB98B6E1x
LthyVUhw5l9j5q1IJebW0Q58g8Q60ylCz1zZ0MWbEhMJmw7cHFMgpH2HrKrBPkRG9mMxU9GczA9+
kqu3cfpANP/jWn259XNyEUE6NluRLbnO8Um4xkeRkZEbQZinbA+5KHs/acq2HUPME6UFzIKtKLZl
Hnx6E9GCnIWzdFCCeF+F+wwzeF4+NK4ZUHA2lWipJBsw1F/bpLsjAkwGW/G0t40VMTAEc8IALEeW
rL33XAtKKLrhOTGiL9j0xXpW5CV8j1EPy2UEc4m9Y/Y7NdbZwBiHnKNexmDCeY65lXb7a5WklG1S
i4PrLwr3ObSr0vnXdW26NcrgM3TFewh3OnONM7nuh3rqED7MP54rjjL193EY7yN2+nLAZTLaIzH9
GuWt/8Nud1+H4YUP6OWqqoqS02ObcDYnzjmFbAaaKXiDx3UsYu9PrGJKmCH3i4PsuHtAgcThUUR3
R7ZE2NVThVTfmclRmfKzTl0QDfOLzgiFq+ZQs+5vuY83nT5YA2T8sL24fJlFNV35SdYklajqmZS6
RL06z0F5rugBqus3U5TbUrJ/SRlXqbn5tpvXjJ8K7MYbEsxDkfn/yPJR1XDG/Ziw822+jbqnJWD2
z7b569LZvXYplYROB+rfqyOuhM1zGww89uooVbfpYuyTdX738REYKj6w61xnVJq07LAwpXyx2nwo
R+s4iuoPid0wKn+8LPwruuZBsGTE2P4Kfve+2AMgbq9MARh9JP9Geif+zCfrLcqHemXtgqHf14F7
TW0cX9mSePfzqVmD/4R6yWuwC8P/BpFYtT+WsF7bPBt2hhHtUjwL54F9lOGeGiDFngEjO+gVGIIg
2Hqj023dPrL3PVZAaBuucJyNS/XsTi8NLhuUdfOcZSCuFDZNXPo4/vHZ7iQWRWQYCKkKZXOTT4rA
6OS+F40l1jKVeBFmfO1RysnqkQTG/EDDUzBSmgVlga0O8pZPeo4Wlo4bCGPZuHbbX/ZEUKlnR2xm
/9B09J61JUED1R0j2/03+c2Xa6Wsh0Ty44xUlRqoUNPMdtV2e5KEs7yC1d8MyAutwUTcJEyzudE/
xwaVVGX1pszpXvXjP8JJCC9NzUTjLZ06E8rt1BLh6p/4erGILmNAHXKCzR2yRcM+dhPN/CPBMVyx
1cuN3dlPschIMfsju6XM+eOzup56UL8s7x2UKzTtWVxak7hRF4lTNumnxurdrSLmyDZ/KjcFPyK7
Y+wNEwwj29NP8Kb/Zgbl0SOGZz+Kji3rFcRW5yAj4zdpljwHWHMEU6IIcZ8vYM9Yr1jegvlxyE54
uFGM3HzqS1r0QrPlMDHkZwLhmMItFk7O3VNabctGoUm1BPRDB9hJB4J9HFNrHS9ul4bFOjkO/WBU
gME9Tku2hNGP2WBJK+Px7JrtS5LgUPYX/KJif1Bgw2Gn5KEI1zSWD9RGmJ0FW4vk/WowemIyJCyG
BWmrXeTIqA4pkI+mD8gqr06ii01VlgDRIi9CjLuVCernkBfU2gOv9djCgTXjZgHggGWu48RbzZqy
I9MV2/qFvLzD9ZF7fjLhau47WjFGQ+38djAwU8XbYpDBhleSt/qycrj1fDXepJCfxpJ2ysCldb68
NlX6lib1tYqyZ1uN775y3bW7SLcuZV8rnv2n2KNeKpPvsYfdFL7OZ2Xl4QpT0tXLFStlAqlDX34N
cfwvKBWjdfjhwsle5eZSWexUhxSUSzAI49BZ1FNhxwekaH/ahfumKudRznG499OSSZHnJxm9zyId
HmeqcqTNzS+qgc6zY+ft68cra1l4FdW/ip3YCkXuTuiZplMJXJKLGD8uEU2pCbS54BFCzeDqEQUG
mVuuQZSxtIghnbJl4fNoFkwMV3jkO0ARIc3QvnRo6OPOLcqk3zZiXlclSdMoMHc28uVaVlhR5rQA
ucjvGSSepIia/3GjC7Geg3m+lB28L1JvkeiyI82meqsd51Qlctf4VvrMdvIholCLdbpTLQTpBLxO
+88yL0aQtnt6kfYZ/L2F9X7hQb5lHi4iq3l0XMH3MXU2dmtwDzApIpxQaVV1pdFNHQVxba/EHwVI
5CWvjGivPQ4PAiDIYvk1smekLLbvqymCfVYvdSl1layt2ugvaPG8UJHOeMjyOy2A4xbNf2P4EFtd
A3XKVUOyTdL6OZ6dt4EN3H5gI8J7INrjOk53eGLYMjOwlBGIDse8Z5pl9cLOZ/OSYbVIxtdZGC3u
/QaAsKpOdUfcWmiuxTa2iMznnhcUj4H3FLcgShioAB8icyFBxn60ZYHwU2aI9F2of6WBPbeIbpHS
12WlcZZp/Jn0g71nZOZdspUdTtcFWdP5BuJq+w8aLNuJ8koq8Ef2xZtIraNTB7xXpnfbhd49hG9e
xP0hxbLOTzxtc17ZxBreixIVRzveP03gbFP72Z2gw6kYMnbuHp3LY+Ff7dh89zQ5sLk0/oWgfw4Y
tx+cwuCBn7O3LEpJghJOzc3iYbLunHJiYTsENLNUVTGtcnI/Tl79+u70LUzvl8vGjzWaZ9K9lqrv
nV3dKOsLiUnSnjrp17bMx7VXBN8x/Od1Zt+BuXN4s87Eh5VjWou9zSy9FyGtQ+byNsVVCgprSs4w
Ep6nfLi3sLqImlccQ+DBVTQUawtc8DZLT1oGxtoMOL9SoPDOYG6RIskblmN3JDa8VQr1N4DOCX65
E++mj5YdJLSHooZsA4HrIZ/yv37PM4bJl3RJLI2NH0wblaMKz7xdkowE9sz+aKswhqN9gyVVVnwK
unlGiPRZrmKNIEI0r76iHppMGDbQknS089T4nTdz9OjbEK7YFF5NVGmiRw2haN8/D2a37sEjMTxg
lZJ1w0zcu39KeUsggW962ob2HXTTU9hTlt4Z05Npo02ABDWD+u4vSJ+5qsDIceTa9U/Lo7s2Z/tl
7kk9uTjgR9RfWPNUVhFPTZPgK/aX3eLYP4kAEMBYsCFQbtQdq1tgGMk1TCOKqrr7SE73oGeCVC5R
pbWcAnrrXSwOVhKsqWNZbALjAcjpNsdZ0hnmqbPMv52laLkU7IcdQEymHV2gT9x7v2x2DBrfaZ0+
zwZjqO0F237pjBi9Pns2FDdwQXo/ZtwMgg7qteNcZxVxTrndJ+SQ19xi0Jwl1+4YQuXG1WNzhTp7
HlLxmKn4NbQH++jaQ7xOTPbOXTn+aiOiSjSMWZNq7qwOnczBXO2LsKuPwLHI21YEqHW7qtwcELI9
dtuYF54wZPAUTSSQROZta7/8bJrCOxem1utoHjY0N8L+80v+myDM88FOX00qSEPYLutRDwbrmM5c
Ph3zVMsfY2nmiJeVNYkyGixAU73Lesg5rNLPUvDRWQOP+9ztVFbZ95GWramzjYfpO/lvMKU2tqGL
qcrzf9SH1zvHDa2zsIxnGF39vnAkxNY4BtXSkoY2NIGDKdVHoxm58VYZ1xBI+bozLqA9byOXlM3U
TGSnS+zucirEhsNxJ32vOvT+IDYUGc8FR17vcXZyEjW4uXJYTRDasHm0ly7zOQGr9gIEEReTb9on
qh9eFa/PlW3kv93EwoF5E6cn1Y+zPrr1zTCT4qRH58GWRX9Po6mkb62VR0a50uD8Suxx3FqPSVaH
hzRrnxnnfx3lNU/muhR9yBKkNvZlAX4SrxB4mzk5VkjbF8+Vd5Pfwg2T2CsVzH8mv/1E4pt2lAUc
VWLf2JOzE2z0KXXVU0IRyN5Nl8VxxAXJrlqs1yUrgdTpeV4U2XLfNj4oYui2Wdj8TvPVmpEG8O4g
rXiAw9vLWPJeBtEGj4vVd8SKCBAAtBELj1+CYWTPtZtlgHslKZjp1LmOcUS4fqauSvNmW4mSadho
5S3M1LwVhQeKuz9WmWVtzG7lGAv8POJ2OWpuDlEOo2VoCa346WKdMtZJSXB1XBzAigvTzhw3tKCB
zHJ592Ef8jetj4WL77fYJDauFq8C8DL51yYfqKwHbrJKXRDgLYGCseiKhzJMubPGwTbVDANygsyf
pXO5YQCQabYr2ZaXQllLrQIEC5MDtMm3UpsVIwEKf+hKmNRJQse2xMXWkjzeN6b4l3pDDhR8/A5C
41I59CQlJkbxHE+LHIZLWzvlJhTOt8kVAHB+dyvNfMvFYskN5e+TQTE83V24tDCeEh+R+7YPr1gO
n6V+yCeSfCCjtwaaJtRhx4KjSaEFmv6knp3M3EZUwV2WWgM2iuc04Dgcp467R3aD4uydPYd7UZ+c
rDHhyoz7snegEwQEHbM8H7aidftdKD/7ARyrI/R3qkgTzLgPB22D4B8QvXnp9GlFYNI++wA+1iO2
A6iy8hNaJdcRqs53af2ACC8Ax9UTrSb4bYqJvcdYZO+jzAnDePPnxBleeDO0oKB87EawMSDi3tMQ
pjbYO8S2cOJeDAWPgSVjV+xf3ICBtMBdvcNKcRjd1tjjyis6vjhZNv/NE/zOgFlH3q8+VSx4YVgZ
9N4eXNb37Fk3dl4r6DPNqQqjq7uUtPgd+pE1znSKSHNJjuXeLSjZfvolHZZYZSkSaZOT7Ct75fRc
DaHVaGq20fqckfEpjcbzWOZfKBc/QT1BGh5xGYWF+ewl0AkA9qHMRcOLLGghL1kjlRWkQUD+QFWh
cAFAX0h8tfuMRfAl9SMNhzjCGZ72DyQld8LPrQd7/hsXU7dXMS45g7wlSEloH4G7q8Eq/Odvb7ZJ
AsWSQ54l49F2kxcdjkROAdpUKtB7vg0rSBTslEpKSkguDut8JJfZeRg7yWhcMN6sg1DRhQMvC+TR
3UOevNB4+apw2q1EWt6BmlrXNFOPqmerzCgzp7wbo5KBiaVOkA/gPhocM2yYV5Zh+Rtd1zAUipQk
roRfoKqBj43OK3fIGibs6NWoOAobt3jj+KVGm6z7oa1Q0CLvW0MrosIhtwk9GQN0DToPmdCnaASl
06+a9pkzsYEnD+huhVCwSghPYYtetT2Bwm6c38Pe/5z9iRu9AV0lA8eb5DA7B9+XdxcjiV3w2hqb
ghwzAkhL+wvSpFNuGU5jOtawviwv53DYRbPGmZbyd0bm7QsgabSZwN8cvS6jrioZN5WfEVrAsxDH
QYSsB5k/yGPjXLnzc9rHzSYx+3s2EoH0QDcxiPNa9sK6OBA/3lWEbZLYZrgtw9+e+qmVH4DzGHuI
bVFlIXO1FfzCkRsS1//qrB8z3FObMELk9/P5bz2PIEocnmysINDgWu+vn/vjIb8UHLLI8ZW37TLY
oC2pjWNLLGtTMAbsbKI9AZQIL4nOqacAxZoWpsWaz4kpI+4gYApAwms9BO0haF/conq3qwQNwEYh
DTz3j0mqdmfZb2ZVxNeC5vX8aPge30fh7gMXWEPjJCzBaEnNCFntzDTaBwWc9EBmt8ThnY8OQcCh
+WvqPjzmCyG719HDPNU0fMKJrQR7EpptN1bNgn4o842TKz7PFnwKLym82wN6ZlixYuWocW4tuSmc
BZg7WuFt0qh/MwmorChrIVCDVU05EAh8za4mctzDeP8PBle3S7tN2xFYOdL3xx7z2ad0fDvXimnS
K1+pvAxXfzgOAlQ8mHb5yJ22aGgiutsFjGqRtqdKw8MTwcjzAOFT9B0RVVpvKUVgrZN3j8T4b9yp
L5oL9LF3PkwYLZuK2WuzcJUAk7IwkCYl4JX3TzlMr6aJaSbLuPl2xPQdK/0Ye7AiLE7ACPQ/ecaq
37MFhBxJ2ir/GCtrn/rzRFQiGTbS4qYbLiKcR1FeO85EmfoRHTSKtmaZvlvtXQXRzgFDK+qBsNnU
Fo99g9U07B4rk02DM2wM8tMmwISN9s0J8AGtZh3WpgRO0ZxIxoYF0BnkTFDIMLgmNhTcU9Onqu8o
IHE8hD9DXEVrJtH3uQ3J/RMf3XgQorhPRWsVVS33kGJTDnC7GoW9OVsAbk488GvYnwUuaZbW3Y1j
DtJGo16KGdMC2QmXSxFtqo5iGqhkfSr5oREFcZYq1QMRtSaCU+QRy8Y6hSTH2T6gHxde+C+FiIQD
iv9j539Mncdy40gWRb8IEUi4BLYk6EXKq6TaIOQKNmET9uvnoFezmI6Y7umaKhFE5rvv3nMtYjQD
q9JY02mRGcl97VYDxgQennbgdYAxON6wf78z19IOXu73c1k4xPKJl7hcUA5DMNDuqBZwY2n5TW3o
q1fqqyT3vMU0RgKhSuB/95Xe1ao7zCyqhbeyg+3kE76jcz/0zcmUWh+1sSCm0+xQEJILtQUSeJR5
tjcG3Z+jUd+WmvM3ZjH6rjv5Zxx+u8IJyKxllzLunH0qMR4bKZfxeJk84FrZ6+w/0upwIegwnnqT
b/SYZH/T927E06G5BRtjx+GYTVCHnJEhtScCkrzieDvZVpuQefbnu6EPR6qy5gligl63QLAIypr7
Bn/cgQwQVPzWAcxNVuJSeu0D7S+oUvPqgkk9dGfZvOYVZ2Y6yOVuFIDEuSNY61tNnJ0pqreixuyM
t4ANUDyFGc7XLeP2g6mHeUUhiy38EmDdrfVR6T9cQcMhBgQ4QV+HaViJhZTDcAss6w4ORH+RzQRj
2zeDsJTYqkwnox0Uze48yE9RcqHMIpINtVipOvPyXvXgirD6pRjF3GZXGtXLABIqFBMRnNEV786M
pysfiTMmxinLyi4UDQJfC55z6Zv4oLv8ZK5LYBSoYB+4091kJed+Ysk2FeWDOYBKJtr4mMfWeSYA
5NaIkLZ1bQmIhAHAvDWVGT06M46AjkBcB8/0lMC8doaGG3EEvC2PTk1HLVLnQHih4w2LIN577XOf
IxYK8CXh664NRc0E+7et0km/dcaFtisoM30GnCoB/gO6EGMj3gesSnRZLpGi4TXbSoivL2aZBy8p
O+o04IRx8QlRmef8nehL3flj80n2eE0gA/ViInJ3jpwemtVEiKapQzrTacrGd7IDXJiFJbr4g9PS
v6C8N5uz7tTnwMRtPw2Vu7IKZPav4UIEKbo6sLih+S1yIGopvdPTwn2Xm1HglgcdtKyoVuNtXcJ8
oUoh9rAppYigRjN9xoPrrXAhDgBNomBW5XtcT3LvUmPM/HVhU35bLNBli9li/ujaUxGfwJAQI/ob
88D56z3AHvnMF4u6Ew5hLrMmr0dZrYwKRL2coLtgTcKj115ai+fBTnh6JyOFUpfc8Z5hzyJ/6YY4
WEtpo3T2GDAKQX+UySXG1QgZY1viLPOf+5jeiwwLJYAXHdoFyuH6rauMCRCHbJ7J+D2mUdXsbPpq
tlG9q3o6xahnJ3Uq9Fdhos6MY99zIyhouIlhc1N9LR6TAg/hZL2xwaDIzsVzENGt0lZWd5QdJ0wL
xHcATHKIEvufqRasgQMjKUVbk9ZMHB6xUpu9c4Chii4pAHugjnGwK3S70rOOg+yv+OHxR9OzF3Il
q0nuDJTYa7ra49QvVug//gWP+9c4l8AXeQeCxnmyKBx4LIlsARAdt53HvQyw/7HLbGdNuVKhHusH
N3HIoREesd37wVDDlTcut0BueXXtsYevfOBDtFMoOowfF4Nlv5keAysyQoHAKoO+OaqCjboR7Wrs
IGEDg2QLv4BNl1idJlAXrIqLNAy8oHCZWi1+gr6TPSQs4iKroWhPk/ImvgHU3BqPvuVb+8mXl/aV
3F95HOPxzast9rVQrhNWQ0HrbFuPh9H10YISd++yZIYEvt5zfd4TLsEZLEYIThxEwxjs5txkv8Jv
MSFzH3cju5Vp0fxtsP3TGG2sWjVhRz5/67seX+KJ4ITRtiftYzlxuYyEqWJetFGf0Wnqg61mF8wj
c2ZmIKn7mst0mhF+NwNCuWb/Nka46LtlSXd2T8kXZQ8h2z1qX/p6OExS1DvP4M5Ye9OXk6ciXBy8
L/wO6eqzRuRY4nGuo/BZsKyf5+wlh0vOD3kGOy2jvRsQGuaQCCkmIWoeE7ri/4oM5FanxNwWa42V
iMwjaFGERCrZGUZQVOqkPZUiQenOCgRdELTbps38Q+fQUNUJcNqT1T9Pbtqcx57YXOfAk+AqRGUY
fbPTXBXhUBZ/iSz/QZkBRDgE18qC4k36DwG7+mvL7s7UsJF7mNqUz7GEQs8E5GYTDRq1unQOq06E
WkC7mugKNkm232+tW8988CjaBgYbOrUxn+aqDrGJWNxWWd5yqgyD9T0nHtM0LuzNIId/HV797eKo
bYHR/n4mvIwGiZEgWb0oZmGd3PJ3Qprc8dZcdrzsg52KBYBuBRyKVq2tL1ePi6Jpg0mbiq3u5BUL
BgCZN4B2YtJMOY4ou0u+EyLgMPQCuh4gQzYu/o0Cq+RmGdnRtPjQ8rl4dAZjPA2uM+5pc+15jfUN
xT8V46EaztIxj5msNLvwAYQ36Awm5wcbi/slt/HiVD63GU7KrYUMtJI67xuHI5/urifTzIvjZFMC
nbfDA6YYXhGZiZKQEQdv3c9igs/DvXIHtPM7EM6PFZVcUBRy6OgYIUaZv4WJxQM3CJbRcLHIsDFm
057W2QpiPFt64OL6vMSQy8F0xiFM+GeTs8FuvO6M/ANpAVTSjqpeRV7n6lRuvuupMtrM5OQDz7Jx
dS8k5yQ2togSrEobxQG1pjb/FT3XuDmdikPSF/Gm/GUC8D4n+lQXZbOQLYcbZz+avJ6QF0q+/KNz
ovujCg2WBqeK9X3mk1erK9J2DfDFQJ/MwFvLAA6UBSiy2SbaksjuQexTGcq/M2ngI3GGTZaz6c2I
uQ2i+1Y83mJsbnVb/nNnriQGFBk4zcsDTgniiai2LFOXECTnjfoObpWDO28N14EOWeBBwm+yBSfC
2ruVe+xRE27n5AE8xMmodbHNCU0dMbTEmyZnS5it1FPDpOq5lj8BbqAwTWP2lUZ7W2iARHP1J7qS
yXUycBVAp0Of+ugpnc9Q5bDMJbySkjOwN84NVqsHvy7eGjggJ6YJPEEA5PZcR98TOjDI+faAj2dq
0wsbKQPz5L0wvIosEtgf4pnwKvtdz56S6qSTMv3li0qh3CovZfK+zsePZvuCuEQdTscu2isEy9ig
wDHRNzvGGPAXaFudPHPjGba97LotLcwWMcT8nScNBbNDsyhE+WtXTrnXpv6kDgaYYEAeZ+rbY9q5
f+a5Z1ALBnfjzyTlFD0EI5kDpHZQP1lW4/LJL7EBTA4WR3EZOyKwjqj3lUOsfOhYE3S5se30PAP+
a/focLysQC/vkGtChkSHwNzaesoN1fZ4XBo47DTkgg8bWnvcFXxcNkY0br/VGxhdf1NLdMn1zX7s
HAb8JbPxIeLZYa8w6QK2rzmviDdqc9tB3erJrXbjryzlg4uR5aFiohXT1X12rdSCIz7xPteKCBcb
2jErt6MEPhnLhF1QCgCRbvhQC4vApc+5EXmsXLKUjlmXYFJgD+1Fju3z5NjmcZwI43FXR0jo0anS
6M0KxLfI3ezGyhzZe5RIprTBsC11qrsOaONsi+5h9g51hbXCcTiECuswFu1TndJdmjY8hH4lvpxm
TA99mmDmKL8G8GF7bieneh3fpo5O4YYuMs7SIf1QkjeMA3+MFE1EtxX+wzZGXyrNx1kmEAjZEufw
y27zXLzNQBDWpcq488vlA3CrutcB8NihvI+nWj+02M/PjaB7pqaWuK06PJPjUl4XNZ3MsgWe3sX5
Ay0O7wvWlBc6lGFI8aQfUlmTDCYIv7HMaKPizr+4VUGjTk63RZ+a3HV1VOAaM45LPkKyxJi0JWpS
Hiyzcy8eoRG+23kvT1WwGklzdrq9J/4smaK1obuvWo4BawHUV3jVobXyfDtPfI6BGu906s2X3HIO
qfIeuiYWD9WKJSA76/I625AFL/G2QkQVlnxeYlluikQG933pslGdfzIf60BmUSvs02iYxLCCIQJm
9E9/2S771DKKxWlw8LpTFLJUojyZIyESMiC4Uakc8sZnyEPrT4yPi0alD8c09pbu4zs7roFWkE8O
BgmgeLVUeRC7c08/cqg6UONaAne18cXq9DiaDd2XyILYOxzeheoeVwm3ZwBPzqRPrevEj1M3qO3I
idOCkUHmA8tfQIq2VMYktdhPQ+Low4C6KxlxMfLhzp/8A2vvZ2BFNl1Uo/eclBQHDgZFlXrXWea8
jz1Ts4s+OxxG952/+kax6go5PCD1EYDMvVuwovdKA/I2tzh+nJfYdh/mkiZjj1Yc7mTxEXGVRKOD
qMDstAKVxcbvHQsXaZRv5ngFBprc3/VkfuKSq3FRsd/0xsK5+Zn9m2Qm4bPAwTiloGNxbzDz5YGC
825P0ugTqxgwEdf6BNC95UTu7xb+BGCd542qRsQ85Efu/zU+x8ywj2AK6dpWjFq+oYzNslhitwR3
XFSB8JBOOM/SxtMT8VQ08opjwd9SlIHhxhPnyARHWGX30SiM66on+fQ8skAgpL5Jo6l7nJ0FV63n
kXnVz1Jq+1Iilm9d5xY5gNdcqmoJDsPNSWfaCBbkYpLCX+6MD2oKzg6AkPOYEXCgN/XW5cSLkVIm
U8xHFOMwzt0/Q9foA+Cmc82a3YGUxRzZ7O1Bs6zqVLgU6Q9rpI7MZJlfZWW8lam4d+hPOcVg9Lhk
0goRR/vAU9NVmgtda2AqQ37HdHuo+L2tAqQMoKB0Jf/kEBHDchxY2DgZ98jp14gAi3cLFeIcNnuY
JOwoKyI7YCy0la+pl/reIlXn2RJGUFYW24zFjlqA+k10LpOboJskIMLVtba/77Xz3JhqR88ov1LT
s0mkULZJuus81S8+1HDI0AvzDLDwMbIhawpAFB0OgS3uH1201GKbHkf13ENvS8pXyzT8c5/Th1wF
H/2qs80jJqUZNcmMZpT03HZYy5tXgtcRHbT932le93hgGJVobpOXPVql7rZMdYegZCaCP3ff2H5x
jGgaMWUynFVeE68RWFLR2Xciqe8gm9VnVrDc36iIDhyudXF7diKbL24usQBBRyVMEAovcai3wiJL
bzmZ/fogqu6APcF6Lu9MMbR3BsYg5ceP7WC++RWFiVEt6adjqPWBzIcAn6OwGMYfugbljhPwHrfM
Z2bRIu6jip6D2v50HWBcrex+4dHb53J1QUGosY81N+S5ts/s7D4jdtkYe6ZgA4P4NZ4K+wp/BJvm
mOyLqcU3pfoPO+aTTtzlAXoCOofgkUUGkI/mU0yt3R2VG3c5OA0KkzFV2f5pqbojk9bqQmE9P9A5
TMh4RzAOzT9T8aFGBEaxiG7Ks92j29c+NPU1HzL+kFXkclbDWbP+KGo6kPd6/iedcTNYLbIzQx8a
iuY2G/3DXR8nRy4Ly9+aI37TduMzIwRzOiUNFFBUSJCCL5UqkxPdNXEYKM/dtFWiDgyk2aYfkMoL
XPUOKVmLcYM1bOyKxwBRkUhLfUiJS2yaoR/31K7i8J67iq09T50M7PEkiTEwXQs3rBfjg3oAVkI5
c43fOvaxmNMT8Mzm2NlJSY8pYlCZf1NuE10KYrQ6nqcw4IC1ja5/WO2WvffNyGdsbWd594T3KXjJ
qCx5dQh2d4BFzkEy3GzDfhc+D0zT47PH30OZIFxvBCryQZ1p37X4iEB9GIdEMwVU7TfxNrwnZj7s
gpobwkShA/7H33jGV1O14Agiu8CTvW7KQAx5uBrr60Adzi73mF2mFtlYsyRUevii8euJG/GL7lK5
iw0y+GNE9LzuuHT6OTXivOT7nXDEz6iX+Dxb6m/cZ891H4NUNt07y2GYhMrxp7apghhpdtMVf3LI
9mTiSeGcnYIEHc/1Hl7UR1zCeE1rojkKWMdCgOqQDQZrD8GmiwgEjMCBbBtv1ZQ+Avs+oA/DdIMP
c6a/nZzKjmUvupyGLOTCmiAypM+Vbo+N247XdAISR8xoCiEhZIJ/Tm/6N4B6qnjki+jnTzwHJsMA
yafaLyAHDZspy7zb7JuPfI/8PV65iy/ifqN7HnzHAxDi5+NFzfV3a4Pex+wfqLgJEw+td0lXgT9o
nqKhy+6k49JFZMIlYiCJ5C9rI8ITk22uF7EwAUQG5GB45+gHTWXw6diZZGBLvlPsnNwW6p9kUBmP
AFCFldVVx3BmqaYhN0+Sh9CMuiY9MdHgzQgoHTEwP60W/JBoxnexDVDB7irNgTP1oA6g2IHFnrrk
oBLYVJlpUIhXSHB0GVhpFd/48ROfHfudO/e89QLzbvJBzHWa74JFcLFW6SmWiJcNClVpz78i5heD
7LJn/IyPpg3E16zdBlv7QuIuyVnM+80n7aDsU9tOPVjRSCxmsK/0Y15agdAbuNVLkOD5KAWP5eBk
TH7TgSXRK3jh6RwUNJ+YqXhf9D1JqnavJvYPucHZkyQzyx6HAX9I8aPw4Ypk3WKw+J0muWyImdhb
mNOnUQPiHEaiK45v7kmRqL0hux4joIkAA6j/4C0JrYpWdc18ezw4Vv4IvA9vtEzZuFD7wiaHc663
lptbs3ZUDdKQU6Z4eEakV5t4phTpqZCs/lqTO3mhAYWjZaNWN6QTimF9qkkBbAc/IVdjDLyEi5rN
jq7YMk39iZ/eR5G75n27CE4uRCoMHz1tHn8TBuyL4cUpUWhr2LrJW17CSWhTf4Swy3w4VYDvYFlE
LYOpklQvVqSKEu7YSZrW9wMDTTMXwOojbI/GgjuGY8nJkyPwqgoTi1NAyoaIZCAPdq3Bq9wCKtj4
5is8TdIMkzo2mOnPqfuP7sn+LWA3h/7l0t5b43qgQurQ2i+OZDuheGdu6G7d2TnhSe0EC5067llX
z2MF22Xiyj8CGcKNjEV9rpjtcCTZe0kHw7lVHZi9VX5o8chFLMkjh5syo9Auq2120WVAZASpNfbT
f7aus7vMOvE+LMLKnHYD3bncn4ujo/KTQXPxrp+Jpqzw1AHsNipO9DE7Fxp1wdEQ0w6pLHvBSvfY
Ew4AzdH/8bO5vBGvaTcJftedMdZEz2br2icfU78aUGPC/Pg1n/xlBAxBJPcPGxtaP4I9rIEAWkg3
8RfnoR+MlX9SABbhEpTS+babahpR+QFpBBbESWtRt3mBkeoiwRF/oA2MV+pW8brcBDAmueAV70ov
h2aZ/q4mInTm+ilLq6vdms2+oFoXBSvbTP67VZi4n5govdZLn4fZ+M3ZMw51lh9cWmv2USapuxj1
aQ5gws9jqo6t31K7nhNXk1XBT6aMnmhOG4+ciW951GI5pZwhRvU4Ng75I1E80z3rfpE2Xrb1W9Gk
IwAuI926mZmSwNooLq6AeboddSvUaTjpk+NQxVvxqgcfxMKWUcuL1VukJsTWvzRE5XvDs0lONvDX
8tg2D7Xonsihvw9xq49BDVcTt35J5cUGj8jJ11n5lNQsInugKQ2tr0evwH9RWP4DvqdDo4av1oG9
NmU0UFmlgcIW6P405Agf7nXu/OS+igDrYr3bD+O1SJz+OrVFygm5GeP/Kmnr5dmuZQCre7aPMIxf
sX6B8FNTtmNqUONt7KY/vkkFXdHTVmlY+HsCVlTsl4W+Fnn3kIto2WFkHo6Simu47Q8pXNYjqs9b
DY1D05szzhPetRnHNDtLPpuCbxz9BXYITtsk469+TPbw+5xfjlwqjVU5O4BrbMaPvsu55LJzT4s2
PbhiRIV3hioslIw56DC7zp5CU06G05TyXS9LUF9B1t1NmeEeFIjLMLOBOS5FjGxcrgG2Uj0pI/uJ
VUM0rtRvSJEUGdTfw7KsYHuC75VLhVZhu801dabXyamzY1fYKS3wiMo9i78LXVBvTkb2rdT5m0kZ
Vw/viF+N7L1Np3HjGoS5NS65hL3A1HbNzjRscS78f6IhRkGwmmnab4fbrL/iKrpWqaEARZgFJYiY
POlmQrCKdtiUati9g7Vx4uY1w3gZpklqP8/acY+dAXYjT6nImOJH7J4zEGlEKs6tHfgw8+TRwXKJ
ee2tLOei0399wZbUjyCJR30/PVT1zvWVvnVLgvidywPCX6is0TjNhEK2ohkKIhhlGQJ1Cft8huPn
Fx9u6ZMOT2iY6ptkb+fEmwR0O9Z4LFhjWMdRjeSowQxuZeIR7VDpAUZCc2KP4O4UOTRdi+9orXtr
AxwXWSyHA5Yva9sJvpT5kj1z5ubHjP5rYJRi32isYFQa7tqR4gW8J9EBpOGG4DqfGjRu1DXfvEV/
UU+fqK11T5LYPA+uc15qVNoyxnyIWZdmrh7eQzP4IG2944B8Pqiy2de98U8FqIxwdf9E5KeOVQkr
eWbCPIhE37eiaC6aMjs6inFixIS3t6R2VuuOCQrSCs5GDD0nM/76gyEfGaUzZ2vZUfacZxn91DY3
fBXRKWAsZ2Y27yhHyKpMdkewJ5q6JPmmMdz9slI9lrMdfcBKrnByNdONy6eN5T6hMcYDdJakpnxZ
sIVkbjLtkmJy96ZR4wBBjZVgxFw8yAQPxH1M/G4npyzlIDKsLfZ7EIAe3Yxz7373oAH3WQVigL3k
VRf0jwT+V1p3WOJ96EZmV3WUukmWF1gdOSyYJ5EMDr5wEat6WACNHad3WMKv05Q+CitI8NhgTbBY
akNXsRhEHArRGubBinFgsZ1rhJs2nCJX75MuAX07lU9pkUGHneppLxEPZFDJC/VxQIZVwOKFVupt
nmYxjT0zFvcFccAazbdlJDMJiDHajDZOAJ1bz6T1Wr4cM3jOrMOHFAF/Y+UJdQU/HFy15my4QZg2
wYcsSblbUMfoB+EeV0LWGVgPi9ErD5NZGFyR9L6wePXOgW3t1yxEUtPSDIDoE47fqRVlQMSMS41Q
XDicMt9aBkVVZUCOa1nUsFu4TPJYlD9S6Zc6b3DTL8T8Yivem0XTntxIfdVGbW67pPoOCi4/gF0+
cb8Ucz+GcDmqvTU56MLmZOx17gIn64sHOMI8AJrEW9eru8oeV8s7s5Af7LFGP2WtA2rFJQw9UC4d
0EtMJ1pD5TLj0S7q0l0WcUZPgpaQBHIq41lwS2bWwNaahE0Wj5CQzWhkxR/c/iiTFmRD5JKoRxdI
8BZedUfLmIpD7cv4yIgVbCmc6zQgR6eLbRqk6f+Da8WquTa2rpe/Cyta/RzlYbHU1XUK/oe0Y/ZF
E2HQ1h/S5kcoU3TiFp2TRVnNyymytrbdHuPFvsmKbRFDzbhz+uC7iR5UbDEhCNvcxupgryQScy0H
L4LoBGTKO2ZD3WxVk6BUugmNzVYTwtxoWED8E/TC8+WghNVi+FFY24o54xr0EMgJnUOBFEghW3jd
QAxHslay8KsAOa7JZSLtAO6imFMpIrvEbSnHmOlccJNQK4BJ2PLJQzTAAqzu3ooSN8TMMYeVBWll
nCgC59RPdnO0m7PiYciT8k6YBapYTxH4iCejWAlRls7O+USD9DL3w7lQmMtbPEeg1K4kxHEBs7Hd
ce7f8UN9tiqDj033+8ydjlPUnwXxqmPOhd+hk4YfUaVOkOzObVCd48anF8FdIFkpkv7OzIeU8Frt
x/wPMB9ogD0vl8BqyRZO0aExJmLGuvjA+uLSAGEznkCFHJOxONZleRSKu+8kLHM7FG22T32QqK69
VpDGucFMVVMnO3R/B5QKbLnAIZoMSQkMXo5JL2HwbfWIQ56ZAbYw+J/UvEtnY7wFbMd7IyarA0Yc
cXXYd+36kdFfvxGRy6WFjbgZEDP1fSs0B8nLIfv1I2kclmx+4SaZd6uzVtu89kllBU0z7WlYY/+b
Nhcbgbxt5UUblI+CpNww+IGbDaiHQgPJDKrFldfcckOBULfFd19VNe7p7B5bX3Zc4ona2sb8nXZe
iaRa9Hg5OURoNFP5V5PafxeaHngqGHY817pfW4bgDpTeNuu81xZj2YYIy+c8cE3IyHbMXvoHM8WT
6fo3OXfHuorHXdRP0Z7yGYLDXLHUxYXryA6/AwwCpnhpQFZ6wTieRPcKbBh1wZBH6cngFGAnm8GB
kTDbebaqzm5nP2MGO+JJTdBFJgfbR3Tr0Qe2oFTtw5SUP73hU7DljIdqVfGzeLwuBtx+lWvjMObq
Jw/mCAq+ZEoMvE2hXLqY7RJzlGff+RKtlljkRbdg64baP2emzF+BH5C5o2F0N2tXEr0Kh3HAZAI5
b5vNKVylWDD2R+VDFEH+6qkr+Zvn8VU2AhL+2GCIW39DI6Z4lBVxyII045SfBJqCReocj/5ieimf
cWteKp/v3DwT1bLStkK0xmBdL+N6u1KkuieLPypvcpXSNpHlmDenDmFOFB6bJQw5e9rxsHLF6Zkw
2ychuAILEK77orW2roG6h99wD5KgBETQpcaRvlimdyFmqHtm9MQszxiLvbLW2rpyV0Dzcym7ixn+
rjB2QEQt/wxNPtMP7OoQR94lsPC7LjwXBqWoJ5FGP/Dg6ifWvC1cb6LUTek312EkqCqC/NO2Ryy6
TuuDLyN6ZXjyZfXeh9TDjtslJerajt2Pmwmq7Zf3pLdRWb38QgEGdq3e0aHsaAXwm/RCkcsroUoe
B1HR4QM2eqniefWlB2GbrjKObb7gvrMecZFENUv8rMSgFCekL0gH2NSKFPhXhtJ6nOPoDfvr2c6y
5xmO1tYv9HqqDd9257gnOKWgU5KON6/EwsfVzIes9xL3PLSax8xuBq5tdInRVmyHAdObqIJ53wTY
WXuue5shH/gBVwqDix+fptWeGpjNfd3VhKsBj4fg6jAskR4lyT9flsgmIr5Yn6U/Redk5JYjjDYU
RZ+TkOB1WteU9aqmPMUOPQZJ0LvbGf8GUlydHtXocwtoiuc8ovcAMNCr1IbYt9oGNFXSWiF8u165
+p95B53XUedgAaUsKXK9+PSEnDG1URGoEd5KW/7BOsuNiRZJN02efM2takyGfQ4F1wiKBy/PJ6K7
C3xJopqpZS571fj2bvCWgNCJubwiuvxMgX3LCH2dBXcaNxnb7Vy6PixpiNN1hG61UBK/lT1ZKy4k
eLaNmVG4Wij9fK0KWMI4adzboIRzYKYEK2B4vJnK9pRZ+b++hg05ASojOHdK19dU1763IxiccfFh
1OT3WccPDqf1c54HCSwmBwtxRbS+wOK10Q0QltgwP4Zs4vQ2gHmSG6XnmOOiDGb60/voRrdCOAVO
frSCDopmYVx5c3LzXv95IYIv4dMMEUiImlz3eit91JLLWSyz98h0XtyM/i2FFNzZ86nWoOrKeGq3
qaTIEkc6fdj9lwnuEdTkSBIN04Dw56dcV9V2WP7RsvVTJjNsLDsCENc/FvlKBDCpwkv65G9ajcT0
kx0PW3ZijuGWueBeJUnx7D46E9sCy/ZOc0XfbS/xlkRJe9ZLAHrdJaAPMCIEWYfYKOlu7st0COMO
KGk6DuD3atMPUQjM5oDBhK47G/8x3nLi1PW9IPqF3xAZ2W11Dforfu1nE2upPR8zHV2NBr2bx3YC
ipj9gH4xdrOT/LrVs267eosB74Stel9BzuYccu5Mgw2iaEibOhBiKN7lveqm2Id99yWLaG8xVIP9
wKEgwjEOeecSp68AAWqBlbxEP/dlxjG4evYEPYpI03ZY139Ya3sXOrepIvKYKCIJqBOnVJrIn8kJ
fjzMAXg9i50Y6rv1P3YO51XTRhGSre83vHzaTd0G96kut049vGU94psH3tRp2t8MH4aGWJG41euo
kT2COJ14z/asQCVWmgp1scV/siOuXOApdzZYwsFrGtwRsShuLQEvexkjrjcLEas0cd5JJuBA1JK7
DC515c/vuNmvc0NgyawpD3ZShvwFh6htlV+0nq1nWBLvJAcWOx5gkhHzSz5TUTEJ4xdcqn1qW0oS
e1P8FqUHRZdAfy/frJZpPg4ox9MAYGw98OKXOH0jFrn5mLxC52ZjtP64VWZBY2Car8bU3jHSIywa
1NEaFQSlReu9EwDCiBwEH6FYKorEeu2hGwG+f3O6BCkaCw2U6IfEMjwUUR+1cX70jIQ6s5SZj08o
TBgrnEB+SeXmYGuIGbJW/TtGe5ZR5KYqTE0TyekuTsEddBOlZiYO99lhZq2t/KuHDKQ7EFUQIpzM
x/tgkERzMlym+GQZZLvsxFCPMpirb0WIZVuLDO+8BVIKYsFdJGO+HU1lc4yn5zrFP5MIE5xKdgyk
hQQh+ytZwd/EhqAGWAHHj3AeyI8di4wN4pywdIM3Caggqo5IcL/jGvoN1j9MnKFxN6Bn/OSnn3Fo
8tDfW+n4gti2Jez+NCd+RylyK9cAbsAjU8KpLdwNRHWxHhSLnyW7zsQaUaRwHnxvYBki9F1Tl6+C
uXwjWtMKB8LmQcvTEJHOpVvll2NSAejgFs8uG3n5yZPot7ln3fs+64a5jZE9y/zigSdVNM0jHzIs
DsRbHP+xmxcXHWt4tmrr2QHxZ7FVAGWluuY3tZqvqXfpq2tdCg0qOtJsIcOiXrselvyFoj0Yy9S7
hosWvNs+Z7j5JusFtluoYtAJiwUbpJMeCsujmtSB/K3oY2zBBlrGO63yHwNL4Y2gTgDpQ3nmmQWK
sy1T410F5g++BV1g+TRKYWB47AhlTdnnvyog5E1jCZbIVtzoGmeQz3f+wJNjTxidsifD4oSSYwZ3
Bm+ugRvVlMsH7oV/spxwItXiEs3RfVl/ouFeIxiJcCcgxZt+v5+s7tH1u49BFR7xZmSA2B3/oF8J
jkPCu2k3xjQf0FaNeLJZgvJosOxkVmehQJQ4mPkMsc7vVfzK0M8O3SoEPtj0eclw7g09wE5hsT3u
xX03wYC0nYHQ3HwsveUmUICXhJfp+tsah+SLAumDHuUbJrrXAOMXkGGC6v13X+AEboZnRvYTnm4b
qmj/wpD0GBOtZNtu/Yzpe15CzV+9k/2/kpQkX0H/1qBSnMqg/kIJQv7Bv+Kl3h2Bt2l3MEfme1yC
+MuCUt6UXLIzMbqH//7bf39hNOnXNZl4K13JHSnNWGEYhi9vLGnGvZVDyPq/v/nfvyPlBx496+qv
AfEgc/g3qjVWMfyPtPNqTmTX2vAv6qrO4dYBsAFjAw7jmy5P6pxz//rvkfCYGe/Z55yq76YLSUvC
oWmktd7gxhSW/YEUi9W65bqcmxsZc347X0wZNUTp+kmrVucBGeeMdsf3KTDs0/vIpeXLCNt41xya
DdUrPlA6iA3LHw6aCT3IBrB6IXzHL1WxBxmmbIB+R/WCfeAEnqY4KpoGKCWZIWsBxQzQ21jryZrc
LjjC0QDfhnPN1eBTjCx9VDxK0yyvLJd9Phvv8sYQInWBnsCvgig0oYgR1BUsqM7FLgrCLge94EJz
fKqYOsviT8I/srkhCzVt4xTYaB8W8LvmJVxfVGHG9nXWIYt78yNp0vEm0sdyI/yZMdpBc6/r1kXt
7rFbEb6G7BUCB9qv7h1LZAoeOkq9awWqzuXk8kjNNcGVQnP0Igqqmwg2COij0MV0+5Z9qrZM2vGn
rWTkW4NX7vefKGpelbnfXE1wIS8hPlIB80EwK2bxpSRFe6Ej4QIHzIHWFHBvG0Hl7ZQRNIhlCWhi
bMH7ZWsFEeTBAMx04ajQcGHloJvdHvuR8pnYvUTKgmyKAxGovQK9e6sg8P3QFk/pbFqkc/snaKVk
NTCzuKpc9upRM4O0VYHzQv8nc6to+JbzFQFE8LUU21vV8CPStR4Ul3LAXjlSposhD6mR2NTYVBvg
MMK/9rIH9psbRoIcuv/kTujeGwpbNb3G2AK3RZSORsBFQ7Vv+oCzje8fcEha1GGuX2Ai95OaLA+1
rNRuGrR3XetbCgjrptewTJpH5Yep1/uuJWc82BOVggErSbcaj0Vd46Q4x/2lyad10ieqPIiax7mN
aDOU1V6HYMFejSMYQg/+F1gT1NJQbQdM3vyMzQVijbd8WXzPe2Cptht+BVNyV/cKCZlvfsZfpWVB
/gbhG9w5nlQBjHLoSI8e+L5LspL+wtCPU2aPF01StRexiX5hAzF0jAQoGTyjaf5MYrtHdGI1pd2w
zdJRv2+N8SY0yw1bdGAyZFsvnb48ClnRKkJwBbwKKTj1NhQ/rYLcKMyoF+qbw9bI7/zQ6e51shJJ
DIl0NlNvlUOs5hBkL4LYrdHbI4NL/faqjCzvVs8MZ2tzMDVn07gJ0cVZUPnnc6f2ymqy21VcK8Vb
cnAFvQJMaHU56SlEzQmhuIkncqIAglXxdY3GtWFaCLzHFhIlzUvMFuiWG96/78Rl6vg+Rz6xWMqm
HBhsH8+2se2vZB+IEVwwrURbaQNSgrKp+C1WGv78krlGtW3LaZn2DklctUmMe38a1hrM1M0898a9
7EqNRBg0c0g8901h5C35W4HVFLNU0Gb3sV3j3IPXbllk5ZYPxwI4u7Vt8eAZ4pInTk3BwO3JLqA7
m6FFBBbIw6rwwvW/doblrdxC3WNTAbHApe7s1xp1IpJ/HG+sBY8nvuUbX5CYwb54vThr94DvWi2F
MBoH93pff0uMEaCvlwlPS/3a1LPHKYX9mVj6jIZHt496lQQ2hulGF+hs5Hzo9Z7TrLqJYmEXBnuj
+xpT7FqqvXaI7aA6AofEg9RjG8NPhldFD6uza6/UBN2EyLKfGy8wFnOrKLi6KTnPDGwJEyobncoh
QYkXlVtCg426A0IQRwSPEQJLhxfNqLiP+InZEAfoR4XpD82krpjHsHxxvbYBTPA5oIxwqfHfuszd
4ikIQp7hHRI/3pvRca7ji2yqqShWPqpXNeQajfKblUQQHwcFoijYsgu7BCU+VMp1kIrb1Ixu/Myw
d2EZgfGHw3E1gH/SBrTijdgOr9zB2c9VXD6k3p4yEiIKIcwOzY++9nH5bBpDcu/3t5hZVBclXiM3
ZWU/5kOeroau/2b2xkNX5VsX6b5NyoOWp1dBjb2hjAsoN8ekhbRba0IPjBAnSIHrd2BzwEMeyI7P
KyC5276wYWmb3AN97blXVX10QVkbTucsSlNvNknaXOYiJw/U+lbXSEeqnJWB9DfX+CHHq9Ljba1a
W4dRbKzGYtyDbf6Rze51TmaPzLe6VPxuDUMCuT/tMc+mtVVy3PGCATmqMnv1EmpRlb/UYqe+NRLj
2EHEgSw3ZGRhpqNiGpzZOm/iAQuYtqi8R7NN2yusDAyHo2CGi+5F3g8tqJqrYSDx5qhPmhZFeJlF
2aKEAG842etkhdDLef6CUkQFTo9x0gsNQXQvsiuS9yW4fCdBUzde8Vy90OsYFU8PQj4O7ZxsQ3YM
gQZZGxtnAO04bQq+GNKmL51HIbzoJvajzbZ3OJQgdMdpBd+6zkdoRMVwpagTjqMOALJeZFxHdc8j
3waWibhjq8BxGazxxupJAyRduKvN6am3EJDoYu7kXLGTVaG8qjHaAqNh/0iMRluaA3Jk1uhkqyzw
tokWWsvBf+uTUd1iDYX6DAXndSPqECplAqh7Bvl9YXmS+TqG4hX2v1qnrvivspNz+V/mUaxcR3Ox
80fSz3Ptf4UfeNATPFj71h4XTZzYF+FYAXswcfkEeLQIXHRVYqS11EFftnZn3LYWZcbSAyxmh2iZ
TGkDJmd2nAVahDybK87jOSUMEAMdRqDweiZ0pK+NAM25Ymh1tKq9LwkYRtLuJEMpGXQXAzhAr82t
68hAncSrpbJMRraL7AdAtgYyXGJu8G8GUIfJSAw6OUiRi3B8oJWJKr4rW0ShEHQbdp5S3BVFBcsO
LCu5WiRvSiS3ENBYzW2/RLzexIw2ekX2Bfg/+TJVDZHGcMuF7uNlNNbFwJ/TgtvA9m0KZlQh49sS
HfjrMEmcy8A7at7TPLXto42oNXfrJMSDLrSOo4g1HJMS/yHugO/qML7MCULqLn9L8LDzk2vCo5ob
AYaE3IRqCoaQfoVsH6nFwGTbps6NDXU5Z09VoG7Yl+kNgBXowWyPkBxoIBSBPrpBOg81oFJBa72e
HXRUgFoa8bVl3ZVYse68gZ2ZYdXjshiz+6CnWKQ6I3JD+bfZpBSsdABOqtj7Kbxz4QWAJ8v6n9EI
E06rmm8F5HHSTIYKhUi7sipPvdKi+FZFIeZa7caLma+aS78J7YtB4yNiICZ5mWvp0Quw8ixdnLmS
rr6eOQxdAhi5VbsaVk4+3VfObaCaX4s5NW/aBOFncjwp4Dg74I3M5sXU2sdMK6yfg3FESi7/EShU
0SnPm4+tX0fXY2xHd9XH7MbKs0+zx6qdvgxO+WLie7BTa6SX9DqNuevD6RUxM/xGquxbWnQkCEQE
CQxrrURo5wP7c9cRRjbo2/jXgKn1RxMLlYU3JclCNhXgYMjaGPFCt1rjkRxADr7Dp0YU19HC1hKS
b5FTP4zQBuvAvE/GrHmQPU2xhBRt3mcfPf17jByeQk4xtsKDILYCfaOURbqIfcvdyz7Vy7tXr+8A
4uN7Asbzmz5aw482MX5obpU9gzoBGN5O2X3P7ns5D8GIxyzrVC7qgtCDvL0XI7kArrX9cx2wKeVD
i/7PpRq1D06uaajqtA9FnH16QTHh1PPPGDnkhPXDf4sJ/Gjnx5APkCTyqYwrc/st5WlpW4H/o8zc
Lzh5uE/qlOImjRsLskMOng2mHSyrwrb2Q0kqQk4KyPjJSZNufTGnzHtK81q5Yof6ZYZ9aC9n6hAj
VM8og7Y3ei3cPYdnDps2ngEffVNYmltEJRexh13NaSBCmaRzZ38rw+RF1TikpGrtrLQuce9lXziT
swpc4/0t5IAaZPrKm1HXkCGBeJ/a9w35FqflOpf3gWgsXI8AiCFXaUWocl3hT5Sg1RHhaRhWfA8M
uEHuT52TmeBxXbyP2HqabMwE6GFT3ehDBWLZ91ddFGmbln/jRr6ym4gCpiuvWhH9FnMa6WO/ujn9
Ixz9oBpKszeTEd446lI35Vi3e6fLs4egepZj8uK0qb9sK7CN5z45CRTOdHMKeZ+k5XHykAdvOZow
Oz0EODqVGUImAVJEnKnGJeYn0UEoxuxaWwH9JEZNRJEgr2d89OBPcYYA6aDWufHYx6p7EC3OXcYj
qE4XPHhzaskxPXgfky0xpkGk+zRPjvFI+22eWFNG6rU9HzDPxcPlolfTdi8vMwT7paL6HcI5LXsY
3UeKaHQa8ybrQCJQ3vDv/22GXIBfq7+n3IvsCXp1DRksfNHa/Ih8xHgNDiNaDBgkHUO7a9dAAkEd
emp2LAbYAoUDDImGjDd9Mnt9S0ldxsvpLXuTBZCk/IhF5fv0CHHapZHz4cHcIdvNtnq0ctXAvVQ/
teQv+9GSf9yP1umPK+ZNoXGUrY8xOa9zcSIWa54jP1rpr3f47/PMiLxmx41Q4d29MJQp2+NMP1xS
PFNfDD6/EZKMP337JZhayt9On68Lx9HfACKrbNhs68iZWEEQqPVxmbXq1WwN8a2uGOYmy7xygcVQ
tldRvfrnig5ZZcDVbrqmvlI9pxxHgVt/CeM5+4Z72CsIxf7YVNTCU9hFS/4P+vGPgBFtxVNAFxnK
ElqHfqyV6rSCOdqvnwKMsTyt0Le1vzPjxrhshgiSJqrXF+KVVjvvr859ZH//0fef4/7z6HlliCnF
Awo42Npo2s+UzcRW3h8fLfnfEy3S4tpW3h8frY+xP+fJSHl/iEgMwqAdG2F5HZqTDoCIhDnVeSxy
2H8C/xiabN03PsybMdV36FpQ41SH4NF3B+0CdlH6ZqTTnYbGXngxL/C6wSrKyLRtqzXNW+CCTGeD
mT3mta1ekelxAD1Xw1IfqWCRK8BSEerv0m8GfZdXo3GV/rm2Gajva/dXoW4Eu6lSp6sY9pnqNMPR
xfx7WUTw3wtEbR7wXrNIILkxXJwG+e3Ce+t01BL0aizv7LyDrR/hKAEws34JuUsTrY2/i8U86BpH
Nlf4UPstdmBuNJwWcxo/+u5ZDSUTy33jTBlfQqW7bKKySAqyM9EzMq4mCIsiv209nmCUdW6Ars+v
NbAFuDn0WykVFdKop/5W9Buifwq7U3+B1ccp3sQ54RTvTBVqhsX02uhudO1aCgbiYn2xzjlerg9C
mj0P/WjE/R5vhG2ybjL1je9taEqz7d9qkBuOhjluPUBRr3DP3/unoFaPCBGf+ucJ1Yqyb5TbsUff
faA/MI3pFN8BWz3115V26pfrN6JfrvNnvHzfP9c/xyOg0MOmbpMb8eZIMCHwL37Yv7yJ/GH/7C+7
8v2HOr/Jxw/1l19Orv+XfvnH+Mv76jUy5OR+owuzAbmDHUB155iduemUklSv04ZfG9ThxLPobwFR
qgRfe+W/B9gUob71OqhMyMGc1CqQn5gYkR8dOg1AGGm9Se/gvAxoheqx+4VUovYl0pCFKSw1vHVh
ET+35ndThDuRHq86NyoXcjZYgVstTuYjii/tRq4qZxc6fl5/WRXk+PuqYdwEL6xqOUh7wm9IDnXp
czCAQ3wXmI5xZ6LUc6kNbfPWFPVLk5gVdgCeTa4PIQPZPw4TAKF+fNGyeVr2xYBZc5oNL5mPPwZ1
szcFkh8sshB/UHsuD94wvZiQJd6aKiIJ/+c7zf98J1O8k5zw8U4ZjGXUr9RDXvJLQ8cH5uGEX0Fi
oDMbc+5QJpiongHXwHXM6GsCIsTF9vELNh24ok1NejNxGx47F6qjCIgHlJQsfCxOM0GgYkbPl8PF
rGbmLm/Vte/iu3nhtQAWgMd+9xGQoT5QjE+hg5Y+pWhtB8Y2XUWZEd26ODxsYXUjhFuFsORGlPEt
1Cfe/rJSOHJIw3lu+G0lJSdRDogY7yLPNW5AgUFbD7LoujIc8xEB1RRh2zD/ocWPWVqYP6FOPMKV
BVERCbPTmnNbDAh+9Wm2MhcWUI+UTBHY1x+BcXTtLty0ZpDzJzKKLaxmtLpq6zbmASlag91BVU3c
7yG5A7BeHKAalXygmY05wEKOUPIcJftGBbHV0xkLFN8pTvadQorlVLXKbnT1bJ3UQHiyaLovpSV3
k6CCO/ntRvZpdcthdKj48DF6LfvkxfYApxexssczdbqXYbJ/NPLTdFJCEWDeqdgEipGvKg40gDtd
/VGblPdmNZRsVcWoBczvqs4sZdMbzVsRJO2uCfwR4kUIEFgLEbeyCqvZUXacLsfYsa4N0fTkyLlT
TQwi+VLNbkiEfOfzmt0DeMnvxyZxl6mLxUyFeJDwiWBEn9qdauXdWoZ8ipMRRqWv/NiENgT2X/60
iqL4B2wefmupen5qFVWjHESk/DVl5Mc8OfYRKcdECyOyW0XV3iYqGKhQdWyq24hzxbPrRtlediTl
6K4odCDGI4bkJUWlh+K1P63OfdWrlhrpac4YdivTaZ3qq6mXz4MxG/dFwdewiqz+51dy1CgR3kfq
+b/FJYgZwqZUonkgQ7yDwlodkLSwL5TOKr5iUrRQdAofqmXfZJYVv7UocVKlcho8Aly0m4uatKfq
phus4gvw539MR6RpIXMaaWUhc1Mkb7amwsuxkJFO7XpVVkW7z4ax27hN8Chb8uLqgYLRXwzyJVHb
vezrKnVTt6G5/bdJWSJkNdOfqNwF28LHMxvx3YQzZStg07oxXcoRyTmRryD9os9mWpgT1PNBdXLr
oIxUuwMktK+GJrAP9lBYu1TRV6fBWLUOPKi+TyR/N5/iFTGoNLO1syeN/y7WN16ReqAnPWvbpa2w
j1SMZwP2Cq4ZvrawRLNBFvvCRk9oSx3GfM700XjOhtna1uPQItVK0+FOWsSzwQyr7TckzqeFm8Nc
nL0CXhimdggU0bTh2mKUIV6a/YRSkulGv4+DCdU2dQIe3s5K1LisSVm3VjxetJmuP8pmVQY0/d54
LHg6nkbJANY7mK8hOi1qt6CM7t+5M+jktDbfX537QKn/3lf+OeMchx2rv6mUaFAOZetrYGXNH2Hk
GluU3jj4Ts4PJaTViJYYyxAwPY3ptOSY/DHFGBk3IVnko8wOzhxYjXqQe3YnFB4hv1qRdAz51Up+
teQO/mPeKJBvoVrYyRaXiv6Oj5+SPszz7N4i7ZndzKl7hwZbjD2hFe+L0kl2gB6uNdB85LH596ya
0VAu5Kgzp8meGpZzCd5GWcg+efkfFwF9uw+wLF6F5lxvstLjYk9dezHaWbORnTECFkg04fYJYwe4
kOw8X2RgT9YUU+MhRWQa00TMk1/DBgCganXO2nSzCmsetTplBv+MAJHggDVT28um43dvOeEYIjHY
Jtq8ly2RCJStSiipULA6j6l/tOQ8PD/VvYg0/piXxhnmk36oPXYWoILe0b+VsACo8ZjBAWiPt+gM
37p1imnc8uUZXafAS55Q+H4LE8v/gfoZXsnN+ySLTcRpkpoWwwr9D/TCMUaSb4mUbLm0RVP+rJWh
l+Smacof9tyUo7EIPs/lw/6gD8CN0yr5fT5iIawu/iyf5svm394sCLFAyhSMiivUSuxopUXpsA79
aFGlenEHD7cAaYnyyoUcGLMUCiZ9mlMXdw2qRNChPKdfZ1FyGigjIFIUxGts/SKQbkHhBqsCr+aN
fKWCQDq9CgREKQ8Tu0JXJ44vAYhM+3RECx03g2kfOBaUC1cdT6880ReLUSznbb6m2/aqSvvpNYFn
ibxB/KI7o7HSUzNdpD3+NqIfOZd6Uaimd2XN7RMHqzK4+OLL1C0b0Uc8Hu0XR3Fnyu3u+FBXKVqy
yYBPZaYOa7+OyYnFTf9QQgRn5xoaL/9YpvDNRxUfi8/LzNRy28YbNmNVeZeWPmRv3EVXMe/4vfPH
ELi0qx0TnBIWRhR2t3ONlJqMNX7FulHwHqsECHKkrfWtUFKx+/ARHQQoHt3wVfJtpFb2uU9GhBzz
d7G4yFjAGF/nmjQJcFPH9pYw/cN7+BFY04gTs/bitI39bUzQk+ucRNsBeNFuQx0TwhqAy1Pamnt5
CjfD8rGJg5RqDXTc2O+r21IU6HInp5opzunZG09969s02XhrZ726m2Gi3QLqykCWFg+B27ibfqRk
arH5Ogx6W12BSAkPo+grQj08qA38ePlKxslXcrRGXGxXk7O7hBm/n1GJwzIHv+it3avxRLWP4h9a
33tNjiCnPmwr/LTMDITQVyUsID0MIzo+Jv7THtJ7L7Ma3wVd53zHnOXBUpz2Wfi8X8e6XW9kaNv5
IDlFKGaUd21XqHe4vUMbBDi7NnFAv8owKnhFUP8uQG7ziAZiRF4LfJudzShQGhwtXM2JIElz7yaZ
XTw7Y8kRvZ99vJWb4hmt7u9lo6c7OYgsRBalz2jz1bu6Mb8iZVY+F9wef11AjuZh/B0vsXTnZrDH
BlxksEFRAEfXBfpp3tzsAnEx0rLZnQd61YdA5JAOHgZ11Y6jfp1nafylo6bSRmAyuwySnqoqw31q
Zs6tqRm/RRRIS9+qnoHdCKx9IN1lpxZIkVc8MkyfvwWUad33582nfj2CxV9UsPw4lYDProzyh0/6
FH+0PKIcP0UPWouGkGJxuMQ7FoOVpK6pe7UTdkgiRl5cgx3LOKsqrgj0jbkbPky6ltzoEYh6ucxp
QdUKN4qpIKrlZtexaz7EQw4IwFCVtbwMTgXmLG2VS382/XUxU6FGzsFDcqv316W4yFfni+yzQQTU
1A9+xXyadx6Qr1LFgXGKOdS1hdI4BdDBWke9ViD5yYeCg8SM4gV98pLnaCUAWiDQ+Yg+z4NVRjIK
KXJMksEihorwEtiYPJzXJEvBnFuTswmAOmDGyGNCfv7lq7/0yyeEmN4WKqAPTKiDUjEPbtjgfzto
P0zLsA41/4WDowGDqbHtky2E4JDBdjDb/jNeDlK2OMWX6LV6luOwbbDGZYpmEzhGDAJaXfsBD48b
zPePfWe3j+cAPh7unT/0uA8N8QZHjnTjx4h961XjHBMT/WavCJQfCNKpo/ujtjBYgnNsHtusVDA5
YI6Ss/eXc2AgOkewcJyd0CplDvRZ8Hm9ey/rBtoYT8spCRG1lGWFMAZuMFp4JMiiQa226r2rDKdC
xKcZMkL22eU3KshvRh1O61EbrYORpO0SjhVa+bD4D2ER2vdBl2DylFoHGeF53GNyguyTE6Y6La7k
aDA09n2Pq0zmuilG1iJ4Ss3xt9VlsJwrg8Xqcup59VnpRuE03m/iAeEItlaFX83PYWEkKCojaYp8
3YRvtY5qZ+zbtygQTS/5BCLKnJ+VnCinseDhQXfYhYYGlC+lLIPsHvz6uG8e0I6qH2Tf1EMKlE05
cI6TfSpMtQdwdiRbxFzZPM/91/X0OBvCy/NaWoRkX6iOz9DLFc/yv4d1DeqPTcsRWk69qPV+XAst
fHJh+J2Vcac+Jh6oO/mPZxIYRP97YCKfW2lxcGwGv14M4H9X+oBMm6g0BXCtr3s9rK9P/1bk//e9
M90PUx9tZYQDhWxrKNW9bMkLp0hI3pZTnSadBpjUlSTwbKe/tcpyeingR3Ju8w6I1QW7KuNQLvsN
FbOXaGi7lWcmSHkTZvmNd+hE2IwIIwJX9DcqxuJprnWrCqj7pzC5muyPVXASYF+6lVw8JWVdj7xl
YH11Qzx5Ytf+9vGiDI1TD3ua0wv1Zz0MR0fLy8fSEgwON+lXddl6hz7Wv7P3yr6FvfeIm0HxOEXq
e4CuBN7BtM1PAV7tqMso9brVnwFI3zzKtzidaeRhRwH8tcFOCdchUVa0EXHZOD0cIFkSwdj2H6Og
1GBiiWBXBP/nuUrdUvQQZUi58v9n7nkp+b7pxDdAVMFC5wt6QqF32ULjuUbRp3j2DYtzVtqkt3IU
8eZD5Cjm/WBm/SOJYURemKRgN7YFbVVyn9J0AIqc1pCjco3mjzWG2UYSTsF1pornHv0yDcz8kBu4
cWT9sU9BcPWBogMmYVTRYHp3JtVtOdr0er2Dw7aVg96k9EcdB+SkTMq9DDivJiPOq8nR82omLJRr
JMS868hUw0MEximwbD7mopbsZsKQY9CwYpCDvyIgPbcPI07Gh5x7HIOsQYdTxIQ/15AtGXFeYxzU
5naakjdgcBu5Vc309luoKvbRqbIUP6m5vwniLntI7Ni9kBFF8cNAlOerBp3okn3pdDeSs1wrMACv
O4fEethMp7WUoP7rWrkO812uZZGDx98JVqkWn550gJ8QQUkjIHp5D0cHT7gCWWJ2QueHo4zpOlzS
5UOPuc2D7JNx8hl47gNg6QLGLeK6xVuzvA90uItJqHhrhAiCp2lCCjKeqi+Bm9hLoIGNkCypvtR6
fIf4U3sAEuFvVY06mewHWPk+vRfTw9n5PL2uY2vfj+1BCaY76FnpTv6TBxcWoG2n5Y28P5AYdMDs
UeWVo2puuriX8fiSo+Zk9vsJu0w5KLtwYYLlEaS70x2E4uxfV5OjRTt2twZ2LaSiDji6oFaXNO+X
WjSlQplm8GD/6JevkgC9WS+cpMT9+wQ5Py1Gh1NSe5BhlDctA4oxa0L0XGHb+76SjJ0ianIdZsBT
HizKcNAPbZKRFe3VWwMgzjNInXatJGS45WcxHji7uEXnL04f3KHmTz277UY2xRotmc1DOXYN3CH9
9KlHXft9DbkkWLD0WpkO0K/Sp9L+LpNpVq3OG80B3ynTbxiluNf8I0chJmQ8TykME6GHsOsbNUHL
/cd5UkHOEy0ckaQDYkhOBBIyGek9Ikho8psOQlKhjTsBAq4pRhzWvODzVuxljGd3G6ek7Cxbkdbo
2xhwy2n+0BR7XVfR7Qog3MlJs5ippCXiYiim3cg4OfCCzU22ly/P73te5m/vbSbtxq0pa//53vIt
AnTZ17kLObiuCjzbEAMbbKu9aNAC3HLyKrZywPJ1hITkS29ELjUK9RvZknHy1fmCwHu18DIU8P0k
ZpqMOb1U3D5dN6hi88mNLUQLwg7KGZzrZFMDTkWVpqyTTYRgDz6hHoqfv42fg8wZCqFmlRbK1wVA
QF/YBHrCJvBzmyTR1sS6Y+kXU78+x5lqVEI6FVMcaS8oLufhf/TVW3xIWzbg4VEVHoLOML9fPjVN
CEdCS/3XsHwlY8iifklsG72Rj8FPc89Nvr3Km7rkngyRnDDEBepkSKoX/Lfsa6r6fQBi6PuA7PvX
gdMqfy4lgwsroDAj1pNLASsH9t5g2Vfh7ECKaigapNfFdhVIsxcO03MgNrVCsYj7n+4e0v8lJGpK
lqIZl+gbee9RVamBhuTENbOXdIreuDHEGWmSGRS16H/ri0TeBD/DZue4zb/2l/nsLjiDs05vLYYU
Kyh1VjFNOLcH9M7UpZ2U7+Oh7YGNOLeHBFKdkz46gTLuTD+oMlTmkN0ZcnXcRdWU78IMcCrafCvD
Cx+jdu6Xp1tU3IL2qCfjVrbFaCJH5b0r+0oRA8GK/IpvrDOZxhujO6PWu+2pFYpcXikyfZW5tZz6
3sA0TnyT5bGx1JVQWSviXIzlIKyKqayuZfM8EIQe2yDZKS+VOBKfh+W8rEd3RA60Zg9uW9ExuUwQ
2PoULBcAtuf/9p5yrhz4/E6f20WDae4UGQmFowEfZjQvrUMhLn1ZPFd5Vmxl12wk2aIx8HuRzTKa
nTvURDbn+MBPn0s8c07xPU5RF+4cxPin/frRIvlby/bp5flHRwUdfS9PNU5/qc8/pfzTyN+74Q2g
RgZsIvguIYU0GYjXTHUxLYPWzl/p7ssIDIlVIhcUh+fuT9H4MsnoeHSbxRhm8YUdRs2Gx1L926WF
G0bCLYVrIgbcjxCt7cnVn6PlZB5I/ZVd4B5QVohdWF7s3cotd1akdwMnyHu5py6j/G4MK5wyBb5N
tNBawVppqvfnz39RIZwWKLN/de47PUqy6vcBVR9IbjYxJ2EZLWMKpAVvw2QYyvChSafymEf+a4tQ
w50mUvrm4Lz6mP+eW0FBS0KEyTi8ytZH5HmeGDu3hvjIhzjkxjFTqEryUy2fDPIiHwW+hUnKeeD8
eAhsBqa6cRenx4h8Zpw7ZaBc5jxwXkYONEL2yoOLizK+J0G5zphB6NUBEGtkRy+TAt++RnwlZnVP
RWzsAqr1ok0l3V8LOpjsQuSCL7hTjBy29LZFMQrltFPn1KD8fIUyqycnWVHtbmxMksXjNoFquavF
K9wREX4b53RpVgN0kU+dMlBeTPH8bnpAGDJa9sm15IzzwKf1A9eEl+eEN1XN6bvs3OlgaMrPRoDB
8Q86omEwP3JDdSAIam31LwF22CIYks7/Q0AiUk917HZORzJPh7AytdVj2TtX8qgcjn1942JIf2pW
OvA29EOdrVbZp7BCHLxl2Dyz20YguRFK5IieywXYrfYX5KLSO7fwXaQXUJ8XB39bn6MbQ+OrUp7Q
ZViEkvEd0H7qG7O3srSNXsXD1tYzUqaZRzGFf3BxR79WWf0WIlKDy6noosimitDT98evicC0r99v
XZEzuTI7MNdRF00vQdpuw0Zx93pquTv8Un/K7qYxAzxwfo+K6trbOxMCmij9YqstcjuBwzG/qqb1
OWUjulTRJc8tMiqN68casv5atuThR0TJrvPE+FfUuevPtRR0LG/en9ww22CGZaG/zJQct1BxR1cx
Rf0ruaUbLEjKpe/ADuP2P19OW0Iddt2yH9IvcuC3nd55YygW4GkC5FPvg42vJMVdX/bFnXwFLvW5
w2Z3de4fxSCajofCnV9RK8yOONpjZKTpJPNFUx1iZdv141G2WqMDOcy+iOrO+CDjAyDZF0ml2jdy
MOuKculTTr/yhjw/GpXln6cbKaqZZKpbdPfrVjMv0AazLAAWtYl6U1vOPzHaLp6DITNXTRaZV3JQ
C4ENsJspb9CXLp/b2HylDKgiJ2XaT/BXZe/HCnKKXCE1XONKDiIBid8dWP7ZzaFKemEIhDM0Fzia
lYfWgiIQKX30PeEAwvbqh22338rRr59y5Lev5RwT8djTnNCsK2qeCPIkYo5h/uj5XrILrUNnSPsG
YVF5mjVrvHKApe/YDyB4lLguyaYm3SlDgps3Lt3PqE1/lWAnlC1qU//559xMbd7nQpHyVoUVaUtj
4sutd9X0onJ64xm+Ws5O20kXsolOCr+e5weIoHjGcxdsc3AVT0E5T3d/mySj6hDfVs1Agc70mnt5
/w62Mm6jCu0KefaffjXPn4qPrlMa07J4rosJ59v/Y41zV+uUk4ySHyV56UAG4rGkttdoe9+nfZ3s
J1OJ95kRmDi5+PB0RFMOOAlHyFqBWSH75GX0qMDqzYBDE2E41UiR8P95odwEPWrp1lLioBqOtrs+
hhcxablzee5z7Kq71dP2y2T0B2eGQIwnpfWkHEb0kZ5G5BnvU9t8DPQoeHaiUr11WlDmclBDzmcx
JPa8kM0w9GE82Zp3K5sf61WDarJeJFZwdTOS62l+/75e5uMxgvxhvsaXF9QuaPU73UjXMo8rU7JQ
87xriBv21bkv1L2nDMnOjYyQk6wqh3MkGAa20nvX/0falTW3rTPLX8Qqgjtfta+2LNtx4heWEzvc
F5AEt19/G0NFlH1yvru9sITBzNCLRAGYnu5aR9d4GA3QSWEdX9VuM4DSq4ZIooTFEcgNLeIXWych
cDQx2ciFQHNkcwL1NvZLvhxyuai8mfMaXPX2wgPpz65rjaMrVODKCtfC+WhrJcCRfprWemHcNZ56
rCJFPTsuQ8MhEKOnMGogxu2h25lwy5ALAZ5MTii1eTvh6j0Ejxz816YILzXFt8or8ARDUzOWAX4D
MJ88wBrfrm0PpiWYpod++cdEDuMnQZoSHedkw7aBQJJjz4MQAtHy5w2zwoeaO5Ta7gadP1S+4m3H
3ytvs2ENjVwca4YxZqXL6M2N6gG63d62BSZtcWkN8yFDBsQZFMBKiQSoFayjhJa8tIqZbzVpjyUS
4LO9jBV99Pc856s/5bnaM7vLt5/zgxXWPqhN9FFL2l4xBNC9DNHaZeVoaV2WUMSKEsGOROprAasO
qJI8TnOC3zSa7F2UXkJNo8USkvJd47nrsJWK9mkwxaGtAnW9cKFZ3HjBn5qDhghcBuMDKneOQ+aG
Z5b0+rnGc5vMU9A4BC/lAo8NttVTNKkVqJQXkHzcJYOZ37nyOxDyevldKy+OxbZBbqJl/WrPHPNc
ohd4F3N92AK73ixbiWI3ebESTqR+a/zmq33QteGbDZmwL/5kD2UegPibJVayY57Jv9PQokr5QQLu
G/XcNAB5zerk6IDu/7VPobhloDj30AQp9ktNY+8GvTQPkHSzllhIRk9DE0Dp00bJIm35Avo++m/B
omOECstrOYDBicI1iBKg/x3hCYuLhax9rwMQYgOkEZWLXi4PxiFgKeD5BwPpBgd61X2bgCsHPYv9
a4QizYxslh5W90JOcDlBr8hGs+RHERRLNiUR72mDJlen1GfT10AE9Om9ZDf6YoI+LJjR5GEzecjh
+O2i6Tq0CP4E0EfPkKa/5JB3ciwcoo0NZ0oDtmU6I1HqVpvXjlnsy8LtvjvfLfR9fS8Npu79APKX
dK7iXp2MzBxObtw+Dp25r4a2PMYQIn1A4zl7YKBLVpNoroOcGgrx6Gfl2JWAg8ost6qFol0GGqUH
uoSdC440H+KroeuD1idO7SOWOsPGwlfbstQ17UXNO4jHxUWyB8u8/gJcIggYZ/hMMVDX5e7wpKGf
fscYFCRDiLW/AsC+BhVF9S1JIdSU4lmztO0UO0RwdQPXAggHiDo3AoTKK1YH8X2JDRGazbB7jNCZ
RUfYSQ8ZgsrQ+JZOqUGdaK6MEGgRGoaFj1Iq+kTGQ+++KMS51K0ZTdLFsQGN+pzNdNHkN2Vz9ArY
E1l/SUQAqv9W/R64zT1j+MxLla7sVOCoE6pqoJakoZX02cnq9Hov/UTkpKfJHoYVSKmBxgUx6Xga
nWIPt6zBF7emY+e+gn6PpaK/kipTHF15YetXzzgSRi+m25zpCNtO0buCHg9Q/srjbx11pyV4W8Fa
IMtZuoq/U9cp+pFmPfT5QRzZWreAZS4E+DUf0a4DuqjBi/cdkGqPJbpxtn7jAIUoZwdpi6H3WzfY
W9AIlXVnAWB+jSen3z7i6EO9g34rPnICJBRJBpGcQKYjZ0qXcQB9aUi3SMCKqYFx/cHpIAufQ+sT
nEfQBQ7DZx/ny9iXRhHw+2743URnK6inM3vl+GX03TDAxsU8bF3Bwaw/gfFgCS7w8LsNDuddUoK8
hqJ8pQJltw6mK5qVyUMIiz2rgxbdFxCPgU4doiyX3yZHZzhYgrKquk+hibtpggxN8+GzsB3/kRoJ
qxpnhCATcEHIIfsKq1Ss8KOBFEgOezMyDl6Zv4vCtqs5ItEocInMa2yFcteC6pJsN6RILJTSJZSy
X0FqoGxYjm9snGNcLvaQg3pO84uln5dYgsrLNEs2Q4CdzuzSYjnN0kTaeviSiE0oCFKGoJOSNm0r
grVucGcOBCfOuzkP74xeKVHvSPI1G6r6XKLiBuE0MBnUERo2weyP3QJ/4TwuUSRFUB/5lyAb0gzr
QQbhQejOfEgPrCOGb7s6qD6Gsu+e/Ejn67hM5cbGbx5sJssuEqyGOv0MIFDvDYJz4EUuoE+p8N7c
dx44DmxbL77j4zR2ggFYOiYDERJf640othDxEzfJkoaD2ClS3rADAcdzPFcbKIHFqAqsCdAS9cGw
N/0smdGQQDEauOcZE8aJADAMjaWg9EUATX4JsAvfwp/SYDPNgIQGBM/fAW3Eh52BLfTEIvO3X5Vi
2+oW2gbQIc22uV+80yS+ruEhLy7Kfcx6CZJIbMngZQxW6W0W6ehNps9J+0RJT5OrTIwVIBYe3Lag
QQtYvRoN2Qu9as06f6kCASKBz69oFhzL+YsJKi8oqdT5OQfj8yz3TgnEK+5UOzGldqZxr4P8Zlfr
5ctkInsIHXNQV5fgqVLMCOTK0jnWdcCA7QZKRKUDYrh/SQdNvReSmp9yTunIlkvZNLML9tPBOJ18
WyAgqGblItf7EByYsq7z+fLFdjNc+Fb+AabFTZGAcS22Pf1OtQbjjl7FQW4csh5Ewld7rXsKdmsN
jBz9FMsbZ+kTC3uMyHIXQisR9JV1ETwOagJUd8j2uhyRKXRZNedhXmxo6Pltg3Uw29OILr70qKQH
N6ybHDRJib7kAC3xvSVxtng+doDrWB4Y1RUm7sJQjc4e2mOOqtz7yFEn94oQGqjXkFzs5mSjS6Li
MNhhOJgBakjEc5kEsERxRxH/MUlesBfDbKpzGbgITDPjXsGvBZafrFgKrLtegbCfY6uV/vriUTVi
V44FugYUn2BDET/tDP9TfMk3D4aPfgYoC1dLV9FidLk/kAPab0oIdej9YTBrcZ+joQxA4Lz5mXNn
GylG+sJCI0Vxo+82KYAaT7XTP5GD1jPQkecBHjVgzt4ZQfqvqcGYL+6Ntt1CihgM40qztJsOsoFq
AMbpZrAlbf4HTszdu8soSUBjIqqLC/nRBWgmtMT/zrFynREAVMPSBJyYgb0ldKiWq89uG5Qn8OJ4
z3rzTFY/V9O7EupiY0zTgyw9ULxoSbP6gKdiJVNQRuykP6fQAPMBuYnvn9ugf6yxKv0lX8StBhG1
Py+aVB0t3Z8XNGUN6hkYayyda5A7dgm6+0K7Dxd+Pgw7GhrRUwEigRcR56hCZDEoIF23/1449cUr
xfYchO5KjCUtiMfA+NYdkwi8nAEHA6VoOL56RqOchiRLd0S5KJ4x9CCsaWL0CeQ3GqWYphP64qIY
mpmmDd6F6y8T010oA+QuLjfAL+jtGw5sqwSCKaGdLUA9O4CxFVgxslU6SLlKLDRoBEq7FNqp2geN
/hbEA2ADGLQeoCDiH0OVzemDg/Vbf/Db7Dx+qjQIQq9KF9pX0yev8wHsSKzI3lwi8DGFpt88lsSh
5BZo7B9JQEQXLSjA9CVuI9Aewf8JYcI5SA9BM4pH6C8evOFLzHpvdCDjICkUPUKndVjbil5u86pv
ThCLwAFkWES/lP51ci1VLHBw4KDHR+Aolr4Iy0e6gOgUmh4+lwwa5aMLkCEgzjjDnDzCBuxbGjeB
iYQH2BiH5cB4v9Q7UT42AthHdOVheWGAxUZYUTnH4qTflFzjj0aZloccYEsKpQB5PxCKFQcy5ahq
bwxskOc0SUEgNhrvRybLcvplqrf9Mg/BpWToDsSrquSuM736Xb4A35l4D+rkrpEW+YIs//Rh9U/D
AJsEuPjtjcO91JtZdgYVPRzlz9EDlXmz3C+ze5Z+CCAXT6OJK0YxhpCRLhSmDn069yGy5mGHVMez
ugC2vjWG8f9L/0bIGEPGMwagaXprFH7oQagr7DaTbYD4BoALxRgaskg5/G8SeUq7b8Fe/oh61U/V
Leo3+cIGy/tbEoqfuZ8JslynMkibNEn7M1PTe7Aa998cy0QbhZHkW/BTa+cuBb9j5Efpr/+TBwP+
9Cw4gO3/lmPy0CRMERpy90bT3P4cIY6GNxXYhGYGcDVo5HPVu2yInQ0aK0CyyuPoLrBBlsBjdNLn
DHUdK0/bnwyMg5Eo0AcMmvalGTjFrzrBl49lBfx5ypQzB2+BRCm2VifQuKvY0CW6ZsIbhD1hb3GX
tulHFZbsDLiPuVM7L1kC1Wa+6f6x4RV7ZdhvrZwubLZOirVvGiWPNB94YN1OsOS/bzKTHa0Y55A0
0RnoAm9Bu6lGbg45Sx6veY+yU9aBJ0tmBl1HuSg1JT5AacvFWxA6O0E2mG85fhQufxSs6S4/Ctk/
/Sgdt7Aozcr+KbR9iBUjLlSkBo6Ct3WeNLc/SlWUOx9P9EVQ4ywsAJjmKVU7SOoFzjlvK/OJp/ia
EIF7pBFaRUCsDUr6rRLCVW8Aa3STshojq7ZRNwASWlhuJNZTFZodEEPYcFEsG/LiwQmbFYWO6fL+
P9+q9gZ9S8mmWwlWNffoCT5UaPA4amV+f/N0bUsXEDvbGT9qNAGcMz6bjd1sxie12mSQvWGgdJPL
pv+YJIq0JoZmAxIAhiClsqjA40A66AhmWpxZx6z9yUmKBGdVUapB3y2zXzOIJkPTwU7OpQUJ3wGd
q/vG9/iht/HwalWve+RpasxUJeo+h9vQNRnDEwts+DZgp7uhZcnpw0Pn8imQq5SUVdkJYAgQcJdg
OlVo0ZJ3fnr6gM4mtiIgLYxXYym6LbXhAZIPqzYyIkjBXl/FWnSxyVddnMfgebvapB+UprJveQOu
tEr2dap12C6aPk03hWymRBt6Mw7BbHw7NA0wLo9fMVhl1aBJBcBfj3xnTWdUmQ/tK0MoqIigGQxk
cT70AgH3mdzo0Eq6WYaX3Vl68wOUXcmyURl/HRoxp6cJgOVgFm0isCOFnrr/7NErQ/LLKoAB7DSj
u/GInah87VGYpxx/84AqWg+9ZGgOA7LwxhIHJd2h1p47Tbw5OFS+0yQiWc5Nozyubjw5Rp/nppGM
y2rw5xYhpCjwfHXWJj5qO44TPkjs4vEDAGjxjH4OKSfH1PekgtBuhK7pkDlnFW0R30HOaM+Hxu9P
qC+4Y3gNssab8DQDJbIbF/ZzjGYSLYAurq/p9cZOfeOsGdCZ8JV0gZ/aOANlaZwFzveWCYta9B8a
xpnc0r6ft3UmTjQCYUC+aVNgpsdJGeUH8euA9qoDBYE+0N5Dc+iNMpJXg2+cf70xeUCHDurH8sY0
pETyxi5WnCdKhK7/bGQ37X2+DhxW7U1eKkfARKA61UTCmdulr+JAA0alRq/2jF4mJq/B+KefaBTr
hn3xAQgF+giquqsrqI6ttQLLsb9m0Pqw3g6leYKCOh7FjrtQFRPfJ43w9p6lXy4M6rD7/2yrgGJe
BbE8uvrsTENKpQGPt7f7J2r2aiCBubZwBjOjti+6/G1i6gzLnVZfQ+hZQIHgT7cYNY/V11RKE6DV
kBrHsKm6zY96L4jfUTJYhr0Hrta0anc8ie91bwjGC9lp6EgNBZQSj5OJ7K3ugbAt9MWaJlBRk882
dRiWovD7+Y3RUF2kr/37LxloCFDKnBV1ePxybxaB20yrvqtuUm0qcAjc06XsQTqcoFSAXsE7V8VS
HwccdgFwcPo8eQ1gu7+vHL2E9MUQoqz6KVz3oFVNeccEn3JOvp/ztsJCZ46V86UrWqCw5QXnpDMz
TAOU/TBqHau/o1flwONNoDs+uvvS2wmaBVYeQkWm6a+mCPIbZ7P2JueUmHJWNt6NZDMj/S4EjHIP
Abj+pFs9tKPNkC9DOQxUpztZWGHsi3p4pNF0wRN4V/lte5hMUzhloxxmGsT7DOFWWhrzBjdY4aNQ
Peh6UB5DLdjRKLBgwikaPxYp6l7SwcK50ejVa/GORpMpg1eHuwcQcrvk4Xl1G/SX1DJPiGoXVDfk
nWgI3bw9lC7uDZxR7GUTcA76O3nNwhT1B2mdLuP8NMYZEehIFXBtks2PPZRV2yTE24IMNy9pbMl0
Y/pxanzdBCpUlSL1R+4bSzQs2E+G5CWmU9TfWO454LSCEHVUBsaTAMnJUovN8FAqfnqAVDJq3NeQ
juXeB8CogWV/5PhanoVl4W8gkZatUH4HRKhQqxmob1vQeefFZUwPialfdJoYHTWtw1beT1GM4aAM
koWuTsM5fZUH/cnOhvyuS8Ew7kvCJ7dC+1Lch8bMjvQaTe+Djq5MX98VtmBPAzeypWYDY25UNnvq
QWW2aVoDPdZyloXgMq8y67X2Mg1LZ6jTeOKNpugS2Na+ZL19TyOjg8pWUDTaTeqQo8IzBuSVBe1l
l83pTtfUAG2zWecB5AVCpWRVM1ffOBB1+o5O9DlRcUGrOQEuoTY2CdSuyU6ldLLjvPvGTv54BiTo
DviHnfJTHpS1sm/Mhu5K9zL9Ng0ox7wabzwyMVPFM0/roE4r/xRKgBOy2k2G8bfxwPywiYZBHf9Q
vMgHEHPkr+QL1cvqEanpFyWLBeFGpbONm9RY/15SB6ir36QehlOKXc5cL0GKUnSg1BRoiu5UVOZE
HZhPRt+yVeaDFduD6tZ9l1XYpVs4dZO+jeJZ/+4bRkBkX/OSb9+Cv8O1VGPMm+tpuws4+hwAZb34
dsmrbv8isFKvxuxgKUAlEvqp9Jto7bZhuKJZSN5woFRBM0SzFQ47fAihn4UV+09YoC/JPOUY0VAy
hyJz0DAHDgG6JSB+ztHmNzdSUa3RHPAagiT5QJc098HkSS8THCKPRvJL/Px1MpGHDUXahRclEXrA
c+vYNPmBSGKIPIY1wlzGiucuyKa1Dg6Y4vZZ6UU1uv0lyGGqCZZCaIrmuqqvBBMQZHV6xrZZyYGR
CL1iRqdsde+Uy8oq1c0I99Og0B036RO56UUAamKJDtSasFoaabUCmXeIriMIFJWr3kEty4ql0qOs
+nENFL2h3+l7qvrVsbLRhsQ6K1VfPBZmsR6bX5gZHeoKKjkU5KF2uoLeUb2iICj9XHKQs9r5W0Pm
wDrjiNVqvSecB/Mhp4u16aFOPSBDyMZDDnhABx290UjIkREV8sebRmTPSlfbDIVazDRJ5hEoUMuE
2il4YiVImIaR0tib4fNwmiXnKZacCUT8P4iNVYttnBh1YOxNIgENh7h5ZFgsPKQ+iq1yxIF1eOR+
WMw7YRkbssUNeKGaEoplSdc2j5G8hHxA53xd3FEAg8L1qqtMDbQRmKysdkxJk5QjKdICMub9JSUb
WrHvZEoNx0kjnw3EDcF5juL+bKSyIuQWGsmCTcW0Ao2IwHWNpFZfjCNFlpyeJsJUu9dNQBQg/mw+
1u4bSCXqM/Udp5EByYEmERsadnhH7gwNMiI0JH9LYNviXvz1bgB3v6ZuAwg9bTSTxY+pP/waid3A
YT3T8qR7wL6xhJohCvyO5G3r6p3d1eFbHUHOzgDfzS4xir8G4gSo3JcaROPKzkHZB3SvbaQquyyG
PnsrC6j4Do4eE/5Ac1R91Ybow/IjNtK7tmjQX3q+7BSW7qAZVnZA5ADpK5P9iaY5PCbFEgINQOQl
3qXI5IuArdOkfKSS02SnnqJ/tQ06tCjtAj1ssvWI3PQitXGclr6neDQdmy6FcnzgPeDTGbUzsnlQ
LKsW1xmy0UVUzULTdAeFHx2A/9X3IMaDGvs6INbNznowuFdv8sSBhDp40h68HkL1Remb7zeObuVa
DyCUqTdxByRB3BoR8Ee+uU+wJMbJZ2Hu0S9xeRVdbTT7xY9mmYz94jdlqQID5ElttAeLKRidOwe7
TwWCYkqQlh9W+4AFhvE76ZJvCRBt370kDhe5NYQnjvXGxgG1zFaz2gTkeUFwEy0ajX8Y7QOaOozf
fRZ909D6hyMta59mDDpvWmq/m8a2dVXrlxaFgBmgEechBtMAVAwcb23EdncupIpJkevWZ9ew9L2N
Tvwi0KD3wSdcterP1MHvEQPnOXNybV8LFUv6K2yQqZAUVXlwnBj1ribLKrGWbf1hr+beJYjcwHVx
k8cJynQmkTFzQGnbh87rfxOxqGeg4xRwoOqoJvj4qHH7m1YnrGYllO38+nj1n+zA1lVHHRr3X/wV
mefqT6ufPoRGIuMPBnqqJINHD5I4tXid+iRwWIznCeocWxFnrw3DlhENjRhe3aZmiKvd0FwXpRmA
AOgRrCrQNYQUQ3GkB3QMBNGsK9AuQ7OlF0CEQc7SA5pmVXxfjbMUayXNe2I2z0lpRiAbAYGq2vtb
ldvGM5o+kh2qlRd7mSgQGgZN4mSnv+Nn/0zmod8/N9yNHzPzGSCbS56rfybzVK43h9xvhMZX+Y9U
0MIJjZTGGNnoC46DZEuBIrjr4bOZKBWDDLBmbzlz2FoRNkqYVQZIRhJEP8G+uxQAu39YRQqedj/+
PgVVYN9GzyO7DQq4BF7ROzH2dqLPUwa1uTaALCmQPXOr9qu5BqHpt4rZq15uEFjr4dTTMr+DqUcq
SDnJ/TB4YjvwLNiY4GJ/qEPIqVBQ4qDDRQapwj9RkFejbBnah9b1zi0Uyh/1ytb3zG3QsSeZaE3T
OQ9Q13wM415HPyP6UEeyVtjZZzvtGWQeaGrZq1qDYhxwQOjKSNENMHEscr3JTmhX+iXq0NhO9ga9
/Vu9FOgckFSMdFFaLToFpxY7nd9VXK6vLwbFuLGYkFuFiBJUDiNI3yYzu84PRK4oepQtoDfnHirJ
IQmCcXApCt05EEkjzdKwqTT9eXKeYk2Pu1+dQY3TnJzYx5GvHQcr4Cn5k+OW3s5O0PIHTV7+ZMa8
OHcVECNykkyAXj6atkjvMiMqn6yujBZu5Lnr0T+11Q3e0Cr0YjDbR2mKDh71SJMgoEoeXKBB55YK
bHGDnRaQwlRphVyJVFkxZ51Wg3Qw863FOCaymNyFcnegW+ZiJJDqQ3EsRtYeCDK3+EqGvEdQesoR
R0Lh0QPR+QJ8Ue3PPlgSeRDvEheqyCqgwpC8P9puBXmgjFnYr6Ajr7PxkbYDyD2MaBoWZGvXw89B
cBq3M9qTpipLmiQTGJ8uARSf4FBiBTF2SC7gGdk6PiCIvVTiUg5RxZMtmabL5EY21XEPgXTjLOtm
hdk0wCGmZwOaBNumK1N1fR2yOg7eGwdwVdvh6APxnB8tiDLmLsvqhwTaOeteZNh6AmJ/qHyuL+si
rp46rkO6raq7X0ZqzEcRjRBk1WHt/lCrrJ2jzFs/qFlYrU0V1FgUrglwTqPoWszy3qi2HQAB30ID
pEfy+dUkKdpEDR/HkU2O/gkIqNPzyAc3HWiR/vhLO/l7OewKjofXEvuYyhiZi55VX2L+cg+6t8xF
5NNf/K/3nn6mqz/lB1728jNd7/vld7j+bkXteNjWqN7WU7IA6NSqORKRog41cVSkMSQGxmnWqdhw
HwzQU0Xx1oVCLM7RIcter2w/glKIZAVxcxP6p3J2GuJDhRtdnWmW+hkV6fy32KzLv6P9g69NSQNL
q2YVZYaVAWbD+bhgHtfOV+O0YJ4mhn4AgJl4ZSuvh65qph9UMRxBS6S+u4Drqb6mvtt4ASFv6Ghi
Ks/0gV7QVO42f/ExEuBkcVzqrzr0rS8i3cQD3yjUJ6tEAvmGIbulhsqugeD4E0PDPf1zvvhL++T/
OQ/987/4y/wiZ68dttjYNmJTB2U0BhQmNQP0wCyGoC+9v3S+gCGDhlOnALibR9PYPQPBnzkkyvJ7
8rjmaAb91a3Fkilu+mpA+k62x2YqVABR0uzXudmkr5D4KcKifBA9e3P61N63GYOklqwxVdC83Pux
wFAWlWhWZx1A77LkFLkNagxyCMq9yyzFgncyWV++BqCyZIB5FPuOGJoKD6V8VQ82e4BGhge53vby
Cno/7OH/7fclC5bl7l/vm7N6DfV4saE3tmYDuIj6XXegYRAPfNYaYQ/JZHwoQA/+j9nJ2U4Bf43N
bacNfE97GLMI4lWP6tyIRHV5XRyAkMLxj9z9kItaQhmP9Y80gL5aCaCgcxs+1ID001YqtgHKoHDD
iooDnv4vRZCIYSbAm79V8ujuMoxD5xjatQ1mJYgJMqvnsyBG9VXIidGHpinOj5I7Go0TTQB5PYBT
IEDOoOBFF2UXpIl7xzRTQMFdjd7NRjM3dW5e5kdPpekXfpqiqVBOGF4gKw2Zq2xMP/7ZOb7lby6J
xjlyu2YbbXmquIfL20VzIDiTJtgLQV63W+H81zp3rqugd6xX31idov0U5bdCeOsA0i1v4JpXZpGL
hRAHKmFVMN3auyAIugkfZLjDA0bhoPhvf6hCPwBS8YivERebbizOAf6O5+i3Ao9JLAA/TNTurtHZ
8FCU3RsfBvtHbqtiEYeKsdOxc/6mihCKN7BXVm+tPOgFrmkYpOgPwub8pWCKuVVa6DtR2sICc5G8
HVexd6DbRW1i//BA8TPeDv0Y4+0oDxYjl9sZnjfeLmFdt0NbDohiiN+46fsIS2IF6GpJjByBwqTa
WX2NRY3RmXNTXDob1MYO9r7f/xgfFTreEXu9bW6HalD/mCh3rgHjc0Q+lcw/QdMTiLxkHjLRs+ua
enqSkcmEF4qX4XyQItuDbJvnJapXN/31Yxt9YKrLSKmkbt2fnns2ddVPrfbUWt96/T+8aUKfQi7R
Mq/fge1qauinZAKcBEtw0jTQkUIRv63Ytkn0+oDCsKzbBxxnmxqqG+OYYIa1OwBh7IvDhDxMgu7i
N0IUaUbm+uJH+XpWIp+825RA5kSV5lnRFWeZ+m18AJQf6kmGBpBM0qeXMRlrYcaHLARE2jXDb2Si
yxQ22UrP1RcQRIvmdIoBUT9j45co88sDkFheujDD4UfEQuyh5VgqNQD+7owuvabZ+xg07q0punOS
FtW8dYfgh6c730C2Ovy2m2PFGDRoaqYdEhMipUA3G4Ct2/UTzrSTJcoqKlgxkmHTZ8LeDooeHHvg
41a1F95mtEOsq9Ku/+2Yx0Ek/8goQPoHQu9M3RsKyB1l946DAymiGhiP51C3Ns/Q01YfVQvLP7nV
qIdcfQxk473ksr/O0UaDRnVijHTwSRR7d6BTnWcCxRNAvaxR0cnSwMGUd/1mIuFqgQme10GJUo/k
5DKkB//jgYVl+Eg5GulBPF11CVaoIuk22YBzjTnF0x2yWHtUuM9PTokdXdkwd8tlv23cQlapZuIM
MG55bn31oMhG2yIBDJU5kImkIRhr/xrUK7UDmUJ08BIIW40NA0g4cDzTGRidhk1naGS7AWtLUDe5
ZK59GzbFemkYbAYFohclNuZrpcCq21BwCC0aF6ymulM9qRr4H4RZdb9wAjan5/Vg8Tu9xprflzpG
ZoY1v+MF1RiepVjzY6evj+FR1uId6dpjeJUPP51CKTdoNsGpWRkPuI6vFdajrb4p0DVP1hSkvAuR
dCACKUXOZzQ/upLX13HUGGwbg0Aoh9a7asXxh6o6+9xMos8vaOrvPp+n/hsfI9TTWeoqNQTg8M5J
DDCbd1aVbeldw1wvPwIOfx7FwyI5yz0125Jz67Nxlny/xNOQ4tvSOtOoF9xZ1k3rrJItmKbqVytK
m3Wl53xNq9Rs60qrc7XSJshaCwFZPjR3i3WARdGaVq7Zts8BnK3QLLaBSjp2ulkZ98s29qD+hOOb
kWWISEa+TEycRtPEZCPqIpzO/iMVURc5UiM6SYzzheM2j7LvXNIQm5KluAyNDzs1ujWZbi552x1p
KD1Spe2gHwZ/MqnEZUzj1LY+Bl1SMV1ne5oFTfUrUUtY6OPdNXh04dsU5JGGVDQN4rQ74JkavNj+
Gw/AZUFegvNkQUPZNQmWAHCZj9QW6FaIN2BOU886mmWPYCQ90oguLQC5CyXn5YqG4GxmZ7MvIZnq
QYJZjqIaS9Q66xLwMCEHXRR8Ucz8vPV2NFQDdslrKWo6V1vIrLdWW64M6MmkEM8FxF+JoGiaoIeP
IkLUpYByrYEcl/eYkobXpOAi149u4tz8sJ0dXX7YKQoCqSBOg2jclNerWDIfbw35yWjGEmyoPv+g
amiBtyHmkGIvLMi39u3tBcgjsXdAkJYXDr6vabbhfgNma+kdl6BhzB0OuoVrHJev1DgSHNwuhdjb
GijbpG1MwdpS2XftC2kmYr2YLFTe2UvSNySbb4FnKmyhfD6JHPYq9FdbFoyaieRGAboOFedGq+9H
8UOph2iXzoepgu12MtVenCygdmMvJ5uCb87xLpSIJuguiquAGg2JSsiz3OsMQmryQ4WaISokccHW
NJx4vlxoH99MjGQ/k3Hi/fqShjJMn9cpP030ZmPPK8uLoRMNdmvQrNazslf0dSAxTGSL5CtxncAH
rVCCN3pwFEDtzkojLu9AnN2cwr7JZ/ScgWgp/qwOiC6p201zf+AMN3sXELSaaZVXPwKVxFa1qUT7
oGPpUWEelGtMK/3Wu8U7gS/c8rX6S0xratHeL3R/fSE8ycE9vVCAvZoV+IJb0id++uzTkD7sRlJD
B9suLy40MV6uzw5yoSxTgpuHB02DaMZZXDjvmNLXe1rTuRIV6huehTPIoFnTEo8mWGu4e7TEHshj
Wv9hQQxFlrxt1tPE1XdaIQL9lZ0y10JLGZonx7w069mBN+U1RKehNREtDejPONK2YLoECrRiQbzF
C73215/sTet+a4c+f1DCpFopOLQ/ZG467KOuYCsLq9qz0/NwjnJZ+eaIaEt8IlWUrrnn+z/zFF06
ts9jCDahyjeFg0n3NrzHR+DOb6P3WHCxjtwqWwQxxFXcIHNOfPAWJLUCRQaca4YinQ1QNdyTjQJw
dIm1TyTVWGQA5NMX5JtAH9gMSr7VzLTZMi1t14VTFY9cd6tZ66XWe++H6NNonZ+x0+GcpOr4afJt
0UrwGFUWGpY0o91rkP6aezjLvAfM+0xn1EMYt/eVYZ1pHUlzckRzPtiFaI5G17kG3+sLNNRCoUrW
cejsVzOTXcj5sL8RHyh4tisjtEWSB/nSsbG0ky+ZxvPka/woVEAR1/jpNtd4ytvWNurOIZDyM+kL
lsLhQm8u09GQAmzXf1aYVXF/mWupt0QbBVtDiik50qscVDzHTtoGacud+h+zOF5W1/8DvykLvaKI
/NkSvrthOB0HorDrT26hDXgcVaAKssItFW/awT1gVdP+6KNQgepqYNxbqR+AVoKLDbOd/tSjFA4g
IIJ8BKlGLM41B9O5H8XGnSd5MMrB1O+yWpsznbHDZCI7aDGHpWGj25YmIiLXoBmvZ1BGUqCyI+MZ
yEtmptEofQu+slw7Gs3SESgHNaIflm2icvAogK29VvlH1XbhT6A50XThdMaDz6Jkj+U7SnmhGvw0
2VJXgE+mwKAr+Y5rmUOBw5DqxwrPkLndCW2hO32wmkSnAuDucGqV3ZGmVCIciXrtvtOILqGvghf4
X4IsTbB10w9sTr8PXboOAF7wWbgr+mtNE03sGTu01O4nE/15yC0BnH0GejV3RbO6JCUZHO+uDe18
R5GV0PfAwocOHhUgBqU7AFNl2otrYhC46JJYNza24OoGckj4ZS05EfqHHJ9V1JLi1yCJwdjdhjl0
5v+Lti9bchvHtv0iRnAG+SpRs5STbJftF0RVdRc4j+D49WdhUxZltav6xj1xXhDAnihnOkVyD2uF
PKCjwTMkJpNUA51Qn36OsmLTe8P4tURN71CguhK06pjloNE0s/AYAiwUbPC9vx6B4nWKM0e9xTQ8
R3887UkcVsYPHTkUheFjxA8OpKElcWo4mV09Bbe8FW/+8hVBk0NcTakcoiMIWbZ8nPQz9zL8X1O7
BxPaCu5ER+FHW8DM1ifH7ddeY1/tqq4/Wia9l0xv21XY99U3S9ZR0IOh6JTWAB5hmAkhOSAb+n2N
ltWN1sGsHN2rNWjV7A4o/XalD1H1DWxfUYDX8/hUu0he5Rjuxo8MiTo0GU7FB+90wORhkrUT5r6t
2CpvMwtFJ9s4xXmaCFSkQvNEZ+O+I5momIn3MWVZg51sjcrZzZFktDwY0hYcAlGABmKxyVnSBqVr
JTvqbQlZ650mq43mVhcC5nfHemuxVr4RCcBUuzKQLE0fHFCoj1Yj/hjfijbDFKw2vBkl07c+xuzW
GleTYKDd0F+kEa6nuhrf8HeGbn1lF8VhApzErDrQkRRcoOWRfD0aPmuyYfYlE+5NZ0A6+Mdksp0X
UKXUL51ARqvwvJ2RIXdQe4D2tOocDwcl4FDOlo+hZ2U7y2TIrRWvUmsLVAX3xY9a58VwuiiLMfsP
qIjKlt4rHsO8j5QxgJiLZFgDPd9DEx5k0h1fI6npFxKl/qQfMB4IqDtl0YHR/kPj3b9BsDSeyN7g
Vn8am/gv0pGVWVc6wA84xudVRCQKxkudR28+T8HcOsQCEFCGJfbk346m8+pYxoZOFCT06iHgTt1v
SeZ0cf7RDjvX8+E+6b690YAUtlk+kQsmTWFgYjWebE3NUSKdLO2dJbL2xUYm5zUsGTLHaidQLV/Z
foHOpwwvdysSoisDMzW2ngV0nDVDyGokk8BTq5wFMtA3a0TWm759eRCVWXWLSgFoKQttLQfNPYUq
Yx6rZTTaaddXQJ0A9TK75IA9nwLajk79CW35DFxkys6M2aWgFHzNjZvLfEYNCDUDrVgNzLLe8JSh
n6uRHzMZaXyW1XoIxDu9u5CFHcX2mzbF4XocpnZnqiMp4iYGXnjqNms6kgI963O4RUQ7FRJ9S92F
g7lUw5xJvh5DeFZFBninWI4v82JbpbkqjfIkPWYeSTb11k1btjI5grl8thWLl9qVYZkHFC6hIJMR
jS/k+3M4iqlpDTvgxQuFKLyr85ht0rbHcLk62epdm0iGlqMj3E2FdkwM4CkKIjIhLS3opED3Ue4f
x8FTBEXETVSr5/R75Jm66IGmSGko4hJm9qbz3e9Bthiq65Ev6n2YEubOOwZWiwveRIsL7WhxpsFc
Z2HeBk+KxThPxXAu8vPiRKb4Hd0CzUfemOuybNpgsWtqDAmlMZi0AG1zzFDfOPYmJq9WdDYH03Nm
1YNUGngh9sMUeL2LqXQzeIHBRzva5FUxpuGXfJfOWwqr1YPvrOliD1aAjLUCPoY9cADhmqSutr/B
H3Sux4ImtqoT35oFMA90P6nmhaS2ZRUlJjkgTLTW99YPWynaCuN3WEiYo28ozE8kBdaV560ft6vc
aNirmWjevjOqGCycKTC+kLX2XzGlVa3rzG+3dJyS1n+lHTeQonL6BIhnMCN5nlm3ADkFICEFAANp
iwmzoTyzJt6VVJbotLY+i9yx0Ojh+WsMvABMmoSgPAeeGKlGfJevZ2Hqm+spN01354AwPdAwCoU5
0xcQU2FRO1cYmb7CN9lXR/jDnmR+CxbF2dAH4UJgtJEMnvzaRkeEQSR7W6v/XOKRvFHKyZT2BRf0
R4ErkGh2UpddLnj/JLOdC3LQhwumumZubl0pen/s8XMDu6aqB9Dil9WxZv14WES0S1TZgHYNAL4u
yqwai/GwyBeHRXY3I2V6v4owebyLbedfRIlYKF7EDpPhB9DKzlSJD1yIIF7Er+GunjXoWMKUiJ+N
AKtrC0zIpLeldoE0CrbQH2faoTT8k7BsmFxpqSs2uOmJcvVfYmTqEs+BySfTijqI2zTHq9SkR2DN
rbpXNGbmnyyX58DNLVrcC1GHL6VE+28RXUP3RVqhc12DKgpMRWOBKSTJ9fpgA2LmakqvOoRDiE44
dUzz0r5ehfCTmyXApepDX0WYv5zJXkGHBaylUp/7hzwHHeWlZ9dvRQ3OcrBp6xuUMMpvUzY9WOQc
6c5QNvqaieZPJ+qdfSYH/lKb3MZYyBA7m7jCyzPwMTCnYKSpc9YMD69oeCPCH2UG/ghl7sPZUs4k
AjXFTb4EIAUtfW0hJR1LH8XdRK4sfWxfxjIbP6FPfSt0bfwaJwPbJ+0EYCl6/m9CCch6/2bWS23b
5xysgk6rA+UZ1fSVo+nGq+OGKN45Edqc/fh9bFn6uctCZ98ahbs17dz6avdoJlQG4H3GczVL/DN5
emYK6DD1aqY8deUp4tLBnT90tzqvfm+BZtcDxdyyfKDp6xbuClhkPw1B5Frumo7AykaLSkRr67Tg
OUoKoCPAcJaRo2H27TFqnH3ZTtqIjG5koJTO7Fsgjg7HOfispzPKcA/BClAxhBUAyumRhB5OLCfL
92NnfX9+VKEz4C2/kwWdHh591CMNssL5XlkscjTMh2fTsIA95tfvTOswOpdKdDb3Y/3eK5nzC5k9
WMl+aPCDdJqyeSfjJ9+neGEnUawwq3zXGR1u8wlb+0mWXppRNs4xYkCuw8mXv91uPpOXYraBxqxp
9rphG9/mxitNY9NctgH4so1v4lGVZIsiKbYRn4xXWV2Ba1PjDVvxbsYC9Clo+qwwGxneqDoX0s4n
7aIwGJg7hQBkTTS65XpRlL4tVmD61LaGH8d7kKeLfWWZxiffaL+1k5v9iY6l72h46z8tBn5aGZ+i
dPjmNZj4SqImyIsUE8gcKFprpic8GKWWbxaA1EU2t8hinBVTLb4GXAXTwniReuO0iDCYXjZdV0eb
u0wA5afeVEn2/EIqa8DqAPzjuBjT26sn06ldzS+3jF5xyQAAG+jHvUejK9ogbLo1NZftMGylZ+Av
rGj8k1Um9dXw8k/UpDpi8CholdxRci+qHuSdH/mnXvb1tTfTT9QEm+atWDceuNR813lvZOYFtAN9
rBfoAHwFnyF2T1qQSwJeZIqP9IulX9ikfmuAfEnWJa8t/Op+/Mbn/wt+AeCy3klvmuWXSs6kddTt
clFQBDpS1Fb5kvGioN0Seb7ScmUA+qBVWUWlD/fk/BQ1nTlk1b9i+TQNa6NDVnofjbT1s5BNeebm
WrMZMgCsiTBxhaY6YKsxLyLNLAPnrdinBQeco6uzVaXeLB1UUCrb915pmaypONkVEqwKglWPUphp
pm4EXgswfBKSHVPqf/JHD02663k7BnnVRfj5G2ye+i/EjgF56g8dWfUgClEK/q8GPEqjF+njPxrh
BiBCy9vmj2EQtwjg4enOtmTA8ganhteN+kesCmgS93c0A8TJgWSdXmmvjobbsVKSKImls3FMsD8u
Xt6UH4QArCKJ9AZ977nj3+KSbHRKQFeOLD5QJIprAjSalLTg3cjZTJn2bze3s9F9Fc7YbcCT+N2s
J22bqRaPUrV8gOjqtiOZRh0gpKGzPbTfy7bRtmT3YNK4WbJBdzzwxVX+CkU554QOdOeUUGZLvehh
OJcDJRAyMlmWysf8xnL8lYktTYUT6u/IzEtHdJW408FTnDfOkIAb53n7cB6Gjzy33KOsrVgEpKDF
UJQ7tCuiEVkkayrfb4gerPtX4oUMvwSuBaK19Y958c1D4dgDiGYh0nhaHGXH0eiWeqh1jg0yV22u
hQdSc2eM3iKUDMoqMWZ/GRdsw1XMRcYw6hI27WPMygYq4sNVWRXwAXibpkKW1CIMrLZJ8hYPBTDs
Xbtf173u7EkJNvNsr2Wxt7aVbdYDPagvgJ9mlnglv7uS7VgBvjsDWuy+64wSjevgf0sVxJ1blfaL
Bc5i8H7r45ZkeDHCPF/GvfxkFsWBZLRkJjgVwCgNayAxAStDOeNp037JDbtedWFS7juV67LqEQlR
VrJgQUwaGWMnb6peRkqJKXglUiL99wpCY+uEyWLgL6F07QesTFgwn/MB7FJ127z0A0qcwp0AY4nv
nlWdN9nOUK9hCXDw2arL97mRAj9JvYbR4ml1tDdRi15VkXOTkeLJf/FAjERzC/RYImzeJhZmMOIC
mcNcu1QhoLExHZaANT1bk4gWIJQDX6IJxZ8TMC7B9gizRUtHJ0V3QRYCCHU2JvXPoRY3QE8gOR6b
0RzPagDgd/uP2tcC/x34xE+JaRaBGaPDB1U+fiIZLW7pU4WOn6wmY/WKhIvN4rcoZsOK75mVNKq6
95++GtBJAotFxZrcci7wTTf7zXu6LOlo6cahAPsc/lJvXMNh6EbHJe3wlMnwJ1mu47pGTU4lQCJU
lYfVYuOinfJkaPaKtIv8KV7iDyWQZsUtSp6Z3xuXaa8+99lqwiDyaxEz76yJMgqoICIm5FTiwf7K
M93ZmhpeJCK7TT/7fvpOBkCM8tBzUJmvoRpHJM9OPcgrz6x2xwNeitMXzfrLjiM7wl/QbZMUtw1U
eC5BGV8UAnlutft/NUqk/45uWvP3x2D36zzFul/nl59F9wDpG6LovrILb7zq0vloFPJ6p5kp/kBd
8xR2xbTIufB+Kc84sBKzsbFOwBXrd/hp4ieJYETcPqhgVhlbp19chJyGqH+4+C8uUtco1Gccteup
5NNrUUbATGq6T3HtYBnsdQxK9Pe4Ed2nCRNAqx4cRafZQmJiPEYlZDtrkRw94Hs1XZMWvcz6Eg3d
6w/RyEB0JZpLVLTecw5pI605h0i5utjNQFUBdvJbQlAlFykrSFriLi8jjlZ6yCmjqLuZ0wfkdlc0
eTkAjl8RnSvZfKQosW96FH4OAKSOFXpzvQ3XHe/seJ131lHHwq8uGvP9UDRXM8m8s5G5og4e1Czz
Nmaa1MeKexo42pUjLZbaxTWr12056MHsSDFMimv+iEvWndMN3YquTTZLnKLyNxp4t4/t1AQGnizm
G/JyX32618632eXeC8ozfGdwT24Ww/kmvYSYfeg8b00Npa9MWHLzcD9/9lrikaetfBLlQwpL3fiX
S2SdlazQGhUO5YdZWP3O7Jh7tOqEHd1csnlHR1KQbOw43pIMZYMy+TcDjz/brm4NG/gIkD1s6ezk
AE9CwQ5xAUal+6jQwOpBOm9JSsvzlUKn+YZUdbx9+kT0CeYPk0nxR1aM6JgJte4lxX/dF7CPOSen
czZ0Ivmo6zdl1gKNwgMVw6pXMlLQQse0j+J16BZ89iUFJmRBHp0JDV9yGjsiZSOd4H4NPY5bJ6Ar
Ueg4QWd5PqJIsZrDYtqsbYBuzVuZnSt3ircJODtWmm9maL830QDxsCUjOs/muVauapmwzSLDFD7I
MUn94D6b/5mkXDtFUuRnEtDy4DBvDSnRCTwAfNWn6/vqo5DpwydZLlipDwGiLndDhg8+ZONb7Jtn
I2fGdlmR7Jd8cKSXe3wxtWd6iCB5bFSo0kfeZ3rSWORtacRB4kzN5klxj7HIQxXDrflnYQzloY0c
HQgfpnnlfTJ//3p9AoqsuNdPWlrNcvqSlxMKKiS/2y/y2stu9vmU3W4Kyr5U8rs9fb9TfOGuHd9F
84tCZNDwpLcGB595sDBp/plbMaABZPt4dGzTfDAm7T/7Ltpf+VoKJyIz3b+57l1Lvo037GMAY1xC
JxnfSle+czHJE5+c4Y2WIs+Tjdl4OjihTFRuy6bMzkAQPZNWs+FFO9SB3y20CZ5ms95i8YZjBj3I
+wQI6KXLNi7zBmBL+3jYTItpONM5Ek606e1e5Qf7rF3FSkNqWpZjh2e6o4kx/obsHuLMAjLPhvJ7
57bljvzmiA/qUS+Hc2zxaBMbujd/ijnQ82ejq1mhvyrsVj/x/DNVyYw07Iuda2nX0nMMUCar25xa
5poX2YwNe9Cm5TDinvZD9suamornZJUB+EVWO8d09OcAI90jKT5FRi/IQ2SS+yxx+0B5tOFo7B9K
aPONWIUmTdi5Gr4qQa9EjWjAgRMP3WgsAYGvlCnmINTgyrIsXWvkQXZVE4ZzO1vr4W9mtdiQ35PN
cqUs/UsTXDuMHGO9Wpwjn3Tf5Yl+ky27CK8gW72sAx/lzVdLd+duWepdTXt7QNYMeIBL8yufxl3W
mmAUVl20OhrCDr1s+pUMgSi97gfAImla2AH1DrmFMpYDxQTqFLQRnsY3aD4oH66h4kVGHb2Sg2//
mfn42+2qdIU8Zfan02RvaBKov2StG+5Ky44P5iD8j19YNB5K/I3Xvy7510x2u6p3/Ytmx8gm3o9L
JrdL2h0zEn6hvC7JfyFSjo0OGk9NIrc6WAN6bm2zds9ha7hn2jXCVG240zGc7NzfLlpdAOgzaeBM
MuBjVniEUs4cgEG37d2bFKjJ+/sqrS9c5Rg1ldCcd6qjBn8zzlH1RywiBv6fIvCUMQk9x0P+GCbk
qlEfzs+RXEpmLnbKxKdkJ7kMKZv2ZuqfUy2KTx6v41PGJ1msaLsIR7zwHmP8Md3NyMBVDn/vZXAd
/Tx3F9qRjFwcHuJCiw3+af1xyo+LZPkQPteGwy21ZPkuMn/qrW1Z6A0t8ZgI6iSLH6rNT69uMUgV
L5gGv5epn0LQsbHSMGAp3jQWu5bHyba1u2ZFSakljUW5KzPK0r3w/Jcn+ZOt7sWYdyIP9Aih5gnI
Q95M7iHtpw0VEBkoZ26VyaWgiPrzrszRwEAFxUX+VF9Ef93ONJLkWBPgC2mXhdwGUe4wm3KL9BRu
xJ2/B5hOteO2kYAgVx2X8uUSCk1Vfn9wfS07dLrTnVsYgh0NO3SF3nZ+jzmQ1diiUTlFaglQkFC7
Zg/QyMX84Zzm7BBZXXYgbaMiziGWM+0AwwH0utxARHWt2eZvggP3wrUeP2Np1H0eLBGlCvb/+/Eo
jEDNo5BpinKE9L1vDgBzjqavuUduDNjVOZ7KSWgpzawm4XImIS1pnvY7DPCdFxGFmd1UVNr9rayb
MHU3X+5vbZbQGGr/8eFI+PSJAK7e7VIrPs92rNFMIBhMExroPDCBnB9S/JWb8iAOLWtN2f2c8vdz
bUBphMWs9aNQcUhHkwvkuEWzVBsoWlGP1kO9aSkYyGpC05tvZOBVFT46oXMwA53HhCEVp3ZaD3gf
2vU/yyI8dj9oyU78LBt7+1thdcZrlYBXKsMwK4Aq+xqd4lO9sfSi/Q1dg+8Ebt8M8QtweYqvYM68
maJ7pMZYY1tv6sgstrcsVKsyAkTn6TbNvkpk/kZcnxUru7U7dd6elCzrk30KRsO134Prs0RhFiX1
5FLGeG1ZK9cptYFookhDWdl2a8PIb65WNgyr2gyL42gV4dUAZDJ6TcNwR0epVZi/A4cmnWjRpczA
FNvdLBJfAyszQ/YAteli/St/pUWqNrwORSG2rWyHoASkFoalFNKeEbG3kAZF4gLzJF11AExuCyRy
pdC1ac0Npr+MYKB569UCtq0UTYlAqMibTmorq+V94PZgryQbclvCU2SS5TYLL0iIHSgK2dJipbdL
kCnQi/ONlVYgM417fDqkcv9M8AJGoxY6S/7o3Xb44jA8hlvgQblYseXhFpowYBb2ybUEQN0K5E+z
E+Fp1kX0h8HZ8GXKvWmVAq78QDNeNFbCMap+aDv9a293gMikIyDmbkfppdNBHWksBd2tX5sQvYdU
UaRiYoSCPU97//DUQ0sWT2XMLnQebJscDdgAVwhM3UZlSw2ASvDbn+jY2Z35OSnax+OiJeOwSG/a
Wo2SPhkvR83B9H49M6vcupV9nSH3HYNdTOdWs8asQo9uTxxpmTxwTidqAvYuWmxjZTsq6rI2GrK3
IdvVdoexDZFuSmG0XyMgxWzHNNH3IcidP5uDh5ocuhXKSAemupuj0cQc44sd2mhNUmlRIJpv0FbZ
fmX+wLeGBjhDPsrZU4oIv+TBcvBuKYpT5eloiKGttCNs7ToMhsasDw+y5y14d2pv/Sw19V510PCy
OPmdwKgWrw8PMp5o4eZWy0dBuj1QhprJzDowvJ7RiZLeTzlsktkYxI8Ay4+c+BihjbVw49ljcWvx
5XKq8WtR3fpDo8c7DDKjr5za0EE1fJk6ZziSdm7ytxsZ7zLT/2GTx+BItPrhOKup391VNiVwfdF4
XcUYsf1hM3ezU4haqQF087WLhnJloGqwpZdn1+fWpkkSfUuv5XEMQk06LloypnfpxdiuWvMT7tB0
r2iGEllx4ex7ITCvpo5DZdtAES/T+Zi1GO+ej2BY+Ix5TYm7QN/bGkhBMVG28I1Phfvh2HGJLmbx
KC8a7wOdrsWDnDyV/SJfgt3li6imK2Fs8ym+rSjOE8iXOH1SXjHc0J2qkPG904H7O3ea+p0WDaR1
s6xSNNqNWsyovsnABdE82AkMq67IhIwX3yXe0zXImGu1u2+9Kuq78zjY1Vy1p5s0/cjptiocdBlG
Ya4aRNSNWbULLPdb0lZiUi0gPykoStzl1Zq0wJjQkOxDJnlJSwGefVoLVGue+xedcgiayWwvlGsi
h5bjz0T3wE9273KcA4H0d46x5LDIS8Xw+wJt1yJzA1exYmlNoqOJE8ildKQFheF/gxIEzf13i873
ywcLcIb+u7Z947TEIItaUWb9HIP7bXS20SRd/eG4Uts9YzyAvbY5DgnAXEN0LS0QD6iQ+sZ2Pneo
egnc1NE8J8cR00eNHD9HbhaUaty2m+r+YGoMVO4jG76KCKzSlZXplyx3ZzOSj5HuAgErwZxkjznT
XmFseiCOu9a4kzLAIKeAE7jWJup4wFsTBzq6cWUeyJ5MyemHPd6o8zNYCg30pFtBXZraV3+sqm1u
g681aeLimvf8X0Sapensr7TLxHVCL+6hkFG2nURRfisANkYGRtmgr7RMvEtWuehjkJm+JsU9tB2D
Jtlu81+FTpBZ+bA9fgtdVI1+mlQrjVl+M4Cu+L0GRfvWBML03k9G8c2yvhFhqm6E+lZX4lGI8Gex
E1c3MYKECnWagvwkpiBSxSZxo+MvTpYh2HNdjIHrbtuiR9697fD3/B+y/xM7QKYBVKSuNQBzCtfT
0WKBcVL6VvUsaYIIz3k8YgTJmL+C8ahy09I3Mh3/2Ze+r283rdDux2PcJkCgrmv2hXbADmNfQiVD
lua2I9miFb0AmdHPdkWDLOdTFLJTLYyG0JHq0QbrN8y8nXWJWjMgpJmxZRh6O2R+eOX46eMRJzJO
UnbJO56QMcZIN36hfxd6PVxrAdwNXUwcXEaqwNh/oQeDf3RkjjVcgcPSADdHWGuQuwDFsM6AYugk
aGPIivr3JMaDyE/Qh5WBbHfhATUP1FLtIcYz94PTHS/Rd5vyX5l8zTm+ZprUSDHEq9nXMXTMXRnh
kYOw6gZAFbzX4LomlDpaPPXNZSRNeqLj4kD+ExhC1y6wI/a+ryZFvHfD0poPdFFGB98d7RUdaYmi
IV7H1dTsrdwBSfk/OZiDpa0mLcIkfax7R3CpXIkXcqGDFKkuV8BAqfYzYaTimCRb94ctyWVlawBW
2uWg0aJhJ1qQT8MjF8vyEx1tpzd2YDqNApp9AoxN/q4cZJ2gL7jWQee9GMeVRNJshg9l0XgdanQE
e0PJ3iMjj3c2ehBPTprr4CwCNlxlhP61l/gGQ4cH/6NBq5wP7oW/XD07G6bZfveEqNdcuRt6e3PP
MBR41kEWvtG49K9xlIF6U6HrAY3a3dKcqBCR87rsJq3hG5IN992iXXb/bCfCotsYkwdobtcLMN4W
7eWUXkc3Nc60TKmHfxdSee2KtiQkO93Kr4vIQmvN2U29+DwAKkQNFvei21jZZALrR7hXc3LKgAu7
2tFcsYMONiT4FKyjmksm2d2B3Gubl4GTaNXOG1mxjhqwXMz5wiULaeaau3c4n3OQcyJSZR29Odd4
z06SXWGKy3/JTpZI/lA8svPDBv9q2naqtCDa3F3ng+fiMR1/UWUOgrt1hrz2Rmt8FgDNir/TYg85
/gq6wtn7EWr2JNOn6FDiaRy0mjCrNSZfR1ECwFQFaYDqf7B1F0HdicVrHtrTHHQJwMr6FlQ6FX9n
qj14MOxij2nZ924Y0T/sNS3oIYQ9H5eMM/pwZ9GSplZOelKG559FFAcJZmSu706hoxLZKiw5LFnr
e4zZ4f45qOeYzO4xwFQD7A18Z64mhSLTgBzlVNtpoq3nbYdxKinEMY+tAUPTMCkIWIa2elrFGph/
fjiSCy0kq384kygxgcKI/5/2pu9AWJGiI/ykgTnQ3y9nu06lPNO5dEBxOVUeGBNgSIvTaxVbL9bP
GjqTuvCKfqdPzcfSJGYowlXAwHSqcJ/iTUf1jJEaRDrtUZusy0MzGW113QMtrbKmjrKWWFkxvoS+
YheEZarBjOw8taPjEv9J8atreOZvt7flATyuW0chJghHc3aDGp2jgTfMHffbdDKmeQiOhuW4kOnZ
rsZ5fo5saTHAzQygPe1BTiHxpwMUJhWSliUkXYFCDmM8hwQ5RYPWz7Ji7cktYm1PTOO6jT4kM/Pf
injqwKjhYIiuA/UDKdMJg7cOj/iGtJUc2mOfd86KtEOeGG8ge9/NSuVfai4I05n3RrTlFC1RHBVP
0QxXFytkvzBZmXSnAc29J9o16si0NN6Bm+lKcmnKR4sn2ZPr/zbc4v+3l62EFtGn+1tb+kcs2qdP
vCiMydLXImPO2mJovphGjAeouSxazFjNYekKJW4+N9Vs8jDARQoJVNICd86T6SGXRv3CwHffNL3X
fpt8lOFEbkV4BCnyt8XC7FOQ0Mjx4AgMn1qRUySBaSC3ibLgzkk6QLOBE3zc0tZFjw/Gu+3kTEcg
2892TNkxEMdszL6QaJAFuC7yN9NqsDChyBTgbuG6KGeQhs60syagOzboY9/YIYAnVhkaiPrURN80
0EjBdr0Rem5/SZEpOuQ+uhh7UYzfUercMKTzv4xdMhw4xkgWua/kvZKTvZf0MojtpNhRJb2pvB0w
7OPLXEmXaEUPjDI3Nz64vsCz52bj0cryrywawmYjBdsZOvtPa85TZ5s1pbV6GNOiIS7cNZAjbvGu
y3K8j9KRlnmIi6a96Bx74aeq9u2DE/f2q66IrbUamJdR02IAzA7ZimR4wLK3dT5Ga7KTeQIabAy5
R2vb0+1tZTGebBpe7FNZVudfxJpFXYtb91Oskef59jZF5fiVvXK7AvdUHpfdyaoxL79lQMVaN/jt
rEnoKY2fmt7NyLMEiIFmrwffxcuO8OO8vUX0Em8oYJyUb6PQ5VtbixAMVpYRAPJNvpHCnYR7sTFq
SaLKyHCv0lKBElhioaflbteHwt2jr6lYUahFAWC7XeY36QWk0GoOLMzCDRpbjQAo5IjFrMq9lL4b
zKHjRJNveELoVh6ec/Zh7AMwkeiuB6QVUdZqjZOlZv1T2wF8UzP1Acm0UqEAzOquRJP3s5TOAuD0
wOJo+4BikKx3C3iGXe3++OqtNTwujKNAo0GLVLSCLk1WrT0mO81JhotKT19oR1obY2urkIlX4EaD
c7sIs73RAoML/V59sk5821y3mpntSJ12dfLhcO2M0oW8kCgJAR7DK2tLOhJVrMj2doUHnsXpKVCZ
ZhMwcCZn27Cs25S+jpn6jnHjo/TYcGrM3zyUe8Txoc1jqsVfUdu6Wz/OHXFcWk7wPtTh1WxA8xB1
mlDTiAPehBy9XGhOoYh+/HUWkZbkRsTr449XX7/q8WSGkm+KFtvID50dMMHDYW7PnZt3Y1De4ckv
/7qUdNE1nyQ7o2Df68G1MZ3hteNRb9MsqEyhr+2yQk9xXXT8FIY+tsZoOTcBxwc8uV6KRmf8TZsC
OcbZhmT/4UPmJE2acDZ/sPkHn3t0sqEwosi+pNyody3Kx2daMhn0k+uePB2QMXj+ZNm5U4uIsmba
djnPt7E041XNawnqaeU3qzQbEGbFiIEdcpqFpB/Twk8CBJ7KwT09RCMtWdMOI/H5dmo8ECuoKz74
lo7TrHJ7dDYM2NN5wIHHjZsVgAmHWhdbn4SeEs5bH88kh9jowJbuogwbMr07o7KEHhpympTTfGZA
JjoxG9BIwApcOeXYnASwOTFghR1QADDs04ZgMF/UwEVBQloHFhDaadWWnB4MHrYUIEZr+YbiLeFH
i4NcqvhSK2w12y3Qs4FkunumM3rQ4lWLMaLtREhspMkJw83giQXYXvbyIKPtHGNxt/TQ2JKGFlLo
+gjsnCrPtgmGKfA/03YxIB67NqDucPOPtRTpEFQm63NNo9uF0ndKP5hgP7E7tB3Ua70CfaOn/wu9
Ne4XsKJPwVRM/IUXIjp4BQaMR9MrXstaAo4ElczfjNH9PTKF81f8ytKx/8tMxwdfGyn6Z98ixlgv
AFr64FbZTBogMNMN3UmmosHcC+7/Eu12K1mhWZWOtGiyRSMBbQvzA42s0cq3RBgsL5T0sverY9x0
zlpTxkvPy2ynWmVU48ytJ6TLo+/CssoL08YPffCBDmpMaJRzBjs71DYyuQVuZbhJoJOJtCNoCYBx
VOSHGkCv18mRs68xGiiC6kqbGSI/UAJ4UNrF91eR1XXJlhayIP+4zV/dEbNry2NBh0nQLDBkf/Qb
U5tHv+dHhcXGCCe2c/rqwzH3GK0aX1I/ArzFpOacqsyctjaKdivSkIwgK+jICvA1MNxFdqSYES0w
28IvotunU1OZs9ts7Hk/hboDXxh4Cf/xi8Z3bxGMmmZuqxZMfhq/ppOeffOrLt7nuWNuKXXa1J9I
DJ4/DIQqaxKH2tUzsuxb5ZnxPmx7jKxl4s+qkfqGuU7zQUvbDRehleOFTjV42s52bF7DViJ7NXRp
tFkcWj2VH8zsHhzAAJCsGGodq9H8POS6+bsLWr8AREDDOZTt+GIPg75u+ir7c4i/uFNq/h7aaKXU
Uhh4FfBlnETnW1t9u9CiD4mcd3TEC01zmv6HsitbbhvXtl/EKs7DKynJkiXZiYfY6RdW53SH8wDO
xNffhQ3FUHScW3VeWMSeKMsSRQBrryUOajiBpnVfZvxAdoog583wppzRmbih3ZSimNwqnpsi/9GA
cG5DwD+F9LtBBEJZXMOjZp7KOAoGGk6AdT7QhnFqaeCBc5JNOxd4xlYeVYzqUAyYroeTjd3yyUie
iBjfrxIdvfuXkbv8i/ex3rVmxh9124bmSBW4u25u5pMc1u5kPrD68Soid1LQezjJJYE8vAPxMDSs
x/AqMOkm0QU8ZZuyzgZs5842mmCdpt3JMejj//XyPD9chr9fmbWu+WD5kEC11sehHwc0Kno2SGlw
5Us9m10uiokBf8ym+qexaJrnRSDR1fZqQkZnNHvTkgFPvDQHdOt1PIYqyGUaXDSpk6fkkgk3Mz+V
FFbglwZmw8k2WJuL5weWLH9PboxWgCbADKkQ/zgTQu/9xlm59DgU2PwKRHcKFtK0/FsN9VuQm3Xo
xbCSzj9lELWICpCGRa6t+yeySTdWQUQbhtFCHac+kpdMFDIvDrou6JSMvuEeucurg4q7CvnjlYa0
QhlDvBCKYdXQHkq3OWIXvjqBeKoytOSY2UNy5KaZHBdxoDM6kKPx67wJ1fgmhWI+s5VFZYaB1kyb
/z33s3pkU6VAG5iHWrfyPT2Tj8v6tNQxNlTFE7p8gKfndOhtPeERzN13mB2ePGOIMC1c702X2W9x
z/b+pPVge9PHr77ffCUGbB741UEbC11SXUP6w5FJoM4DEbbd3STV1ZQci7SwsLsK7ISBNcft0rBm
Q0M6LMKR5W/gfMsfGUf/VWiDg0yGyfE0P68O6+9BAcxdEIznGThJccjLpkR/Cuu3ZKODUXkN9GOF
mwNDcwm/ymRzj3RmgZKEoqSLrKqe9JPRoCqWNWmQ41n+zqfA+uLjtv5gmVpEI2Y29hc6g4zXlwqr
rMdqcUH5hEY2N/KCtNkZWYHxgKf6fVWgVYSiValxTTbGNJvDVlRo3dg+krNz2+Fs6OzYQgt2xWLD
i+3Z7XHGitqGWFyFHcod5Ysp7IFYQCANlGwOHqvVKl4gJYZsEx3cRAdr6o6sUzvTbXwr6qj6y7wC
94x7LWjHftF5X9F7a3kGkot4bNDcjJXWK7ZvyfEtmb+VTxUh2ziBqvEm3UmDV9/g7n01QnJxmlYG
SgH0waMXBkNx6NoXLNW3X2mQVNhynqppBUYTPkpi5ciicugvSWRLgmdTM7/HkFh9BGIbTEvpxOXb
pwcmaMNm/mLPEE6cjfZid0z77JUFfzGF/ff4uuqKF90JiXUOv8RzxNZl3RGBHdky34JUF1SbQ8lT
Rx4vaSMzaJYHaQOx2xzVjb3uiNpOhhjTJY/KpH75I1+gCOHkUJcYBLk0TXvpMCx9vW0cj22L3JwK
PGp2aTji0eqe3BaeEp+mnZom//81VF2rMDEr6zPs79X8i4HJdOzU41kpUHyYSEhiFWgPYeqcZUQH
BKAgZMeG7a3pI/H3WpRIZSj7o5ZpxNNmyOpyY1Jv7iJgRYVo583HrMd9uwaZkBiSQ8b8eXyTg9/t
Kgz6FES2Fqj7ex93PUOcoTNrvfcL5h1KcfaZ93+Ko8pUhepNU9KFA9a35GPN7RNOjDUq7OIFYGYT
P6t/fI6iOK1Ch7d6JqIMGqq0jhUc1BGzt729ksqjWhSjKnz2zGWBrizMcIfCFGN4os8rfXKhrwdN
eXy45eeabHbVQslMfJrpg0yHKo5XrA3iU69s9H0QuZQlC2B7L0zwk2SaBTTieBaDylGw6QiqzbRp
gZDPeXrEI3PzBlnckDg0WeIue83Q7a0ceu3LENuNTIdM5iVMpfPMaN/6HjBvP49MMy+gfedZp0Xn
TuiUmvUGTjJt23vegB0Z7PGXiZeFfjnhYS2w2DczeV8h6fJWJKt1ykbrOskz9OFuXOdq62NHojhX
uWc9gGbbi6yYVe9ozv1uLbbxswXk0m/6JPST/DkNmv57ijluBIxH8pTmvr5LFlNDV2ADVtq8bSBh
YydfVZ2KDd+bqTFVHc+HjI1v9t+tvI1cVsUpMFsFiIsa2zngCWd9H+o+GgctASpCb8+QmnLFU9T6
XhVs3Rh64h7wi5G+XjA+3LKjmQn1dK1gBxc86EdI0ENiwDfaJcqr+V+OueYhcYfiji08eHbWpZak
zn2eRT7YiH/EOjBQg2vaj3bRBoAQVtexHGx9f0P7BZxN2RBp1NKOyYkDetp6iAIxls1Lq2/F0GsG
ZE7XQWBppSu0egAb1XixbXxjeSIg6MeossfgGe1Q0QpeghY3d0NIpmFQuD5/cfhgvvLmC3l0ISOF
QWdC0yeF4HfYGZobMWce/q7AzQ/CTO8frdCysDCq+QVvqrsbeheyvxCwfqRYzjQZ6/WmK2NTvUjw
6Znt4gwhTwYJYLTSDOhg6MdOOyTrR0+N6s2hEHfVje00gi2OhjJQtuDI848a5KfDVbOOqmGbkGnB
ZHRHr4lZ9mNax96bHxvlVnM946T5KXiGwMCNLQvNfsO66hei4/4IRcfmJVT3ghCbpNVjzTxoaVvY
LVAdfzW36ge02IBPpcWWBHUBti1PQgeEyweKq+IJnYGW3kNjONdlLjkod0ZuKjoOy2Buw2nC/jSR
XqOHI7ubTKBDODaL0i2N49EEmSjmGpCzwiEV/N1GnmR35JBU2r2boy+rHIo5CJnNNgIbLQlcJIvL
wLHYOFgVgaavHH9ueEnF+qQdz9WOKlDBuLb2l4ustfsM3RvnqA6rVt/7a7LulYnOnNi5DlM2Y8rQ
hk1ubazuNRCpXOWSvXbL9wzv8Qy8mgMe1iFYvTMI0Xe6XqRHGnXCZPkuoIz6gKb40UMzJVhtwZaa
ZYF3dgHQPS85lyly5Og2x4KmtW1au5acq6WNyaakWuUshmImaIeubERpNi8g5PbiNotoKMlYzfwX
Yas4gzQE2HeRO9l9fa6s+YBH6HaTTxm+4UFbYpYvxs2Sof8/5dmm0qbEY7skOPfYuNUPtpGnp75L
oZrl+mu7WROzif7LRVFF9V33MFuT0VM2pCfsLhb6odKbX4lUCNiECL8Tu8xp580ERt/zxO3piGcN
CCuWbvnNqywpDG1Z9aHV5+U7hY6B5Z/7cbqEtlVdfUscXYUORr9+X6biUlWFZrVefYvtq1BXj5er
UK/p/+6DWt9zu8R6Ttuu781oO5vMascDDYtg3hR+Nb2yBeIfSQGkENkrEZbP6XggHRQRZmTuKMMm
EMaFZLeC9bZa9VEtzlEtyFww/0IHNCq6Fox3vlY4pyF7WUbHOk/iQGd0MJfcPo8JoLEJHtjCW0c3
XYLZjC+a1XfsjjK0wgDxHkUb5kjVx49YiiCftHXQjaXq8mJgk7gse9RpiT0ciHnflzOenKGqiFeG
Ay6Dnroix74KjfVRx42Cmeb2JkYNmahSowrlVt0EFhVVi860NXsEjGXcT/jpxyOI2C2Vy515BdIL
E3JGEvNHG6X4bmMRfE5M6QkaXvkHypHpHznSQzkVFliHkHKwQRaBfL10zrQ1S+6PlKRMsuGJin3Y
5CvxeJDuGt8ZthN0ie7pMEyDV6PN4dfYLSesKoHjQLrJQUOsjB3chGOu9BFLdkpQttt6qlSie+71
lVTpTHmGj+Lk7v3mkC9dsldlFkdzD3qPTV+a94nJHAepvM8N7UhTO9bUzYO/5vc0ooOuuemuS2dz
M6SAKkYLEkAfeJ0wMug65+DcE7ddC9C7Tp7SmA5gWnGPakhnQ5O7x9Uypq3tmpeMq+TErJuLVUMD
EnZhgYB2unTaFsAEbtnSDU+GwDeuqf2V6zPElIWpAq3KuV/KR8ikY2m46YBaz0QCxX6SsFhYuRcJ
KuCzJFCVy6tQGF3FGupHCZ/0xMuiqyw9oDyWkzR4AAQLHVHRaUB/3XEz+4dMC9rb8Z3PjNNnQ4pl
SSJjhzJeN6Xe4JnWAft3EOTJln6Rc/GLTD/LMZ71NuDI0DZkU7/X5FAZFEwhN6X+6JixnP2Yj2k4
t1V1rBu811jULPIow4PTZkUT1ankaXPCNKE5ZWlSOQdvmu37zATbhvCSI22BiX2iPMPtLnl9kybG
mReCgILXm1umzgwKlYfWasDXht83SSyu+DrLNWOhaYAgVZF+KsLOoJpkLiWYjufsO1t7UZegs8Qt
seXuaMGOhvISVO73a9PvrfxNJi/l3VybHBT4+7XdAuK78m+7uRxlyGt+XO4qOmiw6KTFkLOVTUh+
Ue0H1x/2ckidRletRD60t6B2IzqNpPW2FYlcH0XIS4f/6nbqjAUUr9nydye6hujQAwXDWZJJ2Q8y
kcIFFNg19Ir05ZV+BjkopAHBLmUp2RH8UaB2sCpvZ62gdanXwt0RbSIRKBJ3Yjn+jS1UQ/Iski9Z
+LTnmH6Fg2VW1RZ0doAk9B3mBjR2fZlBweAD+YEl1OremodXQgTFLrZBVptlJ86D/BlzjVdCEN3Y
56b71C7iqc5gYatE1RHxn9UvnOlTu6hTQi73oWBDhx4dT9tbbTlExI9nOfnwxYOoTALBEPRxOtoZ
06PkcRJKuUubJhtQDid7iu3qPDk0QTJE5KVUHZJa5KTDwkG0XS9/p4ZXRrq4O9KhaoYItM7Vl1bc
IpeFs/s1COpwoHuk7/l21NRpe/d7xugYpcywbDSv87oHtb62POQ+WlWatcWWozjzhC3RsZ6lW5CM
pTOKo7PPvH+M6zXtrM9ZGwOns5T/1lDGO9FhbmJ9Xyb9kUbr6C4QBf3wkrHy0uLEhHojDcvR1Pcu
H4439qLOHzCXem0DJ39qm967mzOtjeRQ2NyknaNs1tFnzcviiRxDZdyjwdE70yj2Y/bgYSVEJVEh
zQYDrkq6KQTKPoFPmpKoQyMeNG+6p1706i42tmkZ1LPuc2z5v2hgk96BUtpHpwyGSYBfJ7/l32lE
CQVbQvCUsCdf9AE7LLtOzwzX2YHYyN+4w2oAFhQ7LtutaJG5VxOvTh90MJqNNToqMWkjh6TZpFM5
f/udhbPDolGI9ZFLCoUY6GMKY2uy70bL7TdsxOMvnneHdAt6yR6/Vr2zMfoJk0ry03hepykFFwy4
QydmgnpoDCIPOmIPEIYEgb+9lNbGS3kQscGvH8ZkaR7wMD5GFwyWq0EHUAAuJKxirZJodYAmJtsE
eW2o8AhoRuZo3iZrkks0ucnhx+XANnQaAJ6cu1Upk8lEcepgQ4wVki49pkpAfS2eBinPFmSXmE79
AniRR2G5aHgFBaPx0LUuXiafJXrsNgbK45h8ywaeNgXa5k94agWv7nqgY4aJ5Z+CrwG7gkCoilYF
FYqbvKB6qTdY3EMZFNtCdQTrvX6yhhAAxfoTyehxfE7uyEgNymSjM+VQrc7k8EHkJDNAF4My5FbR
fyxDDt2cVydU0bJn+s8lZ2149Mf0vWkt/u+QhQysGf86PtrH47LNX7uxcrfY/OpOA1g8j7aT5rsA
ILOX1AWPFiWtP4Mm0WROOfvZq11DjyNO5vrXP8Xyxyu4Xtlh2aObR4gW/YIC0tntv1UZ6eMhUX4f
yTcfGTVs18i08dRDn/+snuM7sPIloRzSd8QzsLtrQ6YmlN8Z+fURkWQ0uC60HMV46qsklGOVdPli
4Q6Lbf9uG8c2plxerE1g7uo4YHgQHZBTHpoGyZmTOwA70As/GenwNGW4IRNAiqBXhJIquBFsfbTu
Q9kSWAmFnLoZUgaBsehMDgn6QKdpIWBdTQlYeY1mvVuAF5W1dFYdoWon3wVDBxarzT1vR++HI+4p
hsYTIySPGaf+LnED9Ak7NlQlsf/soxdc+CmUkq5q8LKDbLS4B6l0nXnYT5SqBjUWiDaSll4TrPaQ
8mjOcbeVpgA96mIRP4YDqvY7sMWu4ZWRUuiwah12R6tW20lefDISOX7a6VRRxdZLYgru6LzbzdoI
oRig83xgQbwB4FYTW49nOuNlUl0NY2cMa9ZZR11EUNhNLF7DeFcw5z9kp/TPSs4mCLyC2B2Bsv51
wcnz8WOmxuJi9qpbR2WiM/WasAkQQwUEmw+OvQZg/C4FazH0IU4Tx/9zXdLB/WsQpzRWQVg77/yf
+K5XkTZiqUot6qnFv8Yrhg2WB7KIbPjxuywD3iwIcloGVHl0RskVeMhl8lpp3j2332nZQi1nYNsY
ix9l4d/7WWMclOMmDrKlbFeZ+G4ph1z8UOPZDO6hBqUflKntsiir9AALUvj60JdGfheuviE+vrGH
Ymo20iZQR3SmhlcAx5vvJ8VclTU0CyQbaw3GVJTJ6ja87EqsvE0l8MVJMUfb3cJZukBv4ojwK7wD
wtipjcMV2oVnK+Qx0LicbwC7gShEBzHZgesbmh+0pH5ne1MbVRX6R8ioRPeyAFhGX8fk6Up/UGgX
uh8Zbg2q+JBYCT5Ky6pUKy31Fj+5vbOVRooRFbXOGQ+XRa7eXBe5/Ho1w9NMJ+IBViukTU0s7WLo
ti4A8NHtlJHGIg98ku5RetcR1OdWvmzQFQxce8X0iGE/Zzd0eNynQzXq1bHry6d48fQgJJuTj29N
DNIFFdai8M6P8U61qzN8kcGaB6ETQ3skE8XSFfBXtmiaxgXpqujMk1egCGUXVykmbZZXgbTOfTnZ
xrnz8TzRZmO+t/kcf821Iv5qY5puJehBJ9PYZP0XzEtCUwSQCbTh/B7IqzSMgSjMgUjVS3Bqzv2G
3HRofy8sHSgMgXbckESpqRv6L8ZUheSrei95CGzobAqwoYQn2njg4j2aw7L8A+q41jlIQKz2B9lk
HCEaXQutooDFYxIqKsgUwjXmED2jMjeQSCo15/UPyw/K3TyUWNX0pvLodCMkEgCrogNhsOaCAYhF
mKzJt29DBkLZUTQFfhKiSqnKFOauA7rgpyWchHZKXBi6fs+1Kd8uMwjzvDHn+j1QGzVeFWTv+7hb
Qiy7d+cl07Jp47Hx3S2LbC8DK8vItxmbK3xcK1PH/6gtNq6RPHdAwYcayyAWYZv219gtoT4G4Tfg
jH7Z3MVfo9GGWsG0JljwmTBPBJXHONxTCh2qur7Du9M90IhVFv8Se680oEJoDWCnrNbkVcjk1Ya1
b8Xl0+7XpYAivVxelQY1EY+41f+6PGMWPl7YBZKXp1qdVt7Zs+2dL99lK+N7IuanA/H3mxa43voM
gj1k60nlUsWoQDqTIgGUWBtAE4N85pKoxACCHt0lrOzbvZtr2N/rm7eS+yDmnDsHpKzYKU+4E+ym
1ABUWwzjoq+jMijB0SmG2GS9D6ysf3Ia33yu0a/ULXX7VqR8OHlYSZQ1gF2IgfT2Kqy66sbrbMdf
4zKDeqs4gL/LhvoqDlOnH8ZpLI/KRBHV1Ou7qQQxudNN6HFUaR8ZXpZN6CqvUw61NOaApQIbLg+O
60wPc7pzIfN6pgEdyLeYo7aHwNK7ilwsBniVp2MtMCghpUUePMGBgDdOqp/j5FV7UB2DnvdX4bS2
QFj/can/v/Bk+4e+7h+hDF3w4FvXdeyLW+cv62Bo34I2c+9npx2i1MySN00HZZCJprEdeZfeHaM+
S6178hqz9zI7oBIipxty0C5/M4Gw/uINpazXj45z31bjf9Ur9Wk5Zab7A2316CngE9p9xqJuIws9
4Oj3EA0K0lWiuzWYrfboi3YGanTQAg6COxrLU0qfMB2MbK1c+dNa9yxsxwKSDVVVgzYwhVTUx6EE
Uv9h8p+9RgvOZK6FhczxEvsgSs2WHQhNIE5FxgbgTnSE/KpENul2m5cec+4zmahUpqFHgCdodHOU
dsUNZfXNsJ2ncTcx54cluKsl3bXkw74tUY8gDVmmJY0MexBaPB2vRQt+ferEgZMxtvAKDDcFS4bj
xuA8/PBTOOAZySAzady8rzOkmADtaE5kuI2SCU4ARS6qSn66HlXmaHzCGphbbXWsMulhgVbkkIFQ
ckdP+fbaQASJZgEJ+lWk53YmMS2mA7U6o9l5an5Axq7MWllIelSNLOHzoeegYQX0gs2FWKefrKOQ
FIPgNc4Agr2cYeoas5CMdWcBV1CAbFsFkoMOqchTQwopR3TryeS0xE7TkvEzhVD9q9KfXq/ROlza
ntBz68VozZBjymfkomvcYVWswkSwAR7w2FSQrg2byX6aBmsBKwVrHipPqx/mETfAsHO+u7UFWI4w
sVFvHsx+SA/x7DhRkq7DthNc/2ntCOzc+E2QBx4mPIwqe2usF/vwYdfRCkTxFSTMDnPj9tuvaIdJ
n9nS2KcMCSBsS5/psEwcPG0rOPdp2IiIAhEUD1jRYcWOcQih+lxyo3WgyT/3tn09JC9RpZE3hzT2
VXD5+5C8vcDLMDxFnCm3dtBtBUpPdER2y3veLO0Xnsb6C2Z3mwFNd291Fk/H2HIY5O4whFpHtU0H
v9/Hg229uXP/XjH/krT2XCjBWG9Y+JshH7kkQNEs2l3Hm10lRASxDZWccyFJSEN1qN2qB9vXJWwB
PdIcUhxlUByFmIDwq3xGLKGqSlai305HCFob4kONbpFYNNypAxgLL0OjGubI7npjQ17lUENuQ/GH
rT8+S1c2dJbOeGsqYxOI4sWgWye0SDHBAc2ECiqdzfhx3zmTt4SAgy5YQxZCquShsXKTzREx5JBl
RC0K8RPtUsEhmdXaYk6UuYu3K8vlQFR/KbpxtbQwv08GpKNT3/YeB0j07DuvWvYxGKu+VGlhRIBs
jX8FAFcQqaAGxSk3X83vgLcFUeHk/qO1pMDWx0IWdPS0XQ2Vqm8Qm3sE8Kv6D3oJwX8I/o0nN2gq
KB/q2m6N8TVJff0RT4Djo9bOWBSiN8Es9aO1TJFPzNTqj24nnx8ToGblu0F/r/yzlgAM2yJFvQcy
+SOFqnSkDsFEfVWGG/lwsuIlxK2gfQyyogyzMVvfWTMZ0D3Omn0WBOs7RBDvcUfgz9z1mscxTUGv
CCjBu1W0EHwHqmVPw0/CKJ2l+SWMipcQZvRyIRIiLiqrxcs/OtGj2O76FTgKs31llluGZoUZCFDG
x9lbnUf8G7QHj3ML/YDoTLJrLFBAQs55bMdcezA5uAziEGRyzjP0p6qvDlikeu7Zz2QqhqoNLXOp
j2TLjdy4s4GO26gEV083XJCq0CHgLSQCDPSSVMVbN3tF1MR4++5cbbC2NA60onlA12zzMJcZBFXx
c71Vsh2ly8Au01spmMDEJ1iSlxPvOMQfjbCGBuZOGmWAckH/GNv04gtBNjo4LJmOFyZUcP/rkJFP
8xFc82LFivHGPudiiYoOWoW93iY4KXNK4o1ukDR3cw4+GBV7k5+C1z50gQfbpaIcIzFHiqZxWj+u
1RqcVD6Zacg9p77DH4p2cuA4nW49tsNsPNpWVUVpzqv/sNWMZr+o/xoyp76NwOQk3edFwTdrNWd7
bGYBXimAhmOjZfuma9cNqGmtqyHodq1XbOddvE6tX4aDCVm2m1zyzpMb3EGWsmYs30J7ScNUsL8+
xGVq7efU/XZjV7EVOpPBnDoc9caCiJKKM3xzikpRWNnojHKTCoUd07oqrGpiFlJF5uiv28t6rtgo
oeVKqzT3pp58V8uaZFfOMs+/04geb+iM9lmwTm/shVM+Bc25ubsgxTQ0C0l1tNLpAO4w+wUaRVAq
lzMrOWkiz82kSg3l9EolKsG1eMm9CNy0PT49pfOl5OWri7Wetwy0nPukr+JNyU0AhaGEFPWDlx3J
uwKNw9M+f/lTEiQp7afCgPJXM5d3i9sbkaTwGVlpoze+SO8KQfhDPD6cs7cAOmZHYvCR9m3TOx7Y
vkDpsw4dmDaH+FVW0Ov2t4otnkqieljBSU+kQXk3vbnJYh+pELAO+l2NbrHQKrIE+MY23xtQZHiw
fj80fRthUrCclF1vIeOee5jxlzy4u7HTECpq2V0FZqqQhpTgdZVthIw1yQa9ttaGjOT2F294oGHF
tJ/pvOT7GzsNc72J/DK4vBL1Wl3fv3olyk5JHZRZdk3yj+3YoD/6oJthge6eJ9/aorP7ouxOTqe0
T4m9tKfJs6EMD0q/JSrNCa2mIk4G48n6jsrJmNJh7rnX7C0VkDYPZWILZcxuZYelH/+Wm7+/bw2D
nVnf5AwiCmp/eFhr7CGr8Ux7ypSNpfBLOFQZ5+NFlmds2mfMO42X2WrGezxNgvVKDK05Wx7ruof2
M0aNNxovLrThjVWX4UU3vLf+AriZcOUeWyK389IDOHaMF/zCjLslyIYteYc0+a/SJUrHma1jISrA
zB9l83ziT9pgm3eab31Vj0rq0UrZygHw9NKa8zuy0TPUTZyHmfJ+9QxZiZ7UUtI6U3HBaqchmqfz
uwLLHaMg9iIkgcX9eFMEUECVSAIn46epLOwzAQkaLRlPnh2/mMQx91lwqu2h7Xxifo2mZXHgZYb2
Y1BdQHIc1BEb5cGC+CXGa9ge/esg1h2D5UHZ+94E0XLnP8ki2JhuzNAXO8w3pagolL6mbWOwEqp5
v1S+6Uxy41dBoN8taf0XseJfke53hgPmgaUy2Q+jtXm41q0V4S5R3jEBH6CD3RbgufH6M2aDxZPt
NC7kBcE92TN0EOmYduzr0sBiKY3LFYp+VMBwUjB2/CF5tup+l9u8AFE6YBFxlozH3jjJzzGZ6MN8
Oyb4AwU73RU8gsxOZ0Gq0Zm/qvfQHor2bsXCRHjz5tJ71vAJ6pqAMu8og0LUfwh/xpC2lfxHkllG
sQBPEKIk2eQ/h071rgEOoc+c3TIAJdCUrQ+EBVZUrNn+WTTGxgZl338mF1oeWPJEm3jMg+3c+sbJ
wkcQNKpjcdeVsf018K0ORGhu91eNdF+kO5V5m56bQ7B1O8MK1wDk0zP46O9WrBCf6awetQzaIKBg
pLNVeOnsU6/RP2vxhId0AQVnBBEnPDjW87oNoDHZhozkBoeAhya3CZxGw4xdVns9X5kohNIsNoAb
SADIhxlaPmXvTVFFTPkAV6JZv/YqAD8E1XEQQKrkaox2uvEuzu0qXD1o4urikAoyXjqQ9ypaZfv5
MJ+SqogSgSfMxIGD3+mcQ2TcEsh/AFz7Rzr7sFMUxSt7Bf5HGqk6PcfdWtjJtM7oFEYP2KU2FNXX
qLNXbaMml3Sm5qQ8xsI3+F2wG3czC1Xz0wJ7odsFwKnojxNfClZx6nK1uRydobZ2I3ss22x+ACDd
0I/lOtoboJDxvyLcPuH9R31+heSLvVfofrLLiHm07pZq+anir/oD0mCVqdJWayCPKe3y0AMlCXlS
qEyL9Qqin7Ad8P1nJpTDyUYRmPfeS76JtgGlf1nMBeCMWO/48BI3BSVQhMqHfjN2uGUX+4KljY2i
y+uxvwChVaDrGvBAfJDqsdzsM7AA/eLbo7Ns/eJMTncfL/jVisg0Unr+EYf9SCfYp5BxOzhmFhli
n9n6OPhisxgqEdjLAK6CRuTUxTY1Db28xSYySBdtYPGxSqZiKFDVIwc32Ive9d1eFbgJA8EJVxe7
CVOxJQD28oJZZWdRzvEdI1pVE7OYTVcXoNhaOud5ytPxpPP0H/zkgTFZHCA2uW9TdFslgrc1TQr7
Nj47g1o+3UC9R78He9P6bifPZhe0b2VjdieNLZjfCPO0QPcTYu6XKK9/BrRKtMzx0wxSDMhbHyq2
YEWrLdNnW9eKLSbv/pZsQVqwp8DeTxZ6pKKC++h2nBa0cIWtY+av2Fjv/AK3OGZ79waIzI4TVHl3
Nh+rr5CCCyJtWKa3kc0/m3F2/km0PmrSEf1Mlt/iDpNpP9IFXZR1XsSvTcLAc7Xq/qO5BFD5+KQk
5uiQphAlgb9UJdeUtefaTZttspTddmTZcFz46D3GPlpESNcJL2hT63P8vdU1dhtRMAPd1gZYIV39
X7st4z0mH/0jHazGAQo6W6W9s1i7a3uj2uCr/DPzdCw+QFZi37ktlJ9Yvb5yXr0MguPj94BEz6a7
oNDX13kobgKyOTf2fwjQWqu+8wFDiVrbjF/i+MkruFg6YPFLOdVoifOHxzjHyOPZGKZjZxzJCQWq
ZONixQTs7kHw4ndLAZEww92St3GDMB0SHq1NMGjP9mgDDYcN2jsG0aH4vBo/bK2r/wrYXG8n7oCv
s0yMR9dtMCEUMlnBrEdT5dZ/mTOrt9kwr2Ba6CH21RYsSvG7ac0G9kfrpvyrsVb/hDY/57noi3EH
wohkWzeu8zxUTfO4zsmRnNATxGfermX87KDlPdd0LO5qprl+qdBG5xr98CPRgzkylg770pNuHbQc
ym1pV5iQcO2BKyhi9x8Rq3lBfxUL3VDMDhbshPCS5xHxkPPAM5/LEARteKFJFkMlrbT7A5GSL5nZ
HopsyiOiJ8/MyXx2Q0pzmh7oz7h8r/oxOaZQ3CEwAB3GKoZ69FJAjgSC2PhqC4izQiyvk6/df2SQ
XUIMhsVHhv2EG262VRxeiourE+RgdPjMVjPjpw6c3a4VYa6iE6MxpQHM8m72hQ0tTkNuCK66NgEs
AVggbRuuRozlv9wrcD/CdmHrgrPdDDiTm4pNmh79dm6fyjZ2nkUNSjLddT5BIwb6xGKfsgUC545q
JFzPn0yQuhTngaPnXXRprlmDdcigKw7Up6k1UO/20OZ5MMVqCnlX4VVDCla5KjgQueRVwf97LjWS
0sug3JTnELt1wdc4ONAoSM3e28S2YL9V4yEOuq+TOCTgpd9qBmJoSI4bWzOvHeb2qAXyFhAOiaGy
UX1Vj+KwPQs6YKb9J3WD+jxljvkVkrb/5Hxe/8JdaYj6gF/sdqv9cEA6oCXd6wqqWCzipFCBa+rl
HarPGy7USuYE/ZhYPU3P+tgsjxq+5OEoSMu7Ch2zInNxMnPvu66/CzR9ea80f0MBSe1qkT9Pb2Da
sb+CugVsk8v6bkL+/Z61Fdsk4nelhgxPNI+Fe1qayvhm1uAmFPZh8qt7V/PaDXYwQc5VMRMrJKYx
mlFdrJicjNN88HlrPqPXZNKe0ew3hgnTmnPnTdZbEG/1oszeFrRHPjCtbLBDl2ETAwKFd/0UsF0s
2EkYWEV/T8KUPX1DH8slKavqDs2QlXnPeF5tqiAzj5bt8ucyW58Iov+JHf1n61+f2AmK39fBgz8F
WOotMP92oAjgjHEX0rCr8uQroPR3NKJDm2rRkv4fZ9/VHDnOBPmLGEGA/pXtndQyI83MC2PHLEEL
evfrL1HsEbX6tBt398IgClVgS2qRRFVWpiseZTpgU55AJtvMRH+myQQtoOskcMP9PKyaaocmS7am
IS2exiDNo2HtGtq1w+KTxYBTVgvbVS8eBYRMUJUKfLdrnQcAAdjd5OnYLraW/i2GxuWqrQW4pYK2
eU55cBwHxr6NY5BuDTfO9+Rmpl9FyNOvmmV5qD6U3prMXjd9XVbl6An3tS5n/72qTGxt11lu9AC2
zXATSrt/kMGI9mkZ/89ZbLY3W/p29n/h57b9wUsr8KrUXDxW3b1ZeuIpVe8vYeSGYOObwi0NhdlE
jzy5p0Fkmd+mpArw9oDSucGcr2Xh1TsaBSEIpCDN05/p7IMtypth5+KeSHa7sPFl/cyPbGrhVmvr
ndAHyMJRmV4tTGcfbLQwZGhfy74E7Uo0AUUKxT+PWg/TAhDZmkQIuikAQa9in4vxDwo2XsFxmzWi
X1bAARNsVLukraB6EIB3VolpjiNQVzBOeAGIwIgENQk0VLI8TXaBl8h1DgWpVRmDZHsdebF56PPp
IpPeONdpjUc/SECI9oNMcVNeOPgBxOptSJPE70EmAxyfNKJDY1vGWQXROuiA7NeNV2Xo32a55R01
kqAMlYol5BN2Rd2ER0M11PckU0mndCAXL4HUBBRWdBRI4PPO8bN1Pi7RNRK9LknTbWLNkxtwGiVr
vFiDjpaD1Oc+DEqAzPSu23sWpjZ68Yq+bXZHk3QYajM9unn6kooaL8XLKj1ytcnmkwVAOQRUpTM+
xSrtS4cmesEv3bq6igw+45F9lp2NMgjmhTogdWTvnC6XqyXGDtCIN46y2S62ibu/Ohe/Qor6szRL
e+taq/wxT7h9ZoM5L03z6dvSoYXSZc+MZk1JMw5OGGRC0QxLGTYRTPWjYa30BB+RHJxYCw+NbKxb
905aYv8bBH27n9NsIVtBu0IAD6Me8akLFjvkFa4168vQj5FrCyDT4xtNsgd8rviJzQ2aOKqyezUj
1C2Npi0feYotBl7c7IuGvtu95rbhsQrrChTPmrOVnTteNRHU62zI+y8T6Mp8I2PRX3kXXmMT75B+
O57l22XsJC7ny0Bnvn3tuLxdZvLy22Va4bggQO+0sfdBYXloWRqu6P3BjCr7SEN62YDg6f8MKybC
Fb0wkHOhhhSbSz0BlpN/abwyewY+Il+NgP0fIsjlPEepbuyCMoHOnZpF7km/M7v8ip1T/jybIFtj
on3muoRPWl4eaPghHO+2+tpJnBvkvEvGBopGeOGc0fcm2q62vJ0y4Pixw+LoA4LAZgkOtCbj/Ese
ChsYbTUMOmMeZsgwn8oovg1LQwOjX5GPZ717ro28fyjKhIHlEIA/0UCRBLgA/RE8NOzRCLrfI9jm
TmSyGwlSAMu5ClDdZkBFMlABmNCAoVlaBKiqNJ/6B4qWkFTZmyb+PWmOvNSKzDEAM1YXiSPQIWLn
9RLaYf3gQWp32hQNr/YudMMdt0ZKMeDdmoS8wjK9DUmQZpnVlVT3MqTZxflfYzuobAHahTcxdROt
zG3mpsZ5AWHP6GwaB7lb4o1psFbLNJ1RaKviafhnkQWDvfiTrfSGcq31wPcu4YvLYvuz0DL3YUn6
RCDzsuZPv/g16iGwDP8sROGjE570sYwOkKJoz6xvW6hG4UBnlTTcU6PvuJxa0CYsHkwam742WzRO
6Ba0WVREDZUMoNEXJ2VMkjAGHN8CdC73ShC83Fb8GOHlozS2k1p3VOuGeEU4F6lp+hIUDPd5AkRA
LOzqkioanxD3BrRUv0ayzO9MV5OoyifGKw9ibWtUVr0lr5qJ8ZMggCLafe2UIEAyhq2FreUprvD/
tuMYhkZdo6UPmCLmavVOgyjMhuvZo604YVrHuIjILr8isaatbSsD27x0i7NRhs0m1ofqVbnmimpG
ucbKFXKz2tosMsMHBa23qxtAaeu2SL/qnvYYxFbwW4uyjRcy8UO4U7pqy8R4qLWY7/RBqQq5gt9R
UKuCRgSFyS0ot+vpq6x7o/yhI9+/NnPQC7muwS+fnbmQ+/n32YQD1ofN/s9OujfodYVCm+yBAidT
h6Q57vbsRBBqAm8L9OfsW+YFM6yaJsoedW5gWIJNl0rwe1sgcPGrghXHGb/dYFGjDcMreYM1/92i
ZJI1qAcnbgW+MdjNJvcikO/wAGJjESu3RmZa8/0SdJZyZeeanO+XYFw2d2ijTNehuvsGwEDdabq4
0mi+ISM8COpbeCemWzh5SCe6hWt9/iQD29vnc49aCppYReS+mscsiLNDFrcGGI8b1psorDQjFJnf
mkPn3lGRFN0aZZT0XUWQfJZCCp0tNmRU0h33sr+M4bttM3wTZJ65uywy8SJD49HtejQTof2cCGjz
3okekvCvj85EYBsHvD+aJvtlGFaxSz38j4ql14HSD01rAAzqFXMOY2mkpggX/GCztuMyQRkNu7Du
QGpzr4XcBP1Utc6ZC21MF7iWcMDTP3Icfo9yqAMCqUb8GJPqwQMi/AtoDK19PpbWFs9586smQSeu
HBKHQT/Pspxz8hYJdsQRjU62syalwzEHdd40AZv1pqRISoeNdMRiJ3nExX+EBOWimMgzEFWmhgzW
tJiadKl3kJb85wVoDQp9u8A73yTGfrIam3FDOjekeCPz+ouspuE0K7+/DWf9nOzP7DwUWjE7z9o5
SVRuysSrUbcfmjW1xy4C3ingo8maemF10u0WuqkesfB8Z6RTimx09Fyjh8VcVbKuHyKjnLbCie0V
PUmdikH4MTK7te3F7KIBBHGnASyIbXyJWxQKE3cNJbESNFhdHPGFTABcm3cRfXeyLgtWo3ImIy0A
hplwV7VdvRo0gKPytELzggLBRFGQ+nolwguhXmi4zJIzzZIzUnA3589iWQJ+vxmGEwzsEXnGnYN8
1tfacBy0+iK37dbSvjqebfqU8G2jeBdm481jKF2objnRz8GSzSacTHRsxnr3ZKFAdG/hvYJGgzIh
kzX4whuqYxvk3VNbMvNQZ53li671QPuYsY2Ziupqy7B/ah2U1T9ZjsVagD5ttVQiCwgIqJXb1qx9
g2W/tbJp7lutqteAOzdIZWjfNRIJG31A2cq/g1b/jRcp/mKEDm7pXWffZXgKHfKuNfb1FN2CY9f5
Z3AY1rdgvDJbJh4Trh7ch2W0J9kzEjvzquG3bgFgGAae9WRw3dkWPGGzWNq/+BvCeEiE2T1IPc59
pGu0346vTZH7G4kf6Re6YzwbMdc2OQR3zxZz07NIDG/T9Jbz3JgKLC6H4LfnB+Xo/s5i0OxaemuC
lzfH1xQQ03OgHxvFZdISZ4k61G9nZKMhFFnIlSzkPxgVOwN1Fq7bIWd7FrjfWYXfSmThl5tk+E0N
KX5nHho9DgXoIO4EbpVrPcbvFtIev3u8/vzNR/R0QqIt67U5eBgzECB79S1YMvzq7Qh/BA0ITdDK
a9XFUtlqoVsRpD0y59QbSG+b0OTbWU6M7kA1qwNCcc37dEujdwGxbp+kSoB3Vehu+8C0yx8JM4Di
hHxm3Mffs0ZDxlyNWmTFt3GNDApNBnUl7zF7pL/dm7+nM/dMo1r560JpgRtD6pccv4BSQ443BbPW
Yz8Y+R5S12yPnGD3kGYZ1LHdrvnVcT8ZOvvX4pqmGvJDo8H2ptW02yaQ8mCoXXMCGmzQcWjFloZV
3EEVhofsBGQ4O0E60QLqFH5GB/yGtPhm9iBbj83YrjbAtvrOuCz4zvjJgm4yQG8zbw+lFChhOrH+
A3KOPnH6pSaA5Vk79U85Pt5OlzXIwrgWXxdfDjIA4s8jX9ONwIII0hufimuxyTYQHdevc2nO00ts
Z2UBYJCBv1LZ85MO8aHZl1zeAubaXGzfAnJR7a22LuZNFeAY6wrZ8UfaYsUlW9vmYD7SdkyNljnl
SXPk2fHEh2hteikUpN0UiiMsTPr8wuuXyAyAclc4eJqkM5qL8lcaLHOViqY5y3ohs1WzyK9mvWJu
GSNqbE59xO12n/YOiNxiNs7DgWF3idbone0mDnjIQvnq9vZjPzZ4q7WRWRJu+7Wx4mANwono4oQs
P2fB2G4g6j67ClWJIVcbMmImidV6boUMlJPW5wyzfj6KaMNwYz6bvQjYlk4d1Eca/8N80XT1OWwC
91AOyZ3QbXMt+iK+cyqvPOZZhLcbs6gfkQNDKtTu3R8jSC3xZwh+B078WrV2/fpZkI1E/hyEWmZ5
kXkZ+UIX+dWMTlmftfc0yFiNHbscsw0Y8ps12YKRZ1eagGshh5srnqQQpWzbLSDA8crWQAA5P/A5
SH/XaMJl8xsDifORLXZbtrHqon5YbGWegTq0cr8QcWURluuZuDLH3cbVtf45wH5r6+lVeey7Ib/H
/zyK5jJq/srhS1/yOkOdFviq4qkqBbd3ehmm95NbRGdHpMcOTDX3jTrYTHr3Uq/TTcQiZPX1jDuo
s8Goh/kTtyN2zIbg5vcWTw6LHU1YYJe0ctAzQhrx3Ant6gA5to/NPrkaaHRZ4WYsvkMS6USPDkDf
jlE2xd/D1IF8iDNmV80M+J6C0BGbXLMe2agA7yHfTfWnUM8OFVSLS1Ul5m970tDwPIa/Ihesr0Lq
5nMahAP4Yr3iIvSsORZSTDtvsMVDYAi2wu6o+5aV6RVwFevvt3AUtG7hQZANm1SfikszSnNTxtmp
KGXzqNltBYCIxCHRm0eysaq71l0aX+aR7kQXq5iuNPrPIKsU9UGa5V5/09c0c3T7zcKb1ZTOgpqz
bdHgHDQGBbLOjdZAGZR4Y0b1ib4sdjeiUvKJrSvTEjycqnRVZdAJ5cpnftWkGC1EaWYeN2qe/G/6
kWpNGhsVsKZu4lpoWMrNMzT3zLNUBzqDUI+97roMO5Q32+LnxI55ZhpD90HU5i+iB1qdbBS7+C2x
0gWcYmzb9WL64KbXBSgVIJ52uy6tt/h8+Hw04RnFC3dde9f2ElqX+jSYzQ8BoYLdwpvReOEOXCjh
wVB6W4t9Gb4jYpn5NWiqQ1yj4t7ZKHoUaCRFJpXv2VDLTZozD+IXKP3RH85QNigOeuvln55six9t
Jz7YKHZZT0I7/h69qooWdXCnABlNxx7RHKjbP6GTi/uEtH7V1oiKE05my9uUV/zCQ3v2SenEKT7x
yd3OerFR3PU15GgHLecPQsbtswaBDEA8QNjM6hCtTHL0EzVsM1SwkH60NzQbFWj9iAzhguYfs2oN
u3HZQ2J0LfDUUN5V5tSNbms0bVG82nKs1nUICY+mqrZV4Q1fNU3+0N2svVq6Vzy2sruSua6Gdqc5
SbXlivS4r7MfMvHaq3SH4nEqmiuZF68cVRHyqsKxvZbKa4AXmRevLuybowHauLWsrANqtc6LBmmZ
HSg/jB0D8eJLHnUH2u2ytGhXOdeyOxOJljv0rjYrmniLtKfW2jVNbezwg7+LLA9pOz6/gy4qgCkN
sUkBwXJTSNQ8gEPVywZaO1ClGO9Gy92AAdM+kd8Sy0UVHxJevZLpA5pyWW6GQ9I0ehUstNG6iV8z
4LMiLqwXfWzkIbXcDCCh1nqpQRe8yTIudoMaZiVDOhSlaZDuwXnk5bfe4fU9TfYTXqviwH0uu4g/
ysTakROXEXpEQLg2XwAdxPKQqwvQbJoGDqQRPDE7N8yqVgWk1o+0pLqA6/bjpoZqNeqfiiQF/TY5
ysboRFj6CeZuSpphfTRtwBwT67u0NfMVjeeseIGq5Tx+R2SzLAcQO3iHwu9piieOXWXtuQLq5NGc
JJJ2KAWT3bAASM5dzj6zc6381G7+sVOpmTd4DC7rC1F9dbiFLI8L3U2m1n/z/3BdWv+f/jxHL/fb
50FFXV8PkZGg0TrpXWgMWmm1T1D53nlcBK9AzWypqM+gVwf0DususTsICNAAHUw4AS71ixnGHl44
/iPSgrzmhd3TjsuJuqn1yzDJD4k5Hmlz5tYRBJNZakB8j2aMQj/WeEk68yROfzV4MceNNv3OJ0OC
CpyVd5OZxKc+1LIt2s30L0Ee/aA3naQrZ9fOcOW6SavyDmTeD9AaGu8q5yHOUaayFaQxD8pom4+N
tp7xi9ihRm5zmxzyKfXn159G433fAU6uo3MUeSX05spn8Pvq19rNXihtLAKp7/VyAjZJJZdZ6LSr
sJboRVDD/wpysqcodyFcriBj6Kat73FvwgFQjU3aR2iQoOEy+zZhKmgZRdCBG+g+ipoc4iF1nG9b
o6j2DvALUD1vgWoSG1R/418FegxWVT9KPFBca4/aebwvbUBz/uHK8jqZXZvBu7dkHN8XsVYfIcWU
I1Pv1o90aBphryykfXeLDaosK7y6xVcyfYhCx0fziO0m3ulUVN6G23ou76J0P/j9qFS/LCe5c4H7
fGU9EIPoq0Ehsbm4EpxyNAR1R7tNi87b0vBDEKpCFtJS74I01z1MUewdpz5EG7vZmJtozFIwEKNX
7TKfcubafgzs1IaMTsyzY1dWX6JKM4/SBttBbTTaY1tEqCaYKfsZNY1PpFyDiP5qpsZ4mYow2lRQ
NoC6o7SOlgeahcKwtEe8ebwLioUjAdWs5AxohpSpu3dk/Ddhk3P03OONqdAcss2QZEInkx+Y+f6e
bantJVsNKZiVFWqoGUYA3VLplSqysXOWGaplVJm1w6o6gI9f92mOvHTo4K0M9O+9CwoAtuIo2o0Z
iPlvyJrcY/gHGo8jmoMeRcr5U2uFW5BWFK+ZbJvz0KDGS8NceN5WZmk+zxZ2mq+yrkSFL2+L19DA
65laA8li/sSYtqGg2Daas5sBdt33+HsDxBX6KAH1vlkU+cHVrO45kuZz1Q/Rj1hrmd95lrwClVif
41ErZ5hSVAs0XTX9t0aU+F5k4hZZdPZzbQGutERayNoegQv1fC/8mRccXOmKQhCZuOScUKKUTlP0
Wc5GmoZvKTUB3DXMSwC5upEz7Ydew+6haZJHPXAgymagaRykUCt9QjZb4yJ5ZEPwFzV3Ni54Qz6x
c0DxV6PyBycRWyXmpKM2YBt3qJNDmGqIym8tmNLWYFzJIHriha8hfvNkTwutBgEpnon1pBffch48
umnTPVJ4L53OJ/sSHhqloHDcwc0TY2m5KmteI53t4RVQoemMpq4vMXimfSpSMzWkWSph06ytnGn2
v2NLqL4eEwi0rDWAv5/1QAeiqx6735npj0wGv7H5R2qkkdmX2B7MTWzga2XlpnNq6irZBrbTvAvS
nDnIFmbi22nVgIYP31biO/Z6G/mzrLZXC0tyXqDfoO2d5kjEy5OVRyAH4kqfHrcw4h4dRY73zvx9
lAH5Az/N+lMtwwo18ti7pwMbwgGggWA3Je3NRHZTdu3G66Gw+mECYKKXIPLy42KnNYSOKh53mAOc
JxaPPbxp22V4rUc92FFhmSF9uS7VkMrONrBTa5qlojTNpsK9zU7K+b9jydkQOv+yLEUrU+yyFM2i
fTrYeSDJvGSNfP7InGGmj6kmneNCvUFn792iSalA9BPSekNilH7fPtTOcAsBtQlDAjOUh6Bwd3O2
T6X8Ct0OsXeM6/Vio4Sg5+LXU+qavacJl5WQnVaZwkDbFVWf3DKGlF4sR+vQA6W2LEFny9ojIXg+
W5ccmVrl/2fd5YL/ujZNgIn0//kzY1vTb93URhVvmJyrXlblRVf37nRoNVRGpXM1jGoNWeD6jjzI
ZFYQNYuiEMqhduBg3wM34CPZeurVJlKtZKpD0+rVXkRA6JHLcoluSvdMt6HHTgu0yFKyWN4uQW5I
/d0uMX8UUK3clqcI8rFN9EHQ8iN9XP7n0y+fgM7UT2Co5We3IkvQ/pGCWWD5VPPymSk388eiTw4y
VyDfeA6mVPrFaF4EOD1+4ERmwxaoBJQazEGcocZcx+uUBehtRAVilaDp9eypma5IU/1AYzqgYxvc
MeMaPapAUJJLFQ16c6HZKIvHFRr9g3kF2RW8uXgDeGcijYU+KT+jaTpcm0FirtAfOJzzEW20PslB
1yQeTadZ2uNJxV3o8SR5OweSO83SOnRGtr7i5xE9LHsy0eHdUuRMfrU2QEMFTX8rsr1b+t2pgLwH
XXkWq6bVJq2OlCwfNBAa5Kq9zqyAAbL6Ol5pcuzA3peDS68fA7ntsuKnBqaHkxkHRbD6j1MSX6eY
esh+0sgmqXbJB+tQJTbgKtZNI4KkJcCkMF2MO7LO8hOLgz6F47aZvNYn12VidjQLVvlDMZhbmnkn
NHFbdBGWmPUnaJwH1rCNBDJNwehAH0k1dQLJClx/HPU7vKTKu2XL6DgMAgdZV6PNAYXKsCz6Hc2a
6OTYWmM9+nkdP3VSG09DmB/ptdwFgsTyo05Op6hPoTLRdHdxMP4anR7MvySWDFEbJLHjGuDMsI+n
dc7BWT6PdYhxHtEweBmMsFknzYgseu+gNqXOOmUTqPrPZ2T7Vz/QLhx7x+s3TVT1jwOzW18Ls/iX
6Pp1Fhr6d2mLfh05aXPBxllHyzIyT9poDN+0Nt3JgsW/WsgQ+0iLN08jqIB3kjUjAH1a95jEAcSs
lQvqQJ+uVlWOt9aDpPPNvBvuptY8Ehym79OXoe2nF0NqxsZMIJed2CleoXXcSRhYSL6Bq2Z2Te18
ds1rd1wXVquXPwDsiY5TznPfsovhWskq2nmyqn3dghwDbZHb2rrNYkMi7wzL0iCygb05TUQ86K+T
mlgi0J8E2vFh6tUW5hZBu/DlQm423iJKeQ+V4HhmoiegQ4lS87YYC7Ei6kfQy+ilXYDyXAcbZFEY
2wFcHKey7kxnTb4pAwsVISMsC1+BoNAi7MUt0+n31t+ulN1KbccueEXKd0bnDTu9mPLveuSzxBm+
49vKVp0OSeUXd0QtcbL7auXV0QbYuOQKnc5HaY7FxbbSdKcFRrweDQmscz5CQVAH+eKbqzB18cRN
I9klnfto6+zZaXMkWiqZQPYaz/KmMtAT9O6xTqcfxxRU4t3Nx+2aK21thM7PfBq3lpYdSi3qtSfQ
sXjZLjEHee6HXLHNd3l8BpfYtGkV0ZAL+k6/QnXjLBSjEEoEfmvHzpcy9+Q9k/Xf5CXKhO9EPZpz
EONJ4Nve+C6oacL+0Z0ieQw7iG33VuWdUsi0M+ShTi5eZ0/G2xnZHDAlgNpXoLERWLT9PCRHXdNu
ITQUGo+2gSt+WxQxO87nPZCihR9P/Mhkl+zpClmtAaoax2cQOQhfS4sJZ+jIL0SUrGsji/c0BEal
2HHhcPAJYRbajxC6GaCwSUMtSy+gVivPCdSxyTKb0R4Bqdf00aod9kwXMAdtnC+Qqwswib0++eoe
OqiLid0uEIhuOJXqAomdi2cG5k6FPCfmOFCr9OeGcXONPwZAvP+cIBeyzQxzNC4BvNJLMNMuNHPv
SOiWFaC6c1t1cXy3DDkmvRlvnGb8FnQVR2ElrPDgyqLXeoxB84yNFtk1zygXO220cn346L/Ym957
AJQwPn6EwKSmC7GtODpzwsrQ9CIaZkPvY9ySD1TtzjOehnzmmcW9RjvMnpnxrCn2AZJDbmQLXN1C
7g1I5ijZUOXN4uADiIMS+ZhJJPskGh4TKBtsPLz1PGgxtrpzNiyYC3Xk3nNeoEZsx/u4tms/BCM8
PVGmwPquxw0IET4+ZYLOnWfwPgcRdx5kmX+77cix7E85CpDQF21MkOGho8bkL1Uip7tQOD/6pHXu
ysmOAMZAG40rjHoH+sZwS54UqKvA4hboyL5CisywT7eCQ1mlPxkSgDN7/pyFpYcovup4sVMzs3E+
Vso6Keu757AY7a0m036mHAdM/RZYdprY5C2XB2hcaiuohZWvzghdxTCS0y9rAE+P7dkgpeJA5Ro8
+dnkvPA1wxQvkLdo10HAtXvPAY5zhOzuEaT++Nh1jLpRC3lrTWbRQ2PawYqb/fuFewM1wreFOyNN
f1ZqYReZKmiwjf1W69PgIjo5rjqVkWjNYo9O0PK1Nsphh/uztutbMbxobXzSVesVqOaKFfOQsOS8
Cy4Bzj6LTA2U3zwDaMnOrtCnVANdg96fRwL3QQkYNHatlDuy0cHMuhWXaXqlEZQyq6NjdJ9H1VEz
3OvxAAKdhOUXw2KgdQBt4ho3D/fkqEOhWaKFlIPmnLoEoOy1ZxccHQZ4NDmsr3yaoUNTuDy/0Omy
EPpFIvYQxs1fXWZ968GyoO3HLi93MkVZGfsXaH1O+pSdPkzNQzOAxplRmfyQgYn0BK6qXzWP0GVc
Oy6EVT3ZHakF+W2WRi4KZ2s0Fbb4MdB6ysHcedYdk59dBz0ZuJUHryXIUuif0UnLK/D54PlBFWAz
VA6Q7cq1QX/ZBiqR8skuxDW20ABNHE6WgWy8UEOCoBlqyHUmD8TSlISoEYya163iCLj+tNchtAKR
3i9IgLXnwDLQdq+I+QrLbs8029Xc+GJ5fXmMRWRdtA7vEi0gw+vUCQC85BLUqXSKNzUAMIo7tyxM
KFFPAPWjKnRznsfkJ1nrQQvF7n3bDrDhg6Cwe2mLGpQW4eht8xjPa61XzVo0MzvZWrDv3Hw4Ni13
LzRBB6tD16mb1Ma28PBePOlhtIdAc36/HByzrPHP4uBL+s8J2QlvHXYix1/hT4S0y/xeywtr24Y9
iGv+OYE6vzi4lv2D7MxBzsSPDdRcS/DUkK1U8bRIX6T8rnl/UTKTV1EnG7dP9fNiIrtjac8lfh2H
D/amQ/7N1OxuN1+TrqLVlbHK4h7kLOqiaGxx0QfbiWqjo01kRQsuBx6jIAE6W9Drv/1MdCZDix16
z3z5YJ+4bM6F5yFJqn7M5RMBsOSJ9Jq6cbUDj7dxHNSBzuiAqqlxzMDE8++2Dy40pFgKW4afLf+Z
7V8/gdOhHRaP+N2y5vLJzM5jm8FFRV5OPb9qlsOvncCdlZl4LyObsGHT9AwQsglA4tFl9YU5g7cx
ebxptKbYDVESrw2UkjagmMqey9SLzvgyQ59TDWNgC59BWu703H6iwdR0hQ/Gzf5EQ4852iZK2QS9
eLhaYxafqxJixUGnVI4QmsjyFsp1vMstoRxir3MoXQq3q8+uTOH00T5cGVpVIb7kxYR0FxSUKPzd
lS1UAD750ORLV2bqZ16uTKE0++dn/vDBGzB8HO3hzivxBNtJo4COSiU0H1xfycUEXc+FzgZLAFJd
TwNaMno73RadGHooHTMcyaHxCnAGgaHeim33OLvPTnEk+KHp4mOKW2V3JO/lOrMnGefVlmv0OeR9
0d6EhY0hkWArjp5kDlyNl8bs2CkErWGDDt8pR88PCUEbeN0aWhXGtbWc9kmCTGFTcl1saQj5RIjT
TpAiJt9SLaXXtj4vleC/8ID2Jg/ib3r3FIq6uc/78CBCLIkOxYRd6ZJ9hhuQrkPGAR3Wf2WGVV4M
XQdHG52WOtQZhdBPhdWVEDPF7KA1cbeOai9cJTE4+N95m/Fo7N6WIW/09dSDv0S/LTii4NchRxVX
F1u4l7kvo5C8O09B9ES7VkiWgQ/ZQOLebdLh6c1uF07ymf2D/yAVZ6WH8pdfqQ+rpMUXineo+vbn
Mdnmb3Tyy9zi+sfrI4/84oH9xXBOA1AGgpZ+MdOwKftqOyVpCqbqYjyRyA9aSWXpQ4Hkpw6Zje0i
CwTa3hgbjzFbLTY6+3f9IJrmTvdTuA5QpovOUAqQLnofCpCanWwvQPORDWavvG4eKC9u5eIgrBAj
qzG+FE0wz1GS/G2Osu//G0erkKeKm1DVWhtl1eC9pWn9vomDX4Z5aBWgkPFS+I2U+hfkDYdN1E8g
h8MLxykcnGoLDLv2BCQMkoVQqH3MB8GRB3gXGTKZPkHdsvMbDkBXzapjt+iRzqdD2CYgcEaecx7X
tlgzAVbcWTFHWuKb6druOem+xYoVdRxFfxwME0FqWICxamX3SX8GYWn0mnvfekWKKrt0LVpDcSrK
vwI+YTs5mlBQYI7YEDg0dG0AoaXJtgQc7WaGZYUhBQcJhGZCTfXztQWYgytnT8D/NNfu8aKdHJcu
AbI7tWh3IJWq/bmZgIzk8xYRQNbR8G3FsCZ0sC5cIgWoso38pMdQkvcLI81PNLbNNj/R4TMbTbQ2
CLlL0DWvFueRlpkXW9aZwgSLG5kMbpeggHk8z4Gg0WEJOJPUZedFlkXpzHz7QMsE2eaLfVwcFMru
ijOodZI7/RB09v6qyyeska8+DiNzNgB0gIug39ht5n1z0J+9q4Fo3GluMH7HXjpFb9Y3S5nzXkS7
P94g7/O+hbY0kAWSMBtgAQBB7LSNDFQSyrqwN9DOGr8P9bDOc2xhYpC6HKY0vtlNyMfrjlPM9k/8
0bMGNlthBj6z7WHbaYP8Jtx2RfueFth+3MX04ewNQXQFG5rho9E7+pFn7Kl3Wv7sQB/+QJGoq86R
5GCBDWadJdVw7q2gOst2eA5keF0kWDlKfhujdYoN1f1oIrRQ/hgt9JeoUmCNBocLVJFugqkU0KH5
cNMDXEwOEqx4Nm+RLM49/Yw23Kd2qiI0H2fsTCaXC3QgRvgf90QNOIs2Tsik/nEukinao46qg/4N
FEfzLAUvfqGTzova5DKv+iFE+WQSBY8uw++HOL3yydb3rdG/zLxgvdTk0bbkceEA+8AL5mXN6Lea
02wXFzojErBRxU+QPqXFvQQCqKYN9exZ7A6iPv+HsitbjlQHll9EBJtYXmmgN7fd3mbseSFmldhB
YtXX30T4GM+cOXHvfRgCSVWCaXcjUZWV2RYf4uJr78LsCgzwMqQ6VuWqlbs1Vt3qfHuNN2zaAHaV
9DsebeMfIgJvs33sWS7SxxIUxbe5UhpTIXoeDSXeZCq8hoNWY1d7ABXZC0hh1lFy4IztPaGz+8TL
aqe6AS1rL72JPwFb0Ala5c97aIHokRpVc5Tvc+iYw51BA2BMnRn2XbFOpDz7jtXHYW5kYI8luGhl
/qLSIWuWQyU8VFulUJzRQCq/9Vj0YdjikOsBFzS8gUR/US76scZqcFbnqZd5CFEsKRg10+y0CZB0
NUg9tfzsF8y/MsvxkUjR2NGZy3PiGd7VWEqXFwPVMpcV7d3cXLLANiypD8v3sc1vGSv09sOYuozy
A53K366grrf4bbP8fr13PwrElZVJxFG4FrkelDl0xSjpWS54+FypH9e2Y3xNe5dclX6l1enGmfnl
66Zc+d/+yoP7Pr/NSgcKjhZ7TBrOUJgFoR5i+RfVhS+SeSi0roBKEQbVQZvG2xr6FRfZaPRxtAbz
kIDUbLXAH/6xsVH19z6P8pkXK2+xUtO6bv78tr+aSn0MBcHTW9hVcnIWMXfbQyFla39OoBgHhrUa
wEVmzS/KirmJf+pmd8ISfEADxAiDTeKRIF61xAUsC0XwOeLGiutftayGBXwJIbh0SNXYZrn4qTEA
Sp4NoPyO3ujRizq4bckQTpDNTp89aKFI0tN9Zs30okZqYjW7QdMjofsOilSBaM1O9Yzkj2KKp2CD
bZ2fPushC5cN5lMHFHmc+R5DuLCsbsB/4EVeWvhPmgE6SOUDSqF3H093zafip9fYdcAoM5CapXhW
qtOcW/rNema0YA4tyRiVIKV5G136NhOf0iKeWscF/1ZPbSiwV0UbEX0+r1RbvZ8GmuaQs2Lh4rQp
wXIOFVA1Os4TgPggJJeTWdxPWb52k3cnZWWy8c2pRXwrkKIYTxUR/B5xoA7axyi4RREavxfLwUNR
5w7Uh3/vM1FncW0I8B2gXDMTrIIqFmi6+l1i0eHZ4J48OI6dxESS7sWjZaQMxrZHrrkr8Ya0eNqL
p1ryGKj4QTbRP3uTLg+upSVxhrePMPcGPVLx5TWKDc3EbkcBjcTeTavycI1br2NaMxTAt7GFCqGH
ttpN4wzdDoxDRahqSGtjIcDUBuq2sXTuQUKoXRTDtzpTROAL+hQbVXqq3knHNzMbnORhX1dFqGzV
wGZnj2Nz6iv79IF1fJtYmvOdbtbzUXUBF9rvPSTxT+DQ9QPuOt2+lrq9ahxZPptAPgwQsGIWY0BC
+Mk83xOeTE/I+e1UN/DZGb73YL1RLGUQqnqbY6Uj68ANp+ZQo1DEWOdIkozvICvLjxCi3KkxvKJl
Fz4u5ZlKNGmZyOh6e+VG225G8ZqZor/t+2q+z712VjejutXN5BQlgWqO7T/ELO4+GS1eXJkENQVJ
LBIKD2Lgo99epRKrLTJImi3NTGP+7Uix2aPiTlUcqyG3dfbNVAVa4yKkl6T6Oc366qAqDNa+9bhW
H6huaylgEP2I78fEq1UG9u9Gyhy1gQHqZ8gBRfAlyAnwcOM+SC+yAUmtcaLJJ7/+oZ5m3eyLk6d3
ZVg3nX0E1mIOWwe5JKS6N1M1A/Ihb6bKU1mpCQfSJRBF+TBhPaGIWj08N6t/Lqsetd77XKr5b6vC
GaBr0OExt+kZtdA2izzbkqAxhY7Rqkzk1mYDgaXugx2vG2IFnNWvOejfj9sEyq3ieFovnHxqpj8G
hxrFs67VR1MPPmHCbPPQtj1IZsEXwSvH3Dl6uXDO/iNJsxJJLBV7YjbeRlGx+iZks9kp34EygJkX
420gsx3QrLmWf+OU5bhPUZO06jZXSAvd5kb7YHg9Al6un0WVUZX3SsFZcpSgDW0zY9mAhDMDV/3f
XNUgVpPmtrH7R1l/VVl92o/9QrCePVpcSkScgEDlUGG+luB7BIZ8zL7DVJFcbKYpkMOrqZ5m47UQ
ot3h6ZN9n/416x+malZlmjtfVljB3Mcawu1+K8bAmEd+GEptunbLAdSX/d4xDNT6tSgSA++C790B
o9SDX+u6HWoHVAnKVfUpfz5CNli5bna+kd4Bq2QcrXlAyXLlWAHF3n0MxwVdXFRgpwBQ5G1ENYu0
H86dKSLFFQmi/m5XTp11UAuO1Y/aUbgZCVRTHYR5U1p+CzhK4+9Uz9+ctAqI5hRQCE0gwN8Yjg36
D3A0kyKTO0AmIHiUmw3EZLde6YKEuVL0zW1h4k2dQJDPWuw/dIKKqb6dfMsMJUo8PcPYKbFCCcTB
m/AhzcUnCWbnYyEFmNHVcDpx68wyEa+tDIqIchE6VG6tjcWtHp23qbb5lEnW9+t0W786G1zzF2IV
w94G7m9Za9RCpM40nScyAB1eHUhvKNZh1PO5OoJy4CSvqAH487uPqUQugF4VFzrtt2k+zGUhiZVZ
yTc13ToTyG6/a9xyD4gv1uAex8vc2LkCKzJYqNVBDXiaA76jhafaqwfr6Hni8zboj2l2kEjPsijN
0p/EurOhwnBcWdbH9JODrPdVMbID7TCdi1p82SjbPVt6UVXaJiI/C0s7ADsiIHr9f/AvoCVV1xk5
s8Zld3WqN8HojmQPadc+CbWkbCMjK8nONkZ2N5Uu0LkuSnNPjSgfVJ/yU2fqkGNZ0Udnuqy24D7p
UCZZO9E29R8e2zVWFzVNPafGIQMe+sz7+VmX7n1LdXoDVDW/T/DbVd1r699dRB9AkDlXEAlFItAo
+wgkjRp2T2ALBd/dW1NhlBNo7KyjqqlGGfWSWDX/01fBnbGh66K54nOcdkb5rI2goKSZW35SZ1Xa
/+ssXUapi3cuaCq5ZS++mxyvH2D/cX3E0iHD4z2MdWLt25KUx0ZY5hXIp2qXg1Lwu6GtREHKVDjS
e7BkYWPjijDLv01XoqC+BycZ0d5mVaapTK111n9ugKNqo5uK7JMQDZg/IS59axZZfWP2kwNZmbT+
2gMTJEZwD28WmUmqm18W5FF7d18Kw7pRr3qkYDWKMQZyo94KVZN7UNPdmmp0M9YB9vhffH1UAkMc
XUk+agxPcoWYwv62EtS6rICpPBvBmuRbkLUa28zbO+y5WUZX22EC9KQ3UYfnB06oZMKZLcEJpwTE
1ak6OKVVxJXkZbDZ1Atj4hox3QyFQ9to5tDsImk/n4nDX/AEtGJQISBgjTK4+Ty+H1jSQNN+ayuX
1VJ1Lt7U8OCtXNQUq837FL0G6Rpf9NapGJvXvtUB2cUndw9dpgcVnR2IKPeGncoYuQIoWrHqlUnt
zcoW5CFblK2UlZ56MwgAEdJNNf46LnOR3+YCBXm5V1YqwrtcUcuqMpod3oRvcW8Nom1gGVQxcVK9
tdQYHehejamY+HvrP/xQsqmtcfZ3y7/4JXgNVXOqWbhwYqiHtieFZnFZisJ/m+ceNPiAl5xR/J2C
wem0olvmEXrMyEzYMWJwPFAlsym+sHGPsP9OFcWqKljVZwmJPsNBhfPWXiueVVssPh/aleNh4y9t
8BmKGkEVUc2nqsdbxZw11meO6pbQTVGxolSAdFe7JtU03DtAIiLzOB4AArM+b07KqtYnGbYarY6u
m9Y3wyB/GeAzgacBugDXf/adfD5tXaAQl4c885tA9c2FVq62+uw+M2iarrZgUdgzg06PXNvxnLev
qHzrjjOfMoTY/OY176xvXu5r11k38+skZRo0i5kcbQPbaZ6eWEPJSwvKoHfvQudv3ggtrd540z2h
GogjgmNUr/h1jE37quu9eazkAkaY3ebVc+ef+uDLa+9149Udp1/uYkXTzg1HJsnxzReLZPs6L76J
hsJm5Tvoxk+h1SLEbwHkvxUjEOFBvoos7xkub5qQmW19apfgiT6WgZGiAEuZzQ6hO9/O5Ytd5U1Y
5NbLUJf9gYJ14NCMHYggljMvyd7OAMj9V9//326bBbTo4iiBCIUutQytpbw4rWsCgKqF3Ybve8sK
siuXgmLNFdYROt5vZmzI38wybQZRySDLm7krEJnE10cXzD0NTmbsVJPqmh3OA6AZqtlp2SMK9vN7
t0utR26U/+3UdsYzMP1ZqELa1Sz9e20OewiTIdAl2u5QoawS0sYIiCuLOU+wFygsdlRNs9T8e717
c5gGakIOyQyLxUkZ/OGk4uzNcpXNKZs7FB7CYb2qy0G65JSIXypjwow55mTA7n34oeo01SGjpQNi
trmOlZzE1JX6PQywOiO0t1RztgN9M1BNJMCUwR8zcIfXsb3Y/zPDHwbqEqrvH4O/XaLwdOM6opLI
6ori3pMUuqlD9agOmpjdnVZaQJEZVf2ogZXtFmXvt5uF0QHll3SZc1R9ELiHVqkD/SLDAj/Lbjas
rzWqR2/UqINg99FG9dyHSwCLdOy6iSIw7VaPdmuk+5SkdQiRl7ebMIcnIzHTBzVFA26SyOhMEimD
v9yzJ0ECopHC2CsHE3Cu7Z7VRdQ9N8wlf96zGlVef7nvac7ozqsncaPbsx7WdbFy2+Sox7y+t9Kl
xY1sHSt4v44pphs19m5Za+JbrkESSLEIu76lH8cCpFIb7TCt2AtovPyLA8zeVXIw/y0Bb29pAQO8
thqJR9LSUhsUZckRHN1a737K8vexf/upIPrU4gX3337b2OInh9561Oj3XmVt6bI5qZaNB+sGQLZk
cvowsNI1Kybn9+ECiMXQUrS5DYFSzUpInCy7dGIbpzd+Yjdht1SYSD0vRMN1V7JDn/fdW5tRy921
kHuO1vF3b3NC8dN6+GeGdcLSwvqnMWkhN7ckrvTSQxawy09r03QzFG37S5Yqa/2IyDw/JUvmqwKm
Y/cWRDb0HDe0iK61Oi+vJotVYzv4BaTtJfJORZcixNlUKHnrfR/Y12agYJpiBZ6JMs3XSQyl1Sbp
NpPqWaeb83Um1aJV6QAbOT6ODrHPtBtCb6bQeOBCZ7fdcuiLlt0W1nSusOE/SeY64x7CwMWOF+4U
KRNCDbioUy8vjJj12MirJt6qegOVS3i3giQPNO//mXUdeJ9WXaSX+MuoM+UL6aJiV+bGFCWtlOcc
Cjg97duzBDZxPYil+Z99td9AzFNZT9ijevaUHFVLuakz5fvBbpvrD5utaYB4dFeVSKR1RNOBRp7q
yO98xHChRgN97ApUpYE6zSWrb3zGCBjuvIgxWpKj6iuxsSlC5V4Sq47SxRBaa+j8cPruqXwMAep5
1uEVFzCkcsYu3zMuUyaeCzw5DqrV0Mq8qLNKnSUQRRu0I6ktIAzWrsVJmfWmqYMqlf5aR6GPaM+o
C8AwyhhcAHvGMVw7V4P/utxqY9kQLE6t43prTMuT/Zy6n7IpS8/tKFJAynCmDlAhYn/2KZO2bmpk
TBZD9m6dOfRgewxqcX+Z6k/bxcQo3X9m2VzUNVVz69ua6szosbKAHvZhrIC9KRbgT73Ac9QZ4NL5
uHbiaWTFWpG+2ahhdcjnin1wMfPize6D82a4+onEXOdSzr03QtP5bzbbPf1xFWXcSDBEQTQIoDwr
/a5Biv1gGkZ2Rxqa36kzSLPhT2qWTbQNuMuoT8ok9mfTCrYBdTYUY3HmQ3tWZttMajCtM5RCQHtW
9SsL1e+meHIToJRVazvgh/t2+c1WjarLixYxwc1YmYiU+/sRBYJ5h3dG/LrSl2Zyy1hwyfce5dmL
VYiv0AQsrsAbuI8oiIbYAKySpHKOfc5ESN0hfbE1Oe0MfWjOapR4+B2QkX7y/J7f/ufcidV/TZ2x
uBpF5j7Wqb9espo1cgS5CiDeNf+mz6V5X+jjD83qyX1rzgBHJEjW1zj9AtmftV8s/d7g9LtMzyWC
Vd2PpHXIvXTqj/bLPFu/slfz/N5fsQoSlCkPmxYqHlZSD09Ms7sTaV0SlL0xPJk2WDd8UDCpQdWV
zFZsC80HeScbn1KzB+OF2YF5bLGfi5pEOrWSSI2W2Nl/mG1KBv2agl1K2fYumx9WQSMPSUZn75fm
y7gIl0i9OoEgKQTLFL0XfLTugT98VOJYNYIme9t38KK5WAIJ/bJZ+cQ9vJU6FVN3Z+UMVHO6C2Ej
R4KRPEO5zsWcE5Ck2ROwNSimVS+qcwNWfDCPnWuOvLfpjq8KoaaV3rNdefROtcD98NZasvuQOlpb
6s35fUy9Yy+ttsuTXVZiY7pFK0GIUp0aLh7XeCQ1nFI1lUWtmCjw2ZQnMN8+Zks8Uw2oyKbqX1y3
2X7vN7pfYwfBP82mBXhpESBVoVIOtg11jdFAGg6scR+nn5QA3/vUq8m7x4e7+r1vi8GaJUroHXuM
lzveunNshSdNc93djApS2vnOVTf0SK8M+jTMjD2h6PNF9nN1UV0tanmjgvI0Vs061eqbgoKZYnMA
w1EwamCKUV2QfS53Tj+hCmCZktNxODiuAYWrZfLfrwcFXvak/3Y9Php9BCYEBiqUjj3x2fh4PTPr
qqskSSgpeGryEeyXqn5IHfStSunPNsLeWmg1CFl8MNoKkSaoRoANIwMhZ34dR2e4VXemMWKF9iy9
9f/uZ2Z2lr0U0JDEra0fABB8xOgfVUNvU6iWd2l7Uk3RLuUsDl5E1H8dYIDhLtWTE2djJpCCza/M
z8dbZfvHpZxMe7vUepXlcxreLqVurSXsXGJ7HfC5aFZSBmOhYVDUClPV7aAP4F5WVgXInWaIEtl0
5Vd4o1rAs2k3puLNee00e7HzOOQsFRGDOlRdla/OUNYFCXWbEpA9/B+dc65lx9KFQt02oTpzcrAy
bldPmZPfFNhtlnY23U6Fs0MYw7laNSAv6kD95Ky7GeC4bKxQsTqnEIHN8PwYVZsuxe2WX+nIR5e1
Fkw2HcA5Pz6s5moybjwLszHv1HzGMjPyUkCmGYV53C5Ud54eCj7X0dZHCpscEsNEHe37XfVJP95O
+BF5FJohW3+KGzWQLLvZurabXW8OEUr8JkdsKNUl1ATgQv54w2qAD58Sw3eQLD9uUdQ1dLpEX7e+
P6KmEBAwjrLUQPzzm5ly+CNIq/r+sFNNkAMhT+Rb35XgmTooKTXHK9600xjzHR5s7dbT5v1kTQ/K
zpgtwoM/bZxxMEN3BNEhAVqg2FtZtZPUm85en0nwW9kasOQE2RfUpOv6KTeQk0lZ/bVFnaV3+27d
ioRPQWkm7UWo080RDy+ATsBFGa71tqrUVhXdfmivp9bCvOGSGZn7KUmQqlnqcz+U5v5ZqjvMNg91
37KBAeqNvmRhn+UXA5VfBBoDlJ6Rj9CwzvbaSTU/jACjlFSBGq8Wow9t4Oo1MDovXmrcEsN0lI3z
oetPk7WtrD8MFQQr2456fbUvjepZLVGTQ0516g1nqRYTtWi8922L2Hu/rIrxrFrqAIo17+hC38Ss
8ktd5N6JaA42msshgU7yHTLiBE+E1o2pjqY2oEAVmsFOFWmoddmBhmKwA2XJjdo+YFH5+ccMyJW0
YFDTgm3SzWKYi8O8pOnWidWAL4GM04U97S18ebWQV4i3mZCdBW4Lt7BesgQL3cFudUgSqVtQnsjt
8xsndyN1r9tVlF/XTOBK5BbyP9kObzfmyQVm6wbF88WNOnP6QReBavsmt6Je9jwA3NUQQc7SIQfJ
4e+m+FjaMBFOs1P+6rDar1NVdmYcPSPfd8Igdoi4DSKY1g40xnowE5GDu+kK5WHEr32+N7Bv8wCE
gChZWEgNAhpGVAJ8PC68Bc2XKQvAT39jkPqzgGAxnQggE/7VaIfY4CzSy59gCQiApcsAOGQVZAk1
frLFAc92BMmcYz6XB1sjp7znsUhl6NU/zN4LG+2ImFLoWvNhLoCYoy6UU9mtTsGvLLxoIlqMwEYk
Dk4FYSpCgOaT+8bM95UGDZnS+j4OwMQn9JAN9nnExylIe66G+iiyNnZb49Ba4FpiYDnKY92pT8y3
Q1LaB10g7y7FIWvqI+3tvTXj/TflB4dlB1aKyGlRFtL7UbGTAApY1DxLN9Sgf0DkUwWRg2yExljn
H7Fru0zFHOaaEc36cJQVSAjq8L5yNbDzysjlZdzn82MvxkvupmCyY7ENXS9LH/ElwXjXRC5143yQ
gQTVm5MBAtnLCOQYB5QvhnNZRcv9IBlzq+WPdkZuEpRCtUQe8SCT4NJvTPsgag8fiHNDnDzGPu/Q
4u/GDDfmwo1ARwu0ELQisdHoSRYXrh6N0BjwGrmv6N1gVwEyvYBcu0da5TsgagFfcnZWNse6i7IK
MewHpznUHlLZZnosnTFuCD1Kj+yBeY2GIcy8YTc28tiZI6BwAEwwFB4UI/h5E6gZIl4ojePUeUgM
pUfpIOWdXKCcEsnaDofMiuqKHWpX7qkOrVOBRZbM55r6sZYNhyKBeBxK0Ca3D90WMSr6BFbY2Pf9
Q57Q2M+mkHJ8ISYrLvv2mDB5j2UlziHHlWBFzWo86MAU7ED20aYeKKb2VFSRkYDB0CUoLMeXosUV
Ez1GTfOuF+a+LrEeIIjWpmY8yAESfMlV+FME1bQ4FxoWbo7q/KdpmuNyQrE/SqUgFBY5XXuUEGwq
xDdQBew9x4mtxth7EIPpi2hwrcghEC2QPM6rdN9NQOEWZpRABC7BJybMMlz03v1iD0qhWOdFlFjN
3oP6q+BQbnCHyDLn0ANVE6jZdv0U41GMhYIBCJXFHUct+0BDgKqjfNSiQjNDhARjVEim+I27NKoT
3AMKBrpUxN3E9pD7jEqKwH4y46ONwbW4G7IiblEsoiO/YOVdZGMi6GJFTgbelf6V6ZARMMOEYRve
xw6DhkPBTgBYg5HSgBSbFrqO/hWclnsDcs1xkwCuLvEmopdQHcM3sWbiGfXMP+eE5Durso9JZ96a
okhCBxWL0s/cfePTUEyTgW8zBN2tdJ/pyNv4VXrrgeYPCjNBX4GRjhJ6hjDDM0v9KRAMYRNgsK5a
l/9qU/2TN2kXfZah7xVfOxtBf0AzbTChQYAR2Ngj8Z1q90D9/MUkzRfRTSlYa+UeT8h8+GbVUJLX
fRvC8nUHXF1111TjGa9SEXGgB1fnt9DJO42eebTBG46XrBL4Pmw8bTZ5gVPdSNt4SU3x0FhGBPjN
gIL+8ZVA+6bump2Q4OezimneGV36Yi7vnw2UaCrhPrgjR6ItIT9qiTSEHSaueYS+VEBtdgdAw57n
bhFhf7LDInZLSvFFNzURJTTd2QLrD0QIuyh3pgMUR+97wl9blgdNlyMjP/Bbu9ODYiDfuHUHqi0/
pja/l+7TKAAQ1fgLA7tB4NLyFrCDPZJOdeD54inldh9Y1accKo0BS1GjaLovWVpcugmYxqY71qZ/
ajJ2nQZSh40uInDfFbE+jF8B8jjbeZfuQJ7SBxCKCWRn3DhEj7tqgFD1HbCOEKO1YoivRk7CLzIb
UEBeLjrwHOJxDr7OqH0YYq+dbokBlPSEQJlp+XFJ6U93Emf8BD/PEE4shX0LhXVowYYmzW6pZJ+n
0fsOJGRog7NoGqYnqMAvsfOgd2ks2+rATesm19lpGvMLSaDvXYzy1iaRMKZT70hIDdEziHH3FXIn
oETM4hlU8plwb+lc7dt6hkpD91JD0DlA1UrYVFPY4X1B64451n1z8vSd0807Zt7XfX876njYfqVt
dQbVzimtp1NptK8owQtQi4fYcZDU5TdwzjwNnl8GVT0cLfGJdR4A3C3WSBN/q9q4FMyJXdIAMlzF
hVNgr1R90zSL4iFtvSDJ30C+xdg7w/BKPdAezR2ku2aeQFYJQu9yfsozekkq7Vg50JdAre5r4nZn
C5IAxoQ4mD5lD5UWIePYA0WW/mpS+Y197SWBjKPfYCPAu09GlXkHf/zSVD9QDWyeU+0LaCadwEB0
ddcAcGXNl8bMbkxDOwytfZyt4SbpxXHQg6NX1dchLa/j1ASC+i9z7915jh8inR0xnd4XI4K8flAS
41L1+Mbmgn0XfXHXMNBSF6UMnQYCiR0WCn3RLIb+NT6r27I2I92j34AhTEGsGoi5LwLiYlRPv2jy
0kIzJUgc/uTgId6b2kVi+ajT4X5sLwm2dEGdT4cBX7e6ts9zSo6dR+Jm6vZzDo2ybL6BxgcyH+Wr
Z3lRR8yLTorYnJ1dMVnHvB8+6X75zcV7CPtF4S1eit47MZJ/tsmM54I7HwdzxooBfQp3jGysbUnn
BwXggnmD+kEpboHKBPOuGUwUKeDDkOIri5eEREelCuAW0Er4ioI3sHLSqGtyM5JFm+7YRLDu+6eZ
g1AjAxYHXHPiK0LLKCv5wWyIhlDoXgZJSfGbNUFWmld6NND5EwKed60G7L9G7CuYyG9Rm5iHtBiC
VtMveW99EQnK60DBfxT5dEoGHykfXBHsZMZjAwaUrESRjXk2pk8ZUEhG5qMeob9zXT/yK+/kLoSt
hf1zr/EksvkUgxbyuZpQwFDMN00Hxv+x24+Un8pZu7Z5nOEr43i9FbSkvTIxPNaz99WfmntsD8BN
e1ejNiLAUwGPIs09Aqxw5+DbIjQReCZ2i9h0guoGWpwVyFCD1n9whcBvAFtkfoU8xh0XZZQh5jBD
JCjBz5IV/g4cK5Cuzj41yXAaiXmtaPZqN6A0mpK4Xz6v1MIzxZPPFSTK9QbSiM73rAI/hG2IuLYB
Urf1HcO/ObH36TxPyJ6XB4hRNJ75WiblV+2LDUkXZoxfWslPRtddJdNvHQj35thPmADHBNXYlGAw
mx+bDjsu0/laeQ22mgy4QNA5Y3UH1vUmK6UTIGFuBlUyXBNw0pg3XVeFeXXhM6Ir4B+DfNgYcqPF
j8XvQGhBp9hJsP9sEAyTIZW4p+kIMZ+T3vrYO1+bxDhxZ46r4lALx8CyJUOAaUHYkXcBKA6/ARYF
Umj7VyLru6Q76TS7L0R7Bz0WcK/1KaI1OZjT8SJr6fdOUl7bwX5OrPne8kGmT+crFo24lfa+xxof
NMwukBaL7Km/pZ23Izb0VceFLkwkX6Dt99mep1NVUxC0NNC+6w8FqW+Tot13FrsrbQjxXXSzSgPk
LcpLittPBq36bNl4eqYmKFonp0U6tgT3KhvmQwnsCT7dheihlLumpOOzm5jdXZE4BxsiWWXekde2
Sct95Sc7UA+gyx/uBnAzIWIEwPyI6IxwvpplD8WGmJXN3mjA6FO6AzuVTRdPnQ3dltJFTQ34g1lr
fplQQlc2A983w6cia4Y9G/Hc0pFKTbk41BoHZRiABteMD01MjHLccc1Kr2Ah6byglMaN76VIimpp
dlV2ogak32J5Ce01gjeoJMGI2XYA5g0eNDlAQeRBD7EmEHafb9RcylkdaqaB8qEUu2zChTamEJaY
eKXpB+2A+quLtMO2HL4RN5qJBn170/RORV+Da9Yb2WEwQVXvpw1evPnOSsUefHt51Dj2TmQGxK6L
aS8n3pywcc4RWV4sK+YQwH77E2iMXJC+jQ/1gQOZcqA04X0A7Th5oy0HzuYKN5iYu2JOhwd/aH6W
Pse72kigQ4fy5b6QVw+5r/PUp9bFb6DOXU0WahTN5qvJ9YeWj3pQa46zN/CV1FoAjMAZMH0qLETJ
tSEkST6+5ADQ7IcBICPpS3Gu3AlyI3jQek1lf82qQYcyuo29eGr+gK5Jc1dRB+qHViZOlKD6oAfi
EznH9p5rY+SnycVgbRvTJkvw7mt86y0N4rfuIeN1+uog4xqIQe4tV3SveiV+4e1UXvM7o0/tA0DG
TVCg6LyffpbQudbcz1MLtBYbftFOtCdDT8ldWlpYobFfHJpXlFjrQQWJ2F3ijASrrZO9EmPEL8gD
WFUnIGZmE83PvLG+1336hEo97YXYKFyHcJe+nxKZvBCOLL0xluA0S9pdlVbfGhRWXvSJ6hc2mvIy
zsvOJ/FeTJfgOaQG/JHX+6763skqQ3mbZV8mM38Zq7Q7TEsrBc0fOGmWUw31JXgLKg6r2dI1S6gB
ZeDdibQBkIhaT5xLVdXTzqITsM1L3zagzjxHR/0ni5XpZqDOfM8s9kNvgokaQZ80n5MfDQiB2jRF
GV3mBtKAbqc72tB6YXg1RDVFGs+d3iL9Yv1q69o4sfEAWHEbc1qA6qcbv1HPbHb2ZHpX3W7NgwlV
zoOJytH7fByggOI6yTfLGoOhspqfOgckTxqT/2QAxxsTkTZn/Oj0C+mwre9LLdbTmj2oAxZolECZ
OmovJHtIigXkAw23Xb6AvR2AfwagzR/AZrIolmDTTzuDA4/hJBKSw3O79/wwbQGjkpBFepgTcQZw
w74IxOgfynS67WWmHVvbPnROf7HoCPVU3QC5R9/Ra1mybx6KrxyN8yezmvJrQuWXiUjvczL5WGP6
0Yr0uZ6efbc/ajlEzVIxPuEHDf2hzEOP/hMqJ8PRB5sd/x+uzmsncmhb109kyTncOlUCilhA31hN
d+Ocpqfj05/PLB2tvbfUXYIKULjsOcf4xx/UkjyNFf7+G26S7qeOoCMmSggrBSdl/k/FW4wOmxem
4cdxsexY1Img72+Ks9Xiez0u/oLmIVueJy1FXFSHez2yTllo71d17rNi+4qTBA7RvIvAjxjheWEG
5AkdSppxzL8iR63PJM+F9ET+VH2L7h/0/WDtXcY4As/TaK70uENvzZsNavkhxi85IVsHfVILjCX4
DaYx+DmhaAlsmQpAs8BM1FNfewiPDgnWov43G3WIYtknmyJ0rT+zWuKejtZSfo1UOQjews5VfcQg
vgQMsJOT1f0mNtdHyT4kuOG3HdU0TmTrNZ+/Ibpif53SIh1t9UE3bL8v3zQvKEVkpn8c89eQs2r1
aJwfC7sOqF8pV/9iKgIAM/szP0cfLSJR/3WFBtLDIIRc9w3/2ET7NozYVp+nfsRlG6sDvAWz+lw0
lCbuad/50SCsMlJI6FBa8uwxkWvNX5BbfEPZAsXpgxX6kcI5p3aQcYfWt3XVV5nKCXRfOCrZ9qui
PLtph9tOc0wcduSTCbQnzXeD4lyTz+YI3Mxepi85bp6Zv/MF8w66JIUY73WUn2lH5dI/mRbxcxsd
MrMhiolmflU5/kPShppIoxG7GslfDsk9MHocuhsjdvgbZX2QYH/lgK8PebIVnvC8E3CWOkiAZnpj
DfDd8xVOHhX9pZ0SmgkWIe0rbme+ji1uN99ljJ0mjEbH9vfkvremDuDyLSWmHSNLOrXwJF6I2PJb
gIJyoUTqSQFPcchQbhlxB0b/oGj32Y2kBjrvMWBPIPENL5o+V041SdXL8GU294NCN5RybGYFnPTa
8aS0qmIBbtuw8yEXow6hz/tnz/snvATJBhQBE2Bz0MIbwWjjU9WmQad/btYcNmQIeNc0p4SvSwzJ
WIFqPRo7UMPejNC/Bgol7NT/TU0q/ZD8uNirsLAb3LCeHz1vDLfeiBBWhmmiASRMgerdqdLGp+VO
a9PI7eZoTapg5STTXK6bXg1G/abOuS+NOuhwFzOd+1q9m5shaCG/5oqJ907NR+SFtR42ahtJgXKX
/5gFMzZ8c9dbsr6v8F5U9WVnPBB7xtGjWkqz3RzVF9FgcmVpZSwrm8wbHR0D5elahC7Uj95inpdB
4Uey0QW9V0asWg+TiuWPQ7Wi69r4y9vUjCTKDgqti0PUrs0r0+lpK7SnUSc9BkkMZbGFw96Kt+Mj
yc7u3WgNfEemhIGw7rMhlj5YrNm4IzR4fEUxcf7P/SDycZaV9uHn25kgdMc13Ztjtve99ZzOmhmv
CVZoiOHnzxoHXl9Oikc30JlMfq1/P/d3sKNCrGG685ZsxSkdEs/PE06GxUfAHJgqqLWVDl8Ma0FQ
kqwiFi59q7v1xVW9WEfc7a8nIj/yGLo5tt6Zdl82Q/OUJK9YCgzPQ70oQZNKB1utgnmvkPKk4SEX
NEm3Y9QiicuSfE3wX4hTE58TRur+ut5hZczpM2hfXcGRxsij4HLq0u9mzU9Kn3zA5miUzPTdtHmA
svjd754VRpEYYLne67jeSs3X7Ss9d+R5VkhaQNIfzOKZtEbjZlmPShGxt0cVdVNKW+jQ7fQ6pmhl
Bd5aHwez3BXNu712pvwyCtbalZ9oVfp4Gm3Xe1M894RLWvZbwFkJqZ5X2FdZTejg8txP46ebpeVv
VNdlgGy7WDxsGlFK6NXew5mnberBoNM7wNTARenftL/Rf/h59tDBIBj5/M2brSb+UOORZZSBVG52
aiHBfDQNETW2RxvUBK2yQDgbz62SR72yLIe0q5DdP+vlctGUPONwr8GIZrHMxqdZsUMPUN3L4YOU
zLpn49cKRJmmnwIYf7HYtdU9wZtrlA0g/7O6YwgKUPWY8IlHJR9QteKCDYWu6r42jy2tf1baRwPn
QUAM4E4F38yOTS4F+zd9fTUBr7bP0pn+MeLoysdJKTDD2yM4GkaTcSeWInBmGPuVano+vpXpe9Xa
jl+MiXaaYAAFnb0NYYaV2MOyeTZgmXIHya49FJm0zlqTF34+uxmk6OnsVm71Vinq1dES+5GqoAjz
q5VkFwN/rWzZtKOsv5ThF6dZtus32UafBrVIHwgirC9bpdyGlkGrJ5L8n2meZt3KzqigYw0vBLJU
CM3FWRdngo3cgY2Y9wrSfRfa5Stog661YUkYy1JqUbIA1/Qf5pCFUvzxVtVX1A8VH+tGV6OyodDY
tIhZ26EGR+egwphNzVu3UoEx5uiXxJ+n3Q6JqUmFJu9Jr4zvObd8siA+GUEk17JtnaOpt0G7ZVu4
bk2s04Ji7zxpkTs0H2PR2r5lTfkJ30GkRx3bjDD0h5b53mvlOSBVVf0w7dbfTgxr8qwXdRdYba3d
VLraXHo5BA8B+OL18N6A74IVb3IGGQP+7Z1ya9mt5xj1LjFuTnGHoTUOkxZ/Z8fh0fPGCpqyfXLK
0jclkG+bFsG+BWKsilsAMJxRIIHs7BPg9XBSOivaVBmD1bErzssfe8FvrMM4vcUnChNbmpBa+GtT
4x7Wiqd2EHDeMFUQmvq2JgU8jT/C6yhlyFmNHeHdd5ZzTsblwdiR9to05hCRZuK3K59BXmKpWiab
CKwm0Vhk903D0nAIIW1XVg9lAhC9VszA8jbQKjYGPKhC8JXjXKT/Bj074+Q6BFMyrfFoX3vG04eG
ul5TPIDU5EUAzi2g/XmV/sN6hspqWR6gKYDBlRQqiR7pWRaXeoLzq68JhTGzQ9KiNhCCjp1Mhfoq
tY4M8t+0qX/vEovJ3rg7Ohg4ZqtuFSGuLGPLY/ZIPueuRQZS1cm2Ll57B7TcQtepZ+lHTlgk052i
3gOls/Lm/CLa/M5cYlXrnHAoMi6tHojs52aUeH5nc3q2NYWonvwP7fMRq6frXHlcCOnS4gTADSqo
9kEgeg6WFuniz30/PwCQRlBmYJyT0EUsx6pM43wGa4VsgHnG7lKZ5NVnq1iPNJbnvCtpVTWdndJZ
X/Sc/Idy4CKdOwX3OgPqcjlDKJvlsOF1jGOEkaoQ45pnDUnWDYFjAYiQ6/dja8gHnVlYK9xgLbF9
kWzofHL2CYva1q8r0KyEgZcZz1AInXR9M0f13LZX15lw9pUI7pp5hmirxouabqekrcK0YZtRB5vo
Y1H4G8DOAd3AHhnh1a9a96wyEc6pqbGDCyy3KC8Mirpb0XzjXey9V32hXEbTqgLD06unfCCRHkL5
ZXCym0dyJcMszbsYuAnLXmmfWaJFbM/pHCDf+wcpcyLeqbn0utsd2gEivbokXIeV0d8p20jkMiMM
2BpgM9Y0JT4SHXm3eo57ac0DFbl9b2sNm3JivGbsO3b5sdKePdlVdlL7dD5FlllCVMMG8JeW2z4e
q+mH1LbslLqeDim9GJ9WAxI6uSCxMhlhz8RtgKQ9tyJkdkooQ+iptr9lt6l4bL1jXf4igiqQqe2b
S0Mxdid1JrHss2XZxkDPyxBAO3PfcAPzjqTQnzaMToJ6LqtwtSmipCjkY6ciruxJ3g2NSu3O+o7C
/Hw1F7i4t6P7rOvbdDSxjIIk8/sHEdpB5qYd5MMPuEQkFqNv5gMpM1ic+Ado5s2qR5263jbHEK+d
eiT+1b4thbEcm4VKX3PIP+PisbV5u6qzG5gEox1HRR4VTf0GVFfeldXknDRHI8DJWPNJ3WCcqqJf
kc7yZRPdtZdNbGBo0Z6oyfQEkXOB14I+YRkpUL4es8Tpr5abn0u4/LFsobukRVKf/3vjaHXzn2+3
iT9vRmsbMEG7mD3sirzRvkHS0T53eUx26lHIZkSr1bBKrwtt3Fr6Tk6CL84PjNTJgTyvUv61yNk4
r1i9xpnO/A4w5LeiOpdltu6tVfShN+k3V5Dl3HpaySzd2/yV3Iz7tEjxzu228mGS8t8yfSLsWHEq
NnK3fHfREAaKV7DdwzE4G3mx+oPTQywdwRU7zfWXsT2JjFnoTNRT0Lu0L2pNw7D26nhcO1BWTy2f
Wu1WqqwVWSuW+8mx3zTba9AyF9u1Imt8zoVxL83ulfkfQpuHTt8+cNPEKbezg5xctubRXlt55FDi
a166gSux9sZIW5r91WYcZi0U/PhPY04iPf2cdp0bGvadZojhYFo0BZzguzHKZBxSBzvFaSl+F6OX
Xzcso/10m9niSjtHNwFHxDPa+lkqx8SU42ngynjf0GDSxcinYrFLenQtOy4YkUemDVe4Id0Jw6Hm
zigrbgojp97aTd227NDtZD+x39QFcFdXtr9ZR9m7LbzwqEuhgt1bE/Vn7WD61RbecjE2J5Zq0WGi
el0WqozSKq1H6UQoDPyuM+BtMWDDEJL1n66pBbsh3eFRqsrjsG3aYdrVv63uLJefr2q3+nYS18ae
y8Dl3XN3DJxs1s7ImhgdO3lyqktWsn7xmIocRj3R7j1zaA+jnIDHUv0zy+yTkh7nFrqwq6of+kbH
qTtjxHWQxwMuKRF47xDMk7ZehPlaTjZwb9ZXbwTHhHXfyaiYvPrRMcaOTOaHul6BAUoVpE3rL1ZL
JY6JWU5wtMj8UhSPPeIYbBhH+00nzKpqlZvcMnnlDPjlTKV97Ghb+OWALK67uaeq+7uWJqlkyDJ7
upxnuGLfptTL96mdD6WNFCpxpXjsDF7Wuv2jlli9ylyiTi5o3qAmFPnDWmvmmQbgpP+4tTTrEv1Y
Mw8EQFMVZHT+kHavP/c5k4ZJc88UkVjkr8WZn8aMUNIJNXRoTPXmO04xnDqz+2i86txZG/S8ZQB6
0LsxoliibEqSW0JCwlWmR5KvdT/DSYXBcE0LiqCfWPKPrKLPDBAqJRQiZpQxG3VqJIxPs4oleQtl
YknOCl1F0sNSmJ86ghqTtDyp5J4OaPucPyOHFK96aFRQ4QABYEh0xsuStVEplztcPR5qnAh13Y1r
1SMHoIvWluSADBfzvIi37E8C6lB65FM42kE36sPkZbGn/LVTeWEi8pCU8oL35LV/R5XoUNQir3pF
DKu9ynX8mHtzfdAGcbFmJXsS/fBm6k53hXwGiMxOd24WDz2uGBuWzPJVcaa7eZMJzZ1zlkN+x7Z9
qEV2HjHw8nDpa0qs5nMRtf1hU5ZDBl9BImRYmmaKmhadabfUi+8lI7tKoVUk5jhr0Gfro7UyWZ8d
BgXWYh0IoUrjqsydENmUuFd6nGQstMK51jVhgSNWuE2f9CKsjzlK1FkGiwmMAcpQ7EoI2DOTOzyU
FPMaGGEtH7QOe5B2HC4/33UOFeFQVBDMltJk60SumMyOey81/U+FVQxDkx56Gfcstbhfsq1k6o4P
96ZYd2auuKxMa2TBjYiXQndOGRze+SrqL5hFfqtXwYIzXM4Z0Ax1oMvXAs/6VhcBgwuai+c0+5Ty
2nG+uLYRFatKZ1D5A32lQW5VA9fDRBMGsxmojrYGybval3zcrzSDMtmpODAXIB8gs8bixw1JHArG
2QuY4x0mkYVrsoe3x5X3lzjbiOibkLis0B3mY946J5MuBxZGYIkO22LgKWjt2qgGROrtyEiUk2FT
gCO5ihFsVnmZ5uRcTjwokzUgk0CL2Gm2e/KjjwLj55vLR5suf1Ttd+umEUPVkI2QoyfmAhVZQ9QM
LocDS2jjvFd5IxixcjNzoTIAurYFoYszA03KTnO+OY0aFs5w2DT1IKCxW8XGcOyXfmw1riG7CwnN
jLQsv0PeHSeadvDG8ZIY8ojKnLoBXhdMI3WaA8lf5O7j7OzSDA8JmQJe+jIx6dgHlJjYBdhS+X3y
0qu/gHj4lwnNVyYAvqKPuo5YYUEigS5D/PZPQFp4etBBRXPD6HPzgelYAsZwaLdQcbgkMOEp9KBW
CCUrJN2OYK8rAoSqkSawKbGbw5DgGGVAQIOYQ3seLXRU6n5O6M9EWojmjUhhPyuggxzsFuRpSaK8
Ti8ZOJqzYVRLOyv1Nnat4m5zF9+EitmUejghvVxG9SApZNIiC4sGPSjnyM4nbAgtnPSXzIFoMFkY
SzdnPWtDHXM7SR2kaukxcRkWK80J3khU9H1kL/JcG9ul95CzYxG+Y7EeR8RilSOkIS44BrUJD3Ou
XI1eoWBKPlbq0QTjj+20iHoV1MPW+jsV0deImpLIddwxQEzeBosTDVCHVA5ajv4I4w8PmtS391G7
Oxy07exqfv+Ytyfi00rMkJrlaI+PNERUZb1Qj7Th4KdiKJ4E1mjMeatLU+B/R7DGUIgjLApfg/Eh
2xHuYhN7NQDRdG8bJ1fAbeswLy6wlJbRxvRbN2+tafiT8pJogEst/WZuhSqJbq4Ho9CEvXXBD53K
7WN1+GhZy/fjXI9JNAAAWwrphFV6wbU/1kftlJC2VGZKz1VCC2HC2/eY7sVyZusnJ04NCgqsk6uO
3gHSmHPfQw0MpnF8aejE12VYQ33JzOs8/dBLDeMM3z6/k5YwMcaW9wx7IQLpXzQbvtsoAQbT6W4b
gC4TmYDrPXrNHKimihlzvp848B/t9eBYcr52+mCG3UYcLgnup7qlv+9KjxIMJ7t/ahUrFvwd+CAi
FLXnHkx9/mt6pnbbVAOzgRKGh+A624rhSZJxviUNSisi6h0JEjDWh2UDN7AFVM/UxhiC3lZL5/sk
s52P1JLBaHRQe1ZrjXV7K9h4xng2jxgNyJ3kRX+MP6+KE2FmeldbX3yaXROIxnqWNg4m59SEkEgG
NkYaQW+EXkVH92YFGN1BT5RkJdj+zLF/b1dAopNTRqz9yRhrs19bv1fn2x4/anHFyc/oU5xb/m6w
AAp9wejuy1H1YNMoSqfKbwcqxZWlNqDdXUXUmTG0l9x7S7NQuC/4zWhJVOhnczwk4tiyvBXWGrbb
4+S9d83DQiwBv1uRMR+XQ/wzeQImhkoHsfo7Bu9q/0ztZTQ8lqiXBP5IDUHpsR/OunefQ7fJ43H6
ZzN4KKnJmuJiTadiPU9slNDTcMBfY9M7z5BrTP19qVzj6mbaq5Z1+rcj/gxOYv9dPUp44nrE2+Jk
HVBgB/3Rcc+JrQSqs8Fn08swsye/09NAeeyqPMg52rlbSbgkWehoi3Hp6V/h/mu8aVhw8Kn1UNPP
EOs2A1Y1+wuziTW0JBGwonbilVgwzum0WslFGZRLum1HzvwCQ06Wx1Xq45EMrMvQCqw/BlxwK85Y
TXlV1BX/4iH5ZNbNLlxeUlIOc/FYykZ/9zZWQ9VdxpNaaPerzMqzWqaCpp8EtGICEjO0lzpVlweR
1QfHzO4nN5/e18WQ59xtrcDQlDdcW8dHq1zyqKjR8uT1x6QTbH2zmtfGfRuy2V/WCSLVk6ae9p0+
A813uZ52KoYh2ArBH3PomcODSVmmOT1Mcd9t0zLQKCJ8g1mva7TDwRHl17wsf1tDJXcom14bYxgC
s5nduHQYQWyL2RFVosS5QEypp+USFpAiAcLfteZBpWURduf3xagcmFVRjjCQ0n0n056KQWFfHCB3
qgBF0A6KiaIDAsak3kMgozzox2KJdUj0LTw8QzF/m6U5BKglomwfntWMqYQ/YR4I2cYsbms5Rm4i
iksu7cYv3bGNhNP2cd0zSLPgYUxkw11gdPkgEPH+tpyxJg+vOCca1dXqz8xMauWrq29q5kLzEMHL
xmxa3Ku0qCXoncnsRVqav7HIQvgL2vwr2yY+y6eRqeWfUc3fDeq5VsUFiyAEU6OptS0Zq1JpQ8Lt
sOdskr+bwHGzdNXl5lKDrPBnpj65E+iNnpAOBEnD210qukFrmD04g5vxa78ff5nyYuWqFmTKNByF
BZQyEOgL+bl6ctL0LSf6tzcHbG0fuHQRbsgxkBv0mNraYHUa6bW3KOi9dIrTuimOECrho2cb8KrI
+gAKGQOfoiNekBGtkeDxy8xhGM5F4QVutzJxU4J94ljgd9AJSYNrhJKQ+m1CgMjolKRCzhuwbT3O
0Z2NrFvNK1Uq8AMUE9O4cywXvlWnhtK+jOGqKenFWbu7bv/LU4EL7bJ4WmxNxdfmlk8N7Lmr4nF2
9lsPXDrPsIsYynlDp/nVqNn+YpgObv/ZeGI9Diy9dPzOe7EYaS/Tm5dIJ64ngMZBrZe3bl2PSiPF
07KxF1gYwjIobKKJ/f3sJAWXSjd6J7PEmkm5d/Vvsi3tMBcvmkvRRZwL/R6cv4TdcksUD7qo8Qrx
zZZFtLrpv22y1oOg6/REJ85yAQ6BH+fntABoUKl7g7LRctKsfuPKTuclCLrspfqWc8nraWqSWa/k
B6ZwsTeXv3MUjhCs+IzrFYDF/KtQeScyi5LsLi/Z+ZZ6qp6l/jqk5S/L+RjEq9RFTAA8/LEJMhnE
3i31FfQBrven73uyKV3ftL8FNOY+LWOcI44J8wEQJ6sHtGYJCUqbPWkzrkVR/CWtESL9jiVNzs1h
16jTuj5nWgvW1i9PeLcaU0nlDutYBejntfbZ3uDhJjusozD4O2mrd+qKqjl4vcv4xupoEjDMnUo1
nNVUnuxOq1+FC8KQ1XdNMV6bIStibPu9KFfngV7i1s17KYwDigwS6HyAsnE2hVBjQ5aaqOEM3MaS
wTQTWdgHylvN4F+Vve8U9i43DqZmuzQdNeK4x9U2UeKYNxpNSVRg91ya+pOniDEetVmch94mp9BZ
7mrBrMuqBtLUC9NhSSZFR6G8YELVvW5NKR9xsgHKb9SHZIAPp9bm9GlqphaMpPxcrMqe39ppia19
EJrOH5KDVzG/r1Mlwi81hL0VMQuiZlcDHQLC1onQFJBgH0Ryp7zqE2sCldfUoVeo/loMWAJtmS6L
xkFcWvGrUr0FKyqqncoxo7y335MEOsnktPdeuwVJmzknHebtONUscy616zyYnyXunmsH/IDy61nJ
WFo2lTIDxRLOnl13AT2GscNElDF4a9yhh9nWp9UsGK/8xcP1aNhEVMsW+JZC39PvK6kwmF6Sz9Xx
0I8bZ6f52iCypsx07evQXkvVoHUzmAnCFNnyLWrS9D11svlJAE8+ZU020PsAQPUrfrlOUisQE2f7
CZ9NqLiZLSFKWB+pTvaqHjVb4w/VcoTb2l5Kaav3ySRPgwoIXRqvhqr3N1OoXOHjs2JMEG3nL123
v5QNYjUUMy0Qzd+l0TdGIB5cHPziIPSPKtSXHUhYrnCzcEWAUevD87QXMllGiGtexb7CBF6WS1TL
IWQfukIav3ZzF3uWezGW391sPXXb+Gp039PmXqa8gYHRHJc+e6ysGF57dfRgxVoDJgL9mLrnHPpE
mJdKG+RcwuRflc079khvRuq+ktr80jAQsBOqZSiRtkMa7oj+D1at4YZFpqIG2/L6KvclCWSzJuzd
216dteYIzXcbFGinqB50J+vPhtCxBJmn2Da977ae/8KQnOJ1mgianSgGrOWJfPTHZuCoSGt963Xx
pBdibyKwomBKrq3fi9qd7F3+uprf+bbcezaRnVqxRQZQYNo4sdWOMvCECBSV1l3iiGqhq2MOcp0m
CWnOvFRcdnGy1B2GjBPKYc3amNn2y5GPQzmgegsKi3gcrtcsHRGwazdtLN8W3tUtleZ8SOqF0rmc
GSVgUL1gwU6O52HNAJj2I5TRL6bpHW6hNzx7fHNjMpJYjIX1A24TxqGT2/KeMZXvMvmYinG7ulpY
WINEeIBV9tyMbSDBAu7ha+JVsbg2rO7l0Agm23ZGXqy5kn87Zx+eZY9xs9bdaWqpAa0HdSdNC+W8
YvcUjYOrBO1sYGSR691JEfjeckoXB2Ue5yiHDEMXuz7m7uyiUJrI3KgjwHuNNjYlICebbOOh72lL
CoX6ZTuq3fLbddLPrU5+L54HjWU/T0Sq3uWd28IB7tuw6S3rtXQh42Ts64bq/SlkhvSw+JW3M1sz
pHfO2Ea9lyOr2AT1v8DwRiJx+LCvpvsPUSdXa0Y49AMeaKHLhu+GzXrY8kP6BdThTK+wzDhwf1Nb
IwyOU9/ENBhYcSMGLnlZ0nvDDqDvE9Uc1Da+cBTvaA8w83bRx2bQU8nDjD2wM32l9EzzltkAyKPr
eb5cwWUa5n2i3NrzQsWSt+udrkMCEDntkKN1FE8eYzbFtTgeDr2OSBvjLHpjiOYRlzy5WR+ofCVk
AnLvpJQOe5xu3icKq/a8rrpfL/16UPUZscY2zu9VIaCc/3ybYiV5WWQBzw5eOdwQ0gxRwUC4sZat
5oMlHvc/D221pZ5/btI+eQYh6s8KbiBP05Bux2pBn2JOSvmk7zdwMpez3LSvyUzWFFjJMu5aE0hl
f8HP0wyVXVLvx/WfZ6/y0vZQ18l2ATxMr3NeZ9dxv/n5ajW6L2klyfHnQW33rv35ys4HNawm/AP/
+8DPC4xq7U/knX/8nx/087RePlbY7D/89+f85zVAYf44WGR07r/456k/XykDTDvmACa6/v//jn4e
VaQ5nAn6+B/P/e/7sIkr0KbavfvvXT9fZeOi+rgzIcfb/9KfN/Hzc1mgiliXcx0UmwNu/nPnJMb5
4i05k5j/dUTInm4vHhLvo8Fszr5iLaex9SyGexmsVD+L1qqM4Ofe/3xZu+z4WTNBihmmB691mH5b
y4Jqa5gRmy5E6Rip81r3CiiNXD9LqO1wSyb98PM0Hcv8ZqqcW9rmv/PE+VNAAr4olWbHwzL+ynHJ
FD68weRSzQ6aOdi/yWXdb37u/M/N/hLbasrjoif3P3f9POPnuf/jtT8/ulsXHESU7N5uN8Qewmhe
0Hd/WEoifq/1CL+OvLgHx3U15vl2BjrDA4btvmvwIl5mq7XOXgtayvhFuyaDMt03le741Wqkn/kG
25NMkvYiOVbvlvv6czesjuU0WKUX/nw7jAxyMGBfr01eNs+Jk7383A/5X8RyM2AvlsWLWcMiXLwK
YqwtzYssW2g7hpb8bmXUpb32lehsXJJoVYqpvLyqi9cEPw/k3hCbwpw+popCtyBgExoHeFZutYGa
lvmXS6pd2JvtdKdNQ/U4GgY7MIk/z6M9f011231WiCusrPxlVHxOOGo5MTPjZ9PuloixrPJUgB36
+rwgYOjVIR7Z2fGuklcMKHH2wmsosPllc5+96QqTwpWwEo2uiULE29U4lY3P9oSo24caAvZSgLEB
KRiPDZrsCBbzB2JE0isgMJG4tCf1QFfJmpNC5kugExMDjgHE4c5i8uvyqXcKwqCEnINe7f+ZGWkH
7XYrVsYDA2BmoOlGYCv5cSLcg+KGcUSpHLTCSqCyVXHdibdes44VWeFFSjnfmv9Q0EP+/GsqpPuJ
lw5mEFPVYLL1cFbMOzL24m4mIEsnr8FmyAq30xjse5FVz2zm1piHxQQeCPWO5MImRhXQ+zLqSeoM
FznHJBiIg1ouQzhPfbiQou2KbIMWIb6arHscmwZt0tUsvbtJlQaMh+UP1SWaTKbrdFm3bKyLc+3C
cGnAvIO0bP10Nklorxla1ZSf1Fdtr1xzFKs0dEzNxj4eHZbSKnu0hBtampUFZo3QPgGFpo1CjJJy
xa4PRd4zg50zGhtHjRVbG8JpSD6ckVqolHDr0NAIJOLFHLTN9uStwPTdJny848cACmTgtEGpjnQh
qC9w2LwboVjEUsb9D4dAnhXiSbYyS30AD1Kw+vngeA85Ipq+3lpYs+6zQOySqCJihh2ntveaK8yy
Ftqn0l1CVduug1f5Xk9xsmcRSmeaY+bxx5TmFUqJ9IkLPa40AAY+C7tIenInsGaQJlX0weDOP//b
ZvnnaYQ2GdC+mSLvDbj3XSR0dV0TY+zdc+pUL82qnVvvj1Kk7w1bnp+2xkdlG7kfUC3BQpyMl9qF
n6hJVGLGeWL6b/dZFZBJtiuAhoBe7gmuh5Mj7MeuyOiDaWcde30wTsvR6Ql5tjRq1XzT6e7qZ314
IV/6ZNTrrV3h/OJwv/bzl7Cdz2kNlvk4BxlU5TkrkOA6teZ3DEWN3n0f9SJWmshuIMhSKpIHtTuI
D9qO6kLGZcO9wcLSzoZL0fXzaJ0NzlHLl4YJFI9WgiZyQjkUFbNV3bB2wuxTJSebNDyFSfueUZyB
OvEu5f8j6byWG0eyIPpFFYGCxysB0JMSKa8XhEwL3nt8/R7Mvmzs7kx0q9kE6lbezJP7//6VHl+q
WxPXRV5cf/nxpEjGzAoL0TmcB82361B1Z3vK+ABSkx91SZ/7TOvYhZeUXc7/8FKSNii19YGm0hAr
I/WFczEtTP4Ok9v6P+suK66kq2///5c5Qo5GxkX9v3+oZnblGWbe78q6CZ/psuGLZHPv+++f0pFU
71Orj0nGc51zKhkdbYOnSwd4tm9spz7H82ARxOwDylCy4Ois/020dLQ3xL8h5DpxpF1jvcAng7yA
tR8jovymLjTjSh7Tqe2k1CQpstiSlyHP3d9MLeCGmRiYBB1t+YjCzq0HRbmvPIpEEQvItI43eGRD
ZZwXtCe+HksZnyrsnVVnf/ej8R2uXuKMWpy6ycGSBLtIScjQtI8zdANSeLtS9Bd5jnrkFAM3XWD6
gtSDpBnLeaxaaBRJseUce6Rb5lHm6d6Cbkca4yT6B5mmN8fmMM5J6Ne2udIsPlSmZdpTvxo5cIYw
TkI8oLyv1/5S8xWvDnwSxO3UtcgOSivFUi2ZAWoXK+YpaX5D7QWPlduNlyWP7r1i7ec2PTcVz5ZD
Pngkz7zBI/6rLatiKcNHyuOeaGVHP0jU69xNniHuak5l0POkRY/lqtUpcXOw5vjJUBFiKe0ZQefT
vvemkUgXeeFpSsTNLs5/pWtPkqEbzzJarPOaAX90u5bQeBlR0K4/5pqVcGaP3qSfjJ45mjcDtd1e
jfWW03ZvpOZ50dQfR8ke4LudEGkzbOmBiidw/sjEXmOjRAUXahZcY7vchaIFN/FgafzZgjqJcD52
jEvYHhvJYP6uR7TrDsuxMQht8daoFVZTYpmfJigzfQA2lfMsqJatnozeGN5V2QWbqSXuu1LCgF7C
wqifdSPwzbra9JX55pitG6r8qjUg/+kvgkKRJKxuROqzwJbpWzLNuzD6UqDTpemDllPr0HAhCV6i
hHBDVZxQOw8kVn6mmMtyjqg747XMIeyspl6M2ngdu1+N1YiDL5zEql9GJyf4W+LQG4ZDwGkbwwGR
xpuWzndTHOKh0LFVltamb1YEbYtXdvbiXAF3kLH5sQ8p2M+tLTGsVZxHRvpUViGAlIhi+sbQ/Hna
OU16bON0w9tkowu2Jei1Y6Wem4WhnHeYRDugFETY1aOUi5viD+jPpuQ7lLfa3lku7cLmAx4Sq+a0
MH3O4N0ke3fhj99hygmmNbTuT53cx5IrTIjxpyi3jvURxA0TMY5jplVR215mnGJIrWX45wj+flWs
CZwcIRmg0MiOq/RuVuBaWd6ZgAlQRu+z6PdDybl8y9KKXKW1d4BiOOtcE5wc097gVAqpDWl5zI17
G35z54G/1SC4sJdhOnCSo9pVDwoBhDxkb9dF3pp+7yVm7oRes/EonFNlIh+NPP6OO2O4SOaYSCsk
w6p6wsTvBV3h9w7SHT8cjQUx+yHGxLOdJK6Ys1uDgFxzW9WqcVt0uPe76RhqV9lMvhI8qPa3mO/F
cm1tN1CfDDIk6VnJgBzkkycx0av+iqmjR8hTyOHkIWYsdQuoy6sawrUTObuX+KUmLZspAm/TPo++
jnnowUG92S9Vpns5h23U4yan3R0oz7Me/aviN0ON/QIbin1vEcDCmH4E5zxVzimcm7sNCg9WHIz5
Jv4M0tui7tEUgOSzQRtW9kJ4yFCqZ93ZGtiswyDwxgUEJ75FfGgzwPSgAIZn2o9zGb0BWLzJQD7o
DcntelvacgcmBIOMc9WVR0Lfvj2Q4zNLJOviQcY05GDTw79IYHfBz493Mp+yj3qpHoKwYVAWF4Oc
z+rYYf8VV+EpHaPLqKYfCvZIzSjvecQFInjD6OAGhKwyGwVnYf9k3fRsAhkRnteHQq3vtNt6OJMB
DkR7PSURIGlA21R4QfJgPEZZYWxa3Xof+3y/lLPX6hredvJB/OVR/0A9bBvvuJdfIQ9vFKHyBWej
jg0kaysk9pBWogmTSal0p6KTO5Ri7JyquUfuYV8m3hahvqbJjIH7MSVq03Vsp6P2bobZxxJnp6DG
6OEYr5baUWs0PaBXkVwKLp3J368cgMBorsM1GDv4+DSHKsgUhcc6Fagvw2aqE17dk6saPxFvksTW
v8wax60qv1u2Ww1ObacyTs0UuNHQngixoS3Zl2CCBahmua90SkWkY75aSnjIibtQouotmRn5BvZS
R0G1LPvtbEKX0+S1dawzyGTQUTa/eEhTElvTZpcPxQvklTtubHUYvisSswNvV8kvWa4RGTlKRPmc
5b3pFhF06uZsj9Vet9q/GWZFviazzPLQUztWLawBsRA024R2PCFgOc3yWjZFwr7mXQZnwiXE+kAb
ubGcXX7HKhkuVv1bywjFw1OaC1rVpt5XNko++oXfBg/2oqIWBfIa/NQnyvUu3Kl30Gr8iH7PsevY
8+RvKaajJme5HOdPhgK6EdPWZnpBTvWsgxyytzbD2t9r7x2xRQVgMeuQ7NNUGhgktCmJH1hOxzlh
Ou7X4B/rOS8O7Z2iJXtLkQ8yZx82Y4qfOHZQ6qh8YcebNrdJ4BbiS5R2Cp9adNCBQ0eJLryi5VjX
kHR7dZeV3NCQoXXnuUj/eoZBZ2LjqpLDcLWJxRNzjqX3fyqR/igsfhMAhuvnaKDUEgxo08sUzw/U
BW+jJANH0ECzurckcXCT7vrxteZaXYtsr0QMZsSDGXOPAfwyjaLpgIWzM+zWYFVFFXmMzVuNVD8s
2a+hp+SCwVN5m1ICrWAIUq66WjW5jhHeRhaXQuQU+B0nK8RVyX69xklQHFI4FArZRfbuHTsh0XuC
xlo0wY1aY6tLqQ5wsyB4I+TzEhRVhSZIzF1a0zbBMVSG+Q1Kjk/07gdWzLuTnhBwCceEf6WK9KKg
2WLBWCMm306GQYvEyxF3ftQ+q4r6gAxkbGvc4A53o0ENMbrnv9T9bmXQ75WA2DMbwBCudmDGu0gb
POnMKVL9pZZcR1Cob4Yhz0q9ECuJRHT67z9Kkn2mGFc36+KN+cJ3B+REWsK/iB5HzH5rsqxpmMO0
8mlIrbfG0vYUiHhBxgs/FSvlcTPW09FZgNlq3W6haJKMUOnX2CWToWMHhOXV4FIYtcdoPlh1uA3w
v+QVrR0Ci21QuXac4180nTfV4a6iqwlus2rcqZ2mbaYKL7AYY2JRg+6nQ/rWTA59p6nOXgS45RDF
1MDNX7yagWo1Wywwj5XOdiSz4tcxLt4jMmNK0pXXmN+gE2F1UFvbOhdDSyhBFJc644oEwjKUTFLh
0rIRQNCNAQ/1UiMkjlMytVdjAm54R0tM8lKCXbe6iG1T6N1GrdASg5EcVWiBPlC5tGJ4fpgq9SKh
abVZ/KrQHlC3xN5yJhnTdnOJKbwPeMrnRW2An8QHu1J+aTd96sL+kBrcFbJlm7CxapJ/aj64vS1v
VbWudT4Fr0/AHub0OcWwASzB98r0e7Ja4ExxMnqEPLyl3EVifGkaTjrnrkTc1mXMwByczSXYDqqx
mYKJ0/qg55LXdf0PkHlMw7abLsbOtr+zRdnE5k13Pq3A8gbNulaDvY1q2m51zZ1W+XlIQw9X2pMy
4fgcD2UBlykaCForfj+QueUxrpWQzFztp9ZXkegssVFp9ZfZfGEKywYBLuUjtfNrYXzK6WcuRx7Q
8nlUjL3qvFRL6DWI+1r6Gie3IKpcCsi3dNa6KW6efK43GDPdHtV+wdfNHpfrsgXLgqUILVZMrZDe
K4hnSs8yaQx3VfLTXLSYs4bWy0Atn3AQcSOIQUaXz0EGoGd2Tk39DVI/Rl1T3bDJT2OuPZKX26R9
/CJDzmEYv7t6wdhrqIObFDUqhsL6yGptyKhsVMYLdvqn1qLckc+p4+TNeA8l4skc6+vo/GgIUONr
PiQXfraNRSVttaH4pnvT+SuCfnka56cOAHQNVW9iPp1t5eLYvPW7S2FMLtCGs+Gc1dTeS3U/wTag
rPf1PzfCXJ3KyrnIrnrrKNfTAt0rUc/GbDopcUZ8LfdFS50RG0kj3rchrxm92gZUfsxJ5g2Cp82X
+sfScg0MT3LJXJXpoNZb8hjjv2WqvjjrXh1hvagrPmbscVXYKUiCZflqK84c5p1HJEt37a/ukZDD
uwhGvE4lhtXMG5kEKP507QWDm3nG5gDjQ7bXRJO7aFbQGnWOn4EgDyGXlts9vxJObqLj/Gbm+G9q
tjIm4F6XPxwyQBh1f1SyfaSvC9R0t9TJW1FMLqsZX5LU68d3g4PIEX8SKSio3+rsPEweCVe35huk
i+duLD1aKjDsyl/NKo8tpYMAKqc69IzG/DTikHiwyoIRotTMeyqI821NvhRFc1WAJu79ROvWx76N
77aztuKAfmHl/d8S2g/slcll7mpjz1JpVzW/c0EmVn8y1QTikfo05I/LMGyiNbXVKJ7aHWWjHxzW
6FQf/Glrlt9Bx8jZnCiUrlR0bAxXYzy0GdcTBDuMu8duPMz9bkAdHGfyZcx+BWtmp7M2EQb5fu4+
K9RK/OkuWdDHWcwYBVjlRBzbhTaDMhq3JoNMk4CyIp+fVP9CG3W0zc9GyL8MZWnfGdjHkPbFLjAD
f+gc2seK1nxqp8rXml+jfnkiaQME0s+Sv2hD1KxFpEm7Y5PxhFR2anpIWCEj0fhXRn6m1our14Si
egUSfc2tv4n0vcOF+ljLe1iAkIu+Cl7wcvTJxU+q8TDc+JP4vYlZD90dsmH7VQ3mRa8TjmYMnSMm
TiKQfcg1VXVZJ3jdSAaBS4+taeiP6T7u4t2U/VbVv2H8EKCGJrp02+65jDNPSsC4qnkox/E51FFr
FQ5UnVesCWWLh4VzuoGnZ9CpikHufcqiK9bRVk36zVJnPstcGkQZo9sc6Bk59Sr3zBK9kQDKoNee
DglKNYN/GnkJvqtpU71ps0EAc9qUNkM7DtncKfHOm95MCEz7MkiOFPROoVtxOvzQW8ioeA75oSV3
47HRNsH0IaDYQ/Co6eyxN7yBjo7Ru3kAWJhHLIeYYFRE6DXIuoYLt7j+azr8xlNx49ik8UffrQuz
sHRuDfvweQwP+ujsRNRtVh2DqCiGFfLkjrmZzXO6PIwJf2uJvuznJN0ZQJYGIBGx0z2ild7ksmB+
KlFqedmL4qgI3An4Sh0Yoa3ykgazvU+lQFErbxHeC1DVjOzlq111P/hLtmMTPQLYUr3aAvPEuX/L
DFLuEAA31dyyJTB5mdTDm4zEblITL8rtp06IwHcMTt9BGN4YdIQWtZK1bbxuAL8L7iZCLZDVze4h
Uqk2ansCJ/UKQ2rPdUFhaxlpXtK1O9PiRRgQu+e9o2evc7+Gs/qDzaCHS2ZrTOp1DTLj7sMfbG06
M37iTbCxI+dDF9lV4S4aW/IqGpNn8NE0/tqMc1A6e6u429ZytjzD4XNp23Pb6c8mmqwsR1fY6d4A
49bh2iRLhOVUuHX2ZSEAwFTaOTjBFcOhqomRSSEN35+S8m7zfHP4uya1Ggp8xJgdAyySQ0KdQ5Ix
lOHdW4xtkf/WnI5d8W1oF5NPsK6eyzR01fKSQj7Min2dzX5MsJV20Y0qzO/aBmjDD6J3CETC5+Px
WwwBWuBsNbyvMSjBOlvYyzzgvsZTBLCHATRmS40tttVfIxVqDI7QykrcKJHbYWRBMBPdXJ6EoZHv
ZCfH9jmLni0c1XDII/gBfYxNO8fj0AUvXYLmBxuuDyM/b9+TBroj26NAOVOXvRmG10Z9lHG66y00
SUl4zHhU6mc4RsE2yry3WbF2pTz17XdbsGYrf+yZoksLg3v/ZRf3uMBc2yfXNEu3gf5PGRevTeOj
IdSXPh32Kkpixe2Pm2FivSVrsWr1OgD/ypbj4jhY/MhMh5xrvXYyELFSbEs9Tpw2LrxR8+zBvtSF
zfo49yTAQbLi9C+I3Yz9GF1yBh9n/DTaX9unHIKO29e2T04BdX4jjT990M7RPN1tbDQ2a7Bh6b5y
boEGT0Hx1nbxiRjyHj4/yE9nY8H5usxxt/ID6DwZ3HBBk5Chq/DXkzA1axZn3DRAPA1edIN5yiB0
p59sTociwaxFYCQIyWRzUkaEOROl576OgjWlh6T7wCfthmO+oW77zhIbq9eMpJcfTEHNLE2ewXEg
2p0N50SfIVcBxaH+uJp1P5lYRd9tcMe5ugEY51XIYunwBYKZ9JbKJ1Cbbprh0YgOc51sFUIfrYVp
TGN186tz8uo6Y3d7k3rOeghUGXmKCaOaTH900OMzZqEC/wMkgSYLCfK+Slgga6xQV6N157aVmIkF
3Na+5LLJd/RTtVJ8p6TSiZwt7EWcwCDyTaSjolUjk+LRsqIcIon+gaXnHfScfgTPSejK5O3Xoflv
8WCmN+oCzTWCF7pQ3AC7gMHM+Q6IAdNGhkhciAUzgu7Favovx6PCVbN6yGVlHNTOPFDyuQu17rbo
zVs3KsReV0+pcHP0cif8GcjKrIkwJBhmNd0dSCcFCy8dmfHDl+Yt0o2tWcTHws6e+1HwBGp+OFAb
KTAe2qzU2IqY9nNa7jPrKVmm0/rZpVhMwFORFFkv6LCeY/UpMb4W3pEmeoidJs8MHoeecGREMrqM
pn0+Ttu5zg7BlOxN8TxytWtIhunZp9DnY0f2hg3ZJsrK3ej8Mrm5+XMGn93BD22W0p0UbPtoqVzT
yS3vQzm85hOV4/ad74HX9Sy6bKSy9BddA/uQdgk4fSgy3QguUiNrtyoo9orJvYIh2GR+CJZXkTdg
zSQ73YiVOFvsvD1E9XVIY7/Mmn3hUArl/Cmq9dHEpoKdc+NQlk5uAhSfFXGxqx4kmmanZ2cUAIIt
5a5WH4n0Yw/4DlfrFoERns2FcoYy4sjN1oW8O/dwjwcWMzbb3ZZ9ToBGxZe3GzSWAL+kIt9MviV2
kaHMa16T/FB5tDOiEgjmSqCurjOOAX2jATCp+/eiwrRMHxu2dJzdUwOwBs5yiAt7FL9dM6PRsWwk
0iRU+5eO3r9KOVULRRlYIAcanpxxSwmY262QHTjhmsD3no73vqz2eVE+RNOLZhsbu2dhneKEcUU4
/3Z2QW3sFD7NWF5LKYjqgt0ZQQm0jLQRtiNysTHYSkRoa823c/AvZLO7O8XiuO+GiS5b45ih9LAY
Veb9SJrJqb0q1FnKaC+pg2qttf3vgmSH9xQ/4dEU1JMkBKRZN5Mji+LBV4f+ceQFhoqNft3aYIP2
Wa6AGSHclZUhhZ4LSFDdupN8A4BicnkjEHkp9AlGbbXVF0bZWQm/u6Z/bhvry5n1JxZ1sevPCR7m
FepTRJ46P0HQ3re58xfTgFnJ4Sxw24c8sZWZeGxjz6J37sXU7q2S3SrcUq+x2g+UNImfvor4TFSn
u7C+OliElUsrO63O42mq9l3CLdouIKlUey1sPD56ziWGIzlup/qqA7LQkOvpyyN6NryPTecqpM+K
2NhaOAUMxum6c6OVHSR+uSbjkfEVCu56kJ9qWW6x9+1I6Ajxl4HYGgQRpyZj8GMZt6gL8xozB6nc
eqLzoSke+h7xtojKSyJskgRDRY8eY3Nu0VCWWs9mplxqM8uuRNSJjKrhiG0itW5a/YW1g1dVq7OG
UkGYFjiX0mKeSU45OwzX9YnfwnhSIWwFCFIniSDh5jOq1pSIfTaycM9N7TlcyvxZAbakpDPK46Ae
55gTGP8hhsB64OhX7k0mYs/AY+UJOc+neEnHY2J8L8qSn4o8Q6eI2RPlStlcpNEVLqJz4bc0Rl46
ZaSFTTxhKml5o3ASDV3iLWq1h7IBqCM1/cZRWJcDcI81m3chuhN8gSMVrGcBOlUkevETQNVuzW6P
hb85SUWkW0YffL/MBfmobhcdWdRoohtBoUvT2xpNpwOzmh75UALCUzNE2ra0tGcWUX9pUfc8/Pk9
0yQlDUTf0nauttz9TC4tzUsSmtew7+923f3rMDXtVEeR3mjg6nQ4m2cQlqjq6d9sRcpJ1bMTO9wX
cxLjzqBgKWcPCBJkDo+5micE2IqnnjU0nh4HEUhxR3XKziJIvTiqrAN9UMehSKCd5tHBTqYJ8Bkq
es+t19E/qYN9wc7zIzrr5gTzRvuZzOxDbThi8UizlZrVNzZHPuzh/FImBIQx7uFvlZhj0iTA7WJq
49nquPRr9vQbjdZRmZQGaED6ydIfaH6p7WjC0Lnkq9/abAV+USXsW2Dh0pG7Syo8wYEM8fUWCff2
9F2JiR/XTfVRxEO1H6naPmsFWkNMjt7v5rm5tKP6gKua1JrZq+9tAHFVq+pPsx1+lML8EizR5ECq
2GLC4oKvDco5nVguaU7CdsmJUUrJU9QYxtyqF4aPHegRzNBLCBMeA6kmPHsi4KfF1a9Vk2m2MAYq
5fTmgAQ+Z5QObRK9T1CrLcsrFvFpa68hnb67poQJlrfcbiEM8QKKLdcI35KcfO+mmT9M+7Mpv2P5
My6/UfynI4tj3yWsQa05hnuT4QN6LZhACA68hyNOuHgIvywjC/yABIbLCmchT+F1Sk6Wg4WqTOWr
0THPDVg+qJKoDnnESqYftUuJZFDWaQTsg81xoCQACcOQVC8Gq22n5oSsnOnq2JPhjil3pkDjZ18q
pdrx7rtoXFT2yxz+mhLuddM2xxA/1Yliyk9YqM2+jjN++YWPsljQsCAflWWwplL8tqHxUM1/O5Pu
jFoBHANOpsLGLu1S7hBlo1GhDKm2LYD9eLXGyaJhxn4fUoo7gzAYPL4GOHCUNPUTE4RgE53IG57M
tPoHfmFP1Ln1HTgn/tBykRTVvWs54nUSpWomdVozKi7gA7czqXVuWGs144m5E6YqzioiYpkxFIva
OgqlXLai5laC14bcr1p/qstswqQYNtqU36T6BsRLrhEaZUv4nIPZGjHL1kni5aF1xSSscscb7maT
axfqgEeiaS7SyouV8MdVOEVCemP9Iee15iROdNRSck9TzhLTmct4b1NB6mdLmXjWUqv85eKY0Oa4
PZAHcwM7nD0QfbXXlFBDsmr4KyvrPQqN2c20gZLObsInEZ7CJr63TfCgz8Gwf8WCT4NE8pwNhe3j
2Gek4zNJ4w7M9+y44RQ1dDvD1Cs09SDkZB0X7TFXbeeQK899VbcsGFaesMbzyHsj8qcJ/gAxI5pD
1XcjAmbdNqjBU8chXOviHteZtdMto/Zi3YQZNtX3qYFrsjJoqtK49HXS7usUkIYJKftEClla8C91
Xf3MgoX4Jdozn/8fu7hdlffPbP1+ewj/x3lEtVgj0HExcfMgDTeEGhIW3DkoPkZwa9gFuiRXcdGn
PEHBKkz3fdXvxjzgtkMZiG6zHsgJeDVw1aeOobPkGBuytn8UxXRQtKLzO4OwnYjIOxLSD0OmaEny
0sVfgTczwO4zGNNRHVWPAgdClNQJiQWnjSzqS8bqkK6A0TOmZmEprMS7RcF+WAxAR2YZbq3FXk6h
UW3REVHY65lLdlwhVoT1CG7pk50OknJV6sxIzN2x2bA+SwqvmezT0uAqyHlflYEW7xXQEotiQbrs
XnQ9fzatqr2OBk8dt0mfC73pYpFztrXYTnEL+Uwvec2G6t3JSwVOf06LE+NWZabQ3Zv8KWhzqhG6
5TPCXz8JUOlGpKqscGFQT8zt+6iljYTZ5Skc0MR0Iz2PtmSM0vSdsxDQYr7loxnqa8yw7c2L6Olo
WXdrE7SRNDSJHAdIQmrG335e81VJgIXEIZT+tMZP2Eb6eFLZpWxTHe9Blwgm5gx234CqzXOxj9Cj
j8QTgevHvWc2IU9xD99SIYfeppr5ENFFnOnWWqzRXjPJBNnE8V6vSEwyV3mViW9USMpUkz46wIFw
20FAwIAliP7vvBKfKE92fUm6AANxgwCqwLuYFnMPaBn/vob3lHcKdzMSWPpsGlt8ijYkyWWj6Pmj
pgSwMxTnlk/Y8bDpvnWV3V9y67WdbSAEJj8m90BmIkPLobog07RIIJSJUJvyTC9A5wG7oOxgOJsA
tSlyYmNZRrs6IpM/RBO8kyIRmP2Cx1EZv2xqoFbZSHG5sDPtlUp5Cei6Zr/ON59p7GGotOHYJ0Ss
y0af/GxdoDFHAv439Ws01jrXjYVnr4y5ROXT01QqXxIOJCQPlkXw6L4dyfsflhFDpwW6HZm736mD
dcsJWZzqRLJ8AEPkGhUq7lzFx6pP92qc2y4WZRqGmEjh0KjVcjIo25GSLT+QzXaVyM1LSpJ9EM0t
7fPsYVGtk4Xb52pAjdXGrtkSxW03ukHJcVPaN54tAsomfd95w4ePAZB1RpgkO3Bz7HYTcg4ZIcMs
7GkEzytCvNZck7ZYA8lG9WYHSooFqWLA1F8LrTziAt1bk9lCWs4ad2wGTwMENOdzcJjEoY+KMwmz
xmu1bh+jaDYYwKAy6HrmFdrgdzmbszX5pGACKYtDb6OUZNyfOViKzZhg4VbS49gizqlBoG8LYyDy
CF8FftnCl8ot+TBt9rvh/B8GU/qtRe7BeYDVzDkV5W4LRbronddkoL+mBFhAzlgogFzbtN4KOhA3
aAwLZP20QTBcDw0MC+Vu1utjEo3YmEX7oWG5IiR/0vgHa27MRugPu/mvFOSISyd1+0Tyc+cnvZh2
9tiXWzb3XPnESEw+utgZge+Y2ddLavbYRLIVXH5tEDvesLDNKxLwFab5kiwS48akvBhWdDW1839m
U5D0bC7i6DnjPbqxDYL9anYxOi08gyoDlBR/MhozyugXWJihPwu5j1LHvtrD79QM8jhOCf/vSowv
TfzIner8WwyMQvQqTYzgDhDNTDIMohTkwNzgA84e4G5US79ay1SGXiLSRTLGnoqfoVdG0AKYVaFH
PLY5qq4uCx/A9K126Ek1svKWwwbwwrHzW6FNKJEqafHwKOoJoJSe/FKuOniLU6CM6rcyHLi9IVnQ
tkNOOcrVBwXFabeoPbdjro3m6t1zhNb5QfKs9Mkph2h31m3GlywRl7b0khB5F7H/+oukMFwLaEjP
Njs1VuN4+ohZ74gOGLdorjaOJYxdkpc7LR2e2vWjGoom2jZYR6iRx4tj1zoqZfu79BgYnUx/d2JW
mjGJDXo+UESC9hLaFhkzmxumrTxHAxJljmvJ7ZJV7JsiiR14hQk7TJmKw6fYjtiFeyc/72OYPZNV
MOQsOirCiCSZWzFtRxTKcIcHHBFrVeZFSo8bu9M46pIxwBzuYAyBOLhXeOw3Zo/VrrZpmbDzH0LF
R7izzl6bB/ap4/D2378d5ufYnt8NO4Vxmr+pJV1YslaxPDvLi+i5CFuJWKcwTgPtkBaTCWxw1X+T
8qssAUuGFUqKWZApL1Kesb470MGzHOsepS5fmlfGtddEsvSvieg6pm/DM5XtKEgENPDi1hWfZuJC
J8mWEEHBVRwQbMs0EGv9aYltuMxxwE5O1Tz6EE5ji69hVgVgjchxrXXpRoyO92/YPlFTA9CpSre4
lVekhU2P4vrfduUU7LoQvtbSlW+CAh30Myw2ziXA50SnxVx5gyOPUnCuW4pz7qIOnb6DAOEEr6m2
PGcNKnKUnM0Y0Lo4g4xefTTjuxMuTyacHG77H+YIdsHE7xwYvI/CPvgd4H/bnINeTgiP4BXv4NLe
NSisVkM9cmtzVbfUpd9VyrR4ZFATjKmZkmFEGlOqOpB+E4YhcDAcFtQvvFk977elPUVG+0xKhl1s
7BCIgxlhTteuHGxMhxH8qym6aaZz1RYj97oGlGn/Cj6QwTGSGTOK6ZliKfdMUZTKTIcoGZ8dKgf8
SaJTBLSd7EOWSX1pRizE0i+kIa5C1fhWdArIoVrFEgxjfjMvjguyf7ybOULR2hip1kQ79TTcxar6
4Az7Pq0st3JFh+ySdnxZrImvqrBw1PclSUaQdi+IzfVO7XSeNQujMIfNGqXgHTh5c59CpSUt4ISQ
CJA534QmnhoOCnwJZFGbgpeaHeR8/GTDgVKMMWjDfO0KsZZjIvnSrz0b1pApZwz4rmFhmJcDlqHI
dq59hHePDVzOHbT7dFjzkH/nJWYXHMOYVeuh6+E468yLE2kf7O1nJ4/gE8LNBh0XMv10jtfUJYWd
xUw+DXVfz0LWPtycmOZ0bjqUfaMA+uBcNaIJCbOSkzJD8XRVS+VlEU0mTcwllrKQfSFkfGa9BgzL
rppdC10naLMER1VO6a+tXmTMbBKG/MYhuA1sQS2bOrs49k29bphZNrWt6aIoxo9xWD8CLOdvYyAY
CfqrSOmuG6jRShQS/x2hZloFMGhY+2ExkJNLBLGB1YNadNTHtSRmTXt4zxXawwvSB16ETrEUU+Nr
Ske14JL7S2uSWFfhfWtkLtjZzt+URyHvRIZ+FFNHcQt+2IaL19FIvMFauR3xfLN4n20cAka7mpaf
ttNuqhaEvkbQy+vuqYyHE2uTT90e/sfVeS03rmzZ9osQASATSOCV3ksqluwLQmUE75FwX98D2qfv
vn1eFEWKkkoiiVxmzjG3KpuZXY4455dNnGjq/DCaH6HLPCDpmoCLEaj3aEPEJPNmO+f6IJ5wcRcb
zmICCAZEjzD2KSUuffJm+DlideUcQ8kJGEQNE3Ws6HX4GeWbwQJH0gXVL7dPb9C+VoRLPoR9dqmM
4TES1he9Ka8ONsXMhLD3qxoWeAzuvJkPbthgefTvSVv3LETZKqLlXofEzG9BXqFMaAC7GOCnUIYB
DsgNC7wmVgLXqX/LGmOAUtOWjVyPD5WDTOPgZNg6qa0Yu2zv2Vhxhghwiimbc1+36UYCQZ9zET5y
KLGkFARRtXV8GYnE86O4vWQk6PVOk15Sb6/KAumlAO1QOSJ78IPb0NFtJkWybzR8sGIu50OrsQwz
6WFNnIDlwlDJwLkDlSU6Rud+9OnpHrltlIarpkdwUFZPVUDKIubqGiS+/eXWGGxYBg3oHZgggNHI
5+FnFOJHc71j52i2qoJBHymxjxXt7q6vEczbKmfhGCHnRPmPwV8h7wsdusE2gCTNeTulmT72fH8y
Q5jBRFWwn0HLm4lv7B3VPtJ0tkbJK3H5NBnOq1DNXLWwWho2PgEXcnTm1kw1e2xvdXwrStjFWZau
Ay2AauA0XmdqEUV2FTCacXA3dK72WkKh3fSZ4e9ROYImjjNJHFa0x2RbH2vP6xlH/6CzdDmPGA9g
jrMov9o3mhS5sTpBamXJSnuEaI0iftA35genpq6rc9WU8tgU2YsR1Acmbu6Gd1ZfQd8w1YIbklpu
+1m8j9X8pykYtWcxeUNFwVxdq/7sG/kEnjH4zdUHFHUKWkdE1rh1LIs+02m9kyahDGr0QosvTwVG
xS3E93GFKPCihuyD8DkCf6IvGgdWCCTvrECw7sTQbLwOpfCESK7lInHlrfYg+5wJ/gwb0GIWs6oK
60c3KcQWCfjCwRr+uml9TDM2Ci11MZnX6mIYlGBl3J4CE8cDlTk6d3MN1aDlZGEKpyrORdoNSsQR
ZKdd9k95kvYbIMzvYhn5WmOHNCuy90PSnCgjOfZz92/fgxwWU/TbkEuuGhiBfee3hBWF+WO3UBPL
CUtVjazBYvRjoCt+6HG3KFfWZ/dX2TdIBe3wMrUU0jVhiLBRQdxXAcq0WMl9ZkHETIr8Ho0Zh5CP
BAApVfcLUmzrjL/8adp6BlkZDXw7gNVi06mqO3SyfrQTpGp+nl67ZDAJZWVJn41Qn31+ub4zFOtq
/5yqUZEvWLx5VSKeeEMneskq7SGb0N1qm1vyV9REHM7loNdu4hzigKXRJEusLnX6QggVcXdxWz2k
qUHdjQixtKS/MdHt05epT5FkOVnP4KVqRszg/Enf/AMi3H2cpXxwNZr3CsR9T4tBWCbXpmZ2vD3j
cRKoftVmjaUP1VCWp8CW6l0PQEvZaHhUNtzQ9bOizH5Ju65+jFb0kHqRc80Rzk0VRtDSEi8LAz0s
EjDPCcETbJbqXVsX0F6r19Rw0p1toKDzqdXXAUin0OKXH4hWcNupZTarX8OxfS1CMe2jhOWD1XzY
WQmJG2HaGkQHVnOWHzikxuMgGDQygIrYoR9VzA5+SJHdhHX5ZWbjKw40kj5BW8qUJbXDFMz1mbCZ
DWM1i1QkP/kJjiQ8r4VJyGDqMdgUynyLPEwRU4c/xkOLTuKFd7asSB1oDW9YMs2NigJUQM28Lp2u
I/ZJuKveV9Y6S4K/rVhwjcTCjtWu0E+0MpcUJMfeD3bLWwUNOZJZJI9tZdQEH/Vb2mh9cEImDxXb
Q+KN9MULFjMqdW3HCSMn4zOP65eqRgFgIQvvZlRfjG9AmXakmsiyhpZXBnjvhmseYELMXLZnpTVu
ZG2Rgjd/eYp5CVJX3m4JVZeF8syyQdJiaAsv2IlW5YgIjW6Z1gxq5tosAmRdJXGZXjXa+7CwNCJZ
596ew1FPYGyVgBlc2riGkHVkI44FavchX5atSf6BXOuxS+PioZmtJ1SL5yKbk1tRsA6OAgY/A7a5
jesl90zi5NFOx3B85FjJm+7ZDTmr525ADu2OzpWe+jpkQ7qf/Pk3g2KDQbD87IFT4iSjjHPRF47F
eCrZk2zaVn1FDkWYTx7agVHIc+6UL21YmntvRnLUVMjWWgkVodWnOLQeYXbGh5AuCwsEz30/miQr
FS2jrQjCBIMwzavp6lbqwtEH2XN8xroIOFCJcWtk77BDKDPLPN4AzIh3bmiKnQy8+whKvnpsx/SG
pwBxhNvu02RMtmoKVroGNkYWn2sEb7zt550dVgB3IBdKw2enAcUbnTO7dRPZEq92kuxK9PI1HvQV
8uv4ME0sobQog/0wNB5aNp9XxnwEANyssTh6W7O1l+8zpId2mspDjt7RrFFUKdTAze/AzkhzGND7
5RCdRrnVRUgiFgz9Wg3t1cCjFkmZHEZM3iTuougfiuIjCgpYLTZZekYImRD7D9NByDAac2g/sRw3
p3zvgmttZxWi4MTsXlN7xr5jgMaDF5tNCQDhIUpJSbUObTNGO8fviXRow+Z5mGbJZql9iyK8nEky
PLrsKTe65ZCj2SehAP9KmzI7nhmN91P9m1kIwukh+5QOkquANMKNMJocWxnqNZE575jwmLCJEiar
exbmYypI5MkbScCDN79OfYOxAYhYRhhOOzC3SguGN4QYYXSpV44Y0HVNYB4Q/65Em3WbAD8Ai+Bh
2c2ZB9ma4o47tjkZpQc5w782bmdda+V0CEwaTNzRNfArzhMAITOS+H0Sh3+0URoEFyqmZCEJVVnE
JtDrxE+GP9YmLSPM6N3nnCnGzLG8FyCUE528Rc5krNvIUzTI8WeJCBo3xdUw8Xt6IUtTj8py1diD
j95BPNi9LPiuyTEeWnXMJExc5Tu3vi5IN41Cn0GOJqyq50/vF755iVIOgDbm6sNWbgMDJD1rw67X
Vtr8EY4ZrHH4MpieUb5nMLRbW8z0azkRjTLCu60RwefHSMRi6yAAWzvuRLddJNQNfIpMDVbcEY5V
QuzabeaM8UYDpwirfgk0sVvGPhraaGD8sBI8rkMY+kcrBT80Eo+SqhZLMK8rksu7VVsQ5W3bNoTp
jIjbYSGK7ElQwOs3JPbacaL3XOcgO03f2fTu/DBhx3jmfYLSl/+d0VLgG9NoERXB2sHw7SdUOD90
CxolFBKXJi+vIxYbRtDLYYmlIwX8AmGGv4FR9Mg0kV7OIsTpiFd4azZxBH0d/2OBfJMMesCThkHP
BkxvFWvkhCRB7H3UcLBGY5p9UeTYfg/2LMVWh9T7TQfIjSC5eO8bT15OdzLwstiZeXnvVFfSzTAv
mhOaCnAcC/egoa73Q8KJW6KQmkmdmO5Oj9GIZkkbc7ytCB068KwaBiXWkozevRbPiBbE2WTqHgl+
OSEtH9MbOKogrRY+h+EfXCqgoc3aQ9oU63BCGGOEOt+WExMerNZMeGR5nkXrXLnGPYaICWO/Rh6X
GtnWZadBYWM/9FF9CJroawoEdohCfPQi7pbI9F/YRZjDcGCuAtUcOmbkZdv88W297BFvvEN/EB0u
HyRmDlo42aNEMwYamjDQeyPXBrFZC74gDO+AMLwdyQuYHmfeW0ZX4zShlfLa/trXNbarjgmcOw3X
yZc9Lb/9kSgUl45vHLsuqZ4qTND4Ckwzis9DHH3poEHhmfevVhbmcPFnzBOKNxS4dOwUnLws0BjC
tcmyFHlwJSkA0G4gIE0jnf3wJAcanBaQVWs5MWFbQYmxAHGuVWCOlbXdbzqvebSYBjZi9G9RnROG
azhfvQGlJ0FO55SF3gzkkfko5GrUxNDouq3I6pPf4azxMLUCSXv3qsL5LZx7mogHp4iuyuxtDLre
IYcY2nnViV8rvoWqfsZfh5uFBak0ER2GBMmfdEoO6uCTOlOJm9A8K5Vpv1iGth7LxpE3R+CQS6P0
hrJuOgKsb04Nhe+OzdnfwM85gV1P/vOhrqHnwe8b6ak6QA8sXXexVa8leR1Hlel4mxok1/tT85TJ
xjxaDiaGvpL+2Qlr4mDCDdOcJS5bhhh2mGUsluGU7ZNRhf4hFs/VWAJ2nsm50CwcpCgpgIItC79q
49vpDSC+eiqS9BUxz4tfu4xUXeoa3qw1mIpuSVr5AsAE/hFjWa+ycjPaocRqc2sKb+eWiD2l6yd7
0lMoyjOC0oaBIL65e0GIOTxIFosb1Etc6PJ+75g5Y7IkeWmH9g7poVmTn5NsfGWOJyM2H8EceNBl
NatyCUPBB2hFK8Ogls2OGF6DDN60khDPic2Bywolc7DGT7MR+rWanWoRG5FtMJBlHNCwO1wfD4Bl
wK2kjnuMmXuKRVqvBsjTpat/NB7pxSgO2CkIDw7Ua5GFj55OwdS33iUDn/qahzjG6d22ple8A/6/
SkHzXJb9woFvf6RtU2G08YYXRcDOpszUD4fuhm3LYvPtFxcAvX+u8e7CVHIwQNtkXwN/DZccDVyJ
uC1TGBQA7MaAoz9gcN2wKE1UlF540oAfMULGJP8j1wQWxQ4zzxRVS6dscx33GXLiYiWEz4pxGIlP
EsYhD0FgpqWlt4XD/C1t0dikzMt3yOZKmDSAPWPegW08N7ehDXqM6tOX0Qfhux34XBxncVaiGLZh
JryzW1SfYY0uJynKS4lZ6NIk9FwZwDC3gqnWAHofZpJkz5M5Gpce2drZszB0Jg0zFHyzFHVnI4xP
YDNWYdpeSQfxLn0NDJoOFFPodkDRB5t+8ljIIaAbWXmVB2nl8cERQYb7C9q2W1bENGSQvedn8vTS
B1uqv2FrNsjJKXJYgB4pk7+MqeR1iJUmhI6IhKkC5GfLUz4OnykedZpmAnVAOK+EvfDmfQRmyG6Q
jUGzj+oUe3Ohb12CmtEULAqsCPWlF9AUeTPQXlXRJRNW+xQgNiwwUxziWE+rGo1x2jCsRTV5G+HE
EBS/ry5ZHRCrhD2PeIMA13aYHnR5IjgCdUtymsO2Okno8lPqkydMhCY2ZeYxnkagitoHdDk825Vd
UT/FNY70gXazckgV+o1m6toQWHu02opLY+rJjZsh7O1jHD9Dlv8mXplsbnzDR5vya1P5mYKS3WJP
yM5hXByTnOQv2ZsNDG+ut/FDq9pjnUOgGqKwPsL9IUKuzHBABd1LogbjoA1v5yHrTfNKvHG5+FuS
J3woRFpDkY0+kzyo18wbgA7ad2G/onpLbyhUY/KZUGgHBigCsq7u2nby3WhPLyImgH2ypvwAuQCD
iDEeZc6vi9ICIgczBA7HXapHUh+9XO8QG9QDvsgeRfBJGRDOZEwBshi1Gs+9tG2fbWZFMFnHysXA
1bpCXdWwAvTmVW+Z+86R4G4dgPIVbVyvznAMMJJ2LHqGGr+xaIoDQXsS8usy/wlNRBD9FO400o08
DKe1aUXuzxHD/D61CtIDnPioB6g1qFTNCZkvY/xbMKWbyhySB4YO8c7pIhYuEOgZfOpLFg5s4VvG
4ipBCRF3r5p0nX2eqgd7Bk/ZGe0POhHgs474rVxKjwYdC0P1VdfU0U4Y8TN2rZZnjuFKr4K9rVBw
z5ZNqBYRZGNSXkgzcX+gHhJMoOC8cg2rt7ZukpfRjPId4bBbl6ECr792Jyb8Hl62NrW5ZHROuyBE
tK96wD+oaTROKJjfnT4MAl0Q/vHfgVLVbh4w5awpQDPI6263ZgJ3b3uRH8rCVRs5YcdNx8C7GALq
fVCA0k1Dj0tw2RjboXCtC4tGpBHh/Axfs2Oul5tPsIAj9AzsKbQrID45sHhJP+OdPsNrYPpb5lQH
RpEDydAEAVQ1/usZgDgX3yFHXM0g+M5c170Fdg5n38Z8L8nB+M4uXzcNZxOUrojNSfUBQpikr853
QD/nRFrGmDMVmx9G6/lFp8MHR/r4I6Evj5k+vYSj/Uxq1nyIvxzXsu/wt+qz16XYRPwu+ikDsaPn
JbVQEWLVhV/nlBpZujsfb/ulDBgvYfMDKInF0RuxeIemcVBh96h82FUlESrCGt/tcuiP7gLycGc4
0NUI6B21ygUhr7XqLKyoNvXHVoITX7mCazN8zfaJmp/IJvdNq+qnHOqvzDHlY1kK5zhWU7cWD2ZO
40EDLPgjheFjR4rkXjRoMNkfFtupxf0Wa0+TkCqT7GhalOBx7qhHyw2LLeJQLlFzdWlRKh1jlwuL
bPQJdJGBXcWHyzTpDw7FgiR01tjfH/yWp3AGMrwN+ULl1d7B8lGXGxY6EP6S6px+oYkfTwBqj7Vt
dKdZRp+BZRgdze5qNNzgACNkYFte6qfMS/dxjwt86FsmC7BbyRCa3P3sI8Hq46ZjGqB/OXDhdqrF
s4qkdl7nNUKoAce6HpS+Zlz5eX/vmoTFm18H1hbuKL7w2Dyn5vzeS6w0BYq6uXdyNhVcoBHV/LEL
Cd8yK6+h7m20AiRujjETGDbgPVpc+v8+cjHrLB+ETesnlNsexiVdKAlwEWYMDIBvP0svj4/+IJ/H
NvvDUrLHeFF/Anc5ZZZiTLKosPnptG4qGXbIrPAnqHYbS/uTaTE2N2vC+juxSxwi0wPxYPogf8I3
G/YAmxLjOFW8SiOaCBhxAC7haDP/FNlFOZN3Zf9OnuKYZpeioNgqwoZx4JT9oceY4LIM+abNXXM9
xdNiUCHYBIewebLnbjMyn33yyUb5iXqvWxVp+FjaGEDMIsfHFZCdVzuMv3tinDduYIB4cPsdC4Hw
p0IYy+sXgybqO0q9lLp02nlkgz9qm8bbMqcdBjkCmIer4dk0HqP9lUX+sTGXQJHEOA2YvrAVgBqf
EMuU6at2FVbf0V27OX56E04X+AO0Wu34UFRUoj7wmHNbDweodUCHPT/c53LYK9u1H7yqwpzsPrtW
ds56OtdOI4LRqfEn0CxaHS56+yafv7TVI1nUHl5+rotJl+FLRsB5MtFYraOmXC4pbnH7NTGP3FJL
jttqSR+stDpbHtd7wAAzS5iAOBAHWl7X2rcq4TIKuzVfZTL/NKCGZiLx97mavAfBH4bZMbukYZfj
oYfGodBbMc8mxpBltOHdIAqtnKn/GAN1quHbhLLG2HvoOCbAOnXnymjCG1mw6dMEsQOhP8VP5HAE
lXAaEB4hj55uqQJqXkzUpWHbfoA5RveNaeXi5DhYUCkPuzCb0bjA8YT3j8EZZIxTutZG2LQiTSjo
yNyiuEkHJ7CK+oCpdpE/qUF/DfMQ7RgemHT3SM1J6zar4FefmLtK1zdG/keCTFm0BiLbuZMb3zKG
+jvD0/Z26HrsF8XEVItBeOjm5TWvKTd95zg4qfWjiYPxkghGIn75nHtGtSPXEZofaUy9wYCgpvbd
6pJ0XRkDbNU4tHiPHDvLHkiJwswNxv15sJp5xwIQ0rmJczlrS3fdeMMqYI58spyN9j7mNIM4NJfB
gY0VsQIREXCVc29qPe+RC2Ybo9MIIwPac3NAjbY8x16bIXZtH0ZSRbIFxZFdxppSfDRsGgwa3bUZ
JPKSK/ulrPKjMsH1BpGDWt+m5wpCOf0UOne30xcaRPbUhnmPu9s4AFPMcP/LmmJNojS76SUVLsqz
j8CwHxyTjDYj0S/oYClwHgPVtzt6UQI9GrXgbFjREM1kCuLmghBnbRXG5OGSvW6yIxvGMUJp5sFz
HlgI18VYILgoMRwintkvdDm2REN2Btz+lBKZNWu3umVDN5MulbhnkB5702NlNzUmWyCHbkn6w1tR
VB4nZFVs55qekOWKdxb0BvwLg3lp2D35KTELfxdg38Q2a6BWAFFWnNHXUehaCYOhEQoDALE7EAjc
FB0Ryg6b4aJJaJoBAVK3uqz9q+KpZsC74sXKq7w13oAgWUisQJIZqspPwOSvFh3WJe/lHoJt9DI7
6JEAGhNeGBOFHil9S1dNKexLFVW8XRd4oJTucCxwCZRB19yoYNmP44oT3nwlk7W8+yCaOvQbqLOz
Y9rCZjMVySZGoOBpmRpzFyhDl7G4aQ6QGTPtnuxeXH0FuLlNTiQfixtsdC3G7DrghUqEeMQO/Rap
2XxyWTpMNM95BM9JiIABu1rmahiq5+5dOtAfBOF9d85B65iwq10xFGbYDYV733XafECqLbeh23Y0
M/IPjbS1h5bP5DocDfZj/id5dtGO9dhLPGlBJqkZr5vemz/xi991RIA8MQDg5ubBe+qqmXmO9Rwh
pD76KZN0waKVlliR+9yrh8zx9cZRirMO3x+/7SpH/seoE+VJlTMwQYXZp0FBDYDz1g6BFfuGRT5D
R+Bv5YUlxFl6p0H3L3NZMo9oXIhMrcQrn5ErOqbiWmtM646NOCQp2MDDYWKjo/qDG5mYw/NkuA7e
gwmicx1y6fyJ1CHDedq0GC2d+ZxMUMu48CaHrKgnooiIF8qK+G/TBzC3TMw+wNdjjppVwoi00Ngq
SS9jV1hjlS0adMTKsc+hzuAhmZBnMKaCvqQo7uUC0Qr542DLTyNIA7M8j83kb2Y3SLal48/k1LOF
z3oTRBBbTcjcFbLBuP+RNIRMaV3bN2Z+oaM1XYHMtj17y2MGbY3I+09Fd7FxQgcpBr5lz4q2VfEq
hy8RVWSLJbW6RCYWB34U5KnoaUSfgljajTC13KcWOXElCHaIcPsXWa6OfU7XwHX9neTsUzsVcGqC
Z2dM8KJmwRMIv1/ptFweCrDjKRqVzG5/AWip8I82DzlkXb4NBAt6jfIaxfaxNKfpOo4DiG+3BTk0
B4cAUfYDmYzt62yL/NRVtE2mmzuvbZrvUZW+q1xZj248v/qDGLboBiBtA7g6tZSdhtteEkISkVsP
+jSPiKgbHIhBaPkPYNTavYlp+SxZT266ZV4v2Aq0tABigLyQh4QvE5KHYVJyzMiBY410lIQxzf9+
sKPuQROzd2jC7NBo0PdooXhj61CxhSaIjXwuWzs/E8UrwLIA7xqMBp5NTJv2JcZpia+7cQ4loWvk
JEKt0sNTm9ik0CgZ7K2ohq7tY3nGTULfnPknx64PujJMzKLRp5+YzUYk8rNEyl2CJtjpGBFX36XN
StUjAw5wRNhcFH+nXqywj5AW7rjb1MS356YdVaVVXUYr2XvApBAkoa9qXEosxWQJLOK4tmLax8E1
rF2OJpAXLIeQx2nV25wfLsbVjjhz2hH1aUrSyzIfm1hvqIBkdwSlWF+4juknB6/n1pvsMyst0kFG
Y95C6qDyNQrsGmS/Xii1L7AlMBTknAed6L9qZT95nfxCO/x3QrUYIByf7E/RwrrgV0v3rosQw3SG
nQmk+1AFbNlGAIeKfIuywV7ZRflpDOO7W9nuWqUd3pRs+Nv5098hj20EC/6ttfufpmi+up7fEiPc
DrjSyp7zExVkwCQv5U1I3+nBt44pbZaBfw48o51GEk1LtU9sw2QRUXcEq0f9A8eMgIAmbrLlmQ85
QIAOaXvJesvXhRzeFUtpys3AXbj9CLZQNDUIMM8Rr9xV5DF+nEjhE/2r6VrOY6s8+yLD/nfAJAbR
nnmYogE4s57kjhOeS15DgE4I4SHJX6yZ64znYadSPmlQWOh/Bsj7MJh7yWrEOLAJRxB1QU/Smifp
kzUvfqiuS5FLIxPyAjvp7ipD2lUX3WpmMAlVxIAQbDgXe2e4Sjl4R+K/WCyBeuDPBadqrpLoR+zh
VIfSuhmMuvqoWGvGY01PmfXzXab6SmCpLxVXwmRfILIHc2eKVdfDb4nnnguruXJMNIYFsqet3Ub2
eYrt4NjAZLGRVT+QyUriFNkskY2q28uDx5az8JDn7ECDkZWYaJea1oBmBV2bpFBrbzIdA4Fh7uJ+
xmmQCL2upMY537crC3jrth2JVbCNoHtSIKv4mvRCZDuMHjy2lilyoKjzHyVOePd8gIUAqNrH1Mj/
DpH4mxUgEvzuuXHTRXYKxdD262tZgjEl32RTsqdDeFgc3CQ6IB3BowsLpeL/hj0FkJatr23VHhpc
uKu0YEqgVLwrYqA1ZRaxKK/NN5HJ99bv4m0UdSjQeENuZUTArRBsJQbDuhuDZ9PBmUhH3IpNKOqB
BpHzKpmKVZcgJAkbNW1y3LJihHEZWtK+MEX4WVNl3LLE+uwrtL2IxCkj9a6c5IdlYLIq6vZaaHnH
cIPNfbFUaYDTtRN9JbbYY7Fv4KX5sNUi/zPynzgSrY3pASfCwLKAHrInPOGveQQegLS3d2RTDNYj
a93nDVaPL8oaaiDXwjtfhF/msk+kYvhN5gIJfJP4RLvfkB6zCSUh0RZtIApI2BN1xvHfW+rn6CY4
VLDPjvKrDzm4Q++TgLpiZbQN4vmRXogZV4A+DQnGNN47TJmrpEeDKEeud/yVUEAWdIvZ9GvsKLdc
jfcYnwEBDeyNEOrw9JCySS30gCjtnGdA9sLI3ghJVoLKII/bJtgC4kCbbcxGknWoeGYbNGJZM4nP
8hyIuqUn121T/iyGTvJy9nEnxejWHJigtuXnRNCH28Bmb1hDwUJSdOM8gtDUhX/VHPyR1ldemS/+
1P2Bx/DJ/3DPOuFe1XbKi6q7pICQus4492Fyqjt54aSMkTIU9ySJnozUfWBv9mE37Q+keUfkEYwS
7qmWXMDM4lhafwWDLEbQzhsovBGp4zSgkTg004Q+mmvAIavFsZQB+lmtYhoAeYzAyGy6eCZuhlw7
w58/YeUjmUM5Xt97C8ZEFbZ3syZWg5WLzornNLUw9CmwDhHIdbCBwVJjeeWmRh/D+dXDIWfUkAUm
sx3s9FVRZFz0/OOUmy+j4z0GhUuZl2C3mEPUaRKldhPukhouAfkz72Euf1QLgzJi394litO0vDQD
zgwFiBoOHxwNFrpIUv1j4qc8Y409Ykup3PL0/S8SWZpd1oJtQJtaVqA/M8uBgVH7MWFJxHCE7UKU
sdGPtZRFKxlOGBYkke0ooDZC2/yamX/u2htTOYr9JZ7VJFZ+CiKbuiy5V5n5hr402fo94U1hPKhV
a8wIFT5VKUgrZ+0ESeU9Hlw2AFMbbjT7R5Q/C2SBfgt1iOVxkemaMcewSoZwiNHArbLjsjSzRUSM
Y2aejIlM99j2IjwUON1q+VnXoQJNo2jZpKeOMeaRIEOC5GhoD8Q5/NUBBTbcpGFKrjhqf9oXjwaO
w5/D3MIxXA2kp9pMWKGsxUimQ39+WPBLRcriaYzUtIJvx9R7fkoymJzxhG7ETZ1n3tXruOAQw7Zk
r60ONIGTveDQI/9NPlilUue2NZ4BswO0cVkVy5yL5zy2zt6UBDBU9mtt9RZIhkU2PM1XHbS7csyZ
E+ZxwDJOjWskKMAh2bmuQi7HyCBVcu2c8la6S8GFlkbrp2TyfyNPJc+RrdbcJhJGCxcK0sVeh9+I
lUH0xfgM+1TYm2haojcbSBWpC+K5pmosQR3OfeOt49kibmVsz8FgG6s5RHmVsmCYK/EywMlf237x
6mGe4TkgFfX7w/fNNIjQmnO2CEwsx8lK2icuzA32Sa8GPZT/574uw95roTfgtR0ugI30aFTJNZ3Y
BZcoFq/f939/+L7v+18ibtKjHWVXXAMpPAxvIEY1Wb7B96dpVVOQ6Mk/t/79sn8e933bDJP0OKK/
+vdn/Pfjvn/I8pAwZlhAowx3fKz9n0Q34PHzImrS5WZQSuS9zlQR9IDOQegB5krtR3eMZXRhQ2fi
Xo3hRDYI0JpRFE9Jr0EpWyJBBpwjE1g+1NAvbmgFHu0gh5Gw3GW53S6nirlatQifJveXpsN9+L7x
/SHNkseqB1C1/Pme/rnL5GiPSkCEHBfh0/cn7IJoIXAM2e7fL7UWWJiRe9Hm3/t6YdmHPEBN8f1l
399ANO6e2f91YhHJXrCqz8RxM4CXzafvso3o3RAayvd9Uf+/nzUDq91HlJ08I53zwxvroxCiebXH
ukWaQGCSi2/yNa28YNtY7DS/P6uYabFT7orr903MBMALo/y5ayv5GM/d3Vq+ByWKOppNE2/+80UF
/EMroutcvmUjnb9m2UYPUEqKV8QGy5c4U6JupfgrLGtLGuSaoKzk5skxucEl+8+/vu8rAMZT3AJL
YqaLsvL7o91Ff8TI1vD7K/657/vrKqOHolu1pHgs3yYxhlvFNmNFaMgmk5H+cKVBUqUzABHr5uTN
xH7zfb8RI3y38gXfn5bp+xwiFOTh5TQFO2Lp5b4ChvPR/JXhoD/8Iun3wgiK/feDiHvw0tl+z7o4
JKU6k9D/+Vpv+PL6zn7DVzAC/p3BVi931zhudOHbr2CA0iNGDBh0JhIna6I86KPOKndNGo7nYkxZ
qCTDNELqj2swRSEk4+UzOY68M8Fe/Sab3ZG1FUJ3j+3aSXvkvOEQ5Xrr2v7vXLzkYd/+6iI0LYhv
agaOQ3A2bQW7Nh78t9mcDl6YwwPuuZSKrm/u7Qz7q0vM6uCpKr2HGM9WleH7j15WYehx4le6Xe+x
bVqkuTK5orEt3gxW3we3cIqtFZjF20SEAYd2XV2RTAcvTn6vWG6+mdrpz+i7+nXp4eIoDDcFkjSW
N9fO/gidpS8Jqg7QFTGG3eWmY+Pf8h3UZd83x2YhvSUYoF09pS8FkicE2helxxk2ZLWWses+BlUT
3QPGtISMZxoROjd7Zlv3mVc42VgMCv/vI74/+X3f/3tEWZb2fjQpxpoKnSddCsuZ5V//fvi+z03q
LAf2+n8+8/2YaFZ85t+H//ft7y83K1ARIUP6fx/3Xz/q35vuCKP7+3H/30+ehr5aj13aX2haDVb6
XoOqcgyfbT+dmNH9D2fntdw4sqXrV9mxrw/iwCXMxJm5oBdFyksl6QZRRoL3Hk9/PiRVxWp1zZ4d
0xGNAtIRAkEgc63f+PrWwNNTs194uh98Pb92Sdo92g7gB/geqmpnX6v5O9FSotJo7uzqa1GEFf7O
eAEPkMjS0lqBWD4mCDBdQax9UBUsqlt0fK4swhR7c1Av+9autp6JU3LTHiK0KB4DzXLXU4piqNIN
d2LU+kd7iHcVOsMpBOihMsrLcZoca0Ow07tAdALeGFDGDP5tUiZMWFAjjq5U4HEoXhQ2eFUOZeJ8
GCZOwMlQWrQAFq1Ox0AwmIHDxek3YUmESbY/d5J7Doa95IZMUATJBo279t4ZLOd6SvK3XsmrZ5YJ
LIY70mvgHKtnp1e/qHrs3VRlV97VQ3UtW6FLF+xi5ndreTgBwFnURjtdgUCa9qpIblt7nPYeRF2g
XFZwL4w2uA+V7q3Me/1SHskWztxCHv61hezUz2OcW7hdbu4Tr3rS5xCrHrvID8ybyUFruy5KzNg/
H8M1FFNIbiTDrhApxW+RNdQQmf0Sw526uKpGC5HzXChfPVvHnEobn/q08HdDrXSESsf+C6gbQNf0
xBZShxISTYhzZcF1HyDrK3vidnSV25b2OBBq2ZGc87eDHnbP+DmsZAMnUqCHWAFrDqi/LKxyceXr
doJtHyC1lCAQKA/KlHISV+68MQT2ihlZKgghf6mQTXQ83FGr8C4beLwkUOceKgmedVXkAz9uDk81
snNpXDeJ5R7PI/VgI9e2B3m8m7xHr83Et5oU9YIk73Rnp71xEQQtbquFVz+PhbKRLcJwdu4FA3sd
21V0cMoYemSbpd8gk8kGSgbbs4lV+2BFvnmVpqzs3cE0v3lKsVJapXvxiZmsscFq9mDc9dtEd0l7
zJ8+Bf1NAfv1MfEVdVvaVgYgy3Qefp0eIlnkjodA/TdOb2jC6FBZxb9xevLDPcBqIaiRf+P0WGh8
nB4cZvchL53//uo1StU8d6F3unoFbuKnq3c+PUyskm/wTORF+tPV++vpaYjy4ExZEqMJMhdNKgPa
kkcEBXhOHDndLSoXw0FFYLsUcY2zpIW6R1tgou7HwZ2n5uEGYHazsssRLWfg5PZkIWU1XiAfc5cS
VVhk4AMWY6vgNNDWR1C/6QrwZAYpC6PUaVIQTBFoh0SwzGAqXAnFf1ESyHn+hM96HohvUeVcWMN0
FBZKtMiH/hiratyOsamRMk1XYBuBjerNdWUY6nowVnGL50anco4KhvUEtraGXt6q0NdY47OmQ3YL
EBzME1QwTJQYc3LjyUtbG+VKU70bDyeXZdgX37y6+J4r46MqOmIjI2+/DoJGiGZa4yLhGKYwelT/
vkxxrylE/QUaKOsVxWq3SYK0XaS4b0B+CRoM6oVlFMvJ572MwoJLooUQyRQggKIIOEVtI8XD6q3d
YPuaJCC/g21EYmxV4WOPQwkZ3cndOyqToFH/3qOcukwb4notGrjEl4gN66TVLfy/cvAxa62c04/W
RLJvuCUhDOc9Go1lhQV65anpQo1bY1Va4rvG17cEFNiseNliGKF+zxTjNrXNj4bOmjxGSBR5ykBO
8uxQIOTnvotKPqyThebNChtIoRRdNO6DDH72hKwJmXZU1Fr0pFPUBFEwuVEUEjQj4opL9DuPJQr/
y6rP3gI9AdLHyrsozVu9ca7SdiQfoTmgZbw7HYT/PDVhChnFR8QmW95HcMS6if8hHIoB60bX0l4G
oAwLP7VGvHNYB67suv5BatbYe31xTFhtbopshBLn1x5JGHLeiOJBD0N6kEx1BFSa0xFC2TUGxDO8
TefYBZy5wvsSpCHfs/0jaCyCLLMYlBM2S8QcXybbfSsnThBIAdJATrDIQJsiW4CZiy5InOsqfHwU
dmeMHqJXSG3xt/BvhfN59ZbUgG5CYT3rFuwlsxuSjSqK23CIV2hucXkVLVo5JTYWrjshQpCz5Bph
eCh3illZC9vjRe/EiMontn4kX7wQjQF3CemGBX844TLVWNnerLRUQyTTu+mrEwzvUTPwplIR7U98
zAwIu1m526yrWamONPOxJ7vuNp0P8FU7qnW/tNsuuiDEmSzDxtbWIVF6gtYg8IOKiIjLcwL52VWY
OFfoq5J0La2nVkNG3Qn059KCcxuiKKsOuCPZbbQhHZatRFRYqyTJyK4RuXPqDAPyqiV3HHoon2iI
pBqPY+1e6BGq3d6IDlvR3Bdqxs0+kTSpe/UbEUeeOS+uOfSXuYWGD1NafgENs/AY1JjXvekTmJiY
wEJhxO1lUT5b6vA4uME3ImUBaRgUlkoIIa3avkxN/eSo9iuglYg3Xbwr7aBd8hbDacIO97BEmGjh
6DpZXHeXHxym5FeBqBJ+bjxmxKSMa6v/jgHlxhcwtkzH/WK2/DbHdnqwFASBwgCsoAjRtetbnkA6
jlKh1a/7IEOGG5zXInbDXeHry5akFThQklC5f9d643Ve2xCGmDEKXb/AqwxDvHi4NIl5EtEneaOg
xxaF6p03Nbc6qY5tcqw9mKLYMGPGDQQPrmC/9nyCSxECRUtSv4uMe2dbdEh/dTkSfhMONzopqjz+
OiS12LUNbgCTQAAARfYAZRT0YwPzMW+I8zW592Uym3drZI6afxda+Z31FSFFiMiFczu6L4GawdfD
exm+BfaERQ1bpJ/hEUnsLipDvCuh9WigH6xawTZAPGylOcC31Kbj6aM9lBGTxxB3xqWZdcjfDJnK
j0Z5UTFfhr0H2VfxCaPCXSegTroSC1uDvxN8bqYic1pwx/QThncDGWQ7TGuyPiMs60Y7GDVHVY+y
0nM4uDWeu3xBJZKrUPBWAigPEISLuJz5nzMaGFWLt+BCpNW3fBofSrUjXu90d3ZnwuIQ/bQUD5kN
RwU4MqklS2xDFbjJIPQtFOoHvYuwCkYsLLFfo3p8Y9IPowlXRKDqu1HJSTvlCIDPjnN+cNfVeFPo
2Y2TN09i0L6g+HZZZOo1IgRvOSYRBcQWr/cAvXPPAq6ZNPSioY2QEi88jHdA3zj1GKxIi6aonoV4
daEKo+hcV3LjGX7o6EgHk9UueqW5BZj/qvkJ0/lOa1FWAoxtF0Cn+qvQ3SGB8fTuq+mDcOsv48y9
mQUvIMFs4ozFAjH6EDLVa1V1/lHkj0aTrOAcYzTcATdE/z9cDyZ8+FFz70l/J+ilu0ygERNrsYZe
+B1vkbhUZ6l6FGM82402LlJ6iT88mTkWX5BFg60JmefS6aeHDhG+lelMV2M73vWa99pW3L4t6bp9
16ffWme6z8wcUAvOOj12dqYKDDgzA7Cz6MTPNBcMV0D4Y9uh9SDZNPzVmooHcgXHbV2EuCa4Ygne
5uAX3q3ZKrizTMvetA8x63FNEA21yXw4IKb9thoJ8BZf3Kw6mrq/CV09uAC0+lSh0L8d6vG9sOof
kdaSSEvTW1LeOzVO3qoZzh1AhC8GFNM1ux55QqWPpFkWdo8FWAOen0C7gXq3ksIWZc2NCRXrrsBC
7yVGWSZAhxhGXreDpsUTzvEhXkRfQ8u2l17TjIucpZKjYRAQI7KZBCWiEZEZrGoIB0kBaJoALYZI
WFl3Mf6ttYK6XWu6Wz1UZ94i4CRjiN47DXaLUcZQgGBP7XL0cdY8RgZcCZny8pB8MElwt6gqPEKL
ivehcmmxzljHJDnVOe8WQDJeGgilt+BjrM55tzLFxScDuozAVF11HaABTXCpTxUm4bp+40cPnY3I
juLiny06D9mRdOYkE6wxzSNZr3LdYZKl5MSP1RRYUt5Ebxi5EMnmAdzMcX8HACthc8S5DMcW61TD
wCDuuS6VPrGOaOydFz6MJMVWqYqjXxar7zY/q1U+4T2VdMcmH2D4D7OENSY0AHOLmy5GrUa4q1Hw
3NFStGfDlhs7Av997A3/XSsejRI3hnIoJ6LePMe7ania0uGiFUR1wJswpQNeOeCE0WUaUr/DcIBa
hJxM9QCb/Kvhhl97zb/tYkyoeh8VIMci66516BaUuFF14EvAPGHtixecWw2spvt+b3cFVE0YA7Dp
oM6qdnFo4eUjiAaxCFFAgmwrX1S8erQIxFDYP3W8Kg8kPFFkZT31Uhm3fYkwm4sriAYOJs0F3hM5
XISxIjrLNBYK0G1tG9e2xtNfaNZdpTYH1WsIx8YAWr/2pgrzTidnqERFh44ithjkDXolfdZd7S4r
wy+okyMtouHWZzsdNnrOe+vcppUKNpA0VR/W71aCW1I4rpuBeC0yZLg9xtqtif4e4P41wqbwGBos
8gSS6JqZ74UzYFrp5EsPrB7KWVhtoVY37tBX53YFWbwkAbrGJvKp7eA5qfQP4RQvvAlagQe+hbmA
1gabIsSHom6+hXqAdTkaG8PYO5tWQfeedIEDYhKciMDZiweynyG8zFsaHzp3GaXxnWVEKLBDSV1A
Iua78iqLpE73MoBo5+Yvvkd8L4Oq1wsDiZxFB1E1bVAYR42buCmgUzcCu1VH36q6IQaoRN3KTpv+
WK2CdltBPlvWZvRm4u+5KDVye2BR8agzAV7z3NgFpb4pydxtHYvJ0uSSSLY7fnV9H/bIFYxflDzg
irViV6Zhd5gS5bZPQCPwyvtGfh3JH0YCUI3wnf+1L+BaM8/Avrmf14fALwXJvUXWVgeAPajJ9uIl
cjNg/DVGv11Bcsom5mdVgb1NGqgIQxFcosy6N1zRrMZ5Fg957YeX1eWGSHFwUIJau+BarYcSORgz
q8CoIR7OusNbzRilaECNP3QA8QkjWScpc2BCvVdIgKMppmVvYdh900AHroIQlbUeSN7kKauOGcRS
T4qQNJD6PhhTde3xiF7Yek1ecz7sHPsLOMMJwbaemBbp77gCta7ZB9eECVJ3BHDdeqew0DdCCMS9
1TbLfOLugW6LrXIwPWi1S2C+yJO1zVuTSVeOKzlSXovcU8HAtR5Wgq75WNRoyMXYMJoZi9MiwC45
zWcmTBZv0EV+dl3dXhO0CYlAlARP3Tcetdo2scn1lgjNQzFy+q1T9Mzpm6y6KSd+Ezg/iv3sRo64
OFbAhantawUbIUBfT0lFyoVEH+nZqglIQJIVNJkmA0ljjQf7gfl6tg6Fg45e1l54EEkddQ6F2Hmx
7YMXr0pMdAl164id+w4waLQrMU266HoLomAtgGAEI46gL1oMOrspjPtcG8DFKdqDYaPyZtTqjV0r
D3EShlsIf7cJzy4m6WWGH5s780iwW86w0tK8egttkPOf5mcq3HqntvIlAC6kh7sJk/qkuTRIF4rc
WE6J+hiW4Ef8YuJvQYozTmbQEb8gsPqPxLDg6arohiRADsycCTmGIYfYh5IP7pBfV5TiN1GiJlHh
JoqkFRxoREksfHgCpPNJSuFbw+oPhkXCBNiCPzQ6AIVKNDHNOrO2fazhCWwrF6lLvAyumHbjNe+B
aqp3sd+/FTNILvXI5CcZTJi+C48sYHo44z3SLHn0RZCjC0zdQuqsAR/AGALlk0KYI8L7QwDXVeEp
nzxGIi2XU5zpiByHa6fKD0XuiJc2w4raMyvu2ms9HWFHOAgtgASE8I+0xMoGo4Fsr7g0FB0jCpXZ
HSiFDmhcDk0HvgJuTm3wBXfZF7vzX12V6awKhGPJK9+14tWoYiqfKICNC+cq6VgdNWHy5JrTG9PC
renUxNDK4oczFQ6md8T6Oh5kI7JFgR9xy/OERSNrbxioCintNNyrcMAtv4uODnzNWflfaXaakX2L
+5Cgc6xsiBbd66E1KwBeJiII93kEWxLNV40kL98q7Da+7L6+R/kArlUcNZC9nWidpQRKKzN7Mmr/
xmKJi8uBo65hfO9TEkUXOeK4S1MlURrhI69gNuA4zkLVARPEEzzTKVpH84taE+1r5SCplAt43dWY
s7IFcyzi+GgU2lNno9Ftwitb1B3Ix2IAGenznFAm68U0QXpDXABRF/OzNMv03RszZWc0zlZU0WPd
402k6/FlXTTsBDwfWRPiT98fGydnQdUS69Hw19Cz8jKMsH0xIlbR2beRWMGKoCizEHKRPNKW0IIt
uDm7eJwV0A2mqEK47w08h2VXqVirggaayqAEHOl+ZzF4PTu25Zg8Bdm4GzvWTYlwrm0DIFkRrIGh
HjQwEQvCsKQnUlJJClbpWfNsDUjUKR5kRCvga7AgZYUqeVmUOp5JX22RQVEz1VzqaNVtocWi6mKn
3y0//x4L+0FpkETNYFWxqtoQ/3EWDQgXR4VKq7evsY9tluY5P7jp0HXS4UJH8XrkPVKFCP2VmKgu
pyi68+IxXLZjtotm3wrwJSjqjC2CyG5+MyHUVSL1MGk2CZ4cIHRGjm22tSzGnFgUZ34EA+kvhtZo
IJzxq03yx6bRcf/R6m8gC5k1t2uiuk+6AisoQNgCOY23ILS/pZ34mnoqRGCTEACfBJ5PP46QgNL8
K9FtCGJ98hhWSCMk7jKPejKx+oKhLDQy8aqCR6H62oE7IU75ORqY2yYIfSKoFE+bELnLYHSfY8MM
9ghIVds+SVbCwycire6b2n+OJvvLiFL0pkVBbYEcUr+Arc5z1LrAhNDeONN0pThDAu6etwEKh9Ah
48xGTHDvtjw9QLhuuxhWFAhcVgmhl6Jcwgs7QRnQbfCQ9RuMk3GOxtHQXVpDxGsOVS1fhPjojNuI
UDrkB0EYlOCPzzNwZaGZjkWy29804aFz3GI9JLNfnG8+2D3Lkqhm0u5EzwlM1GUf6u8GMxDQLE+e
gxOVxftbtbBfmBD5IKBQuxUa0NFOUzuoxXnLCsKyLy0ULjA6eldMpglGMa/mKxfHtinNN7kCgSeH
RI9bfAAdCFXBVH/B3nZvsFbaTpEKLQ7ERGxzLRxtiA9F6D+EKM+seK0gYYc4Zt0Te7FsJK7Ecqp4
NiujguNypRPVRwYNUhBzSMf90SP8CX0ihgnLIkXD3nhKNcQ52tiBZQKCpYjf7R6ibD6VN5Xvv0IM
34QsJQ5MH8ql2hODAv59q2s8royksbnPdgiJ89gUyER08K4qD0lEkyl3MVpP6CvzedBSJiu5I3qB
gG016xcEPvHiBGoPAA3LuI9Nw7yGuVwQP7jKyFQARR8QZvHugU6+N0IjkxECsid42A8gmBDaq8Eg
ed/xfTr4Nne9Ze3buLkJcqKuY8brVHGrh3TGtzHFm5YTYM0F2EBFJw0V1R0hXhWxrbr8mgWIs2uF
+2NI1FfQ7CiagMINkFdqcxD32qw4btvFa8BCyalmXzomcQvbmYylhEXhwGCMxo/OYM7dChOkWPDd
mKG2Kgm20ZuXoMhgzrqsXxOt+WJ12YGF1UPi6d9Dlz8/hS8JyS5bl0nEu1+Dr84vrTMwp2VNQvC6
ItLflh3+MHq2qPs5rOFXX1EviLLoq5HmyMShI0JEdiYvLbUeRQ4cQHYA9q7SHpsJ1bJ+1Hk5HmJL
KRCySN+RdMb3NSjwBUA6uHfa2QtEQ1LLLVmFVebaDFFyD5PKOgqAKT2WURt1cJeq6TcLUQAh1xp8
P2rVNHe24eBRUxG4IPkPOy4FmVQ5OoIDTMU1uI0ATUnuOgE01GjZKgc1ngBMju4utYuniRxDW5qH
NB3QsIErx5vLR4M03YsOs7gYkrHtYYqnukxz+okQC4rrIGsd2C3AiZgUp/UPdKmrxSDwyfWTUKzy
nK8S3rVhI9QT8+YIo/YaBj2mtRBoVn72gzTNTLvDmS4XmEI61b2dhjYwPOjCPRZJ8LPHi0qr8N3E
e0BJCYYK1myL1r71jABxgp5npauwsNVXluG8R4k90zfRhjKz9KHCOWLxz3/83//6f9+H//Df8psc
XeM8+0fWpjd5mDX1f/4T0Mo//8FUei6/+PGf/7RNCASmQbwUADxYYVMzqf/+dfb6mpv/H7dSWMwo
SEsNvhJUzQrsoX/RTJN7XcVOTTgI8WMtd69lkdzLehLg3EGc4l8reKJfKfy8L8/lrY+W6jwG0sru
9blcjpE5HWH70boQpXmB2517PcWte42rk4/NTMAjn6JzuYPc3lpEEBBlWWJDq1z0WvHKm5igy6/G
sr9F/0y2kGPKvqM9osPNStxW8dLwxAW49o54BRu5FzDvJdWZ+cgxz4WtjVhj1Mzr2r82BIkJ2+1T
RzWAPGqnmFnNw5yauH7eH+Tx+QNGq/sYVVaYLQmb0PBj8mLMbJGI949yT25gaFSXAWTUPi5/L0d5
gsTLuclsYfSpq+zxW9k8Evj3z83SeS1KdmqIzOxQZXhqslBiV278ut2oZgQpqYgVaIZTwFIgN9iV
1fKYVUx+MNyugufB/SzLTrWy4bmNLExlIbCM07inQ1kjx5Gt0R0wtv/6Pud+/tt97nKX6zZMMtNE
rf7TfZ6Smg0iu5lu2ypNhuIF1c9kXUxNdTSCyN1PXbHWkPTsEIyMKgT42MjautAfS8evdriYlccu
dbBzPTdRigCBWrgFAK1/1ch+ss2voX+rlRVlCXQZ20bzMchEuTsPqNbaO+cR7OEiZzsPxTQW8nWe
LnvWxQvHhkRdN8pwZxe1ArIAhndejXeyKOnhsEVhiDSa7KEQXCCq7R5lbWAmGIVZ1ZvsAD9/JHfR
kfkI1W4rW8iKvto4kGduZYk8B4GR6lIeyo1rQXNjldjsZftf53FuUav9x3mcy2DyHNq6wrVKJS3F
HFlsJPc8JLzEYkRchZKZrqLBh2Bp1V/gGgAzncnDjUDWb+WmqNXKslM3uwt3FXxd1MwSGO2DB/er
50kie5zK5qGjumXomeQu+2Zo3wEHD/uL08eNPYhfP9O7tWyDzRmLQFVoyOkJpscVpEtg8q7zsYu6
BLsq4qX7065sgGQvpRjZK8h87v/cc5z7yNayt9z7bYjfPuPUH7VA478Z6n/sJgcfFZyVi9oB1j//
EfLzTycqd0+fIs/lfGqy5d9O5XNXLyvwuvltlM/dfrtKsup8AlyjOMqr/flz/3y1/jzi59J/80oZ
RhnsPZds2FRk7j2qmc2mdMvuEn1E6+DYFbQ1PTCAfZBjhnzvvYX6ZdHp1o9JYTJb8t66Twnr4JNL
J2WKrEPmEKaRo812QL0+9eiA+gTakZFYKwAJmP4h3+GPLOxK1nDw3LqbWCsczKX5idqG0V4jRd35
4F979zjTSm/DeePa4MxbfivwpDm0mSncNlBqT2XyUFac28EI1ja+btWlz+NrQINPm60NFR89yzJF
F4OgWJ9+d+fjRoOX2rbYm0yBS9p5JHClu75BUgT3uWEqqqM8THMiWb2mlDwZVf1RHp5rZWNZ+7/s
i+JviZKLupKnAkgoRtt3GEAtzKcmj0uocStiWMVSHsqKU5vzcTqmH61lGWIhuwHDnTBwwusMJcon
pX1PJt34kkcQzEcjwEU1Kowv+FTZ6yL3QbHMh6bgzpCd9LiaO3ETzOWylzZz6J1CVTbTjMvwx5EZ
valX1kFUFrzGATx7MJmZu5GFchO0mnUICSmgwuPuT11kGYhCCAlo7QSnjrL14Kflx5A6Mi57e4r2
TWy1DyjfguO23HxrcZM9hLZjIpQIuETW4uzdIR3b3clKuWm6R6ax2X0RQexKQVZhjFkznZl7B0ah
rlRDz7eydjJiscNoC9jKXDtW2sdgmcN6MjOJil3XaM5hedLaN3X2EkV6Fy87ZjgXmZWgExKq0Z3c
aH6JypSFEwAKCQjthp14IVUyXQ6mEt397H+qKxHJPfU/HaPr9E3LdKQu7YbMoZ++SWC33MT+9BPo
DRQDl2tZ+rfdXz0lVnw4o8N/aykiFX3eKDkGBUJK0Yidtu4a8MTmQyeK9Wtv3iCMhGZubPD+mw9l
razIeu+OxFq3P5c7sxJFeFJmOpcSzCr2hC8frM5DYlOOYPo22kfDVOOrCndFlsmN6nYF4s/z6/bX
KciKv35cljELmLq8t1S4Om+1WuOXElnNgilO+gAGu7yfsstJJwe6rK3xvc74zrsyyB5KpjZroeKe
KJuee8pavyxlT68LEembe6qzX5epNWAj62DaYp6TH3u8V4yrqaoUEhsVOhz4YLqsOnLvRu6h6sAa
qz4d2HMdk4U7pOym2THzo2UJdX8RJZUBxZsyuRnNKMfGIDFW6jh8lKGG1O5yLA4h4/38AD0f+4MS
NYfzcLLDzw8+t+zL6I7or/rHD5Z9TLQPL9ErxVVtnt8qLSHFOsWnUE48TzPWeSor98ho+1AYbb/d
hW1/RFmSQ1njNi7p9VMjJFFOQwhwQOjwzOOeptC/eroOCjGaI/axN3nYIrseRsXsgSjxLnVUIarF
+VhW2woaUT3olXP553afj2Mc0s9dUs+3wOScxw7nD2w0YDSnz5LNUbk7fYL8GMAG9rYeK2vH/QeD
vM+C4Zh4kOHNeXILKAk1riQz+uNpM9coqaBGNj8VnnbnKia18BXn5nIgnzl5T/oXBzA53KkmJem2
PX+GjkMaOJwy7Mmmaal2BDpQ3xVtjhoC8+ALeUjAgLmpuTTEqCZLnDeJERXQtE7HuQbp4VNjMUFG
KVmPZUuvUEL76/+wsFA/LaAFEW+y6KaObxz/Obbz1wV0GVeg/PLYueuyOiTqoQPLQ1+EhR9if/0h
ctFwK+MeuS2OzuWuXHb+oQx1NhXnFqNdn5vIvUAdUMz71U3ujaWw4S8NoDnmVew83J/ayo8NOoIz
lSoQZUe3fkFqJLuRm2Hesw3MEnzNvDiXm6FRXQw6CbBzmdwTtC2c0JwjyhEqWmgrlu5Mzh7a+lpu
jFzU17hnf1TEdj9bDAONsma8wjiJ9Eqrx+kmjzAErpNufJUVEwY5VzWZ5BvfDlCW69zxFVQrYW2y
tFec5t969PNQxjxUoOBWcR7q02fgMG0u87wiFtUOzZ2mIlwdukOw66Cw38lNS0ZcwBqTB54h2gsx
EoKVh7JTXpGP7MBV/LWTDpccp8YU+RxtEDyPkSnGYMyCp+GK+6aaygPck7eYGOO9bIEy+a7KPOda
Fqla+dFeVsaOUx7QfX6r/K9irJynYAhK8kYq7hWBMT63mfZqJal+g89eiNyruJXFspXd2x+txqR/
7epBv1Hhpt8lsXEL7nJ6Po8liuI0ljOPBUM6vCsy+1YWp6gdA6FFLDNUZihOWaobzZrMq8T2jNNG
m6rksncwP/tVLnCPM4jm08MKBrBF58ZzG20U8aVp6RdKBQwJlYTiEhpscmv7KXwhd3xWArj18Fj9
bdSG4zN2UA+4Ao+3slVe58T2+z+2GixzvO0HK77lHv4iO7e2CVXJR3//11jI2jNWj7J9HBCDd3Pw
a8yNx1WVOTzgO5WnHv4AAyKLHI8TejsD0bpTNdG34ZjOqL7YMt112c1MWoTSvEss4JeAePO9nSAb
jKo1Zb/ttvKpiwo7TnQeQrXzU1/2+20IIXvObZJKz/fW/I7AAo7R5C7Ieh7ckK55eEfV6wzc9MIf
WFAAzEAn7JpZPeoayO9uEMkvnxK3eJAtqli9b3KleTJCF1H0uBj2UZSJa7OZjTmJEP7481DwzmtQ
eF3xNEb1g5uP6hVEQLD8i1HBvVYx4/GmxwJi5XWkC/HyGm7kJvVqdS8CFfcnBdCMLCsmLLeEjn73
3CzAtwRhMLr6PV3lSKdmSXzqmlnoaTdlj+moVmc3gRpkN2EcvhlWMOFJVZCAtCfYLl5ivsnKU9mv
JrJMdh0r/DMNz3rzkCg8DSTLfzU99fzVTPaUGxsfvUU9kUYGbxyGOpTKLDmqBBOPck9USPyMeVxs
M6CKxnwki4Jc0XqSez/bsYZE/7LLp7WqjOQqZKNPY8UEdBuYZJfn8nOz8wclfJA8OleeP0eWyQ/r
hnaC4RirQMsI3LmIC19NSYgeRDYQxDQQFtqUREI/CmV9m2CSheiXLBcFMmIfLbp8W42syvK5g1o2
BUCpeXeMsb86D2WQV0F7ee7IUFrl8CbI+hu5sFATUiapNY2X5rzOwL8Iqe9imhDX4lBgx3uRp3Z6
WtKMCRR2U9NOKxa5TklA4vmeE55WOVpLMF5M5XgpKwu3/ttolvC4QeqDbCAHjPBlwU3aw4SXwQp0
sO7kAupPgyW+NW1krZ4m40UsEKM+j/Tr1GSLPEOicB7t/Icylxy35WiI3WnqdZqGydnVedpXqd5T
Mlrx9lO5nA6ey059ZTej34IJcC08QbFAbUOtv+2tgaVtP74SkWCahXTMkcTccAvx+R1p1/HVB+13
Kv/VvmXJ8poEZrV0zbw+hqVXXNaWBr4ltW7Qrms0CxX7sLLFTQOlR0SzncBcZwYbDdDCx1FnrxvU
gm+7efOzr1kXNY9WlKp/lshq2VCOyBgoiCLFF8bRJg+1yliFumbBTwDGrdpVfjXOG0C1CGCOHVNR
WdOBOFa3InQ/Wlop5H6Mz/7eMxiD/Oo00Nzb6PeNWxFbWehpmq5V4EpoGzf1ZdcpY7GQu1bWsCur
TruydFKUj6bykHByfRlH+qvRtago/bGLHEI2PHUZXKwKkDSOxgtkjXxi7iOC+DbesPISyUvT/qHM
Hcix8x6qWOf/vJ7nvvJiygF+K5PfWYLA4ufx5Vis91Ew0Q1s1xFdYslfKgfIj/2hni1VpezTeSPL
xkRtV5OK682nivOh3MuKYzEPJA/aX6Odx+3ngbR5oFjkhK1RrF6GOqDm042FfIy2Q84QXLv8E+Rx
PNfLv1D+rW47frQ5XzbZTo7zpzJ5ZWXFebyyUcTlv57xC2H/NZUgNNMlh2BZqE2jXIeAy19n/Epu
E5hRRueOKVh2WdpOdtCtLj+wlhnBxJfhShg+eRS3TPODrJYbZT48l41laF4mykYkGWvHUzOtypNV
2iWAlc2EnLIcQBbKet+Ax7TIUrfYK+oE7FzHh6It4CmJ2rlqDcOGSxo6V26XKVg/KLfDfCSLZKXc
QJ69dzPXvDi3l3sAC8ONY9doQ8y9ZNm5f7/nTU0sYK6SpbLe84Z8ifqbu/7UXJnPYOIMPnWQh5o+
nM7gPLzsHoLC3rjhK8hJMnAR496FJjZmKmnCOi2xMXUDcwDq+HPjN1aKpYKWP0axZ26DHnIXgqNU
n2p4h+urbsASvmj8UD+NxoRmpUPhP43DrWn6+6ZLXkpSpttPsYBOj5Vpk4KLXEc5vI3P6Sps2zJx
UfXBLsG04RQAQIo+P0wNk6Oj7IgwGVq3c2jgvDEdqHuGnV6oXTFeyk0VT8jDDE75qNRY8WCEmijL
32rkrmn4NILTyitV7lYYlV7OnZD5AcAvy8jtWLvEIeg1X4nTHxi3j8RCJ9TaS0c5yop0Tmwq1gRI
T17qzERxvhrG92jEpv35Zw/sG5VsVbbtx4WXl04e5r8GcOppYEZdjGjM4yN0rWmly0JL2P1BG1Ee
r3O/WFe9Fy57hDe3cg1pJWN2I5uYsbwOSK23jfXRpJxU5nqh34Hiplr2ADVK2XmYUxvEdk9tToey
pRynFi1EFxRVP8YJECGWHyqbaFrRXzmufanABCAKbBTbbpytIFsOa2sAiesm7gHwKbXzq7UfnmIR
sPzJCvw1/2Wnsvr/lJ1ZVxvJsoV/Ua1V8/AKCEkgAQY8vtRq2901z3P9+vtliEaY4z597kutysiI
FMaiKjNix94gCRoOXGQDkGGFb1i93Qx1SdSLKjLje5ocvL3YxSSTMkxd2j1LxC3e2cVDRSad4e1l
xLPNvwZORYZDHXXkACXnHXUOkgNRwbfqg2Gvz2LuwgBBsqpFxUGdsKa0P3nJAerVS45NspYcuF7X
Ei93np/ltCYHtayGr87xYFMTnHyp08QT1bb25lRQOqHqWoi/n3f7suUfVm1T8705yqFATFbY0gME
7Biea3WCGEoTGgVC3SY46DySAwp6EcW6FhkLDWKYi0aRmMCBWd3ZaKUcE3tjrDpbhl9HmlGhuRFu
uh6m0dPc6wpCfEIqzNplU5d+yjw3HYCKrFF6WasNzcyvmC01OJZB7XjEBo2Qv6k8ZLRl6Ki3dTz2
LzbS/2ydzuPpNU7WkjgIU8CeTWtz0wRO+jhwTLr0Sy/ZeWsO3Z6y9Wux5fxp3MnI9d35yN73ICO5
IO5Sb9uO3lO9a8jO//sii1/dxGB0v+hoI0V69if0IdT06yx/rla/gt831G99G/w5Cp/6ZnX64aPn
0x6Lwmv4Z9q9D6K0VXGe6PRtVhfXE1wdt04ywI1OC25zIWMoqv7omnQ8zYopDmseYZROMo2nATHT
bOEukaexMqpAy/SH60FmfR8cHwmF6eprt+r1VwDqKCVHSHYbc9J8tSPrT32G85suIGpxkKNH09R8
hdQZkPZQOPveaaqvB1IhzSkUerbgSlZ6DZ2Q07qBse0ThHhAx6AH+TFDebnYtv05T5vm2hyaiPR+
rH84e0RlfgN7g/PZgg83dgpjt9rrH1L7kPJIlPTOZllLBwor6iFiW0BwX9DWy1+4KqPIBPgaF6zr
B7Hwpulu/2mdc4yss1ak6KCbGhxveLJHOhJceBtlNIbl+ARpHroVq31cUn18stFfujZdaG5lEoGe
+nGqn6NxCGDXbGmVSya73cmkl9nIgLCYjGRFtdg4B/axV0vLYlbSQCiVgjnoaB7bWTDP7zIj4blH
xeyJnlX7Qzt7sOdNWUu7RTvQLrU4N+zrnad3zm6W2B9qnN2hHGmsWOtd0kEJWc9Id2lZ+IEOUdox
g/Uw5shKXMZlCaEVLHbAegEPjhWoBb8GK6AYUq8lQmxQYyUXfUGSRPxkwlFck2rhU2g/NUcKFIdz
0MAPcVpcbOLWdiFbLiic6WL85jvl81RH0V8rTyrEieEXz1NaDYdS/9PwtI9D0cXfED2BKRI5uI8Q
zY1XTmYtD1qErh0N9+bBnox5j6JhuzciPTiYXrvACj96gLFploRZoaHnYaBXWX2es0LPHk+//bxh
CT72rfvyeUnVxB8baCdPnxfPab/57ztgw3Xf7YDRZLbAn5k+rJqO63v6rzvgOHU7c0Iw/nmOPzKf
KMGLrjxyyORItYYLxFVmeRTbaTqItenGQa3QXKLWvqPPuqNlGXlW8UlcOs6m1aTEWgSIHnTWyH8G
DVLuyn/LFaVfVIfiwjrAHH2RWvARXxWNV90h2WeKzVkqwsTmKiorcYYyiJZAtd7JRjOnDmEZWvRl
sn/DJHUqG0oFUaqMwiyVulAwdQk888ZQ1XQ/1c3tm5g39ck34W98ZbluTE+LnKqXHPJvE80s6DFs
PZoovPFGa7PpJlAXuZOLTCRpz5ZbuaBzEMGQ+Opznj57yx20pjiejeclxCYXWSZAJxB9GfUJvgdV
PZhLp7teyh7lS5XikYvkfeRu8D76HeUgGZxTRAv85ltIOpE4UUHnCRnChuZfxH3aXsuE5JrOfvMA
pLx9WVLM8nFeXb1d8uz/bklZTQ/dZL+6Wbil5UQ/cKR5uSzIXFGJSW98BD+pWaoJBGXILE2AIxQn
4mn6HOG9xhZetF4VUAcCfEYRQnfZKVCT0C9keL54SgL4PCzmfGcFRX7jxj3w2rhyaA4M0cs8kuLm
415XOMdVdlkf/vvfZaBKTW+wnK7jmR6MWn7gI0ALec27g2lLG3IOLUXzLbPQap6t1jh4K5iIMB5v
hiQxDmLqe1s/yFAunZqQu4aTESx64414iC88fmhreGmz6/VyEw2D95OeoOiijLvgmb9E+r6ycLmZ
Qju4K5Ffukzprfg2GBV8CaELUzmK1pzB/eem71eUqPqHFNWNFl5VWPSalBqZfu2jPzrfycjxAG3a
oCBj/3tkR9mD3lc+Pf7tvKVLzv7cJjlSpXoQ3/f+mn5q4r9kJ57G9XIwJ8XpoTbm5yAZnoK8Jblv
ZmjMyJ4hha3fD/MEiYqizOqaWoFNUU2WofBm4eB4imVFOVA3BE06fs8QeXLZdDXw9eppf5frsCqQ
Dai/rTZkaupfbOn2924Ypo80J0F3Bpj0FrmT/q6buxdXaNquk7jsbxDiHq/q3ISMz/eSbVMhXnVK
jkk6y/KSdNspYwK99L88wj3f+Y/vCsS/4CAt1JkM7z/wkO1qTJnTL+G3Xsm/2JYXH+kqgzU3sB7O
l7n0dzmZ1OPZ5JYaaMQ1zLZnG61m2TaOyeVCqWyf4meqa+clG7N6sZsoH52XPNlVJPDobxP9hncF
VPGt7psfM7c0H9Ro7EzrNLKS/NBMUL9apa9vTYt+3NQvHvQF4SFtqmGmVsdKOeE1ltEdnNjfi8fZ
vs5KcmRGBfc8MdO5Q05nODRz6zzZrSKCLie+L4xMvfKvVtdDz6LS2NOMiJGjAv+dfiP2NKPHPg6k
+r3lICoovnYd3L6k3XKLZNDQUwhY2Vgd3BjxeHTIS0Tn1Lgr6dCTaTNFW+tK5hHbDtCjGe2XKSvt
fONa/KHUaIur85T49y3tJi+1Z4vj6l7edvLOlDuahr4UOem/s71XL1QZsi9+M3l+gUq4mjRgCNyJ
PS3h9Vy0ttkic03/S7X0tO0YxrOjxdHWKJExRSHXeA6LLifbCo5eQ4oVLl69f3CDYi+TconRewv6
yXiU8FDLOFyg5yBztssZUtaWoawd6bDXy9AokXZx1NoS+rq20mG5pljrXlY2WbUhM+iO7MI7uYxd
6MCOugTPpWYbkP4zweGLbuzWopNGa2afplN4ka5eg08h5yUWR3sTHBtjsW1bJEvsJocCrujz6jZO
ZnM39971MkAOFkHyMFS3Q8Qu8+DDPL1rdB+xlLTfo1+xhQy1aszlG5gjRFXqauVYXhbfcvO9uU+c
/BstjOgc/Yc3i3g6iK2kYNdlSurnfb5IxosRrZfGSDJWhu993uSUzvOnwNfklCyRoHVxmTitTkdb
PF0LmF8uRYnQbaYb98UcvoD8xa7qUVd2yyHs3DwgExAzHqyWutDZ/k9rIH4OaMGwrsrVSz/36fIk
L5ZstQ4rOLMvVtb5V0Ey052/uulBL7xps/B7/tW1s9f1i9m3/DRNgJhf7t5mTd/d57VTX9KnV/xo
nfiy9fL1GztGyL9/9QjawOIvFh6IqXEgmgD5eOlkCUqNXu8dEX7zj3JnaZZ3XJHP2aQryYrzxEj6
fb1SYb5pp4fTKuJttBCPB3beb6KPUZGitlLwhwGJOqBszUMAY6Avtm4y43FJgy/DUGYHMc2ZPtDj
XH+SOTFlKzg5Hyq5rR2ssN57jzEnu0eZg3J63NJiDEd+7q/F5etiEj7XkUVWzqcdd7iW1FIupRi5
pY3IOvpw0ar81btMFmLx1hFNsHdmGUoc6yFE6N4EVbi3w7y7j82pu6fBsENHNT+4UVDein3qve5e
7uai5CAGqu2f7GfXV39ZR5YW06/rnz/y1V/Wl3UKPUJeCab5sm4zlHyQ32wsHUp6NZRLru66enWv
4DNHP+zXifNwGiAifDPtIzCByNyfI1wt1+hb8L2h/8A7xnJBZPjGbYYdXYjeUewnFxlbo28CZSFP
I84yfXbU+pdYc6iCw+wXPeBAsslUBkpQAkZswRjymnU6287ZKqtGOwolsXAnNklRcX5/scVS/JO4
s4+T0qq50EC2b7Wu1JMriIXdaxBcGbAJhZgQiETQ0MQ0IF2wPaEqFGxCJk6gCtOATSTPLbCUdm3s
eUNTjoQB+1vc9YfQtO2/kHG44p8b/9AjSFnNQgufRjIjNNzCJOQ3bnjDwz/bRp1tf5gTt71EJqL9
pggYPLsi8WEZp3CN3x7HPhiGUk236ESOAGwM2jZy6/W2eAcdVhBkARHLRfdTJBbkNi6pxVkk6M8m
sc8u54jIQ/9FEpdV8smci+FeBpLnrAaoIZ0CrW6xyaWEaXtnx357gkaIrQjHhdatN+FiriFtgnbB
yqG6hC/TWuIPAhqRi0BMTrgSGUOVvzHo4ti/sYnPOaQTFMp5rEKgq4UMsEMoaNBjsHR9FH+s4UtT
W6D+0avoA05MeqBkcklU796KLIRB88+jXLIq5c1n9QcZlYHR7DoeUSpILLKOBIKlCa/efAqS2CeX
10+xSmiv0KbjU8RZFghiBDpbDR2u0qbRC567pxPknNFqjMuTrsDrtKCf5k5g9dcRrGwfX+MMA1pV
Y9Y0SGp8wym3hU13255T1HdzLMJrW/ZYo+qYgQOLtsJ+0u099dNtbmz9zLGfcoXe8gvY5B2jdPeI
xjlPGg3aO4pxzaXMwqiTPvk9fB3Mnf2jWkPqTCHDpgGBMijo+m2KZNeO5/CHuvX5NPngNz/D2NDe
Mq7Zh2Jig0CvXbbsQesfEGvKnxPrT3N0zY9aZmVqYLSldRp4xV/O2rNvfnHTldvfgx7cwq6DrgwS
iq77AE/Gg5bH9QFxXEaq00CZ2vzh5de0Lk2FGDWKcWutoReuzkEeMttW32Yf5IjUTNl8rffucuIi
Fo9sMS4M6JouaP4FA67Hj71ifNN4tf3M04GOSav4oytRAkuH3jkuEIcd2EhmGzO0oq8Ze82qNtKf
NRlFePhd/ynwG3NL762/64YoeQwTmurFpWQ1i9zrH16LorWsNppaBfh5zTacDvUdjGa0s23AkoZX
SRUVUF9k5lctWZ9AmtL6SVvTOuRI8OroITWru34zdSQXq9L0nvLC7unzLvK7kdainZmNIyVaYzxm
EFpsumBNnrQeWb0wNY2vUWU89TM8L+cl27q/r9SSuQUKoZ8S/ymkxiDPItAcGQz4Mee+doLleK4P
MpKjoNwJkkGbx0sXucPDCRZxdlFRgGzqg7id7dPaLbtOK/ZtND2Mi1d/7UNY6mLPSXflaDVfp8q4
dNth/pTkaCBXY4eUo7L7pkaLY46sctpZweOv4XVYZTtZzUK5xwIXfApH12w7F/NykSmQ5mimn/n1
sOWYlxrZtdi/bBWq046Lk11B839nP/t73dpsX6DuUKdENz6KNXuRww0V5ixQEDK5tMN4MXu+fwdy
vgppirMb+vIN99qXupHEZXTfgDYg7hz8GsePt17999yL/R+5F98M+O8I/MA2A7IwKmX6po/Waroo
H6Ec+sNLNQPFBshBEHOxQXr7S30FbRad2mrYVMC95K63R9Df5zHccdppRmwSZzpjefluQobUk6eN
rRuI6LnDfDTZ2m1cCLFhNc3ob1eXYEXz7UpmoOfjCaocUbt4fAFZNwlcI3nhhFt0LrMdrej9M1xG
f/RJVvwA5vV1cjzr2akaKGk1/Y0DuIjmMoQ+mK/2f/8tmu47bIXr6rphOgaJLANyCfs9mrogw5TX
Tdj+4Uah2cNBnTr1Dx4klZIxcT7KXZTV7sdV2WJlkzux/bNfN91yaEt2CH4oYWBYp5JOH+9b9Sj0
++5rnwyg2lS7k4Vu4EWKpigsneoVQo/yhU2C6lbePQCNTQgWGMrLZ1BDmf1drDjLUuzM59vA7DoO
cjS5hwtv0iBJtA8UpkKqPh1Z/moMdmLLBjP80NNxWo09oGc1SguvvF9CB35dNaeCOm739migh/S6
kNME08YKeduKn0xQfH9ZXGynBVg8StAjkpUKkiFX0nIljVbEX7lNCz/P6zZJs022RL8d00qDRmWi
7SX27ILU/HBtj5yRZesnF4smjQMwLBicivlvyK3aOwru1jKs5MBu/BSwzJQBFRwKWK7EGcSdN5Vy
J8tQ9r8vrRSF6NfuBNo452NoqxeE5flXA20aLx0NiHzQ1qAcRwg0Lg01fY6T2VPnw6tLmJlw0c2L
2uY2nO4dGwiZkqxQck++yICAsbsxm3Rz6sZWTdxy53bQeF5NZWvc1E1ymnXyP421Nr/xvzDYxhVF
ymk7DkMSQ+zeNDuUpL+fKtiGMTc7k2FS8vmmC4cOMmpgMrNciR1zdrqE61P1T6ifFIWHF+Pp33r6
Z0o7hvjHtOWc2jHkV+MBd5iuEJuuNjJz+nfLcrISW94Hs26CL3zr4CQIg/yDFUbkpwK7gQhOn5Yj
qgRsfv+p3SBQzQjSruB40202JygJ/ruvhQb2dRu0ijb073i5+8dYXxUKpybcnVsjjGxE4koaMabh
pz8FNOobEBrujdLfAjFb+Kbqznhw4LgZLsj9QHvVgH8UY1+SkQZfhpPEkGTcTsuahkeZburOuCoy
i9+9C4umkQJiHtxuYpPMihL8Zm0Zm/a0INyGjKda+uxHqh743G9sv/uJ3jmfP/L1h5SF2Zz+S0HB
Mt81t7iu6xiB5+muDxus45jv32rLFKUTneM/qgK5VMkKCfpI7n6bOZLpzs4p78MnjMqpB3L45ClB
bxJV75bz4C8irzdNaF8GUQw9n0IWmiFkk2Xn65e/AxoKAlH8Rp+MgtefMIlns9zJ5bzQGad4nhVb
UZjNdeVk1yFFEY6Wffpz6A+Q80Q//NoxL6vaiu/R0MiRhA+9jV4pGjG9uB8Dn+2tPX71/Gj46OqR
d91YrkeqcYLcTK0lHlB6ylpwJyLU5MfJ+7W8qbq3tbq6fNmDF5U/XmlGWT7byQ95Hf09kJdRmOgy
I6+ivwcy87ebxPw983JA6pLdy/JlEY8bfxpu2QWTEIvgt7wIkNy8cZz+Q8cb2rsQVg2UD0Fz1mO0
QYw5ODFyyISKRd7LvT3bX+OFdsNQfB4Qm8HTCCx92zdtd9+qS7JQ1ghJfYgpW6M39pWu06OY5GLH
5ht/MYGVgdkWshWA6I578hU3mX21nz/u1U4Lxcva8mP41YBgQTfO4ceqyua7mAJxdhwSE76Xn0lJ
ycZKjPhLZ5V7OFLyH6ZHQ1AEt8uH0R6KGz02UNygXfqL7WV7wYxElfv55R3RtUVwdJVKhlWEdAF4
IMFkKJf6Mype7qP9Og+zY7exBuo96PHazXcr7zM2WHFOVcjW/Avf0pzrXnVY0YnZ3Wdu2t2fJ2zV
cOUlLYTwkWHtR6PaDrptfJk9y9/Ayr/c5DQ+P6CoAYmrbPCCepv6zVsP+Nf8/7fHSPfZFXq+XwT9
/AZgfcZFlxEySvCOuBSZq+iP01AQ0+JzRlrLndh+D7U+obNzYASaGXxbSR9cTy47higexqeybKbH
ob+TQYB++dNSwb6da3HF2weHxF7iQ172f4Y1HTGQWnuP9HqsRwlIuiFB6wWgV164L4vl6fvFwqWu
did/tRhEk3+iBf59hnaKjq5/eKTLY742tJ3fNO3+/PQ+P/7f2bShgs7PhMTs3YQ85t/Z5GMzZM07
0wUKJC88qADD3byMh0btrhzZRDlJ9ynw637nqM2XTMjFUkOxuXb9SVMeYjp78K9TW7G/Z2XiZItM
sO4vpS5/KJB/QNGCSvg4+P/C3wIb0a/1SioZgcfRwAsArPPkcd5BTijYJDYJC2gmU7rClmq/tKCF
u7BHddzQ2h2SLN8G3cznrTcZ3bHvbmQO7drkTidjYFyVRvJBi+dhfxrKTDXT9Z21A/rhyjG10uTO
ym0YxdVdYaJLn+2sARVJ3x4sCvlmfIiKzpuuB3U7JxCDyqX3tfiAqgQbBmt4kElDMxr4pWpz00L2
kF5JsOPMsGFqzfK89OOwpUMSUriMMrLbJiBNy44iyuB8CPM5eupKc996o/V51ormJkkSxIjVsIKj
+mo16mH/GtSGifMhL4LoyTCpAKq13gU5NfLKyxAP+0S3qIzN40eXSuKWBonyIi6pAFwgUWfftQrm
PWX2I0pe9j6VCbGxTbJ5gkOGW3vAwa7EGFfuY+uRK4NrwPauxlefrIeBYPE166FC3m+beIiDtKpw
K8Oy61DBUDXe8/A8K85IuYfHEuwaDGy2d524Zn2HKjIAgSxu7hJ1FymbzGrQiJ7u/lc/+K3/JQPw
H1RangmBlm6bFvALvqO+/W6zFJV2P2ZQpX9qmp8pihb3Wel6l33Vd38obsVsHt2fUQgabVq1+bk3
UPVoFJbAsrry3tanN76zYAk0mM7EtxgbB77d+MW3MopDMECHu3KKeOo8dPWQ/fiPO9/IzH+erdA3
uwozh95AlSZZvDG+gdn0xzugLknOjbt45vEEytUpNFxWBRXcxS5+SLZaAoIWWkYVfjbJnT6i0aDC
ZST5blnC7bLkWmyngJGebl6iXyONbtR8KD/lFdLYJmfrPdlwlF76BhFXRakCucKDnsXlp64a0u3o
rC8eKolxwm3+xqOigvsILOONh5XqxftP+XWNQANVMLhecIEsS3RMkT08yt35Eq76XWWYARJgEPOf
7e98X93Ew+2DgCI6JQJ4WozrUk/Xu3JyX+7Ott/d/Q9+GmSl/z0tYxieosd6Ay3yLPpaOQP4pmW4
VsBB9Nf01tg66QxLS/qx7KsD6lrphtNC/RmAYnyV2Y237wZI+odm+ei1WfdggcsiWfMpT/3qs2Ya
xZ1DYgfOVWIqoyp3UF5mG4mRJcZ8BcSqlghiSIjVEqHNrmxoP9EECwN5nn0vkAu6CGzdfl7RUN6U
ZLYPWQndesLvc9OTrXo2lbAJ+Yzwz+oibBb/T4mZisp+XpwRxLmKsRC5OVRsDi+iqP5uRe3yJe3K
P6hBrA+aluWPQd5+QKl1+RL3CMBx+B4g88ErC+uTV1I72WM8wq8+LePXLm7Kq85p2uPSldbRcxAP
MiFJ/KF/zjTN/x5nY3nVelF7NGC+Bc83JOzrOKKidaJgaWf4GgBSJ8+awxmPJhg1awS6jSALKDc8
GrNvDumgo5jkBP1NEqxqM4g0suuFxyk02Rm/2miu1o5WXtOL33foAHkQcb63vcaeXMRb2cSvLztz
mwHqOU4akF+on57bqUv2kb0s100zlV/bYIJmq02+c0AqrzyoDg+BNiQPZuxZF7maaLPlTWSddC+R
NZFzGzj82QxIJl+4C4qZ5ZQ8emxlfnYoYmnJXH+J9SzaeMWqHVLYTQ/RqHcbVMXaz8q18nLvJ2+q
IxCAF1fUWRD2nDnKfV9fmgbg82WX5+5hQbb/rBLr3c082yfL+vfN/9/HgYV5gBT8Yu7iS6GRgu79
S1Dp6efCdfwrfwk94IRKltstsm3HYeyxQNcBjc6q/BFr2ol7qvbdL41WvA2iIIUIcFFuKCCWz0Mx
Hh09SO+7KSie4zUIL8vGSHaDGtJdE+78eCLxlc7Fs1FB6TlAvQELaVV/8oNk69awXOVOyB4hGxWU
IGsRIZnhVWymr0Xc46Hsdu/nt0v52QTthDiIMk1DVKqCNrdL7sUXdbE01zLUFpsCeTP80PTZACQb
w4TVLhrU3qC2ZAjrlQbzBK/70GxeZju1GTgPBdT1LvY8K7F1nUMv6GrVNg4K2DNN82cRFUOEdFcc
H+XyOgGLEQhDGKuhS41Gl+8lu9MI0YS7sW/pw9eQw1iyoXokv6hx4NKt7ylaIJ4WaX+6Cb8rXZ8/
S5BW8PCaVVDtdS9Bdcq/hxe8uzkd1cBwd5uoqLT6i2b99OvCurPrdtlESzk+yF3WzMP7uxjKu4eS
h/C/+Nld+LOZ7dRrrjUjy64Li5N4vlLhmhVTFTpvn5y0MR74spXPhWNsxExmCzEbJK0RVIYF6xyE
nqv1mWPTJz0I9Yci9ku+uChSV9dS5QkyWPJ1UCenYW4piuEieEqGgCJ/4wcX7lQ3X11nHS5pm4Or
gpLYR/6Cr8VuBvpLuK3cpsR9E+449Zd0tG+7qSl+0BVx3eua92WoUoQdct28KabEeggsH65l5ZHF
9skD+HG1WQb4e6fwqEVZiig2d1PUvtwBKk+3U5iHR7k7zy7KJn4JHM7703/XtBru5xItByNZw29U
Ibor6AHXo+aDqen1It6kiBd9Reybsx6FS4DO2UVShMZTbprutosWa8fvunq0ffi7xaVz/EvdyMJv
EVxPV+hB6UezacETNl28aeBTl9WSmf8mYyh8YBBeumudGTkv9fy21SNaLk6YoCeqJs42cTlHvJvQ
a9e+RgvPa3kWZKr92yzdj47uxxShFzBKk/1i17FPEDs95TOpKPHX/BBc2S/2s781+e/9ZX1ll/WT
sNHR9InynWPNBw/FCoT9PG8XxGb6IA+oACJi6voLAtHqAaXHOSX9ufBPD6hxDep7FdoYKzRUy+C+
CfVBKcK2Qp9YZNg3VeU6T64J44hpQOZrTkbeXtL+Sgt89+RoPdV1gENolDvJHpLMF99SR2xHZuWC
f4ac/QX66iTnrA6h8Xb1e6SW2mEX58nwEIdt/1B4mbFra2iPZXiegFML5e22PdIJ0z8M6hKbZnAF
VNm5El+Z6M1UPxrLuDl9hNii0ukBfrh8jvoIuQBQNXa9+pzTUmpCnNXnxE1t7f3aPRTNHD+Vbm0c
miT7TIknfhITICvjonQcay/DblyNg9EXn2X0zkOishxy9d94hDTenNYo40A1uy4o9HyhTEnaTffn
B7lknUePGRRv2y7zKbqOQ2vB09+RxlM+uVMuJ8fE/DJFfJtTZRFzX1qAYUIj24ortSXSjL7X7EM3
P1hqo5QsU3eBPFzyuNqWudejZLme6CX5/BsPjs0IskEMdu2RP/485tn7Nc4ei1rD51P6taquqmbQ
KczyqAgunNxKLpHIiw+wr/B0RKao64z+Y1RP+r0Z9j/EHCdpyA+tzRsZwsyUwHCXJP8URAp9U5/6
PiO4lgLex0cP1Uu6/+dbmn+io98U8VHs54vYXt3EfnaTKFQd0Pr41eXsF/boY1yIY8sLH/k3czOR
pQbqly1f6BKIkCdKnPvEmeKnoXQPgz9DpDPFwXaBW34jbvXivLg1kL0/AD6/ZEP5VFeW+3OaAVLz
bv9SgG+9StagPPZOQbGu9edNAnCD/6cX17UcTq6jBrP+6PveTTTyVzcX3YdmCVdFjGXu6lCnR9LI
E1TPc1gwUcb8ZRwkHsSXbbLu0plvGHSbNHuOtFzceVWRX5s6uucyBDtc3cld1jewiWTuX5VOt44V
wGiZAos93SlbKjZ1F2U9s2e/X23/4ucgResEc3BxTv1IXmd2hhxWZENRwYZesDlP20YaHxbbQRJK
bk/uKnFkoze3665RtUmyh3YYx7uWN9cdNZnxLovREDVRJN5xxkAIau3Cay1d1LERDKLZJZ/lTkPc
8nNJV9PFu7v/7pegH4YmHZrn7/3SsdkFaTRqTzroqS1buPTSQfXwk0Ud7HQnNkvZHGWTu7Of3FW2
UX1650en0bDzISTcZitdOJnjPwqOKfllBN/huzlk24PHE67pb09bX771XRDcWp1FF2kzm9fSoScX
8El/DCh53Er3n5iQIFY74A+mahRcA/oCaE54jPzJTany1NN2UbIsp3ExLYjVLag/nePVkmXfNLfn
BsHY2K5qyTZU3OhlPV8K80q6+FtXpzXFWdtwj/JaBRSYV3KMPTaK9NOC/NsexrgXe1Z5b/zRi6WO
S6MLCCOhL0HnJjxKut9pZjSszLLaTaUzQiH6OpZCgKT/5e484UNy4Fyk7Z/kQ6O931SQl9mj+bHP
lvIm/HXIA6a+lITcMNcvszIU55dZHeaAGiA5wkt+vG20LgWQ1+1hwbA/D8gf3Cw626BQteDMejld
+Zwo98CPrc95YN9XHixkIwQgT/3YQr2OOWjd7sYaQv+yD1WffezBgAItd2yszrNm6UjhKELeK7lW
K6oyfhm5z6GLxlhhzdkhU5c+4yGWqpDgNUQiZDiuZr4z6rncahOgshyM2c3QJ/2jn5v0+OQu/RmM
8nLoH5feCq7TaY3oDQ4BJFaLlvwuQpxLA6EGUKfLNpp9dF3jqN3k6l1tq1d0CPx0NM1HsZDHMzd5
7iItpubWMvU26E3P+6jXgvFTVvNlIyF5PVouDAc6IoX0U3TsEg3Y4C7mXCseOkO/hRgrPpx84jR9
8Yl4WO4R5viupaV5iK1uV9O78lCbPHwvpllDotycguvTWHyWZDj5xIZTPCRmVj6Mjb4vqvFxNgZj
Lz9jVVrWAWpjJSoLUM5cJpP/DGblHzQGkX3Iu/kT4FyEfU5f1nz2r61p0Q9aDi+mPrjoytBafxAb
tGS6kp5jWoyrmxuHtEIf8+woE5E2OfsI3bUZ9ruDXOCsaA8cHNtDZqTDvu+D06SYfud2tr0GtB1y
f6SUtKt0HaCEiLt22E/j+pdZNOXDyWbXxc+w94y9/MblgkT6yQ3R4PKQFN7t4JjpowErxk0/WOhn
qKE2JtnjuibRZkQfaiO204QZ/oxMPT5FtTARf7DWjbj/r+uwe49vINBUnNs2dBVw8e5gRH+50wAU
35bDasDLxl1Ue8buf/DTtHK4qrrJar4Hmr1uJrqpUFFMx22RGMtHUrvPksGqeuuvwDTWp7ODUVbL
RyusnjPN3sVlYlz6c19u5WExJUm5ARhYbuVBs1Z+cRrKLK1Eb4fi7KpYcX4Xe57tEaoEpuwfmlQj
xTrr0+UUVcu3Tmt+IDocfKiDiryssnumM5/taVZT3qA63YO/PPjqeMRTbvrG39inUbNdevv87lBE
rnOpGUiNxd0cb6NQ92/QgPFvkte7f7TFOhz80PVsJUAu4iuh8BvFl2aakB9drceuMM2PdqlP93q3
PqZxX976boGck9MG91oWlAAG/WnX5zFV9zTV9TvX/1H4ES8XMZVV61wXNUonYpwiS2H9XuPEaKm1
fL3W7+Lup1hsp/M2L89scKyQWTehu3c7nfSFOo+tqeI2WXNKM4xMlTSKg/m5M0btKCPe4cgYmUm9
laGEz51NNkcFINH5JlxWbMzxOfSK274lNdEk7PVgQfkILXF6A1443wgqVNlpvrMf/yVNLX3nb7PU
tClavqVaXw0LPlb9XQNsZ0Zx6nBc/tTQJ5orKY3zhbdefBquVv49mddxK5NirxRsa5nbBDhrDWXc
lyLNmy+OG+i3fM/mS6euly+Nh14CVITNrVBuFp8WUHpfhlXXb9OxmC81D4I7z0dytL9aF4SY7TTi
kBNHH9J2yi6rMLR/dObNROX556CjJORp6fqYt0m4/Z1rVd1qo7XuV3hUIXeBq8MPR+8psWzzOm4D
98avuuBYWCYd8v/H2nktOY5lWfZXyvIdNdDCrKvNBooqSDpde7zA3D08oDVwIb5+FhmVlVXZPdXz
MC9hQQWnAO49Yp+1J/yvepHcW0kzf61Zs62dePou60zEoYI2zlUh2p2sVNImWRrtIqGF9Cwoc5+Y
U7u3F1Ex/artRH9SbKEFc9JMYaGQuFV5aUJPKfuHeH6Zokp9bFQpPTQF2edNazLlfeuVBiSMmw7l
j5s3vYmuy60HAgnnyqn9ijPbOEoruVsHlvQW1IE7DiXJSO5vanXbgA5IYvArNKTI9Ouxm8b9esu+
PvaP1/3rM+Nc2mVaUj/hZC97cTrPFwo8TthpznLIMXo/mLMShTkmTRczd2Qvj4X26kj1cyvriLfZ
PGuKA1RSn2I9MV+LopQ9Zy7+zWHwU8XcjrPAVeo+P9kKWEDSJ2t3e4t/3Lx9tiHvBabHjbW7xb23
R283b5/udtOhPbyVmZwfFmt+rSd5P+B5/YAdeHc2OYd+3W8buAg0o15uzetpKSXqPz1NbWmUGVcD
3Ubqw0rqp7ATLbKGPtZgCpn2S9Q4e5XF7T4xzfL0P1yCf/YTAqzKoKvF9QcUGV8w5U99+tjArFBY
UkTdPsPASgq1ucvv9UHR7w1wDhvMeiTYOo1+f/snno2zY+PKers1q2AiHAiF7u0F5vVVfdHL+Oyp
627Gu8GNDHXcpAuERlcqed2hrp253kAY8UriibCuEB/wLq1HIYZX7doxnDXrnVn99lGqMJlFZWBv
pqL/756A4LHa3o7wf3mCcz2CcztCEqG/Huz7Ypb3TqGs7zJnA2OBOdlxhaXiOhMD3h4Yo+Ejnh3n
XiOt2DFrtlyDH8wJrnSCdsKYYBlZGctSmOHtods/U92s+GiPCJIqmytOLHW7iUVnBVyR9UvVZLgu
J7mzv91kqP3oLLJ2WTLjORp7M0TbNu5Enktbqx7yk9okYyCvnflAK8KBamzO3xmnPHM3IxAG36Zu
68yplX1oX9Nv2TBnt0hLhrWvybshi+6CNholF1Mz29vN6Pq8TsrfC3gaOQ1MrIPSVexzzKKdDOdb
baq/5Kn69R/r93uuD2W57DwrUoytGTPLP1erMh66NK7uFytFEs/qcjUrw9EzueTTXS/ji/Fre0lz
e2Pjy/Vrx+qSzjyZSX5mCqd67KT6f9pRtD/p0S0csWTZVK5KdOhi/+V07hnTqAdjxnnNFPcigmBe
giANlivO5/ZP0lk/ijlPDwVi53vDKZfLgCnqPx7HgbLcXz8aDfPfX3M7DqnLEtxe9P/hOFxa+XZp
VCiv1xnU2zTqVODXINXZSbne9U/332ZYNRMve2wwHCj3vw+xNrcpRVrByu11f8yv/vHi233tgs3g
7bW3B36Ns9qLbXqqVb85CnoCsBv2ddhBRcBQDjgs/n7z11SCDchhO2WJCSY6o5yrtHoYp9aEC9/A
IGjqSLA7r3f+aQh0qbCHtGibGH13qZvKgGkcvd9u9ZXeXaB36ft8svC3hOR9u/8fd5WVoMqUr9dq
shp/3B7s1l3CiEmeevgBCMZk9PZBbusw6jTp2bT7+kgHmUXnehOSOwzPOrH9200qYDp9pXbZ3m4y
MYxISKvEcc1a6XlKpkCq7RWYQN8+dKL5dUhJwlYhvx5S0NYEfP3vDinZ6t8PefsLijT+OuTtXV4P
OUNP+J9a/dqfO/2A1jXLMA1VN3S0dtqfePaqFvWs0Y71AdaxOaypzYQNkoD7Us5FaNXkIB1AtYPE
chdqrWzcr9SLvBjfwvfRaLZlGes/m8LCHzjW35ckpr1Gq+FeqjowYNH4zy9X69i8TwCzC1mlyV9Q
DkeZLj0rC3rBAvvbYw3C8dkBL+Xkiv4AhLV8gKADiYy7jX7Oj2yPYBmvN1GZNtvGANIEADF+wTRY
9ceOSv7t0dshbSdfj7dHGbD+dUh5Mn4dcqLm8/Crbaz22FMNVyyKpFvLiF6S/876CDXlik6xYwvX
VZNJwzqmFg7ai0duzymk6KstkLbOqjqGqgLK4A9QqSGav9/3B981z6YxtBhw9X6BUG+3b69jfOF6
sl4f/+M4WYUN6SwvcZigtwkni4inK4r5LlPmzBP0jX9U8W4RQ/GZpxYWNIZdnJE+JgdcW6KAlm35
Ai74DFeDrlY9v/bMMTyZgJx+HUuNzekO1Shmxtdn1DrOtxxrVaTr+MFSnDOZPIkg7kZmyu/lPFtO
NfSC5oqsu/0jkaRtTQkf6vWGpcN6Eo9MKj742MC2uz2nl4wDs2jy8XZLlrTlVEjznw/S4I6LQQ0v
kltzDm9xyv/6F+PD/maE+Al3kvU1Gf508z+P6SfzPfXP4T+uL/vH0/71Rf+5+apP7+VX/2+f5D/8
78e//Ky7vxwfwsc/P/Nfjs6b+Pub9N+H93+5EVQUmpbL+IX12lc/FsPvPo7XZ/6/PviXr9tRHpfm
62+/fdZjNVyPFqd19dvfH7raPioO9nj/8Im8Hv/vD14/6t9+w8LlvfrxX17w9d4Pf/tN1f+q6AZu
LqbBsJZhG85vf5m+ro8oPEK7i7DPYO1QZAWREHnpkPztN0P/6zUvg+mtYTNpIST67S/os64P6c5f
0bvLCl5Kuk3syKt+/+C8j6tR5a8f7r83tMR45E8zCzJxikqTw5AN3TZ1aEj/KlWyFEmPTcw6PLDf
Z2keDsQjIbMarFsPomlLT5dA/2uLX01WGKn9vrAxFM0TjLmSjQL5cewAF42+BjA0VzNPMkoXE20E
NvPWHPUQVmxmHuFtE/akdA+zXvFgLXsypk95SXFG85f1u6W869IJ//NQKRSP6yjUTdQYmAlnYwMT
6Z3Ay81G6FuL+l6+wuByl15ywVm4k/7Zmj1DaFEgNIH3+HOyYkqb999ysev5Cxpo4CH2xNj6Wfl9
HjRv1JbQbgBFvFRjdv+9jB+5KGicHFU699VGw/99ya9IUy9VLK+xL1V/KrmK4VCq/YYkwVPUjoH5
zHc6irwXo95aDl6/lm8ZhhtJ30HgO+rCm2CWccj8yoJgYr02HFQdz8K8p+vlQvVu3muQ3noWRuN2
iFIfVfoeHz61AuhLxkX5n17nsZM2yEC0zvbaYtfLb7lFQJj4SnffrI43ZZkrKK2p+l4oP61+O2CA
ywTjl+ickIDjfswNnJmPSdchCqjdqv82InoC0JAbkyvwIakw3cn08VrMca8xucKPZiges8oYJ/EZ
szbflNpLRSOyU9/UuPcsbRfF4TJFvmaz9PcH1ToKlc6M/pJin6bJbi/2hlX4qZO7a71uSwk8kLRL
19YzNMul4Y3Ud3aH2dmtKAv6JKVmCu/aSaDNReQvqbfKasBg61FVUZfN/Aizb/V+J8Om0WUgQg7f
buEWSevXduaL7aI9TE7imoW966LY6/riqC+M7I4QAbC2lyNMUh8WK/KKcvWFIY7OKKHVAVKC20AU
3Tsjyb8yun1LbQuYhe4Pkttm1OvpjdmPjgPD4UnTjTuRjJdVOzsaLJSm8phq8OTxPHff7EzcrSS3
STNgT10Ga3tucI4x0PuU6+oyJIg9wLpruvqHSEK8rhcbDsNzFl2S1E/jsOt20rDR7O965pZ2uhfV
zAzfQkld86csdW3h3CvgCekWhItqb/psDZriyc45aXJkZfNMxhJ74xx50dR5tSMd5Ar4WFUxLnn1
X+6CSoMZ28Y7KaVjn9xpHVN9ycpYFibjYNvkJSfNf7e0DZLpfrNE4jjIfms/Z63mUu/N3BEPGMyK
1voZxlPQwvwwXfUNIdUpmWePyhcnL9drDcPZKQ9FqmwK9b1bf2rYghYccbmbsBCMeqywW6hDwjig
NtsYumcqEkOmSU4Psg/XrvXsFQnXNtVs7OzhqU3T4zT80HoMfqt5K9IXjF98fS42MEg2QMVe2ETd
UshEivukUQJpZvLmXXeqb3L7OPYbm6ZvanA2doUn+ul7lu+H5jNZPywGY9UIsWXEqed8FNplXYp7
gTv2okOo5JRq+L7N+olhereDNY646DDRcs9la5/HD4a9wt7twkahE2Oo24LiHaeogNh4XpQjfmV0
IKtuX9TpJi1/ClYiS+Zc6vagOYKqVEOtMXZ589HDr0lEEdp6RZAkAkbN6AY/TbrYq8ngy+olk1vX
0c4lZr3zqgQr/hW6Uex1losY0JRYocv0VihH9Kbzbnclxq/SoSNOoWc6ZaSbPdH3+pGVoz9ar2ti
1t+6nox6HpJ3ylhmVrZBJipMyekzB4OFC1SFZY0vhpzAinls1zKxwu61JsGgWQc92QGYc/LYL5t+
vyoWwNGpPOmG+TjNTbNRIs10jXq5g/60qxol9XSs4bx1/aGv0JvUxZw3CKW7Y72XJE/FS1p9ldv0
U1zBdYZkh7EzW3vVAPlhqc4mi6VPJzEPFhqaPZMkWDJET6WRd5vK6q4zAYWxrQyVwTv4WdLDkmep
V/QOU1saNudqFqoCL96isSX/CioJTBCuhIJtKNvjl9KvGJCUxuQhV513uWOngemkDzlbV5sKrg/t
ijkU5mu9FK6jlo1bDcmbhZwQxp5NFalOf8YZUDiWdiQ7Y97EHm61QFNBi4sV9yfBAHnEREXrMg2e
4ehYewKFA2bvRs1KPIpQaigj6Be1kLog6fBxhUFczblv4VZvdKXiJ236kwLi6OhN4MgG1mpFLe9a
M/vqg2XgG2ybdFsvI8Oai5p67cIsxjBseuNliN5mysD4MOMZOxV3OmoARqXyaOvM3Y8lsDopCdYk
u1sXrOuKBQbZIKZdkslewijOp5oOl2nRPxI91i+OwQ7e5dK4GTvm9SZrHvdjI3/NCrte27IwRssp
ktNwGCipWxDPdNCWhdUALrR+sri1rql0IEXSlfUtme7xXbHux644OQqLPQNHqIyGEbceS2y0/gjc
Z8HKYlVYvbG2rRcgJOk6Bt3sgOyo2n1hLd8zMX2oSznjU2zzwwqGu4TC5y0f+6krEP+o7F+uiLii
h/K5j9SnVc4V32ip7XWvw5xxBTh4QKRatZ1l1uTBSpbtwkpiTDoXh568tOXgl2qd+Bh0DxuRCfsJ
dr+NNJrrw8GIFwsEqNHyeMhSfIEmW32OLSs5ZqnFUK/IWACHz7aMx716tc3hy8Educr24+TLKG08
8DzPWEDgvtgqL5Nh277kkO+PCgPbfddup6BlJt+N4mT1ElUM/mTq+saeixOb4SnS4wSsTmacMuXU
DTbI75IAyZnLd6M1hWfb9Q8DWU8w6ZQ+Rs7RGUFAZzhxUF1dqVFK+lfyXzDkGp2XUn9YrkYYZoVM
HOIb6pVs9XrOqR2Qqgc9uUIN0Zpu5FY/TY3XqTLCpCjDPXPoZWoTdmLsjUXTvZFhA09vpu0c0Vsf
Z/Zjnrb4cgeKKMriZ9PKS3eg60SvsavMIVwFft020EjkbwjLGluEzIi0oNKRIyltvefTZWFm/XBW
9UGfZNPTs3LwTDF8MyTtaj+LtVtWi6OoqeSrQ1imy2OeOe/daJ9UXWykTrsrht7XhqwOFRgG0Ib6
PS0DH5C529SzC+GaaS10nsbBKLZZ961CYabGmzmzPbWbGZVDOJz6MR4+Ue+NcYipAQRdTL6G97UJ
JuVgjue+XaGAyG7JimlMlh/XLcrFfZF8T5RPsz5oypfmnJ1kAwKFc3vwkh5uzoOUWiEZxbnrVT7k
uYx3cfXNkaWNlP80s1M+wH0UJddJEvS5GzXk7uadUPbDEvtNk+wK9LdxFQo4KlMNcLnaohJzqQ+/
Lwb5djzvxdV5h25VXkXbBelA6RyKIf1eDeW7pOEcdEOUh6wzeJQNoSJQKiCUbhSgom/wlsKSX0+M
CAKvHR/P4vcVdQwm7p4Q2pq6F4aRXRwPQsn83rRzEJmnVun3vat2d32TP5rD6rWc/XK511ozGJkL
EN19kp0xiXX7aGsWGIHytmwANloi+QM/uyCkErpOSHw3jnjS67Pf0+K3Ji2o+72y3tdV7k7IuXRJ
PujyAXjeIxadmWs4zh2ZU5DospsrJ2Nxgr59c2AFyYrmZQZ0CWOzSs5e7hZXiOWUSaNLEaMvpe3K
hU3sgxcsQC/ZeBXYts6EE2UVdgrhhIOGu9rviLVne6s3w12Kxwe4A4KX1e+iYzI0XrmeI7XZCmMN
YtoZyUcyW5yvq9shfyKvmGcm3zipRLaz5YucY+0wJm6Ej0dnfiZ5qI1zMPNbFfNABnO0ncVf5x95
j/A3J+FadTcZv0a0Wgsl8qwrgpldzLRoRepu7gRZd4jjd9GFc3QnN8w7EHYWR1GUnq3XR2bwcvOl
38A0IrS5rMn9OEm4Cz9JcDgrxWCVe45MxtOJ+J11CAq2ugiyESifXZFmvq1G3gosFtOoGk1W3+Wn
Rffp/Qe5BYaIUjnL09U6KD4nJV8vXeZIt2gBZaglhIM6iwxDj70rgqyOTG9u7MCqd+2S3KGtZUSJ
dwHqWknMYICuT+iSKjuk756tnWLjTqnvGp3dTrqT43tbvxOTSaol7xKHDiro0fQN2Jgnp10oY6la
ap5sZvtp1n0qij7iTCrjP8z0W2SZXtldbAxSGM1zs+g7zQL/2nJomF5M256oN/dwbQw1fcDaLfJi
ubkXzGqYzUno815TyA0Ta1v1TZAxAI2gOJD62W907IHs41iPLzZafG0+aNLBSjLsCWPirld2Lxcu
ipeZd3lFhjacYLDqaQwO1NwXsraX1SMXY4a+LRed35arV5bZNi1fl+qkKOuOfKe2Luk4+22duU78
HfrFrp2MQxO9j5njkW0K86x1Ee9PjkPFemrjBC16G0JK37VqorspZ62Na33xanTiSdfZGywtrJcz
4mFIopQkMdKoGKBsSC9ybd9VejjKx7glIZyIc9fNaGJwZ29TIR5V6xFAoqdR0XWMwtVMBkKzrSRd
kwanJ1vfjcN+of/Ql5lfoPssdLLRavZ6Kw3mrnkYJP0xihTMZT7m1jipZPAYdhZUFVZmvuaDxVvV
lOeIVUJnBMNF2uZW1hDQZ8kpScyN5M/zocRSKRZolBJ4YZ9rPwUF0+CkGJGfkMFOTrudu9GnX7uN
0m2jMN6dWWFnFpgrFMk51kqvApU76+y2SQ+j+lyVb5ONXi1udhLXQBur53LKPuqUpV2JrWCJLSaI
y8O801i8lOyMc1Brr1srGTe4rK0rpdbEJJt4auYFX0dKj4bxjZlVs9s4+rq3LOmwmpHnlBL0EZ1k
ZiSFrB9YFpiA7R+Y3XLlCKRGX+IPVjzLSbzTze7SsDHjWoXyufLj/HmhojDXB4Zq/DZuPOOeQS+j
H7xGzd2FUX3aZ/krNehDQZd0zEPYsx7e4Zsox0I1Ydet1Yslf6OavZGX6CrTx9jS0r+XMHks/dwl
0tFibVRinXYpFEV5WY4iBfA3d0GmO5vWyQKKqakBfshIOVkHoklqQnFsuWap/ZhVhqVGfuL+WWVY
34jbQxJJPxh+DWZ0HXVlX1JrvcAacMuyDiT7LZMvsYM7c/1jNh/79bXLtH1m58S/T2b0s0C3mus6
q73DutHjQScotKeVV4/1RYC3VZafLV49Kg3diCwhNubPJtMDm6HoZqAtPyZdaFoEskWgIs5xy24M
kPMck4ItR+n8JO/D3phfFnt25ZkBGUCoKaSXrqMiIV7tpTyvxsaZOPWwCEKtBlHlrBpxIAtrBwPL
1/T7tNzKEwbi19N9PUkkTAMxh9CKgAZMUcn+s4IrZ67CDcU/HDB4QqiMZpTY92t2XnAaO2CEgCDx
50DlqGrOtTaFZZR5/bwz5308kbLp6h4FM19VQg//G+UURoaP0bLJmXcVhR2k5YdcRUHRJRTqjTcl
cU5RPHm5FV+S604290GqUT2OcWnWT6uxNSy2TuaScX3xrILENMautxp3RnWUf3aE2Kk6BhNhRlwy
xT7Qvnqyi3GfQWPssEA1QDIlfAvMTKG2RQnCVay2e2xJwEDP32oGRVNb95z+JNkXkwVQ9yjTQuh5
rWFuZHRqa2dTw9wDHOJnZGNNdGAQjE+fXKLljvFeFlgWV+3cYPUHh+6hnsgV78DcgSA/DNke2wSc
D5jAlu/TCMI7Tqqi+3CS8VFXWw91nQ/jlVDx58joShO5dbJ8CAyUxyTyo5IhljhCr1+CT1Af0vaJ
fbTLXiLnY7Q+kuFkOY+lOgXrsnjgePfluHPKckN5zWTWUHpd2+QlpWrTIcMV2I9p7byNNXxj0A8J
2sYVI93KfqribZaWnvNg44CrI0cPTb7/JMMB/Zt+ZwKtWK+J5oBpEeXR0qtVse+WhyKn3NFPlY8q
d7PwGRUr3zbpxGeYtqVBE5P65Tht9a4i4yEjFdkxLY3ArNW9FuoG+ZXiUZkYchYP+mZNkj4LilVp
dFeOqosRWbcp0oFC4uNQ2MesaZlgz5GSPcjqAcuQMM5eHRyE5lVllnUKG63fWel45GpwteUHbHt/
0JXN1eFipb+9sg5iDO0q1a7O+FF6FpYYBvx4jbzCtb/g5kdBmZiQtqDIL3k0hyqhSiU7n/mo+QZj
grS53QXazCq/KFEaYG/7CdEeck6ganvSymDoDhkErbHHbLY+wN8+zCb0YQRa6Zcsjx6Xm4tXCNm6
6RtO7c4CXayqurF6B26eb65CTLqyReieZL5ZxuInwI1NltWFCuNQIPldzjkwsMWw+SSMz1CTWJbs
cr8WyQ7+CZNpSDEacqAlI/UvvE6M+7KgzpmfM6325tRwFbwh6aDy1+rLMnT3Zs9LSEnLMjrFIvM+
If9HbimjWKz60JlCyiDk5lfpv+PmduvVXzVLH9sSE6oB5ijUhohZ+x0Yp3BUJE+UbuOkYUyu7FAB
GAuKpbjC9cUmnfLAEAw1EuPEBHHV2ahNd7UOGhOqDFogJvfs8Twt0R51Dsa9hnB8PQ6FQzWvpawC
5LGj/KMrFHXwyMkHt83FNuMDA4xzptx3auxw7MqdlhMQL+QIVCHtH7aaugvAOBjxVKBxZy6XTXeN
opqfxfzSJ8wtJKMvCTUcqfBmBdGcA+9z9BsZ+itX6SgBhRhGwsU3yPlut3zmnROYTb8V6nus9Fwb
qMPMcmtBAWN6kb1azt1yo+EJN7QvkrHRRsgzNAkavoa5AX5Nhw6lVTWFE8TALB2OcwZl591KhdfW
sXst+joKy4XNesOqjgSB6Dsna99XOroqNNLGcYK9FePmMHxbJRyprFdjZmAeiGAdb53iPJg7iV7G
lNZeNbeIRoU/PmfTwkwMZ//wrSTEaOtDYx7VYuGrYwu2zzJjooqxt4mkmwHgsP4M4yIyhq06I0Ks
HhvjeyMcr+C9yWA3JEpMMVTEQbhKeTTXsyyMIGZqh9RpLD719HmFqGVp03YZIi/B1FX045vmXOIV
gF+cBaQyBDOb6yhuJjpXtb5l6S6XT4hKAho6q7xsgTC5eKW4dM+CxZF25XFZiO+s1V/MB2HsG8qz
8Vyw2xxa6Tv2ix7TkEqzH0wi8eyzK3M/z+If2vBVOI89adRYImZaYMW+J+3D2n1MzriZcgIhRQt0
ymoo6rby/Go6q8foybZNERDu5dgM077e5RiiK2mF4TYI/EgN+h4anGojOfR71p7BolJjPwxT67LR
wV8VKecdFsqr4VEXT4yjphRuhsy1WL+UhV1AXxhABou603RWYGmmOOZORusjzdykzNQPtcBlowmE
MnyviUWv5V5JD0uqn+v6gC4gGO2CDs9nxTKuDbYnqZQB5OXq23c08+L646NbzR9SC/mF0u4EbTOT
HgNxV2xC0RlKT0yhk7yXU300Fwo4ATPP9LEb2hSrZ08+IIWO2SGs29xmYqlYM5/etZEtgWNXh0E6
Nu3jTCSjLeN1mJLv5zsSQa8YD5rdhBSGFkJUsdz12rSJ5G6z4mJDSYU9o30RxjVz732hzIdeNMel
6TwcXfZGeV5s8ARDG0b4S2KlyYh7tqXAODqejqWmkSNbsiU3Ud6SZCZOe0jyo61gPl+mz3SwXSuK
oAVeGuWuah71+QPaya63G2omi99KTFnTneniQ6XXnjT8bJpgaSf8nTUG+h3KYuolmkp+xCwwwXRL
vRMoy+sqXhYLD72t8hqNnxZGP2IOTAjFIgZJBXf4de3OPWvWLKvuqounnJw6l+W7hslepR0o9677
SX8xce3tMPZaR/s+Xt+nkourtg91138TVDBzCY2vMjC4QStS5hsXGhPcjyumi8qa4tC6dG+zvD4X
CdUxkz3dWDyQItuWYlDsoMVZ3tZ6RPjCIsdWiwR0a09GUM8fK+mizlzLdHZUf1FMf1HLfQtaMCqu
DqgvWkYXyizeJgpzVuJ4siZQUCzuwNxmYSgHovQ9GCoqVKYcqgPA0uJkW9k+lq+olxTrtm/ScHDs
+FkQ8xusi3r00pESjHO3yVvofojBWqlj046D2aqoc0uPBql3Ju2XTARYX/tklX5VZk86nbi6yUgG
dSyxJ29Qp02F+j9/tJuamZuru2QfxhH2q2nqzlFEsGM/JhUmXjL2onJ5UCh7K06+HcxXfU4IIFEx
WfZxUvJvhnlZBzJgKDk2yZ/cRSHiF7+yH02H+RT7rWhfxsx8Wrr5E96B65wqBejJ2Lq9edBqNaDA
6guxb4bDWlqUqfGDV5+A4gX58OQchiY5j0kTqu2dKs/eYh5EOwFjpL0dPdTqOVUS4RaM1K+V4jIh
xFVJQEcxWPzMUVT1ebVJ1gTPFvES8deN3rxMXRla9MHkcdgtWCyIBE/Z9kffZ0Fn94eO3GftssNg
+omdAqXIDolOO/m6/J8z9pPWmCEoC89Zvg0i2kGNc5F0eSpeOFc9LYVuips7fgcEv0LrSEbEXqea
HytvbIRb8clKYPYYFHyT100qzrPzmOoPV79poj/xg51YSs55+mx1ut/Z4dq+ZMXFzu6WBc/wu7JW
D63pTvcQq+JkNzhh/6Tou1yADIS0vIH52Tu51zLyaVP/MN/bYv3MSyWcJSI7RsvRtntQRXuXkV4/
MVPoSNTCq3IjNQb7+1eJUMxM261Swy3DUSJrZ+w5Kp/OHSVd6zLZdwMFjtJ8WMvxIE3lJm7DifV9
WLNjddURNMt9ioCg7bN3Z8ElHWEZVluuXqq+BetCSCr1x9OqmsG18VGveThPVZDRiW9Fs8sJNugb
7mUaDi07rGoQRs0IRe2HihMjrumQx/sUMf51g6+6eVO0vW/O/bafi50WvUnrT7NCB7/O7IyN16vJ
a4nhydpbzMLSFMUxjdgqj8xvKbrnhJrcVNNynEeKenezLb3H1oPkVPe6etEH7OpsP6fF3ddUPk2V
au6L3VM5YAzIXUNTU++tUfJzTNAN60NVtiPV+qFS/D76kpdXovmgzKwXvB69WPku16nbj+/qJI6s
BbhzuM1K5pafhuxckQiorFEWJ94a1a5VKZ7VN+TspLHMbzT5u4n0Dq0iU32s9c7gx8WwsT4GNSEJ
FnzYN6FbVDuuegyVX+WS2k+1YmPG6opArBKdrcLDM2g7qYf0uxXV5xQDOvQJWTGc6vKjNt4qEC1D
mXxJ+AZgbXPnxIAUpg9D2jsjs97qc2LJjElHm4FzW1K/JueUrMoL0Tfykt7rpfSHhajXZpwyo0kr
ZZQ0Z7rfCbu6PvhKQjghbWQ2dPqpHkLI58rCAORnpeNDEp1LymFM9J4zBUN0dkk9F8FUmC7yXHLz
+/oKXWeeau133cwkbVmC25YCuUBrpcOq7E+A4DZmlDzWxrK3dWfnaNYWuoEtnpYspnRALYXYbnJe
TKDxFd/B3k7tMKMG3BdhVK2ewe7aUlbTCxqaEVY5qDuItVGrMOomPaLEYAVgieRnIZ2bGtcwx2M9
ktRaig8JZTsVJ/zcFtb1jNl6kDjjvLP0aQ8meztKyUNfe3Yx3YlB+lQHJ2itcb/KK9XMYTM02Go2
NSR5qn00WoeyC2I70OHvShU+iF32ZSUrhQtkBUsZGutXITZJ+5ZZM3m1YMRGc/vmS+0YmSA3sGkZ
Dfp8ltKOUOrZsOly515cRG6D6KJq26PmRC+LepEsPUyV/8PVeSzHjWxp+IkQkfDAFqYsySoa0W0Q
NCK8T9innw/sG9N3ZlNNqeVYJvOc39ZnfuOZWlQoGb6Ll2F92hYGKPk3urJ2Wr4cbM0deH+NgF4N
iw9b/Q9j1KHUmj+lS71j60WkTQHlRUZzNN1vdZW+S8BgJ3uUSKd+1g9T0//JK9AqxAfZ8FLk1KjW
yl9b0XvfcR/rBpJJZLQVGBfsRJd6OtSMG0aEdBSQwCv7di/nMRRLeQPwflbJt8q05dh39TFOCj/W
GB3BBEi+23fDXvTTXW1jZUsu+ncN6DuJ4sOG8uBpseo7QfNuoamPejycUQTctEP3M1e7IkZ4sVr7
xjGOSb/uGnPax05yprdRQhLHSXObjGeN4yxWYq/BkTTP8JLmZB1xdSJnOdeL4amdtotq5+TOakBk
PfoRdwzI+PTUHjaWYB+/5pRSO/nozMOXHsngnBNlOOW8PtnD2nHBFBVIXntPRNlx0YHkp8/IIEwT
qmICIIRbeHDzIfUXujjp13ARfgzl8IBeJOw0CpYYJXRdBoqJQBmQmjyqV7lOp4xLiyLhJ5t6KHpM
hKeIDwiBoIzsgOnz2KAdgp30i+h+wuY4pM1Vqh05F+iyhHocRvI68zeHPCSvtOLA6eqRP3sOi6U+
0IWNIikKY4SmVlGHZm7djwNiT22+Kls0zbVVRm9hYEaiND7mifvWkRbQcKe30x+1MMDd0GcNU5jG
38nAdMKbH81kiPw1bI1zCa9IndWNqsn3uaRxuf/TMWym9OLSuMcRMBwUE5Y5Ci3YuXX5O6/fg6Ic
mZiCpYh2a4XYh3g1/E7VX4y3TD7yhK/82DOSKRgW6ajt+udq++QlDHX9QFv1j4N8qarnfbes9N4R
PZRXntXRyIA4qLBtfx21Z0R+gR45wVwVfDxd+6pSRVpRVpXvJ1aTqJbvMq8PSaYGloRqzfZNPx0o
1IDVe3MIGKg7wOg4Vg5jpRD6u5vBLEomAYiSiTcHxmKptPulv5cyuc2XOYh43g0D3pflugdtQWpB
IAECpDJsHHIM1PagbCRcrDxzaAZ1frXUjXeednl3Zxrr2UR1hvLizBNyp0a8uZcA3wTuh+FCoFKv
jjuihc8a/k5Tiw8EJhMWMXoxED14iBcT323IZmegjS21we9q69Ro1QWzQNB9OrwhB5SBG1UE0o4s
qH6t6mdl0i6F3C53YIV0um/SIpzQb7m281CxmxPK4ZdshpXVBfV928XwoaNno1dXTIXnvXnMhi0h
uQJAeDOMN7ISJl4APRWBPfGWIqmi0s6QDM82w29HB1er3ua26RXD+NTI6tSZ0Zdm8CmukU2nxvhA
n8ib1jMqUeyz78FgSiHCbpEnXeb7dlDu5oWpqCpBs9aDILpBY1bypliEPUprg6zLUWMLB7/AO283
K7BGO92lDvnts35UYsAc0phytshsV0lU5XUOhhB9p9GwK1nKijz+oxSu39or6pcmuNJxsW8S3Xfk
esrW7xwB27w5qGr9NcqOI/zWYrwYyt8GIGVGwehWr46KGzuD6W6/F32va2wHVEVyf0ZLHzTUb3Xa
kzJjkW108Pz0vomNA0Jxj+TF1KLBPjq28eCjvPY0dHSyvFVH3beS7EgJfdChjTPiR918X6tjKcZd
O/DfckSZ99m4j1qmID83/ahKYPbvVvEQNw/a/DFVgEJGmLnsHUYWLDyzk4rgS+/vh9X5a5cAKdwM
jLJy5kNSfdSJzpZvPibldE4U02N8vK1TJZzoqF+cFTxMErqQ3Sxj/5mK6U0t6VyZVM9QCEU1rQN9
54HKJGi7e0W5neuJdQChCIdZs8r7eWB2sTj1SYEH6VFvpnQkqYQU3dpx/0528tYBrROCzWGiD7cd
h9+wIPxv5/c14ljoP+syZpSq8lsI6lzv7jhQTfNRKOXg96rmr7NEozJGr4Wh+gkfzfIOcSjvhnj0
mmK5Dmv72OLYNWfd7xcNfYA4b3JGp8H7IUGWv0bw2q45rWvx0c9r5jWRIX3MvODdHTfNzmBS2yIw
x1wrQ2U1jRfA3atlDuk5T0RMiQjLqzWL58k1vqmavpFJ8jb2cf3ixHNYr/Zz5baLTy8PkftJAnor
O9hra9lH3QI2WhF5hpAqfjAVF2+UxuDLh5gZwas7pXkUE8xok4Q60UZUuUB6SPN9mHACmgbpbCov
drn2OO4sihlzuGJQheKtcgrcE9nVHWmnRrAOTc8xt5II6FVkefkztNQeoUZRcBpEuQzmSLdZseS3
MygRQ6Pj0n6DNIkcKwS2FW+/0visc5GcsmGIAmdQ+wDn1g/XMP4sNUa5kbD5GOrZpkKvXyqS3Na1
i/d50bwkfH7zHhzQXESoIUVwM5225f64JnlIq8hJRs/KjZoA/xnfrnYn3QXC+jUu7ud6PjP5hJv8
QsuboxXhYupBkuFOCfILNw0PfyBKSMMX2QXTPkLig2aPEN/CV2i1rDUN7Vl27KMXSRWrlTRHwTzb
WMdK8I4B+YPJh43Xz2q8PEbjFJ3LeCqeDAdRijaJ55J2vAvuW4PLpsuyu3aWDSXk8FXS/holR5g1
G9NLYfVVCLHlAUG4waRUyFqS66Q17IY44+btRKgJUByKQ+5KfT+OWQWhOQ87JSFCc0aJ6NUTJFed
d8GYkRASER7h0wpv+fHCFjz3wI9oUHXGSzh1q+h2sf7YIklu1QF5I9g4wb6zhipJvWKH7E5qO39m
AFKHqe7A0+ZxprAyV55UgcJcrbw1bWx4jHyzblSE8lmXXkW70CTV04zyZYnvUqhbPU4COX6tYG5l
JuD7UTtXIEHcfy74WrQuobMlMMy322AFWOgb6sldsKY2ABojrOCUBhGDEH5mThqub0OEtslNRggw
YCzsOCWjPwV7aFeh6DP+6LE8TJKb2UDV99CDdbnxZ4vOweHVyswPpSwAeUjXqNFHiMAxAhp8mQq+
bQqIFIvZMDa3/AJvjIleQMxe5wUS6vnQp6fZfC8ruavr4RiZX/gbOU7Q5bh/1AyFveXNpg1952K2
4eKnWM44YEVnn99n0w7o059bSjDWnaqzfKdNUBBUscLz0VjDu/+1Mj8yTPOuvOOC7ZqnkkAoQCNC
JI+bjnWtT3WE/8i+r5PZcxW4HofcD5chFrVLOrJIRn7ZHnCbkxjUU/h4w7lNDYBX6lmQi/dJLCCN
LzWgrZ4LQEjkK9GTJToYm9exAtrlcuwtUIOVdWnmQjcKr+RZI2EkSKuz1vywQigMB+nC6T4hOlC9
zrrYXBc6ofJdAqO/ehv0XPWnBhnOkpKmNU1+8QjitLADyxuRnoEwzOhigdWLfNklMtrPxn5i07fN
91F9ILvQmzPTS5adBbVdr2Gi614bjayfR1eJQoZ4n3jwfdljxOJ2NICek29gUb+UN+gdOPA7H2w2
T7+TrAakGxC+wCS/006F4eoStXcbgaRAcCA/btuPGltVBXtRQrmJgmD73lcVOukZ0My03c08NdpA
9mnQWgPO+VcXCHdIXxuemtnk1/Cq1Iif63Y3jGngILLdlJi08A7Oywoobap3TZ+da70haCXdqhqh
9ghyPZK2R5zMKcPoAQjVqOd4/KtF1+YawduOXHaTdjsL5kgopAXTPpYK7Eg4BSQ7erM+0BnNlV8E
Sne2I2IwFM/mvK9ydHLFU5lhb2VFT5rHhf6l7mttkdFr1zb5btMTYbibziifbhf3bzSCrcaNVxoV
bFLocMPqk+nBU+xMVLbLwUI8WSE0/uv23cYB02AjwY9r9hS5s9wfq+B0Iacyn03ftP6KhMVwCuXK
d8EK31anzOg91fgj5j1Zt/6Q9CfqhJPonG4pvbNHKKSXa7u0+UEJ6lUOa9OhNhDW0NiOQtBq6Pya
/ZKjWz1Rv07Y3X41USgbynHmKBnEvdKGNkXiqXrRWVl6Z78gTOte1dg6T8VXzDQ7SMeL6ud5Ogvq
t5a9SPtwe+ussOwZK5BoRWA1HzNOkA4n+AbHnVyQzThWPfR9S7Urtdcu/+Gi9TRz3MWclnpas57w
bsi2uiRGO9VvyiNld6v1tx8PcfFuIvhsv+s0D2qXHP8vqzQCJfqjNwhJyOEVB3vsV99eq2UHXNAT
DXt16gd7Ef1B7dlKunb8WqYmDmpNtY7qYhZH20nVoIarbe2KZYtNaGdGRYI1JlOCblPPKbK+zyH6
AFn+0vL9Zq0KEmbCdKAlzOjRNS/UZCCXTY1nJXWDZgJr11oyDKd2+U7M0nnuRzYpinReOwL+cTDU
EAKDAKqBNa8dEGS73BOsfwe1bf4ZJDmOmR1WhUYDIPFShaPct1YVPxjFlxuNBQQaR5ViSJxKlmYz
OY4/ZbO8WOQWQKVtr+B9TXSPnlqPfdSRPzVYOyvu31SI1c+yTWqvZFMwoLNYLBswt4EDX0mEGtKY
Gu8IPxgmVDOXWG0vy/BH8LE3+IcQDQcTcq+mfBiQT7j8PdAVALcajLSDJUp8Uk57qKoHumoHd0Hu
CcHk/DjZ3hbXpc6fFkxEVrWeOu0nkmCa1Bit04+0D9301Co3TvGNU/o+5elFE01OWfucT0hdLYxP
QzjoAHFIaSZrDOxBehYJAQhJYmxKSdGiN76t5md3NO5c950IKU8Zf4nF7XLUiwkc2QjzZLrpDL6b
pDzlM/ITdNzTtRbENGsssjIVb0Wn3a0l/LmkCIt8KZfos7ZBGltzzBNy6dCdZ1kqJlVH/QZu3Rvm
kN+Mo59FyXpt0/6YKIw8pZ1xP1plsqM0xDwXJLPuuflfpBKQRzBdzEHPPGflxYl765DlirtnUo7x
Ld2kVX6Xjpx36Ii4/NQJxiq3iPRk9LJbM6hJ2/W0ppmPbssHRJbsK1prol+YMsw1wr4WhHxG0JzN
wuHMZ4G8DrBGmmkoxZj6eYf37tkhVO9WI7M+HMl99QbStB19ALqAGn+IjDsIrIe0kDa+uH4K9E2x
tZZoSutJMzxFWpeuBCsv26n209RCV3hSK20OpinR/E123M9LQ3gd8nPk0YekzT/JbtG2gVjdM9Md
XVr/eKWCoVaeErTCTn7pCNL1TbayMFMkDFP5TpRmzJL5uZhiBn7NA6U3V3IoW+jsnEYt2gvR4yDL
5GMLocI/iGcDk4/6XJN5yHvoyjeXMu05M4B/uutotELshHjGGhDwpUp9KqE9vZank6Wb0DQ9U/dR
YkPNVFviYXJo3Ep6aUutodvZlb/2iusT8QjIMVpATsDJm/NLIcyT7WTLkhNzv2Oj7kM7T1BgJMUj
RowDegnmCISfa4s0oS65+jFTv1UyO+IMPMUGN1+cjNdltvQb2yp4IptQiTP3MFQlOnoCQFKQjcpG
I73GMNPcfWqK3GFuaya3KD3//tgg0AQ4In9c5hx2cHvIC6VnW9++/P3J34fCtJcTZckSWnL78vcn
ZatApejjxW1dl0h/8rhIWeXLBblNRfMZFkarzjqfhZ1JpobT7EUlTsP2MNvR+s/D78/9+8Pf//v/
fu73/xLO9N+/ralWegS6U63zFsSGLO3TQhIphFCfZYGigGvYxK66aoxbIWXg80ivJiinFdl/vqQC
HG23KzpJ5l3kD2vcnFEe1ud//ofK8SpwKzjFclIoDys9UwzL6Z+HkSyCbBrRBmvYdLrFsk+/XzX/
+9U/P0zN5qijyFPI/TmT7/6fB11X6e11YgJOKEU4m0iuAGbNM4zaukcaHVWLPGuKgr1wezAzuD59
e/h/Pxe1SnFUyhEsPbO5aqV9/v2KPR4YKl/AJMAzDPYabyFdVdsxItT7LhvepkgnhaNK6PEdCqdA
+0g7d6012QEA9JoMpnF2CKvoGF9TE+51wsif6f/nx8kcr+fk5d9f8Pu7fn/pUPEpiVSrClcxKzdg
uP95GNamO/8dbIimSGTn34fJ1dmE/v2xznMAP0qD+a2Bf2FPPMqH1DrtbJoUuUgCYRG0FubjOjov
jZToGdhLNONeqUr1LkrAP5Ssuxt1m0bXrL83dJmeoG3fNXxBqMS2Qr7KJdlFsoCY3VzcxhOm1UFz
T6tUUSjj0QmnGUXWbwqnlWkfCHTMXW+I3sNgAdAKgnn+fcDg2YMCKUgfhqY9z2np8KXCATpUrgwV
P7I7/Ryv/WeexxJ1NGIZtBJ9VFMxEFPkHhmUIc/5eLYhuACsmOO3Jp6o6xTCDSOLbFI8fqIZz7+x
n60iHtbREofSXo9lNSEr6Of6aNnMaC5C08ZacCLnwHFq0pNwo+/J+0AwJtounOPChjoeLllk1Md0
eiJ/fQtDiN6rka1CW81krxGrA7qURkfbTRH6Zsp+hF8OddKRVGUOah2FtVGRqpoQHO9JRbvEOe4+
IcTkrYmSnDS2Xm/NIRecRe5kKzYuI32oXGCzfpX0KcQt01jZX+vb1ZYKQ/uUhKkJSp+qaBqdApis
pfgrKbzfv5qcBswPkTDPVYMXYUrXp2rBNrhEMFOmHJ8sqmOoqoeo5hcuLTC6yrJ5rDTULnotrb1Z
gLUSRDiHC6Ykh30mHNu0heSr5W42IsQunZv5DVjT/YRwi2m+fOtEtrVll+0uKRlBM12xDqVViWul
MJza7Vru8f+sV9eWMS7bEYherm/CXad7CyckkVl3uUbNroY2jeCQn7qgV7hS1fxaN+J2XBv9hddC
C6nLs33S+SXAaBPvGWmHQLMkkrEif8prsjJroGLgz/inEot51pAKR+URcAj8P6/720xfFATY87NZ
duTfFXTppvhj7KbqrrHMHxandB7or/SaVKHWSxnsB6np414DOGp4spNZs+4Nt7XubZS37IZ6ufv3
59psQ6U1EyXVMA+XoRcIIYW8jiv8Pb73ep8BjVx/H/oyaZEg5A+aLijjMe3kYq0ade2ba7RmY+3J
VfF6NRb7snE76pD0fKeS3uulJGOdS1J+zkDk5b7W+xkyHsTG5iIk/7ZorPiGCVvot2NuUf3dp+Tq
bnQpkpV4b7p2c4typrltY6aIumnccCg6UBUG7V0vZ82ztZIWZelUOKBMIiY2SK3v2vo2ilrUvPaA
IIYsda7qAYBpGOYbBv70qGfFfxXP0SZS855w0CpKXba+NcSfeg5uFruDesY2iRF11uBnK+V2lITH
KhjD/40DGbRBQBMOQDPOrcWVci7U1L4mKqxphNjvQCodAKs93+cFuWRNp+LL3f6stqTa0zSMq2xH
IKMtvkZTpE22De4kRQTTYIjjbxCYze4Ek2rzcflj9g6i1D7CwsMAaGWDfbUts3/I7YhGOSAdoUL3
8HcIR6a+uXUKp22GVWhwNJBUYu6y38JSE5q3ze7mIRHnsX/ouwKcqHSduxjn61mQwkNx57J6WGqj
cBFivCvqdryb1fjeivFz81IbQbkk0Z2et06oMREGjjqqgYJy5+BoiY9F0bqPdfe5kYvL3cda9xt8
1k/TGBrOUYyczWjRpyMcyYM+YDR1hXVbu1I7zNPUeUubFeiLlqcRKf5NYQJ+ZJRwJWu5fjRO8zRp
mMCjTLRnJS2zJ7fDYANkwsue/2FWKsOIKeKokVsTqDpKlFYpqWbN5LWCQrXjJ8dNNaxZc4cltTT3
Q4t67veQikxA87IhbtlMtAer7Y2DdCZWYGR/A15CvIZ2t0zntuTVHmY6Tk0jzY+FsMNIRTlkdhgJ
jaVOSK3ueXM5Sb4CB8OBjbEknwhBgpql/7y/bFw8ijYNJ5BHFJjTnNxK5aY345rfkqIDnKO2eZvW
TFx0E9lmNT6KCA5YSEh/q7UvbbIot79vKDJykDXU2RyYKf3yjOcknLr5meurD9vGtl5TtPSbcKo5
9Bxcl05VlX3l1CiHJ7W45EkSX6zHuFaVS8xhtVPTqfLVpuWH2885zBYHTcP64EbAxarF9Tnqun0n
t4fELBDIpqv45xO9jMatU5PaJgdE9DNdw9vxvxLvtMtK/lhnlBhBlP6mIdIUY4ubICFwgXqMre9R
pd32QPAxTF6e4gcS43NE2/eFBUa7EFDANEAlipe01t7a6trk1t7WyDT756temiC5A2JIYP8wniPY
UpOHwFXyF33p6cgg+ShwTEs75kQFxEmn+bMUuABHTOrzPL7OQ1zfTiliNgcULdeJBME9k24MS04f
yNgGcePs9UzLAVxpJpeL89Mndra3nCI6E2VB6160W5rlr5uocaD2+i6KhO1belqSoV4A/Ni5EQol
3bVokQ9QYFcdmhMVocDdHpWoqIk1YgfHYj/XmKUc1zm3JuCKbg2vWbMb7Sr5EVqLwqdJ9T9j6XCh
gOgu+OBMGWUH/NrZqTARK/e5iVmLq9/tESREyHP3tjHulnK6zJoRuFVPHQJGH4oarliiHtphPfRJ
5E+qpu40wdbXSPeBgNungkyHeU8kOcB59G6YNIOYqoUUqSsyv25Dl0x90kg6NI1lEp2saPATQuy8
ykgFp8p6WbtuN+Z6DljW5F4xmvdl3RxWp2LzQ7s1GYfKrFpG2KXelVBYpb75AmblhfD5W/bP4VZs
YpLWwaijMPNbU3SpeKZtAgn9cbyhOFoLUupMyLhwLjQWjVBLqTxN44KB7rLoOTdcS9zxnHMOd1fA
YIJNJD50wgXI+4Qls4vLMFaMGfkX8TPxuVlr2mAHosfS8pnQC0C4ImzYjC2nIv5R9KSId/GHlhU6
ZTzoCKwqOrukPx8UZ7t21s8xzo5CgEgKZW1vBn16UWPUZ4263qrt9O7YbFuylxxGBvp1Z0B3Kxoy
66XRHlsBNWgguc1nzG+ZaT5UqeVCMU2KX9qUCvGpCVV6704L4VwbowTYkN+4rvOoaHHgzutfLQV6
B2tA7JUMsZ8pdbpTipfFIqkEsULnC9EbZ2pNzgLzQc8ZSdTfdNcbfX8TG+pdXLnd81SMSDdKvvWl
uXedleoiYZuXWALnrRXZhAXKsVOB0JTbmk4NuDCKNggHsFJt15MKAM6YHBOjG3bQHJua1kqCwXTf
Eo3YliXvblwzae8iEHSEGVpYqQOAS6QgsiRlMCuUN9Gne82Rj+TaXZqua6nq7E90RCHfJfkuEBSo
3sRTdmFc6w64y7eq5+lUqYLkk5JYiclcn+Ziqh5tvIw3TG3Pg57c/45/v0NfpMr8ROjap6M3yE8m
iwG23oKo2WuqVt8Pm9FA2FFBb8KSohZAk26mA4rUmmvPySCwyvp2RjYITSX9TCyhZo3DDrq199fi
U8j2mfTYLy2yI4wgnQzn8T7K+vHquHqYanSLDsW88Pq4mGrYQkdhkfeyLB8iichXEfMnEgF8/5Yr
/bGJumBK2g2sxp3WEDA08e9GVzswwWOxcQxTP/TLl7p0kkij8oEnfADXh60y3MkJe17YzsjQhWMj
3Bu9/Um4m3kW8/fqmEiwlpPUNWqWUvtNFbEW5HVj3orBxI6+nGmceJOVEgeCbvWTs2j7Za55vjUD
Y+zU/VXIYgiWTEl9MvR2MrlfTfRcKUpU/CLtGBSAVsTwjI8zjbp7hcjOJRuo9Ws0r1DL12TRflRj
KxCj4SgoNcCtUiC8z5CERxXK/BVubkBd7HDiBq5U0ZHz9juTAqJDMUs9e+lZIkKZtW1Qgbx/u8u1
6ouvmjD4wcbPVam8qEppkqdsql3YZRBdRdkpPhLyndA6EaxOo3sKYCJZ6xCKbeXbVv6ukfG7M7I3
ykrj/TT0SAKG9tYtVYQ5kjqaamD575WnJp8g6bLidTCH56SOAxoACt8wKWRcVfjlPgQtFXUhX0Wn
/VXLiZISzN6uxjUoGDzJFSm4s5pib7b6cF4IThhUokEM+jryogslhZDmmKWhjjpF2tX9OlRviQmJ
PpoICqcY4toBk8dHyQFI+gbZ1+lpkdmDxlja1T8xGa37KmsNT6jEDLjxXz0vX9OFIAonwRwFin9I
BiMOG5dUnsWJf4xJo5AnxwZvKOrf2kqAmaf5Q7WVPxWlBGFdwdcsTDIWzah6R4iTOxl3pCwwFtT1
t9G/GtY0Iy1vP1uX4T1auMEVtXunFyQo1N4KraFGFYauqNGZiMdRoM4ABIuK3qf650ZCEddLUoVI
vPEir9FuVse7qiRyiTjKJ8ViQx8E/EvVv7LwYNWhygHj7wMRG1Fwb1bZR1eQKTlQMdBXHPCRNb3G
yWY6HOy/cT3r+7gAacpwnwm2SPJA1Ac1/cpj60na1t4Y1+clh1Rq+1IHWYAkJBzfa40jzZV5IK1R
OeVZ8kfJbWhLmTHB1B/mkKDM34KFZ8e8bNYiNdJ2pjELr4oIrNRMoLqs3adpz+HigLK6W3REXy0w
KKrYdQ1G+okQZw9m4Wg32G2cAvXBnOjPxgowZplzkFtfXV7aJ3ejfdcGXpZ13yHMoBBdaPTtc8Y0
GpKGsa+r+BzNc9DlUTARVO2nOkpCAmdSnbjZCgLYbPRix0wFz2wB59oLNjwNj76aY2/spzZAPPqY
zfY5Rjg4OiupCJEEexvdG1BnjL2L2OXK8qdpMcl3ScF9M/EXOtZK3sOSIUthbymi7svY1Jzah1TH
ElOj/Z7riHrsKjTn1ganBcxo+KeVUfo6j/Jp4eok+MWi3060YTzY+5pjyyrZi3DkE16TekZVXnPL
vq2RxFYs/SK7Dg6JP07Na007Anh8E38XHR+SwW6wboibFhcA8RzFKSVWDz7UPkTqA7k0wh8jbrQe
FZUBYNBUj1OHYkOp/EG1xUFNvuNk/ipBnTwjRdrO9ulXFZJzjjk0rGr74fZIztSmuF/L5VQJsc+q
Kn1K0YxOLGE8k62fVlPh6xEdYhW3ElE947MkJu+YgC7xMYacFSUaDrLFknBZiDshPuUM9qX7eZsF
c14QKN8RsF68C/EwyeaxqSpiEvTO8J1B99GVb08MysRuWU60mRQ+CeQH0SbjbogoRJqy7t7IkjeH
MGzP5JLy+r46F91UhmX6sVS5FVJNy6W/zPcixbGgRSPqZoLWmEe7vZ0VB6YqcGDu764X7U7OPEmt
bezFLEMhyFlSXNx9dv5YpQa2pVLuxTDmbK5ucSxdAyug9dA0qEecrP+bRos3bG5CLGNoFBuwwgy7
qamrFjK5+4mPAEV7eDPy9qvIFmvXGQPpENEjLAvesPk2BxcPhgEmpZ3aWyCn+wzLw6Hbnr/RJuNG
nVlEEzcjqRw7q2o9JY55k0sq11k1ftqyiwJLHclMqb7yzfVHKnDrzxiIPaEbL5omda8iRZ5EB+17
kMUV6ZwEWCTbjpzTu1wH2KvX7KI3JFcmsblTYuuFf+QKQ5i9FktSEpmE5mYx1luC/cDLHBXUkA8A
XTJqQJ+Xn+P6PdsuPCjZXFOXov7MEhShphWwRfvNNuER4tOiYCF7KlUX1R+IjVgskr10g9mhttHh
1LUAG0GS0CgFypgJrWeO95QUkZfRbeYQ6oA3ctfaRy71Y9Ho3VnJ4a7IPVir4qbh7eTo1nTI5+HG
5ZDSEMQZlf2qRsOZo/k8xO7PYkHIEYmIyo30qEUzHkHaCDpMdG7u/H1dh24fl/Ku6OyX3K6Jbqn2
Wf0ZK80tn9X39jeiB2yywmWDoankbdaIsxNrt1Ru3CzxdK0irQ0T5j2YTapLI8w8fOd4j21IFBMF
FW6ZgcifljSwPrf81Z6IBmq4XQlQeMcGBzwyqtVF0a2vqW8+aFH1HBjSnU6pKdjyxc7i6VSWx9p0
MMF0Lwv0Ki+g9UHVIrKvdesFHIS/KMzXvsKNwUxQUI5Nmsw6qdQYoVqKmz72+c4BRKwZp5MxPq19
8weNTxlQ4YLjVm2JAadl7tRzqzOYvaM9I7QjNgg9ADY6O3Km1lKQ6cS/vszca6knQT3hYpuofwty
zX5AMIyQBKWFp6TLi4vV2eSgL+Rl0vRnK+b7VxmNIwVibh0IHMz5hLOnLKiYFeRWSDCg0x6WXsc1
oVA3R0XEt31DRREnMF3LQZbbfIDI0QnWwmjPDEkv3QwZTx5MWNvNn4pdscmS5pAXretNBK/YRQqQ
q2M6y/vzqmifK4YxacQ9zHOOoyZh+F+NmIN6m3ofSqXjLLALGBOtRYxdWaqfzW3hW05WhASxJKju
crYjwhCpyqo9YsMO6+Q+qAmOAkuxV3/qzYS/DESXPm0yzFqUoj3CuA7UOgc79TWL39yP7qGl3nwx
FFY6IoCJAnFeSvV+siNmRCJIPOHmaHe7F2dL8dHG6Lnvh/ehRWJgSdDXot7lujyohf7Y6/N6PxQ5
fieV373IEnG8Mf8Pd+exJDmSZdlfaan1IBuqCiiAlqleGDc35zTMNxBzj3BwzvH1c1A5PR2ZORIl
te1FiVRkEDcDUX363r3n7sem7dYkKwGlv62j5OT7IyrjdiLpA5p9GQh/PQ4mYpI6/RSDYjV1g+3g
pm/sGTzIgScQZo48jLU+0aIkFcjTd7LqblTzaidKQNbrNx5Rv6Ajsl3QR+9YvSj7RfHo03DY+rFz
0y1q3yIa6x2006e2AJPkpQqpp09XfGrM6waAoo8IZu8FEm1aJt7jmZG8cuQx61nMu1IceQlZVmKC
cUL9vQyJ9YPeDzTRZbFum2BPjCVBA3SsUhfzsq9rHGa+wRW2exwOdl1SqLFXu3P6yNwOG5CHNcpI
i+eu8DkRKPqRcwntSgWfGW1BakpIJ8w/nknsuisU7WoTo7I1J2I300eny1fuXUmP2IzbCUcT1GBW
2B0wcG9noEA0O0z8hsV82h+H5KbJs5vGY/Kpm6y8A//cMC1AhO2Sz3yI6VClATt7WHeYC4BGEQZB
yq4KdyrJzYNf0ZbvmKjOVnchOABY1UOFO25N7YLJWuFgDGR8yqJxx9kv2QzBJTd9RK9FuCok7Vfy
qFjBB9AOni83qcNAMk/ozoiM8QcRl+HGn3d1FpAx3q2SZbru591DxiYdpJsyQwMHb4wB+ynzPaKw
yaVFYZk+5y6nNgSpyJSwdQNqdOb+FAoMKL4Dh9HU+X2bGN/NrDTwjTgjsWXlw2wU1+0g3jvaaOSM
RNMq9sT9P34FKbDY5Ck80oCZwsZhlEL29JAeApZMX5ntyiX0ACUuZscgDVjSNRfaH3ZSQ+YpU0bi
yoy/2mYAQQvXrkFRX0XhF+hJpG4Eci7kxwN6m/6lk+UVxV1+0B6Cn9jG3iZLNE1hZHU7U6OcNfP7
LkLOFJjo1aY43s3YMYHGQwXshXsMlu0qMrlzXYBHKreGXdG3tyLqr9BEHnsjIY1yGr8qTqbUBcRv
SYc9s8E74Puos0tnPE0JljGbsICNgk6LKBJJUMTGtDwesFtKsDYLZ6eg3FNp+x51YMwN6AC1NYp1
m/Rf0Zy/kSCfbZWxbTkh8JoO86bDDldK6vrBAlRpkTrZx4h5PP+GURHjBzdaNNo4IFgW+/aHaQav
GcSn62bO39Mymaib2gd31MlJ1/m171ZI7SAORkmd3TAle6vMgvDvMIQgZKx8RSuV+gWFTq3mvaW5
GnFmvFFqTte5mzDUmDmFuiE5PDGvXKGmU0qY3T1F5ZjSHZ5GX1CNkRtT9tmBMvpktBAfjNk017Nu
ww3/mELchzvUPrQiPBS0gxoYMbz7IJnmaNzHEf+wreZNrBx8t+RF9REyyzKzkrXyeMzCljAEeiw8
ItlVbzq0ZkJ7ozs4HfbEd9EAEuoO6KCPGytzBgst34Q0vlINOhPzs+S9JEApZNnle5h5/eS3FTtc
XnBEQuAXlnN4b6Y4U2Ys4gFCJ3b5iFUV60A21O4SAL+bjWA4ThGcoXn8Im05W41d4+4084eTKYz7
NLaDG3S2QHLit8GL1C6JVAT4Af94FUALwt9RNdNmqC1q7ApaIMM1lGN9tO+wezQ4YzaRhQbdC8Px
uhQ8/PzeYzigPILFkcC65aMPyCZzyiqF6KMulwUDtU5SZvz9GLNhFdxzJIwOlq6edSEUM7Fwb40s
zQSA36ZZcJ+lCFosxn1gPDiqVmC2uiBO6ZAUx7p6L+N3s2ptOJ7jxps9F3mB/JgK+8Py+R5NDtFl
CBdiop1slSXeRzt5bHIbf2fevdQaR/mcQ4ktgVigH2LlpiOSpMjnPO/iuj4qQ3mrk+QT/f2r4WuS
D+P3ibPFegQWP/iEOAQjztApz3nlTNQLTTVcTRJ2ougRZOXdc9qV67hoGRQiVt9Nzdy9jFYDzrmY
jnhmbpDsI+jvinab5GQStTnyXjrPq0T47CTgBnfSXzL9Fjx2oNc2ovnBocceBdjqm4KUyeVw1WNa
IPk6QLHekd7EaHCtmjjjCFwv4qTlT7h4LJPgUfQmWytKUGdp2br1iXHVuMI4yKqeIJuULbSnVnyV
dYTONfXfsyi8nis8BgA4P7ErICyF32p2Z2YQG2QK0I7NTmyHRH9M6fiEoAdvZLWrGiStcnoiQBg5
mvHgGVeNokWa+jR783SJAyrKYq0jAfouhZXX9P0x8337FFCn535kXYUsKCizCA3JkGLPGedlAoHW
UwD3wW5gQzKZ8aL8nJk0TfupNViC+qt5cCn2DXvYyn00lOHarxL3UCHIN+M83ntm/E6/uIQEAce2
tfvvTglWQ2PqM4cm20MBJ8MXgsaYwWHLcsT2FZYi5OR8JTr56N+rqPhyUt+D4e3Pe2dIXitEyENW
s1HngJPQ42wjMgq8FqjQ4Ho0etv7hMCG9WwzGdQFTRaD1rUucTZKbrzhicMgXBhuSOK4YdLkliQ6
wcaacMBAfXiJsItwBr1PQ4eeU23dmbl862vEnFUluRSOV6+QWgd0kOdt3QiNXyovkLhiOphQVlJ3
iYIKMllH9KVX2rcp9UqMhL1Nf8jHLRyGqMZkgEjGcBdbfCi+p2nxUsESy6URnzoJWgCnD3cha1CI
jCeNmnFlWeM5JXZv51jJN21V9dFqgosZ4aw0OAl3zbYwYeHUbdkfpG3e+pNzKOr6WUha0owOASgE
Nx3HXUxG+feyDkaAWO5ZZd6lSGzQtuWd6cbPXYgKOjGqHIRSuqaG3DcK9NYArYOxElN5m22V959X
w8RFhLmSgeew63WNe8glYkyUMQIGukEmcpgyMTDuAux1HZCIoJCPVot/uR8Mqj6O2B5TYoxqPetd
reAmjHezLuyF//1gJDixEpTCwrJe67ZyualOSqLwBxEXaaJRGzkCAwFdSiCBuH9r0wHh2ONYCdFk
kfl7aif1Fen+s+0RHBJL1q2dotwxUUQV7e0biJvERLwzAbwEZu/z2EE6B2acOchiA+wxuU8p2lQf
RtRdGarwjuh57nRQlydSVblbqn8wemx8rUGbNviBCOQUj1DmvCD6wML0OsvIwIdkIGd3zqjJOGlO
1TFj5aC3aiHNZcpS4wpZ92MKGat/9c79YP3QWrIv9YRUkT28Skd98Snh1z36nmQGxYu7QqFf9PeJ
OYfrMmc0NCCbxvY17qyGF7ese3pUjrVqQ0I5WJVesmwhsBNa3W79HqP5rIIbND07boS9R3yA5c6c
WMBwPHxBzYBb2I3MGDP1FPsMkjJa+45LY13YLl7S+n1M8csPtik2AjKL5is0osD7GANz8ywwZ/ZX
7k1q0/pibTfdKeX4uJ8n/7lzXXFqu8MI7/CqkeUOFFR4tNvxM6h1zFDNc2i85GvPCfsnVPWoxIbk
OmVlnry43leDuEs6DwteiTqzRpu71slwZYAua9unrm4blpNgY1m2x5hkDQV8FSMgQslyTy/pSCgE
IL0K8ndnNos/FGZdlA4vXo13sDWG15TuDzw2787S5kNiwd2pffeDVZlesJoRxpDsvWqMDsFSQJCn
X27ahsdm9qEMlLSRKB0x0N0BSJ0uCq7+Ju4qVoIGrn1udP6auX17oOygLyAtssm8/CMv+QfC9LVi
XspAE4lWFNXrzmhB5vjVAXpiAro8uSL1O8QwFaxUVCGc6KsfLU3iYRA/BgOuWs4qyldgbt2wnzQT
ihtZ84yPM7QJLCZ65lBmR3pb1bTka6ySA1P0pbknKmB8Ix2rYpx2bgoms+kpKWCrb5nSXZcuK2yn
bwy+40rVHpa5YNzbWVFsh2y0N+SyQl9COJ9HLfi9wXzPiNRcDyAwLERjOZ2dgX4KALjK3cSju69n
cDoFB4xtHpNSNLFozRoOBvYbyA/03FykFkUL4ovcprd53sdJ8aMdnCtJxL1MbbWfQFnxg2i/BhaD
P8Eoy5iZlLX+MTe8k4gwf6WIs73A1EczmB7yEd6IQLSzIl5nXZj5G7WHuR1dHEgoOjKk9m0/h8zm
XUaKNtP35qWNCE1CTgS8ApBTO9Eh69QT56t9pwQQ+Cpb+BH5ieMGTRVi1w1OP7Q1cEKNiK5grFz7
8/zMStOskonsgJgVvYm0yZBnORgnOBGkTneTwSpg1/axpwhfW74LvxYOzsqSxUM6nJwJrLaO7swY
M0c/fyvC82jIo9WjkpMmp+Q873j7LHUT0TWlwALhn2NnsYleMBQjmDFi+s6cfucx6+G9Sdzt8nCU
eGWYZGUoKcbxJizOJjvk2mLixL5ffZN0d0qNT7CIp9co7dr12LGyDFYBp38dhaD04/E7n+I6jZy7
xQS8RLQD4X6p2gC2U71NIq8/zLmBE5SedkrwKHrh4ezUHkFv+jDlDr4smrWl7xRgbc17kkP70AMa
FDWvoQtX1HvKw+Ejga6/K78RaYXSrAXI65T6VqbhN4rOcl3IWmw76xsrqEATOdzPrXFvgA5F7ELb
ubrlJTw5o31Awt4hBNSYbJZwP/LbvpcCtzM6i2BpIxCxuQsFR+2ZmHFYZfSRpISe6gDyE6a6MDLb
GGHERDTKD2phsyYfIz3XfZMX1FkDDrg+pGOae0uLaThEXaWAa+05NEHJktrdV7YNzrcFUUyQ77zR
y6SxJWkqLT3cM3SCgqYIj0b5QpwSaHKovZKSiSIKyohiKMMUZ2/WMJ7jmZXEdCx6gKI9CeaLU493
Sg1Bup6q8doL0scgs7+y+VTiSfF4yCM6k+s69FxgQJDV9UCHNqS9Q4WNt6/SzSHNvOtGtN0Ja+ly
UAe4SBf/5LrWmznziid51W9j/WlYoPw8u7odhMChEXTPIXmoh7LPXxHAY23yWWNmuq2rOvM3pqZn
4tCOZAAwMINymNIMsKnho12shPkS+oMPN6Bsst3xOaV1tAmHPoZdQEfeFnT1KbOSTefAteVm19U9
QwmEBK71PdPi2h09Ap9TUEtGjeOZlMaOLK/NXNkXHeBNxIIrMbByWGIINSU0JRRWqIg0Uzx7Cch/
N2XtnfnvBkv2ajgYxvQjVPVbHNp7DjaPI8khJUmV69G6583u0VbRIQ1d4G2hTRsc+6DrdxsGOj3C
Vd48IQ+BzYvk0CzJgZoHxBeu0tw39sSVuLBP1WbM+nuVyOre6PA5WmF9zJhx6qzp9mnQ34qqjbZV
wUF4GPyja5efIyMCY2JkFYcOouAO02Pa3xUYszi8j+ADcmND/cI3FYk4mhb9Hsg0R6rHjfToODuN
/ERNp7lIrAdEGGybmWk6MEVjU+TxZzgaD3mRPsVW/zb7yAboCX8Wniy2LYVZ2doHdBefce0lR6Ts
2xSvnVQEzGImag6e1ls5AvEqwwupQA68mfzaBqOKh853kULiXBfYHKHmT6usxb3SVICmPaT8DLJu
AnM2rjrLeEGU8xFCq9wGQ/9tikZmAOGLCfh23WW4M8TTPNEosBF5zEkGArqlJTDQbptHhxZfmgL7
Qz6blMmbn1Ci14hrSV8SZ1lPdITyd/Z3x/mej/WLqinVDZ/Ikri5L43uqk04gBRj/h678BYzcXbH
OOGVZMCf1KHaVnb02Ku3wkwPcxUl14jy152/FVig1wmGrrYBnW8Ml16Jc163d1ZivTaCQrKP1BVS
a0ihRLRhQeXcfsEy/SRq1D5NL8GI2vFWFWhmBbMER3ccJIV5y5ig30h6LtuIC2t2VoGwIr+r2XKN
MSfz1y6vnIH/Q2/oSujhLqrQf3cBXPzZ9u9jG/t4AFAJKx+ETDEmT53pMkultTm2L75H61Q7aI+9
NPlWFWRXxGVFIbbz8P2F+L/LXVfDxsHegrNsWpgSkIH7NLrWEQp2PEAskPUIFQIOyc6+c/OeSfti
ypCVBDZpFd88i8bHNL0FNihOWYQngDA5P8+qtrK71w4JRx1DBBub9Sb2AcW4QnCSnwJsud2yg9L8
GkKc7Y3cepN+JTUFbm5E0yj7huSx2vUmP4muCOp1lKO8P5bmt3UzfuVTQiK2V61kNt32SMA2UR3T
xBUfCBqzk/QwutS03Xk8YXUoexcm2N79XN+ZUfrqPNET9A5gTSEgx4gXiY5yi+GuHNv7OdXlzqUk
V+x3lJcz1n/DPqqMsW4V3w31UtxMwXOvkn3b9+rWhtOkJSZst2OPN0N0cnZUH0UVf4kiOTTNa5qU
707YhlC2uvvC5yNlw8bynHOpWG4qpJqbNGyXxnHJDVbewZfiyx8YAUkCdcUQ09vKoCAFaMUR1u10
Zz8BoH8tOzhMYKI3ueZwlVfGto+6d51kNFSG8bpt03yXd63czC2CZGcrYhAYrmu7G0+ob6UwNh2l
2gaR4Uts0qWVxD9tjBKxa9dPEOAG1FvIP7HdODnu6ux7zJR+E7mO3FkomJJFiiey6TtRKBQe7fjc
RTPXjiYCAZXilEp7XoCuOJYXNJgDUmwyS7GCNq/FS+Sig6O1bW6UQ/dZTgwswSYs2UHGsYWDjgxh
i7HuIyBKKvKds21BU+xdegm9+2rSqt+XmtFjAT3rCt9zXuiS8EC+e100r2XhZShaQUYEXbRxFrpD
StQxrljUyZMHodWoXuwKaglWzs6CgdLF/lUWsm+bscGupO0lxNyhRYpqlQDamEFFd4iV/AiGic6W
gjtYYboFxOGAPadvMD5E0XAY4pYG2ELxmiKrwiFevlelww3JiUuWif0jGPT77JKVU+iI8R7H51Bk
bBF2cn1TMJBfpy2bQKHsz8k7x2AvJGaaDVitxUAmn8H1xusRhdBGoeHfjIaJOsZZDFsSclxG4lHL
RJDIV3qNDmFhbogdyw3Dt85y9Ibt8siuN21UYBznmrRMRY8XA4ZXW3s4Ewahi8l1ueSaMdvASp+6
L/T00Ti2M4+mMOiCDxUBJdQKJAsCQgRoysCOcrJyfowg4cnrIatHYK1jJM6c6mVMc0qYGO5/A7ST
TmBrP7Tqu110XzY3Ytdn2t2I5LN0aeiTWrROUVJEPlpHDobd2uthdhG4ZfU6ZVHKsZ8V5o49xKeu
RVPpipHDkqVdXG4MFJqc6KcAtQQ6bLVr0YGtjSA3dpNieKmkuTeLRkCZcO7nvpJ7EUBXKGa1brtx
bans3g6+OUNzAxrlpAHqxdWL4X/RWLxXMnviABvBnKC3rFN7G9vxS2cz46vL6Aeekm+S2CR4iR1x
C0LYIFUAIHj9vJtC5kFRVMqDaagXoskKnZ2cAh9LGZasr7Iks4HHOWkX3mn1nnes2hP6rF6jnnME
cCsU6XNwqQIklM2kcwZu4UveNYduWVDc7GTU3fdATvCvuehFDI8G7c7K/u6WxkWUytn1Ufxlx7Lc
99JEOGYl4DFmztxsHTdZ3elbmpxHG1/gFcJRTMi+Sf1v0XyuNIZWWiQ3DM5YpD0k46kPPDs8W7bx
beQEsdN98Yrc86nxzBaH2KMnmno3y+5LjnhBq4RUDitHilLysKULmAM9CPIffXQdpz0yQJm5T/zw
8XFE+ZMJ8gTgNTK4CtR4pAfzHWnTNg8+WL7AiC8YnMU9eZmXrL/BWTbmx8XtEsbT2yxShDzn1hoY
ikLKMstjBDnJyvQ+DBB1ld4JYQTixaC8os7n4xRXHWZLfC1gSIESW2syBOYuufdYSDp0jBlMabUs
8Ng+Z/9Qd8mh97JzRVUQjcFpmpOzmFmSjHFXuOdaciwffCgYKvxIDPahzyrXpzJ6qM52GdwL8Rao
d964q4FdMIUBBJ+RyaB3haTmlsJoE5f1hwYm0ZDsOLxhmCXAr+tfvH68YUy/Kd1FUMFHhJvcDfm3
quIqdBwH7KY+gXJIrHSdoTpgk6E6Nfdji3pYbFXu7bw7ZiNb2wYpkYoHCo/3ure2rn/v08r0AuvB
hlSSKwqGRZWgR0YQnX/yU3DGUfaEg3t0uq9AMQbtPTWtBhJ8Bk8cdRwfOhm+2SUYBwrVjivDifRc
oLqmjF+pTu5DZ3wOmuQqT9BxVved7L9L8SKIO2I1WeVRso0TXk+oo5Z+nMyAM8q0Cg33tstvp4kj
0L8eyvo/M25Vm7+KW725kCnWRl3zh8TV5e/8uCy5qlr9Zpsw3Emm19oUmBL+K3HV1r8RwKo9RziW
6Uip/ztx1RDmb9guQCQue6KyXE1OavN75Kohzd9shIW2J13Ptk3HFf9K5qq1REL/Hs26hMm6Unqc
BoWQtqeFEEovkdKfl8coD5q//038r2KoFBMbZtECr37UDvfKcR4txf40NvB0Zw4mUyWgk6MlpS6v
jiqvHnRVpXv4xGy/RvzlYeToFNM9+eGgiFl7EOVFGDKBhRaTExFtLsM9WboQ2S5iAtCdjTcaC+hU
q03oBESBAeFuoDSXo4RckIQXxF8J4uhqk1S4DlNCA2CopdQvPVra1kp2JayjEbVYI1yUbhWPeifn
re8r1KSD/0+CtdUfc7V/v0jatLiRmAhwI3B7f75ILGn2GLMYrkfwT0wufIMhL/okCsThLidDItTx
cwGfDsXwJpyDUyf0rZgTsgYGcaw7bLVTdDPZsri1Xf+GgekRM8dhyKqnaB41RIVyz6UOVkMyPuFE
RUnt+1dRREKH7+TXZaT3nR/dunPymaXRc4GT9KeH9v73+/1veZfdF4ghlxvLY/iHx8DizivXlNpW
kj6zx8P48zf0bWzoymKEH/juW0QMhsOdMCNNN8ihxZ1wUu92qvU/VN5CdmPxGj//yUcgxvjPH8F2
LMdxpSe0bS7v0M8fIecnj2FAhw2cz33opYeGEB+71JcfkiSVQbqQfPp1Viww4ubm1z9cLsHCP78G
fH++tOkSOuhxIZw/ff9cVLIg3rPkUKVxhwq0UDfm/C7pJjUUPHp6yWifhHmFKcPdBgF4X8RYNawg
mKvQJp4zOuiubawklbyNIs4py509PDqMrPAQI44snjj4rGBTFd6WJPqrX38BtVydv3wBl6WCl1ng
mFxu8E/vcYCmrzGboNqYzWctgnxpnd4GVjQycAIshejqwLBzoRCSEoFkrIEzSTNcUom0LlEmNEVJ
2EUOtSF5AbZScBV8Iq57NUklMIarrpnvC4cXOxbIXSefrgwxJKP9WtF4/PVXEX/5Kg5dPSYN3Axe
Nun+aUnKfbuMJjqnGyvXN3KRqLfdtRHZb20gLpPCmtOZl84JvhptHf7Jz/7Le+Bg9GdldRzLs1xl
/+k5kHNTCNEHRIEgjaVPrM4hRC9IRZBn8nRHDmWQ7q6dcNgzB69IojD69a8/gmX95VnkM4CEc2yL
10F7nvPHW4lpe7RY0VhNsBqShJB/sUiTX6U/PXAvjjwjYT8buLQZGuh7JIlIaE3CbjuD/s0yPELU
BAKyR4MiS8LRRBVuO+N6adR2NqchuB+cp1A+1zPzIqE/Z0Xcc9PGH8jfyE2up2iNWHE5nmUHAkPt
Fu9r6EUg82qe6CHExpZCR2igdo3vyHxz073J5PIvM760vGV0De/NkDMNkLRDZUqFXSwhm+TJ92TT
2UmBvMQm0sM6t86NEYw3E5nOwZA8iz46LWwoCOHndrIOjVIHs7E+WDnD+bbtXRKuxbnRzbVlEzzk
tY9R732ientzW/0J2fwZtcjV5D+5jXob/f4xIA2TcxUYsDRAeO1fqt75akogAZbJA5+7aLKMve5r
oq4GxuTNdVmPUPogaiLaulaye6ykujBDP3HupROLPBhj3YxIriFQa53KkC0pBzzakXEy2Z9B6R1z
JPuroTAuFbzNqE6f6fnG4Hrax97Oj4hysKDxJzLbfarK72EKFgRxLHkyz1mGOcn0XkKTWp3DYFLb
N71pf46Fvl/+B6/zPJIsC+7tTHwrzcJNnjPNzQL1Rh+DSjXgwgXVB6y3uOb39UKMSJaryYRPGd+G
nolOv/TtcJvCz4i+3BkZprQmIJVIqVznJe7stwbNlrS6U+IAKslM/k7aZ9/z9ln77WOd8G5kVcum
HaDaidShUOjkkPitArtMDpEQ587ZdqV1hVBzOla4LQPdIw2gZ2BlwRc5D5t0hJ/jZ+a5sMTZTjKA
bhZ2QU9Zt7Bj44y1ppc4FOZQXabC/NGAHYcTyMFX9o8Owx7d0BSJ4Ov+/h3tuN3UxNm5pdzbOjpB
AEKYYLhHy02ey9F+G4biHv45D/ybr0EYlqQ2JuIKrVMLp5Qr0nb2ZwyMNFmGe2TRndKJxpPh865L
ZExGE36xsn+5ozjPGvFdYOMXVmS2cKtJWMY68+XiZyiigVy0wlylVv2ECRWM30wfN6/yu6LKTsnU
XidD/BYEB7sru21luscpiPsNvD4ss3NKhwZlvh0gDyrG4jpAYeXGnoV0hBOJOFgZL+IgrHLdMhRo
W/PCNKWkGX/lGndAgzeqwSa6JPniNzOYGBEnrfzx2cWE5QSQloYxWqcqwTsZ4rso5cWFhrxuSkx2
deevJhcZf7jYaZxqM2JV20sTihUqIoydoAihD0T0JVsTN5sfeC8DItc1kgne4oek1J8jvPkiKtgJ
GTQOnbxot+Xwbxz4JN1GTMNC32VozwFN4a3eMqGgm9Vlzjqz6HuMyPjb93CZDRqVdfFrfN5tTGtX
nW3tvDRy/OGNeq8yLqllFRxdMZqpc18FNfDnMaX5Km9hu+vU+WSPQHbTOC/1wPyGJGsGViS8xg/t
RQpSNgAivIyNdSk60La9+UAu17lKedFCZ53jqgyX6edsRKe8/mxH/VhByKVGYVCPaLS2PsswkCvo
UQdGeTDvMa2s/K595HM+WdbCutpEhO2Ot7ohH97U96HNiY+hDcnSoNtimjxrUiW2FeNqCK7W0Q9Z
fc36sawVCrn2Wnfse4a1nTJno2uoAx0tmdH/EgEq1zgKNriBm50v43eFTTmo8B3r8h9OvhuFoA8e
KTEEA2pvGqSLJ/MAh2ydjZd+yYRP52udw+JrmdpyyqB6tz69usBIlFZkQovsI3X5+r6PSGuIEN2U
JVvCsvVkmXUOegXYNK2+t9mj3Z4HKY78i3cuMV8gkRHNzIb9ZrreTSGeddbRKs3vUDm9jEhE6XzJ
NzwrxAKG4BlQimPMWKlsUQnW5D3aw7S1loFPkEIirgr/G3l22copvJe84SMpu3uyEKDmKjQgFSAC
JUBrs9gA8X8BDEACeD3OjKXKNH6NHO/JKvF7+MMGs8y9D91ZADGT9h5Q1dOv925h/7kKc9RSRkrh
eUorPD1/3Lq9aug8WgFEISMHrsHGr0mrYPOVu9ySe9lrej76PjZ505HsxNZ8q1x9TKz4OWU5pQV3
+fUHkn+tpQDImdY/zpj0fsSf6pkJtHqZ+bB5O1+es44WQKIOjkdpd6saaFuzL1AKszrOjXV2S7BD
aLUy5FXceBSD/sz9TKb8zhSEkfVQ05qUeURWsTD++pMKvZQ1f6hgOYFyAIGKL9B4au9PFay2XeiM
nQXu1WLiWVWvKQpFqeKr1uJzk3DAyWvBMUYHggOeOmO6cZIAKKG8y5ryTQB0HlKXCi2+tWoa320E
hBVRYBHEd3ERbh3Ca5KhfbUB4FqByeS+vpIDUjRiV4dFCzeY28pFV9S2XxqGWD/WjxPK8UCPL1I9
WyFjuL4Lr52iuzIHNO59Y5/nmF0NVnOvfsAqAd1y7nJAkbZiJq5o3CiEbyghepc518dEPv3sPwSG
e1eDCWfPOPmQpULO2n7JsbmD3ayDUy3Hr94E5ihRRCVanw08N6XMoNst4n48TNYYPPVh95n2SAK9
nPFBdOxBX0ZL0UamBe8AVOijEZOZw6xxMy6w/YpnjNBury0vEEXXItF3Fo0nq/VemnTaYWrAqgid
MH2Q2rjG731dDi+mpe50mbKfuMwgn0nA2nll/j1K8oeuyh+txMY2Y910dNyQfG3U/MKafPCNSwP6
33fGXVUANScqHonzMSMW7gtV4A7b5rW2jRtTTV9ejjFtVgrm1Vr7bMIu7V+/tp8Dsgopft2IjX68
jQfxoCpiymvuPy0TBhAg9xU7bTVxumJ0stjL0gyxtmcf3eS7DDDhZxMCRW9ipJV0izP8qmrnfQ8d
B2fghuk8Sb3dzVjF197Ygti0z8k8P8iMcoFVSlTobocJuqU/9Ee7Qr7xj0f+3z/H/wh+UEsA4Svy
5j//N7/+LEq40EHY/umX//k/sme2vNr//o/vzXXYXNrLv/3AgtlOt5fsx9//RvBg2f7cLlv++O/d
MqV/wy6vaJQpx1P0IdR/dcuk9Zv2XNNjisa6Km3FoSkv6jb8+9+U+E07rHCeyfpmuZze/1+zTMp/
pTf2xwWJQyiHTwAY2rMsh9aIu5zTfjpS58mA+c1FbpRZxUPrpERsDNs4tZEz9MOVKuzvP12G//s4
/KEJsyzG/70C/v4DGeEK15bL2dNddpeffqDrNcS20MxagzbcWBKTshuIbQwVCX2XIKbIOGqQ6EVe
3PQ4bdGfRNswL0kHwYCS9LO1cmKwuLPf1f/kUCq58H/5aI5An2qyvdlaLb//00dLht5lSj4k6zkc
D5Ocb1rfCbCzCxItWCWJPUG1RiJenlqs3d4JPtEWsypjTxUcnNZ9mBP/0aj1i9EGai1TebZJR5HS
v+NpuDNE3OK8dY6/vqDqj9vx7xeU1irX0zNdqfSf7qBp2GYI+4JP3Yk3thexijrjlAbetZ+CYa4a
90SVekyrxRM6vhumUa4a5V93w/gIOPYcBeSH2YVLUH3yiHAIdexk3zZTDSaOigSQ+J3dM9pK2bT6
/ISMqUQZVHJhKjx6Q/otqRPYlEH2EoDx8+z+FJX1a5zpl19/0f/fk0oX2VTSoXEhzT99T9FNQzzr
JRN8ymgGsFUo0NjbIs5+dLmtDzKad7/+if+HsvNakhvJsu2vzA+gzR2AQ5jNU+jUWvEFlplMwqG1
/PpZYLXdIYO8mdNWZuyuIpmIABwuztl77d/LxnhzWKmp0lmmY/v0Ndyj8QBjv6TIRO8MFAGkYnwI
pdyyv0HjeYuhDf3y2+cXPP6K1EQsU9qmcmxX8D/L7/8yAMnJiVtfQ+zRIPv3UcZr6U0Ocl70yniW
O4T6fu99tSlZ9hy/vpE/r6o8vqK0qP7aS83yl6u6jWBpp5FPaQ+Ae5Bmt8PYIrWBbASSDRJEb8E9
CwoM3nZFXjWM33wTjE18TtpP+MVL+Mc95xao5SX8WZxiTP/+YeYQ1SARFAnt7MUPmyYDzsIK5OPr
EPrmQ1T15elosrthdxJtPr/9y88+vhE+l+Q9YlamB/D7tV23JwF2tJDkGs0E924R57SEEb3OtUNX
iuiukQQho5s6eHMLymLWjfPx+Wc42l0z6Pj+lrPsZaX0/hwDfVbYaAcM1NzWMs7bLFDfmUpwpQ9N
TAqUM3U3jVs5V0MfVvdlATUr7QlBCz2PuoEieOOibIfxKc9In8DS3qj4iwFzPIPzCT0Pf7W0LD6j
fTxKK22UQiHQ5BQqvCsMLmBFZkBgcAC+N6F6+eKG/F4y/3lDIEexQi3rlIm85fenEthzliYM0HWm
MXIHw0wPGG7fmGU3OUALuzBPkPpvvagAHMWWdCquP/8ER3Xzn5+AdZcTj8u3BgtwtGSpwKfBA92T
igLyRogw9cbBq75Oa8vZta0j7jJkWiuEN0+mNp6dcRpWQpG5V5hI6ghyrOGXpT+CmtJVsSRbDHjW
1iz/zxT9wboY6PD70uVp1cQJ4zYdz/p4wAVWF29g/HFoyVZvvZTXDtjOFwPuLy8cX863HTojPhuL
o0luqgxbABLHzU2y2FZA1l43ik6wTWzYqqDmysaehJ6gmd3//FXnTWOZVS7/yOOFC2slFJiA2yqy
/G7qAeC3JelBCTrJ7BzII9DfOTv54ln+OdkxtZiOaYGdUrxlR8+ycXxEeASzrYGI+mhaFjeB5Mjn
S0hFvdRA8JfQXr9AjGzUbDYktunSGbqdciCZo8dHYUSKAqcYxLbdjEoGwShBJmh0LrSExjwvLcNY
4rsoEF59cc/kH28DTjRF23T5lZ3K8ZqkCW2pbI8UYsfh0C0zVOFxSX/cQf90HvicUdKi1vRzaLwv
GHeks4u5g+z5/3QWsPlhFs0Y7iPL8fEHUcjvSxNuJnyD9jArzsplOLlrFwsb1iwaRJ8/uD8mnaVV
sfTuJFo9Fuaj5zbLLA8xiiPmR67WObN9PpDSJvNIHehffbFJ/epiy+//siI2Se8XTT2Sp9OmIDXw
XKK5yM8tDfmuhQr++VeTyyv227pj+xQEXPRvSJNtqiq/X86qUjwataCa2FQGnkoUXyTVXAX+cIcD
k0Na3z+g8UDiVxlreyiGXeOQBDIVMYdV8cUI+8t39xjw/GO7zAfHk50pY5JeXMtYoYTFBzk+oxyD
TJDOwGBzd/vFV18e2/FX5xS0NKGofcjjJXdQgYEDoUQ/Zmn0qRiYVnEWBdvBn+W+CNH1AQ8V6wq+
JC4LDDtZPQKtNDVyGsC5BGmE5j5POwLm4AjsPv90f2zHeC48GBvxgGDBOz6qZJVFq3YIDZwc+lnX
KPLxGTwAJNjLzqbqoOXb5xf8YwPy84Ku57k2xSF3ORn+Ou4k+cOcnMhxoqCBT5TcJLwfAIogHEpQ
jsgmJykJva1y8gZ7MkA+v/yfe4/l+qbtKtrDEGOOD4Og1CzpTYhv3IhcAzxmyJq8uV3BG6E8hOIR
DjWaCTFA3VJmusvpphA3zO5QTH61KYmOOosL5Ak5lJMvhsrfxuWyLXPVskVCUvL7veGYXPYaiOxS
86r3qAqeeuBI+zkrRlSXMKw+vxd/fRS/XG5ZNn+ZArpGl2iiuFzvAsarw4Pfc7qKNAtH0VzWbnrW
o16w8Sx+ft2/PwOmuqXBjf7g+P1rxwB1g42HHB24xkVnVXs0qSne8rgC/rREsKXyvVaSwHItgeaY
zhv7yHA9A8rfFF39FEwDRpQBQNbnH+2PncIyOhSzPguiR5V1uWW/3JIIeXhGoi+vg5NXp0B4cARn
ZL76NTmscUR23EAbCh7HV3vivz76/72wu9R/f7kwJndcjJoWEbWR8zDgkl0mrnuzpJ9kxg+ff8u/
vvRsNzGf8BqwxP1+sRHFaV00vINq8ijYSdCIok/0BlECtHif0I8hHr99fs2/Djaafq7HVozDx9Gd
dSxkuxSXjJU9Dddu1dzXKcLhQlEcZK9xxmHwNi6Gt3w0pi+e6V+u7DPIJNWmZVNkHb1Vjec52YKp
oU8WWuCuWIRaesaX9AK9k7oNQ7aFZbBGTeCc+UsV+fMv/rftDDUwJTHFLcvf8fxvSx4ttgADX3l8
3TbNs51iX2o0IITeNfbNmF+5yXQ+FtjUIAGdaPZfX7zpR1IMtvcsuYpRrWySMbn9R3dfB2EmlyWE
KnYF87ggJDpzSJZARZv58RXsnu9p0D0nCOrpeyrxxSrzl9fKhxIuKW0s5YbjDbiIh6l01dIARfWA
+ECQr+LsQyEf48HoV51X3cjmq9lUMYqP1l3fs2yfvTeLL/2I30e5JlhTBYKLxoH/gFLD3IxxBpOB
6OfPn/DfBhjOAHaqSincDEcDTPbKJ+qHBxyDrT8IdO1rNyAxqYAYephpEW5UgsezcRllC0U0+eL6
f5k7EJeYlmuTtutxqP79i1Z2FQ1C0yOezZRo1VruAp0Smw6IP+jFFwqro7nDMoFXcJbhfOFza13n
6GJkFjMftrSFq4ydC5V87O0aI1ZiDKTm2IjgrEl+tWE7foeWq9L9YmfAeoFY8rh+M9mjq1NS+laU
CGGYKoPGZ2JG+1bb/QZXJV3brEG45YlvfkPCU5kD1TQCOICfP+qjW/3P51j2cQ6lMrZyR486Mw0s
q2QEIbby8xNOzFAFiDhG9N9c4fT5qgxxNISXy1EmF1TMFuoxdbPfn2ynyo4aLTcbyTcUct+61bMV
n9RuVH0xQxy9of9ciZoU6kGXXfHxJOkZ7DQ8wZXIIDhPlMYNkGC3rhTpFjl5YRW+dgu33+e3U6oj
kRQ30ea5Un+kFmhLdFhHaxEie4Ptb1qsRBc6tid35OBSPfd3UWdm1mGsEK2uJPOGv24xPCxGSztC
g5SrvoBa1NQvdekkL62VNsEW+tHs7pqm68lAHQrru62JiTEGOtNB9gOwu0Jx0tIctYnGeOr9JRAW
88QiY3JkfYPrLXzGKVndOn0yvjsUKL7pfkQZZUFYwZxgDthGJh7Gt8bxih+qJJ931da2U25zam7v
2h7tfNuWrssgTaO53epmbH4YQZt9gy+JtVsblkGAz6AMLJZmf1bxQl9TZEm+oR9J371Q4TPCKBI/
FVjDbLoB03RWjlN9yS/GrTOo/s7uUrNcoKHDtSg858YsZX+LFiC9ncFxAyHI4rA/dWKdfx/LGqMR
EoMQoiHZsbxGHtIdu/QAWIaZeDODiGgEB1fVQ0Gb/rJFnhtuosgZ70cVwTHLGiPHkh8LdV1Z2fhO
e7R77BeBloe3/rZP2qxGtMLpeFVMLn3NrI1mPFNt88zJanokDZbaUNA28bdZqOHVCmZ9ScGxJdas
QOExTBYgBUPjHx07t/lBG9B4ZkaRZyaRQ3CVgsx51ByJckqkZWvjVQqL6yirxnvttvYrp8iq24R1
QBZxleIuXk0drH0isUv/to1DKDZ2KMUH7snxpchkdwlQHvMCezmiRnuOKfDpTMD2bA9kSBiaa980
s7IepjFq0DCUTnFTWo14iluPuuzU5/IjH+XM3xqCTJEfSVgWkW2z4qfFHcwns/apfwVoVd77EfkF
bC88SLIIuoh9rRsRZs6W6zVsZyzmtsPiBxJeJ5BiRZ1f+lhHgaUBylCA0mKS0xY8wTc0tBgLSJ/o
id+lUAXkD6v6dx8tWofRNFUXGTicCPxWD9BURW37Sg++hp4BI+1HViunXzl8A+CcHK4RXxUhdoZu
nFE9GWZLjSNMK88H1+Dbjyx1If6sWfEHhZ2SP00ZC+k3UEJxr0s3uAtLO+A7BTVNW114CLhQgUUX
YYKxisJh3P6wxo6NMptpgGmFHwMkxPAT0QnuMjUiW9Xmc5Da4YM5qfotdlXMCbhy7DeHcHLYY4VV
dJjKY/ngozorrrqx4oCQYH8BBOoG4a1tx+Y1GEpubeYHTrFJcbYg1RnTCWSHsuqdaaSLmiuWo7GF
/JXk53NvWZjLu+Cc+MTCWwmTYDD8gESnrxD0yY9ADphGDWsoUPLFWUZAYhxDJjHKugBYi1H/Oicy
AB8dKet32kgo1JapL27iCb/4OhI1NYveHPpbzw3D59gNxb2Kuzze5GPiPaqwgWgqsgNcSNQvBXGP
0WrYZmtYCnGGmsGYqj1ZMV57NoStNUBNWyz+IzyUxaxjIkyHPwIzX/SOmR8aRxCupaSPiM5rJ9M8
mQX6u8ckS2YvXudz4hdvtge3+HSmCb42Z3befeeiHaGU5QBIx89Nhm5gJ6DcQrxNceGLHaiUZlX2
wkf7MxPZmKDmiwAJPkGpV2uLBXqrGmr1ncRamuE2XatyTA4iTOXB7OJm5dsEp9tM5nu7bEh0h+3Y
Vs5bt2wYNMEgG+AC+iZOxzdGPyOntWAaEUp46DsfblypKri5FTG2o//amRxOcmLemF18uVF8pHVl
YYzyPU1MgMysFRUFcHh1Ulx2MiQby5XdSZVRn+7dwCUeJQhPkBD+wEtfQqKkvNY38EIb274BmSCA
hHlAEEw9EQZBHya1yE7FZh4hNkXXpeuUF8yo+YN0Pb3dOIOPtEesZIPN3Lyq/ASpiSeefLuZ6V/x
b7D4AEVT2dzUurFXDRbubezpYhvPuB4jaNN41GBZ9pbTUHaAcMoblO210c2X9H+8B3LLyOBxMujU
XbRwC2NcPyxyF0SzF5sWxwcYMJCVwzR1m4bV9bRtFYwPhM2XSdZRtG+F3AmD8vrQN8iWhA/AEfcl
ZtjR3rYjKAR+lzxPo1J7q05Rq8FW2Q5FF26RFoKUjHuCOX0Jj0TFj2oMytUIPWPtifbaZ/nbVBXr
jJi4IU6F32P09RORyfGmY9Jc26Yxb+aZA6UTgGupKy6gJwsKDe/rZoRQ+hRXxJ5Osn7OfJYfSw3d
xnN50lpHTxGNaD7Q9BTNzLK5JiwiC6dgjTOWKBxwcVAwYKOA6YV2mYVvuenKLSzSbquAnm3siiGY
TP6rW2Q2gNDSXMctAlrij6CzpLPelQUGixE4/TrUiPjY0L54C452Nvo3DatxYaxEa4uIgyWZBus0
ZCqurqPTptb13q5ldjFzoDlowyxOvX6xBrjcbH+0mY0qDKArNTOmC9UReGl2xTVBWuVFHdMIUapY
pC3ZzJs8MM+7c7UdRZCvXIqu23mKNCyLQZ+EwupPyqC8wAv50VXGCOOi0d4uHsnGnpwov8y1iLZC
h/l1SOqOuIAxEBYnoMHotESLlc0nHPZxaFpKqaJ8ixMxvjcEc8Hiho+xsGYFHD8dmGvByRGHW29f
FJM3viiK/QfCHOVh7BZG7NIMLwFzQbzGadiQXHo25G67QplnrdhxDy6gDpGgcu2XKPtsEm9lmBE9
Vjc637esPN+KPJDnCeabjk1sACgrM+R43TiYrhEuYRHg6ShigniaSAjvVJfdcaZddihEfLrTrWqi
85jwxLU7criyS3lO1DidU7o4u9qwFlCwqFdtnkK7CsI1OWgP2Vi9mtaNjqPzPHqtR2flsoUJirfE
M0kRGE5j5t5ZPKEFJYaLJARsiStdP0DXffIGCSPRPVTOc2dnsK6Mb45HqmtAxQTOnqdWqO5vYIpt
BjGDgodUbpM3CbUIuubDOP2obWvrxNnbkKb72QM3hGlv7Wn4owtHr63uqAezTuTbvruAKpRvh9Hm
779WtFVQkW9r17zUEN9KjREcEBI7Xad7cUR/knr5AdPSaWX5kCmuxyxn6nuZm3YXso9IvEvfgNg3
MIM6ZOb64ioKvHsyx2/TDg4JMmnwOK/4lipCWcNnpCY3EeymDS5hNgYy3pmh25Fe1p3g3MVxMnwr
sIqFtjg30/pgQiNFxg1qqbmOBue7jGs06YpdYtqIHYQOsK4uqCAi9tZ2C5Cl4rEhXIfTyhRAFPzO
BNNgOP2tpebraDS8jWgxjiYW4TbE+uYm4YIBspLEvEmb6alowoPVzKdiJrAG5tEzOD3U2i5TEy/a
kOkfaZE8+Rn078o0z3JfVGuoopc1HWI2HW76IAihXwdm+eBlNLraNLvTdZiciXqyt1bdtOvE7ZEa
0xklQo23fLaDYgvQyVx1ZaPXaap28GglSN/01K+92ySZd5lfXubWQmnPg3yfjeFAvZSjnzMZz9Wg
T8tmfEgj/znwjBn0W/yjQ4+8oTx0Go/C2JkJzeQg9k8LxTI0lZLGaD9+R5OAtb85JEDhzVjuWHp3
oixCyAch4MMei3M8XRdDeRo5xnetSABOKpxmM2Ze5G/RB+Cj926OJdu56VpG/gV6YmZsa3gtaGOt
Up+YEdAkTxMsIC29TVKSTWYvpNK8QY9MDiDlqB7tdXtRWtlN1wIuA1GxDgef+nd+j2H1up/cnWPF
7cEPgJ2FSf+iQlbVgCjkDfN/sUUavKbKkrNBms8nOGjURS6agQySLJ4+5th7qlrOXDypTRFJGHGB
3Fj+dFHhyVEUHnEn2NcSr0Sdmw7/FZeG4UbsOmKbo+mQvsXGOJ0H0r430d5jLQbcrKzd2KU3VlM7
j9iFkdETZVJTjtrl7ETRX02IZkV5EVLg+7B8HBM1qdAdJAPDwxU5JJwZHEV/syWdZMNmJN+Wfdzu
PHwJh74X9YkCg4rGyaGk4Lsz3BhPb50oNcl7zraSdaHvYS6lTX5AlXA2MayT2b13m64gHYM1LFS4
MCJ3nreVrS7NfLrmoAhFIwvuHNmR7x0dqLxeeuZwa4/+PbQhPMj1eG9EIXF2WCj2Tsmch562AD8h
njSYGVY2rDhDiSfHGW84GAComjC8GInxgyLcM8IFajTEaKw76GM0ewlkgC6FF8ocQUilpvWcx9Eb
TY0zbbO4uM1J0npq05HvPNgtbhfWx27C9u86zb6uOd5MfWc8stuFVRQApqOMiGMGLXjOzgztjIpv
bE2yt0FIeZInFduk4ASGCcl7khAtc8yGs8jxfpgJqSqiIMcHyf2wCrE1reBIUoms5kO/SJcxwR9g
85MOXSX72h4eNFOLNoYfM+LymyDzyBkZdpSKcaT3p8WEvLitDsJvzjuVkd6c7RZU8dSaJ56YDlY2
gO/oN1WvT8fWME7iZQuWWwuwYDBvpkSyjXMnDedRbn0zu7D78NC3/Ws+EodSDKcgBg54mvDowBxe
BVqe84pfdWDs4baN+Z44hdPKUM2qmpeVzGnY4orOg91alc7tGLRAywYrZMtNLDhHNOEA1Sdkbvze
xBKjSZRlhEAZ7chZjENiJUm6X46WCJEIa63iMLxIBzHegFYkDpVCH+8+RbqKA0dVwQP3+fDPFeBi
hBgsm5Dmk7hnNInmiS0WH9k3OSgXnSJkIYfdfAbjgIWmiGabvleCEAormT/fWksxAkWGAIhTkKQx
r0MOk3dsanyUSSaF2qSo/JsEVO2VUecW4VhOOX+fLTP6sNKueQXHEV8Vjp3fRVMCEkcWNht3vCDm
DbiX6iq0dXxBBtw07BtyhpZwrZjbRlCvC8VAp2axB9AX3Zb0PyisEQRzHw1JeFE4uXyMOHOcx1nS
vrMDCRk8xgRFkLhR8xz4MFAUREUN+zQXsySlghHbmG9Ez4HjNxcisfNbQ/v6hkSC4axm0wm21iPB
eFUDEieTaxp5XEFlQ9kJHZj7EKd7/Cz1aAmCWhDFajCfjvcGgKS7NwOHY0ir497cWJ2fYHnpXMkJ
N6/H8IBhc9DnhWpxfsTl2JF9mY2uy6nPD9zbwmI1WFe+NcO5mUad8mo2dbCn711zHnDNoVYfk0gS
q1s76YxUpdbS/AhlFrAg6NYCDdgZIK7D3Ax+BMIOvs2OX/YglsDyrXVSTuwyU6XkdsYKDBDNBxub
9G50m3UBTA+/6jOyBD1AMACF3wXHFSx+SXoe2JqYMYoVd7YAnlyVstq0Pcu+WwF+SGDm0xvOg4OE
5c2WzyiDm87OW0CQLrifJHwJFJ3TpgzHM8rGMRHvTrdi+2fv8Uf4rFHE5iQYWbdViSlq5fSZOp0L
f2Qz2FWnS7kAiicndiJII9KQ0sBN9/TUi4dADM2mkOi2BYgbJowAIjJs23NqVeZlE9fkjBp5D3GW
IovDuUTRUaLakVHhiKa82Ytaqqup9MS2N6f5tFMWIErb8G+Ig7DuyoZMpbBHJO6zkeb0z+m1GyYS
X8sSKseSNU+Iq3sR6FY9C2jFj7r0TAycc/EgZwkzKqAyB6QHDfuysQ81R2Lkde9m2/ubYAHGTDW2
NK/Nsk2zZGQT16R27uI9jxpt7eIpL88NegvUnOYlUbGGuMwHH26aVFVbj3ED1s15hj5r7b2+C09d
rwH0EffR8L2QdXBXm37bI05ZsJb8MOu+ndvybowxKlQFO3H2eSBSiURmXXZ74B0NZUvQXhyzgDXb
RtTvAy83PvIqa1H4BOlupH1PY5yZxihRnFVI7y79IYOf6LQVyluqA25IUQepF6xLPyk5wlTYxQ6x
WCJyo8r/3vJm4D1vEXzisa9ztttZG18XJQ4aVeeBTxQqgcwdvsrryer0HZ2yhMnfwl5NtmB1reGY
8QWakbVZtKa6SkeeBcpk79voT1QCRxdsd9PHJ33ITojIV+p1lC8vciIrNt3kYfgdOiSMTmyvzC78
wAcPSDo0PmqWOkKgGdYi8I2NVVABrrqh35kyd9+xa837UQ+owQJQPARn8MgChl9C+OvaG2ZNJSow
yvOlJjWzcWy5LwX6veiidkffWcd+p/TBm2d000RvgVcPWmdNKBSEsCkNA44rpnWKtJrAAw+yMa0d
Mg9marKqMMZrX2GXKuycw3g75TjUnNpfR0MfXfutbB/mwCa4oPQ+3Nl6bzE6X1Wl2T2NpXAPjtmk
j+R55W+lSdRn44KLsRt2cHHKKTWhLcKepUwg3prpRUKg6GpuhngzMducGXh1cHZY33Ix8txw1q0J
dUSPYcBwmKGr7kvLTM7JVgfOGyagUmOi1yRnFqYoYG8SzxrnOIfoCGlFV/SfII3avGrWlH8PW0mZ
uAVR06jhg770iB5b5RTfbHNdNMgAuPKyzELcNDNFMdTuf8yI4yj0FB9jSJ3dqlpeJZkDSw9sMGeE
nW77BhTuVE+CF4u4Xr/y7myK16vYtl7yZI7XEM+6g55clNRh1ly2YwLVdzJAHZrTS5kpavEdC9Hc
thhJo13sGtj4wh8ooCnq5v0zb9SimZs/clPc0vr3EUd5/BknZaOtc3P5VM0Kxf9zk6LzJ5oXDBHr
xxP41/DCBb5MgbCx6HFTxqhcEDU60sUG4WqyItyWPHrMsTA4LVqiGcRlKMLk3xUolWuX0l+KppKp
uoRN29pnRVZFbzZrzaWVCbkm+IttYFyJe0PqAeFkBNVsTTdCtvuBBeOMR+O1e9soy29pBeeGilhN
3Jiq8vmHaUpqH6hBaa9EYxGfwQerTgqYlAErm6mvYh+qN6z1gGqKOQwbQq/G0zbDNllOTrmRTUuO
CmHBKyKdB+A4HD9z3STP7giYVVvNU2WnPC5hacLOKDiY8BRvhFcZwEhgubmRmW7qsIdWm/OWGxYK
/UQAlpwUFlLSk17YKIS8cgTY1KEzbasUx5FnZ9kZmT4WCZ1SnmB2Kw9U1MpNqpJmb+Qe0TgEcly0
0jXXzOHZOqZDhL2SUZgA54ry5cyXUEnoQGWc8dO7pzwEidulolsNrviwRO+d+w4IULdvaClw2uEA
2ZcHkdvyhKZMdAds0VsRyczhbDbKmUgOiGJsEFHEFqQgUl2Ntww2SfKs/50wv5q5aCJZQzHKBbv/
laaLTNNBQNiz8VRN2s9Pc2hK1KMw4zb9hCSM6gKdJnN8WZoAm0Jk8OTY+7iJqy/KiQFplZ6/jYLI
P80jZj8nIdQnVGF8Dnx+upSNR4pGkL1Y2KLwCnN28ZLJ2uKi4P+VcU2JdBQbiZlqE3ULkj/v625r
EXL4JsDuDStfie6a5GkIAC218EcOXviMA98db6e2m04DGuGPumGbuUaVY2d7kaEyWDOK2c9DIqiB
yqgcB0ssOnamNUezJQm1IguxwiZSrVP6gfz3JMZh245Gcl8MjndfxnE87kFdOIpXIOewqCsjvyeB
tlTQltLkZUp0TL1gQEW09k0JZQ2mCRjT2TWT5bjaw5qH9yUf/TJuIKizJSChD3r89dhZ8TdYCxqX
YK6YshyjlfdVPs4kuLrOYxi2ACgTmspAa9zGfpyNzrimu19BSMt9A3Z6OOv4lsZ+zr7WMghaTWPP
WMo6vf2Ss60O0fBx4kQ9ncSqWFsQ+jgIuWF7OegQq0nVB+2zVdblK5gUFz6VRzsstEGlslb5nCgw
q3Fi6jI5Xk1oMa+8bPD4xWkfa6PsbwkSGy/x9jA6LHSTMKRambxB0jEuYy81DuROsS3xxCJR5aEb
2Zmlh+YpF0bwlFAz58gvckZEoWdTbmbhqcsEStD7PNUM9LiS7ccw+uje/DHPf6gkTb8P7BsxoTcS
IKMTGEs0TpX0h8QwSCWvC9+5aOAqepTwqcSuPW7ZZSmj7tGiqVVvu5okxrU0tPWMC5tM7wnNGcUg
iqrVtiWvktSo0pseQs34o+OjPdZPuWDvqYYoYx8Vijoi4vJIA9EjzXPTdKZxG2o8egfR+6Rb24GR
nXtBiQqApsrkAqjN23hXUD17g5AwfLDF6CsgyHaQHXDDVwD6iyYKmBZeP+9nHylB6KIjTUA2JnwM
bPh1j2Q21CucWszIAwYZ7PIZpbUdj49GVN+NVK+8nNK6iQB21wYYpT+/9J/KhOXSSCOUNE0MC0fK
BDcxpPRLzPBON+2biurRVNJcKQP/kDW291XjflEe/CKu+eebotMkadFlOT+WkC2+DjahaE7G2t41
g2hOerNuz1i/n7mzlB8J2zCbaPxIOjq3RZSCWR/I2/z5pf8j5+VF9I5YrfjR/vfy1/6fQfN3u+b/
15/529/B1PnvSy9mx9/+ZfvT+HjTfdTT7Qf4xvZXW+T/9Tf/bZ+8n0rsk+9Fl7fLTwujIv/VRonf
5JdH/4ftcrVwyhr9XyfYc1/z/7p6/+DX+4+a/1zU0x8/6B9Dpmv+iz7QIrg1GQZoLhg+w8cCNnPl
v9heugjUHHNRxi4yqX8bMg31L4Yyxgl+Tyg4kS76lObf+DL3XzZ2SgtVt6cQX/jef+LQPNL3eCjz
wEVZPrY3tTg0vaPRm6QIOtMggdeMSZNyOm47IyYxgpY3iEyfDZTQbxb1Cy99/uXmXf8zZH81ay6G
019G8p+XXpQxvygvVScMpzDjhsofMVlBvcf2tRYD/aaJpLGgOg/b/LA4psKEQuOSClN98yzj4GuO
orXa6DA7QcN3wj3fkoyxmozq0rerA46S/VzYmxBjfgMqv+vLXTqTKm3Is0ZYJ/4MYhlYNhZon+Pk
rKOdZdtn40gLODUvqMXtdfSFzUf+9csuIwERlUT7fvRlEVgQbkGzC/wjAX8goOkpb10wHpV+dq03
lVJS5AAT6BCKMRVQ+4Jsv1PD5Wt1pwX8eBpjNgSxqavOP38Ofx8CyuJcgTgbb/Aywf3yHPpMN6mV
kyDRmR6orWlvWHg84u8jn2kC6ej2zmbmwILYh0CGL2bPv14ddSIlHAtkmfSO9LdZFEvM6FWzUaxy
tb6NJ3gk7IKy6cakjGDZNIE57i6By2n1JSnrd53XP2MQHRQiKMtEi/8T7vfLd8+ipJhLkNObAidm
GfU7ui97p6GGzAl6OaToYt5xeN2SC7/PjfqEw+05+9ZN0rVbm3L758/ipwD7f2f3n58HtxTKScfE
/0Ku8+/PgrYVfb2QYSKUAW+1MexVf1Vq28GWRre8NdHxZCXVbLG3+xLvjapGjsj0PKvY27gR3NIp
uh5m5yOqqFm7+BkcmFdB2X1PSXBGMBCgliQBcASl7nccB4C/UyfPpgdX82+aJsW6rk7y2HxN6vBE
zOMJxUQQxdRUOYt0Qu2rLqD3NZkfA+R+ssmmHyhYT8RUnydzbZL5hHpnYMlkX2VuOQE+umX7ommL
rfKe8UOf61Ix68ADlvmqHV8MINprtpOQMahoxL73lk41yVcz0dx9T6lxbvpTMMPGopo5+/yGy99V
lf/ccEpyLKi8mtz6o+GXAjmgXTPBDg9fA2QSQ/tm1BcWtnD3IioflL6vgDvV1Xt4b7rvsnmwvZvo
jibtF++Bbf45G6IJ930TsSHkern8/i8jsaniwuulYCTm+jopbUVRTBBNU56KGBhHF5JTmE7dvu5C
QirL4F102XNWgClzniDNfx9r+Wos4VxudEpf41zHJ60TvY+Df5XT0lvlg0P8iyJY1DvHWngdWleD
FOdDB2vRyW6t2YG1X166tXedWu09a+eqhIGxrnobcQ/dIq+WLwh0vhUtzRLP/AK/tyy1x6uB7yCX
llJwNFXHs1AhW0rmymo2Q+WygfYPdTNdolhY/O975o+dHKY9HpBNMHkc9K9ykPQypFJef4VyPLLq
/zMmXIEgE0mv54ifSJhfHoUJpbmjBUGkjh+sp5z41bBjP2tdZW16KV3g4/D0LuDvv4xtd82xdW9k
PoWa6QSHMaKUgnlqJvgsFeN6Fc8k9VAC6i19i/ZqG6Lm+HwMq7+sLb4HyBRZsPAX4t3vQ4e+NVXf
lKHTOvVTKHD3xL1/mZr2VpTkMEdEzlmUZzL3rRfeXUIjLjOKOwoCJCgGE9w2FyqM1xB7YgEWxjnC
UTqkZIyGhsT0cC1shjupKaTtzXStnQfHYzVqw+nCb8qtmUUbSkhnbJ32hRnuW6YKAN8UO8rrqjDf
7KbfzXV56WTeN+STkNuN5pugkEC0IIqb6CVFMhIM8q5I060QGUOVzMCxSfdNBMyK8FcKQrQLdTaR
IpcQ3rfo1AZX33P4gB9y9fndZLD9MRI9dvQ2bmAhEdwdu8ThX/cU/khqqMZsG9kpe+oB9UwHrDBk
Ck3zkJAHkikJkrhx8kcfavtqyjoA1TbQ4ovKh348dHLfOcM5EP/rzkoe2MjfFXH0XaClBqMd7ZIU
QIpvVadFTy5pg9zVL4nKoJLlSuNsMqdvmDL2EbHlOf06p88Psq4vZ+W8sDv6PrbjY+vJpfD8pM32
vt+7drrX2WnlWmeKykL5P9yd2XLbWLZtf+X+ACrQN4+XBNiArUhJlvSCsC0bfQ9sNF9/BphZpyqd
55Tjvt6KKKRAyhJFArtZa84xS34FbBm6V1uUV3D1q2cqJoSahO3JxGg0sp7rIKwTCs0sZ2E5ameL
4r6MIR49SmDb+2geCGusrqmevnRW80Wzs88qli/5LRGU5ErttVDO7DHZYBg6G1vduATtEgYBwADO
dcC0gan6prTDT6m6snEmJkz7gTCYBmwdvoSOAaAwxWumwFMaL23inCkLvRNTlmrXXB+PYSK5y/+r
Qv+KT3hp15EFJZ6ABW7+84du/A+fOZ4j7h/2V2BTfp0G9HAG32YbEDP7DjIn/UA8K7Bg8Qk3ZLyY
mrhPzt0e9U+qF8+1OX1JpBo7LvkbRAf/DBN9a5IcCqwq16iqtj6L+2MUNvreqnYOcgStI4WIHEqS
odP6fdDKPYVsj/DHF2msnokwfpVRO0jdzehN7Fly+Z7kzrdMd44x0XOmZN3SIQTYBvnRaw3N1ye6
kFPeMSlUJO5F2UUV467qsPaoda6Bz2ueuPBWUyetIVh8GXT6ff/5TdOWufEvixX2H1y4uKyRrSua
88u4E6C5leuy7lxc0W8ilrns2j0LXVpYpG1IvUH+jE7dBzC8Gy1rrPpTr0mLKPaoRLf4e1edEpyw
lwEBJwBLPYX0dLkf6LdQeFCDflvM4mBFNG4m6zvJAj/1gXvPjrMLZPjfrdD/NgE9/pqF0GDBjbZ+
5Thrkjay1SNcZjLIyrUNIj1J9XZiBp1ko8SbSdkAxrSRbdiwXgNKxgisPVL4fmMq+dtozutgCw++
VOZCpEv319FcNseKZpoMi9FxCKck8mhkgZZStRbfm2ap6sFTEupvPswHx+zXDxNbBTtVNpY6m8G/
/lokCQPOQCw6fVddZUOcB/46YX/oieERcOk2dbCvJZPcwnkzNO9M5W6WV88QyT5z6a0o7O1/vrp+
8SoyC/M+OI9VucmigJ3zX1+QQX63gpSoIwz8KMsn9MFLrsomIjx5GH0yh320xF7WNm4Qtq7VEe28
zK3SMaND95vX8rdVIkVIR2P/js0HM9WvZLVERlMuOj6TetEcKbrnRK4l5VsDwBrWSX+oRi8uKr+C
CzvSItYl897U4bGuwrtDUnBePCN7+c2gZS731y8fGSMWOA8uWFuDsPTXdyhFjd6Yk0MIVIuruzXh
XTpWoyD/eMppiqwwHWdUoDeVA/ZrtO2fDyHvkBOVYSGINQP7iFEXpQUcfs3+KcbOx1ZRr+TQdjvc
7yjV0GjFSvSZAbxdyeYLfW3YTcTDr6TSPndJ/mTQdpUApJmNG43ECafGN3OSf4Szuq5tFVVYEbiI
NqUKdmBxMOcGm2m0KpAG6aP9w9DVlwB5zqooCZakaCk7E42avGrXdI5PMDo1tKsGYRewS9GHtppz
WlLnVoZNU3wRako0zNtoujpZTbIFpCHiE/ZZp55/cwX8/b0GpgzcW8XvpcPX++Wu1HKo7bTSUMvG
+JarfA+8wpUtgmNo5e5VbdzxWW81svBye5vZKAmVwZVS/WmgR56W+v43r2fZCP7ls6fUiYOUa5JP
Hv3ULxtFfAaFNVWobpmr0GVqiO5Zn2Tr2cYMNnoyg+ti+cyPRULlFcvItM7hmObJR9u9KfVBCz9/
84qWd+Dvr+hRmcRkCuz9r1ejFmXTiJeHSHTrJQpeIpY3YqvHfhDu7PIU0ZVIQfM5XvNElkJR3H7z
6/++kzMhm8kUYqlmEWWi/vL7lazIuPiJZJfZKSIi2Y+qs1HYZdMyRroaEsYZpCZKRvkKROUloFli
9NLOnMdbLsanuOX2DQiPCaMNg5F/UetpiwxxF8vhdpLj98LId0ziW7zPdOumTUXnIIhn11bEJoLg
GrVgkovJTWhHFSah6S2QLKRyaUyyHCbmRjSXLrNe6rzf94X0NIlwK3X5Ewq8n1mPntNAjVZ3F1Zs
SWV+ykF7MTt+dTJtQ7LM0yJ8q2Uiilg80rD9ICzqMA9voRLdtDHYLix91Z6QLvWvhuqZ1rwdJPmU
Jv26rp/HwXquB+uzW9iFfcaeFgVuDUQRHCXGKlGCxS5QfRFkjLC4JqIT+hWL2OBpSNN7zZi/kuvh
MMYjoONW/h5L8hcJbnA91H6UYWohjGhV17anlqgqq04HnmAqq0ZVXocwGqDrJG6XVMReTZW81iSW
vCZ66EjKbbcR/WUW3Upp+1uZke85fi2C3G8UAlWuOjYXNTR+O9n9re6zXCwa3lyaBkx3v9rNIX2x
nFIi2TW0QsP/I8FxBAICp3WdqyNB2FV/Ihtwcpf1rdcVQJ4ZgQZ73FdNRHofHjhXRpFBNQNUPZsW
djKRK9XKenD6OyBLtsiSOxH6pNS8VciyV8/BgmKknnSxJcuPJGNnWRhw+p2mtM/9FLjjDAQgBbad
9Oo9TZWrXXTXjvcSs5RKH0jVfZoZ56TgRDdVjzLMGRUPqy0bdUHZwb7FEuPXuraGkLm34aeQguDc
W8EnRVsQ1nMWu8o0vlFsdZtmOGgKO6mMWm+vZEdD1U55D9cS4EudGStNjneDjkgudHxyynazBLCb
0S40D11JjL2t5OfFguB0zqfdFixKuvE8NeKbRWy9Jk6NWT4TE7zuCa6F6EALwgnSj1ht95LY9XlD
Xzk9psW0lkqVLSg14ElCdChNz1Xc0O2HwRlDi16Smpt1aN8CfE5sU+uTokk/eme/LEQiwk0Babhz
ELlKecrEXXLYRIam75D5o6YWwqBsF5ozcxnL7YmJAnuQNwt9V5NuHZt0F2PnijVGA2PD9ihWuVFT
9GcgUYCRRfoH9uNdGloUJdvplXHP60vHjRU6pYI/uZdfzrRpdpVkvYsknVZyEeN4mE7TkluF6hgE
cXU0QPhNJVOZK83FWUNfiWID6SQtdJzJcRLQLMa7AJfiR2I3CNOd5wZhipXH+Ff6tyjW3x6j5f9T
++b/S3Dmo/P3v5Mz70sP5f/8359N/J0G449Ha2lJcXn8sz8JmvY/ZMywLKeAaFJTgYD5Z8NGMf+h
owVjBaiqBmZsptx/9mtU9R8K+TMwrmR6gPyXyeef/Rrd/AcGdThGMlUq1rP8wH+2sK5/zJ9/IE3/
RTz9964JDvpfxi4EFLoGTkBmz6Uq4NyW5/+tPKXHLaVMsQgZlLH3g2SAURME9y6PQ7T6zb0M0+4C
Hso4EkU9SONFt6OCKaApD3Oy+NRrqgs9j5tDPe6UQKWeKPXKdZbHxg9T8+NxNkQJQMpMdOu4oL1d
V7hhIjPYDm2u+i2D3qQI3A605ZEBAMzbF00u3zvbDP0p43YaHk8v6+WAWmYbKtwg5SJHz4P5PIIf
YmnIt+G81F6kTN0AkrUPiCKeY12O7ih3WFSKstwqehjfC1mRLrUz0OcJ3gi8zMQ5XXJKQ3pBe9su
w+c07IKtMsCzRo4v3RksU0/VB1ifLfv3oU9rwONw0UA8yjCrzDkyb3KYGJfeIb0xmacc4eNUXElz
K652lpMunOW7pJgnvxFfci0dDyZBsgcofYipJbVGhpGvAN6nxxIFyrEwJlIsBx0FBpaj1FWnrDxg
KV61rWQ8N1GH/l6KKOBMxnOC8G4tQtXaN0hPn0n8+SkCkZ/Q9OQvmAcpz8nBzW6K4mWQ5iNxoMa5
ad7aGmGZFqntRV4wOh3v0UY4feYq7LQJ/B2IlpgqD6OTtcWRpqP0EQ5rL5buGRpMXDtKW1zz2Xwz
SQrz+7o0diJWvzrjtPToOQwm5fCVLVv1AU2z4ZmKuEeyzrQwBvfHwVaVi1pVI5CakCIEtT0SuLOr
NDT6DXJ7fIEj+Ik0GYnYwqVriCiaa9RU/MmIifR4F3Qi2ooosN/77J47IvcyvJqeCFN2EjYI4JUa
xcOW3bh1YqS9SEmUXqy4Q89ZsT5Sx2IkR1F+scfy1goPuai4NboZ3dNeMVw9OpVyK85zhfEiNdvk
rZXjTVYt0KtQJZ5JmZyNNQKXSZfTXOP3myz2UbLFJ8R7XYF0prR8fTm0Vm7tpEJPpF2FBhab39zy
LphbXvH0pQ9bIj1Dpi1V678OWUyiWFmDMF0OUzVzIEABw4sauOyGemYUCrKOkZEXqUgCnPaAQg/p
Y+X923m7nJM73/iY1O5zNzbESnMYa2MdE6Fxtuu8uWaCxObMPDWSae86ZbhNgToc5P8+REY3HKo0
HA+Prx5P/Ouxvkp6X7J/9CKP99kQ7eIAg3q6HKqalcRk2fPGIKAURj8OhAy/KAniRrzRo1y/NpKy
xMNL6Ulg70L5HJySDOQ52Z9PWJakKzIkpDsESV+bwH88IvSAaFhyaVGbjvs2L2SPAZlNXJLWx7bV
XhRcGdt6Npkpl4ceh1ru/vyKqzDbWjNmK5tGDaRMJ9pYKW6FPiQt/Y970Ki0csJ5GX3EU5gybqGt
xGMAyr7V83OA9/mcWMmfXxlZGHnjCCyjbgsDx/jytL0cepOfXVQlRNLlNOsCzWsSUiaRNVbqKgFr
QjkmIbgdBRLADaJWT3p9L3FHGTqyYWNR0874yzcZ2R2uTIJtSaE8WVn//Syi/z+fnUrJ9su8/DSr
aTqn5Mef1Hg/xM5TJtlvSAMKumdRec7ZllDqRaR/zi3ScnpJLjzZajgd52eyR6xDl5QAx7PoXJsW
ObcpPkLFGraJEdnf9HA6kDCvEH5H3o42DeEz7xY+Ozj8fi9DZe3jwkIa9jHAcsEgMtsZeeSyvKad
VG9NKOu7rksnD2934ipK7dirPrFzivuLRCwxz5CrQne2gsSNAi0wYbA0ySELZkTpaHaVbRVKWwcv
7mi14hl7i3gmm20fSlV6fTxUqcXCaNMjH0F7vHNy3v95duJTj4H7JAmUk1hMVPdx+q8n7LRWdmUg
zsFoRocEWsRByS2SUf/ty7yccVOFVLWJ5movSQTQs7etL3YAcTjOFO2s9N3ZLLvimsp5/0Li6Rpr
vVNhEVCsg0kHh7fV8DCFte8FqvIBteA3WQahqmhtdxE2Tju8RaTXtFX31SYpfPIUO66wgirKdIys
6Zpj1kjWQ6cqu4ZGNB1/eXYnrBfMOCLwO9HRfxGJDvGrzhSDcGi+VCTtZg2ko1fYDU6QvZVTNIax
XyqqHxEvO7mPx8x4VE/s1YTHqBlD8OX7HgcW1gKVKJNSMkiA7+gh6xtJKehoS2p1AjRSHltKPMSw
5xctKTcM791NyBl5QMS3bWglFW4XZQozlRRB8CiAki3PEqiJ8BdVthtEzYelZOaznJCVM5Izynxq
PD8ewgbEJRqn26wuLZzYzFzGMnPpNam9GqC39eMx0ok75vTe2hhWy/6kn+X74BjTlqZ1vm/IeHzS
JUBCVLpO7Njw2lp19oQiscat2ZX7x+njgPkW6veyZ3+cxnPuR10uH0XeYLfIjDcwTGITV1W/fZzO
YXHKJyW9hyYCYCnMzrmuf6oKbZFQZ5IooMxtJPjbb0lKEkyrRt2FEMPhWRYEEC+PKzm17LpYkjCW
f+WIBh42jCPEv6jI0yKWzi1FjzGpauKytYSrDOFjaIn4jc5utCHqfNyyeYrfOkW8z6rVX7WCBq6S
SjvZIDs8rNgdI5uAfSfn6rlLFdhCUlRuS0gqN3tAIIDsSHz2qu+oZu+H9kyWkdQ6516V9+lUMfYo
wzyBClWR8y3LqqmLnfPAs6NW4vatTcUNQwOWBroAN6Olc8jRbV9lu4VFrEGDtjMzA1vFJMpL7onZ
GYNnM+6ugZ7IX5EwAVwqp/LcjLp9jtMpWtvLE2nVPzshsKmokAnoYBnktfjct/hs2NmU8xWm0odR
yNpLxpviKcbYbhTICi95KiRvKGjpPtaF/zpVl2Xi45sfz9Yz1DLGiQ3AzpJ4W9W46jbr1dpykl0Q
NOFNlvkTsEaJT50rNW+ynZgUe0sDmoQ+YwgOSaeFt15bguZipfpKXBquws6YLyDatL1aJMdUhBnJ
ELPxJgXmtVe69CeWHS/CgPitJY5wHdthemuiod5mpdL6RbtrcjPwB9PoMB5og69SovU1mCP7EAfG
AXoTwgs8Jkd1qJaGkTOfZrsINmmV4U7UrGxT5vOXwJKWBZAaX4IAwWxczMbXakhu8xiWLgne9r6V
JsLL+6F9io0ey4icqKdxCOXdlKIWikNjPBi4arclK17QWCU5QYY4iMqYNoad40dS/XRSiYep6VR1
eae90gRnGVnnb5lurrVW01bcDtMbxWfFlbNR3mthM73lGDNCMKMvJVkTcd5VHkORQerJq5EE+Vcs
xTB42n1T1NpTJz+y2iftu0pauZUP4UddhtRE8rE5ElmUnuOJzB1GLcgRajnvSgSjB2oaQJDHujux
WCSLWKu8oU5DgNNju8/7+VtVRVyaQV++VBM9EUvCVCKB1BFqjcC4/FC0zxknzJ0fJO6VHWKR6aJp
9zhFYKAeotxB1Lp8S5w5uEBUopksk1ICFQXsJ99SSBquZmTWKbUb42hn2c9UNkCuFK144oqg4K+V
1iXVuUg1x6pIfK/abU/R41ikmdgVQy4OOMSMTRxgQKsa64Jbuz8/DvPylZxyO3EhIu0xpw9k79UP
IdfrAUMA6pgh9uI5bj4ZBn9gl5C+hLDK1yjF2xsg0cBjJ0Vui2jTvS0Ye4oEy4aNtWbP7W8dSCUm
nyPAqIAQe/aIkc5vZVWAP4s158UBRkevV4QfqsaIKDv9p2anW51qVkwO2mgkLXI5bdqYgax8xpL2
BSJwtW81Rgdma6KznUk+p2jdD5Bakk2QJdWro8ivbWriqQyik0jiEmb/kHu5lYgjXdv0FInAcG3G
sPdiGPaNXo+ftZp8g0nQvgg5gKq9CHzUTBOMErVws7kBiKKL8mMYGFGSgqJ/2QhMWbHxiZu2/IC2
ZrDpLMtjIMzhrjTaUyo55YdQTdmVG0MlR1nIL204IJbmcczRsxc5w+cQMdglXRC8DFbul4mWfjWc
qqLAFjsMfUp9y5Tw84/HWzWgo28aZz3Ro0s26Fg+piz7qsrSjwn5wW2wil3Uauz9guRDxzf92pWE
z00VyuoiN5XXZu7kLdpRrNLLs0XALkaXGIoez7Y5VS7blLDPL98cycZzoLTS5XFm4gTtZCt6ypTm
KNCz7lhYaYem6nIu09zy8aeFfmQaJKYnke1zVWT72lB12qU68my5Vo8EnirbGvD5CR5GsBEOk0j7
2s5kT2eUqQ4DBklyk+sGW3FWKB6+S6AzuA/2UR0K7F9Bd+wjnZ2+arEfoda1ITu7eGmm8PsAA/pT
C9K9oY71ewl+Et1SkZ+C0emOU4DrJxVy8UYsxWkiXN1tLDs7jk5OdFnYskcIO/WA6F93Lciz3NSX
wWmDDz0lpjGYwsLnunVuY6X9eDyvOxmrfXOKb2aksGidVIyBseQBaegPEVq1gwRWeCNbQnlCvYB0
xTSCN4PddGCDMlg1xzwqGembOf5iklDzFqGGXEfCaJ4itcR/HNT9IRateiAYFgpCFX5pJKM5j4Od
bM0wG0552mpbGoDwL6Sw3Vmitg5lIkd7adRi4JWttg/oqflxyQAc6dq8l/SiONg4eHepqMKjPuVw
dZpErHKN6MQy7bK71kT6diwB4T5OH4d2olsw6+01oeV2t8nJ3LDiYpr+WhhOgLqrmM+9M1wbBAXP
miPnz8pEkBf7oWtfU+bRZqB4KKRUUwkuRRPUGJJM5TBKQvUBnaQ7aRbGuW8ZuxtZne4UfZAXVCGJ
4YZ4T3knfuQDiHKrRKpXidrF5Wh+Fnn+LSxq5S1uAROUbZ7faZIKr54ZGVN9sLZFKaStPLInNqrS
8GOblGJ5EvF5FkngOW1uPgW0cF2jcs4YrdkBojdEDcv2GtQYGAHPcvIIUEaubeeKMY1QVYdhP/pG
zKF0SeZoeFacDkE4D4OiMfxg1DbhyKxtdpn4qBx8S63e3KREs48Tupc1lfP0o71VcZn7eutsFbhm
CdJelfKz6TwRQ+vA8zF7etj6vFVn3IU0GLvi+DiEenYd6BNAn2gjxDddvQLVKi6dZvRoLfjKVINo
a0KgXz0e+9cTjKfZxp4wpP3yRN04tVd3FsMxDGyW7eFVG+T8VkwN4ZW8sM3j9HGYqumCFTc6lWVY
3FSHqhnupW1rlIzoy0OpwopqAOBKPtM6buvxhk9rvCVsYbHMBJL/eKyQuv6cS9r+cdYTcHXTVCYx
Ic2V9/gHjwNBJ6Tj6On5cSZBZglQTB5kyw6OyHWkxjnOuJr+OGBjwWdTZZrkdUOTH9rW2OFXKdfx
LFuuoWKMN7VunxXJD6Un6N1JA6TMA4atsdMbl1fZ+fQDHLeFGLdSUmf00wgxGmOpvoZQ0W10SeJG
DugfOPmGG1x3RYjrXZ564T8OKhVEOtLLudp1tKtLVGJimgtfAI9AGRDqZGJhfu4iq/YF/t9IqPZu
kV/uMRwjpEVEDsIM+MUMStLER7NtWl3xnW70ZjVkOCbyq+RVInjDShUHKHesISG/z/wMyqHYDTBE
osC0XMcki26CHIXez+jXkwHuJY6fmZ3aTZ9UvhkaFJmmlnw0PGaSPLyp8mCvNPIQtKJaGXXAIIx3
yqc8R2wsHsV6LFT2XvBYGGJWRkq5TcaAWc7Ba0PF44RxB6hVUFpfba7KTsLIyYr9AmBLxrWVa+20
0U0LmkL/1HVFuU8aUKHjVBzqsqVWYDwZZWHQqsd7jG16HVRQUpZQjmObg3bU5fOoUgRWegbMmolc
spS9nlC5yXvBArUwDzNbaJceYLAaT9o8awfoB5I/xveWWDsf/OFaZUNxQIjxzQkxBFlS63KrWrux
HaOtlpmXenSSg54IFl/QVVdEOGRb9lNnJaWoN5s0Q4KxB41UPT2uFu6lJcupAM6YFBFq/ojyD514
th+iHPBjRoZvYeaHUkpWGQEiV6luG/+PAyo3v0DOtxTjXbkESKTVGEa1Kd1jSl13KtgCI1zqJm3V
bIgBAse+IUSK1ldmIqiW+tYfayzOuQwMKu3NcANF4A2X3uTrtvWNOj3p2nawtbPqkqXmmt3A1xbg
zkYZ8QeqYEECMJChFGypVmR706YGOM2DeNKqcqeB2zxO/Qn7aeyRs/AyJFR7osbaSyrhmOStCU/P
7CfKkOEuysejMSKg0CBx0TGFQWESOBmkzUbiMrYX6/rjECuzsTFy5zulHU+KUM10RELqyLIq6lmU
wCNzQwtzoOi0m4WNwi05Q5101rA9uKutfgMT/YIXnE2USLR7g+bM0wrL5gLAKs5mA5KJLe86uUe5
r8dvjUH9T2GJCKuPOLqEhPm0I7dkxLt+AIOxBGtFm9RKKogUoBTjYELY3kesB5WNk1FTcqrYIHx5
GphV4qOOfBQT86iShcEcKvV+Ouc1/CjFNUVYsPvAf5wG8TeZCNpdseEqk8mP26nKuHgqsJvHGVX2
eUpdg2Tyo0RXflbCmrDPaemxx8esbH86RkuntbI9u1bfMRmjLiYAk2vVor1bZ2/gg6k1mlSAJQuI
sZyAdmDGAys9bsoyICCTSY1Wt7Y1KQUjHheKi9nnZEnzabCHlFpTf9fyPvGtom2wx68i0llWCmQB
V9AUrLtI26N9cQ6Fdi3aOvBtwBm2lrHSM1wmYwHYBgn445BTzU+TtNt0cco2Q6QHBB184iSsikna
wEfPvVEEdNuL8FjJAwlrdjQcw1Yhv6Z+zluro+HAZDHps4nRQaIiP36pI/7gkT2m24ImqVuqD1j5
MzR984YGinpRlO4nIc97pcqEC3El2mlJsTBDWdzi7wd9ggVRYez7ggUfW2V1UwaDnK9x1A6VFL5r
HdX3HsX4PbdpyJbWhDsnt79EYh3Kphsl4wGDc3qFZUkKczI/Ryx41tSWHSLX6bDW1ovZ2puuNQht
oK2/3tRZaL/GrKPIiq9/0jout0We0ctPzMbTuoaLXnvFKTS6MUa4dQBNL1FizZ9y7ExEjv4YtLjZ
iQaUjpCXmN/uhfTo+pQlN+QTtaub4bypUoncHzkh9DnYU0HMqeNVp7m3rkqtbnIra7bF0O9SmYsj
y7Q3XUABKDVz36CjW6GCjD8bPMlCIF5NGnrqloUuZwDKsHb0gC2cxE6njDFLVyyXxtras99qLg3x
xVVBDm2vsZZKVDNw2Rm4Ydci0+8MQqcRSkmh9pSVxoQCT7XduLa/DDVYBvwtQIfkxDeoJDgSEB26
6qfKmV9o9n9CIkX4pc93TF1+Krr5XKqoMPNRvCcpc5VIrvh77W1fLIm4oXiu9WErhYsQX8fETd6p
rumpO5kdityMYmOmlLdOwG93iq3Drt6rErXfl/gSV4ozJTT5TARmbAp6w/jeUu+32SoDbSDv1lbw
sFjkuMxtFi5D17prBvNdD2JPT8f2NXZy048r+0UWc0iXr6kxN2Y/TJUyDhf7aYLTQ1YDaGRrJmk+
R59uJQfDrHrkdrAKl59aLrqGgnTgKC49pxqy94XuyEascsc2ULyC6o4Y7zVxGFs6nt+G1IYLWiXK
U8WEIGcWAAg1nInGaLN9DOgNvz1EQ8tMN1ZCs8cJ6jvJzF/nCkMGCEkAkQ7OAJI9r1RwPKWj+VXK
tBckw6r2VoyxFiaaydhZWlhkZZV9dd1gc9HrS2aD1bbSV8lJPnr+t1FQAbFjDzYhdYWA24TlOPhF
pe59ZMCe6ZQJCIZx3IwU5tNMz56U0CAOlCB0eWgUoC3FXe2VZjvIhi/3tu4To3yycZDtqHuphzj6
Mmg9JWBihQHJoYOoiLCHQQ1cFsEOVCm7UlAOYWeotMgz6AG5aTdQsqizd41S57ZyQNM4a/aHmHjq
9xRri5fiNEfDbI4I9pGIOs7FItUTZmX4IkAf+GUnsbYIfpqBwxYok9+0NDrGKIFWhsiJPppTdg+8
OQwPOzUyl3py7EfFZrCGGWbmtOfq95Ua61/pvNrUn9ZlXxauXrTJuo6seKsP1SvIAZCDY967w9np
o2ZvFqMHSkndN021SxRY/GD1srWukVRfWUhX83Zn7MYRXrPCIONCN1qoNPPGCe0dTbofOTv4OJdZ
k2UARfN5WI/Cadykkbdtb9nbEkzj1ObQilpoQA6J3PEQ8qkVkRtWWFTSvLrBT5w8soL3ASudWh5G
cl/o9CaSzj1oavdYTN8odLQbC5CxkUrmfiqTLUVA1lJZnawTnJqHIMLJmIp8N6K7ySehehpxlavC
0Pc6SxIAPvTy46H1OiMMN1YrX6j8JrtSTo4QstSDRVytDIhiLy9gZPbwsGTK8hmYLXzsuU28YfiW
anDeYXEKbJmOq4VIs0O7N1lULd4XGkJJvHVEaOz14ZLYRMUq3KEBZeNt2pYvNb3vcxDb5mqSgb3V
VnOQcuIjcf4bLvxi/Vg5Vr3JO/1aanDvKHqteyRJbPxMn4iun8GQVk+x4hy7Kv9SxH15zpom2SaR
fppV6F6tQPFjlfJbFUP8tUySZEwruMQal09P5G7H+3tKx/C573l7slLHcOMDcy7oKiqOV8g641Cr
2oeypdOht8EmCl8QFZKPNBuEhPMRb+PJZk41w8AbA9CEQgSkh01bCtfOvsYyoUDG9u13iTS9Qy+D
tOCqx2FWvI8SKGBOqB6GyGoNe1vEc8Xlq7wPiz0+W3a/coLqLjLpJmj9PoQ6fc9ypLF9i9TNLk3r
AliE6GLDvHUUDRYIteZW9gh3NUaGPUo61gq2q1aq+nFW54fHoS2+9xJ3uYp0iQ4bmkcgMKchNl/q
ZBZsD44wAgx3JnPYkxL1revGyk0z8LQQvN5KZJMo2612N6RSfKZnbnlxE76pDaN61Cn2SsqBMs7g
i1bmkKg+TtJ93ZcTJMbMs7skOleiPyJPtFktFR4XfHVADPeuiLLfgPuu4UrTo9I7nKxdwOym9iye
67MwKq+qgfW0lll7xrGZqUvlFPfBWU3M+U0s70yGHkky5UM8Pas0taSsz3d50tIouy+ycTcLh8ad
VbO4coFUk4aSpS6wrPLQ2mrNgxT0KZllKXi9Qtv3NTQMGzAWeyT7+yh9U52h94pK3IB52KfOGAiS
wAFuhIqvC7t/Gie75z6XP+ZcOaJxiQ+wDz56R9SsfsmeKEU/Ex+FTyWOuM/7THsaxkQ5B/rE/DuS
5Ko1J63OwbcUduXm8fS9Gk2252Ot+0MyfWcROD41TosGlWbRvgzwOE0dIu6SGNLKacMNjFei19gJ
wFguxk11aRCp0maynyj82k9J20JSjdLYs5WcznO70WNsrFmFWyB3nMA1DRsHcVwi+9XmV+kbS46E
e5A2FeEGkI01PlSX+Zj3Aei267SxcKVh4KaEteuMGqtBFghx0KxoIj1eU8I6g5pxXDndSbHzzVzg
UaRlmEEe3iGHIrMuzfNdWccoU4bnvHOkvWkxzVheX8MIrQW0HWjFt/9i67x2W0e2LfpFBJjDq0hl
OcnZL4S3A2MxFYvp6+/gPveiLxoHaBhtb9mSZbKq1lpzjpnR+wQqz4e6ZU4uaCrwc9y1L+l9KAoy
sFEGCWm1+4ngwj8aoM2suV77qsvec/q7ZMQ1Lao9A5lgk/YKgJOUl2q5zkauriKGzDbReSjhv59c
mdybyfhAtj0DJ4hm5Ll/KgS7oS/yq+sv9jYeib8bTEcLvbY6TSMrpkP2K6PXj3a0ql2KOpi/0sFz
x3uEVsFxmdnGaJLYlN4cO4DxWtmDbqqHivP2hZHLnzRvh2PmljtR1BdPEWPXkkQymPZB6JUWTXjz
gVNBERJ43zpYcFhfKuB8NGJV6+dH9410WsbSpXebOBzsSN89amxgiY9gw+kfAgfxsJ7VVsQcEhFR
DR13JPFADPktXR43XDycHLn2PWkjOtH4muW1EfYlcmQBnHwaLAhiMXFAWKD2epI6IYxzAMON7EIF
2gRi0/DSt/lRL7ts23Wx2nJxXMbSH8/MJg4y18ZTYaQAuEm7jyQGzu3YHS0AzqkZc/6MSZAYbbrM
ultuiwr9krMS+XOLK7wAsao0O2IqEyWm5FIdJHds62yrWIWjUYqdEOYcJr1OvPoAYnsF2fYLR356
mKEu373Z7EO/5SzidiZnYwYtUefPLy5Rc0euUYMJ3ALr1kUxB+Ast6D+5j0QUgt1dtQMyFkQAuLm
k4S+D9PFWjDcgfk+EqpgI6svMFJQm4OD3fWaBwWtardLIR8BoNzqesdonfY4GznDBt9I9rGsomaR
b3Qc45MXnJWqs3MFNXPRMUc2bfzg+Q4BAFrNKprptzUqfvQ02R6ma13MfZTp+O5tH6N3rkgEVsMl
adJd7je3WtD25xL+VYmvE1U7MQqxM57r2eY3i9MnfMw0XhHei0ArjnE3LaHN81xwl6G2U/6mMsDs
QX7pIa7naqNbwWmumyKcAPZs9YZi35mAQ6FPKCMEGy+J50OqS2jo5eXyrHtArkoxQu+2eaP/fvDR
6G2h+HPN2mh1nea+Mui/U1hSusX1CVEaGkSYDoTUfOtDP4ZO64WQ6871gAornt0TQ+R9YbzUCmmE
7zY01Aqk+lm8z4AVhCnDQ3tpVqE1CJvJl5S8vlYfCmf6ruLsUCy8qDnNZ/j43rOIXUH0DsPlNo5Y
/qabqjgx/c2OGhMBTrZBBX/U9BHJ6RFnFep+9DRd8xj7+k2DShCTS0pHz3vvtGSf5DPIpHy2o/LV
X9pk42t9d2iffan/xpq9NzNzBq1ncWF02W3dDyjJ4/re8uQ9QPc93KKN3fn7IUGp2I76i+b1FkBd
0KuwXZaDbTp7RclG06qZQ5WxtS0q3dKDS3eWfpPlSf0KyPCuRNQa0jh5b3JMp1n/MhqcUHsnxmqc
+Lv5kTlH1tbutpudt3piFc0goByWmUm4Rj1UebQNtjM9ggh9DO+vExzKIuYmLYuPtC41eq54GFzn
pyQLJI3BWPKy9f1ExUwdCNtqgJQnDBdrzfBI85fTKP6KravHZ7dwPKKqk6M/ORI+bx5fmtQ4jF78
oCNtAnzL0jzOr4nEUh9rQb+RBCaFXG/J/aodbLPnyfHZuBy9Pbtu/dGRukCMwYbyqw1JQ6xDZQHX
BfvU7ThL7XM6B0NteSenMK+mJm5KZekHZFcfRbonFVcEYxvN9vPoY2sdXcHORRu7IWkW2FKyG+Hz
3CuPiA+HBdxvDRq2RT4dwX8hVZlpiwwYFS8+ZrCwKOkF27r4Gbz6z6hb436CHjJY6D6nxtZ2TTd+
gJb6CJbKf1z93kDQvuPct6MW0RHDyhnrWs5KS5ORFrYZeSPNIkXwC0t9c3RamkidIe5yr3SOdD8I
Z7ENtuOKNynBAZV4HGobgYB91N2K6FhZbvPk3UzyT5zlwY7pvnsiDYC7Sj9ZYDBDQPRtyLmafLGY
/NKy+ZGNSkJaIqHnMwKkw8pSTzpAoKurzjbsOcZ8b9d3oBzxGeqEkYBpGCPhEJyb9t1jP0IbnEQn
t8VSgW2WhF+Ufh3jOsqIfnCNiz8sE9inFe4gaYmYMcRQ2SNZ10gF6OZnyMVnUbfDBcVJQPeiYeFP
EmJ/ChB+VIiY4+lUXZHRHAO/2dR5aUSplRd75Ct4QOf8KrvJiuLeXyGs6D51o7iFsRktxclW5qdv
I4oQGloDUao3ZWwMIGwHvRFfYrztDetPr+FLhzH32iemOLaZIleJ09BA7uHGobd+Spf5Cciid5w7
lSH+d04DcLwHwpCfkNjigDaw8WhmOHXqBQX0YW4puzLrKRPmH7hbwcnK4FjEWrefRHIkoha84PCZ
szOGbPZ0mEya/MQC7BLPPg6Kscfo9W+V4bIOsq9v4yHGyubpq6EiC4cmlnsiFZJdZyJ8ct32i7fe
3iWyTyPpd09J7tq3xHTbAUdrU3cODpC0EKArHypcFZqvv9Xdjcff3Ib/HXk6thzUh1/QLQ50uZ2I
nIBDs+5o5fKVT8NNVqgPJjHYk+362tUgHY0+u5i0V3DHZJeOBOd1dX/2a6/YTZb+ZmRmfZPICorO
kIfIgDh9s/H78xmxLluyutEl2orWDVAWFf2bvqqVCYgCVKbMbQsVMRzj6YCUt9lUZUErRo9bkhsw
VXf+4zjp71hhQEnqIwVZkh3N4qNIbI/uOXyQBJzkZuiI57Cw4IEUpAnfYFPpsultdtQD8nxql+5b
TtmLbHUKjzdXa3ykJNahbNk+ZFOf7CW/aZDZodtwScGwgyOC1Qwmj3ytE4PZd958jKQkbJXDeLTw
9HcOkke7czBfD+1DbxyZZS43sBdfp5HVuQXJqLsj7SiJ9KFxUJgHFVh5teAWpokeSgxTqYVqfM5A
7hZxHXY2mR8K4RVPj6CyaXHGOU/WVLdHh5H+hhARQKbDOwjzfWtnn77LrGdayfYBjN1g0F7TPnAO
tV1/OdrdUk472cE2mzXty88DwotiuOO54CfFPBZws7GbfI4meYuOpPgkuW2r1YO3z/LgpjTMu0GX
j22XPAzqZDSij4q8/1bDQiE/t1lktTvdRqHXeUG6Z/J0n9Y0ydZpfOR2y0dgcjfD7ucm/x6kHA7G
aqFP1siYI7QZa2cn1s/IWka1bmQnQLKPwWw+F3byZQ18q+70jxIJFpckE5MmJT7GkMkncUY2k/70
k/C+LsTH9RX30I1TCDzDx+i2T8xmCDFshu+gF4/KQ15Qaeqz4rcF56e/KEfNa/tthaSoNwNUIuz4
J5Tbn0u3hLRsiBzS+nctcL6KobhHlY4NaNG/+9p5q2B+eP18zUyq8dFWUMw9qrc4VTQsQqIB7jqp
nZFpLJ/SYQ00R6xD6ezc2b1Bad1HywjlVjqkpsixAqxU7pjdvhHvg/A6ry4gLpT7ISzzDWnB3ZR1
nNPLhnE5HjLHU3dVC/QxhbPrC5NoIpCGQ6oPW32xwEHg+5xd45Nk9WqTE2exZqwwHq2re6uxVqWu
HPaN1kyHQeecB93K285tEhVZ82TI+JBnA5BCsrKyPM2OVi5e102LFBkvyDj/wihmSPTkJ9ahX2bF
GSx9EtaYISVgDDO7j4TIiIubP2czEsFWE7SKqviBteomx03CfMK6cbJpUwekIVJsfHTC+XYy4z5Q
booQNjtZ8/xOCYNKJKuujee+2ESMRYaSD7nGLTN3xwqP/C0+i8Pgv/GU5znbDbP7pCuN8Uwmo4b6
c5c3NPRJlDA2xZKiBA+sDoxU+gFWmZ2PziMwpRODJOJA+oxxGEwbw69oQVTJq2MyXyUk4g9E+wvU
ZPjTTvae0zhQBrFGRV+81Q0nrGC8WESdkeeQZNsRti+6FXbjtYFmlilxosASN7HVwo79RdKJ+CIV
JXSdigM4QQia3e6nUX9MfZQKSKtjWvDNbeHTrl9quhE1fD4mlzSQjAblctKR+5Lmj/WoQ4pASExJ
y+h38ZgUd+YEZcbIjA09p5gAJOsjd2y5ETJ+wu/AQSMobvTC+5QzNGq01vwqJXGCdEePnbJuhene
wx41tmAFz+vaClcVbIcjicwjojRChE9EU8HXtCbAQpqR9dNx9l8Gj+XT9aeQphNQoOHU5nhXCnsg
AO/DAxHLbt6gFPfnXzRRIWZXInlSz2LI+VgMDGbiYHrUGY5WA80FR9O3Vgykxsi5tjTBIHwCnsI8
60IQSImfsHrMKXYju3nHz3OgsIJ0YU7nOSFkIbEPrl2XFOwEVCjuFV0iMKbzAuaiJBYq71jbbHwc
0sieFYIJZrDpjsHDcyltcyflg0wScCleQPHR/bSdRoOeeKPKKp4XF80L193elKy1TLl2U5qxREgQ
J8kSWIekffIc1ElAHz5m3coPXDJnVF1tFJsgIcibI7zR6a76jLVPCB14iJLn3twLx9S/OC/SmCnU
xkGazNXQTD0f+npbFsEeZLLa04EfXJ3XUHTPAILfpzVItAPMo7psH8c4ydmnmzO6rUjmVnppRYvw
ZtUQLe7J6x16itxcWesRfdEuAkVUV5wbY35l4rf3+5Sjx/r8sbBgl4iMTEfUJL/NhLqtOnjZVEVI
l6ni0S1OcJZvM+npt7acbrA0cAZnjwwJDdpiTx63fe7dVl79U+jFhQLb2I9pYZ26YKK5maEbotO0
4UBNGd9ie7SM36oa9+Ygy4emYIpjCiZfhgMkmywiGv3VvjEEQ9Ep2yndVVEViDB1IRrojU/ddvGQ
4kX+IdfK/MQkgD97Qi5GowV70QA+gee/sSp5afueLpAyn8CwDvvAXntwHYjatK2nc1E2YRzPSMdr
xVXN4C5j39i0XvPI4fVhkchl+xk9Tyuw0aVxHdybuRMaOnLd0JF4fCum19BzD8SXrXtaX0VLk+sP
47AHzxTSwVoeFkALJxI6UA8o+TP2ect4E3HO1JT5bcm5jmwemnVt+dz5b43j5TvLbF5rA7l5sQzG
TZ9S3BbVDwlMFRyyomYp5QOeJbp/zTrFXKaTZgIBYZijQr139oWby7ue+jQZLbR19XDvwFw56KXP
WTxt3mCGV/t5bIF3EDgO20lggrJINk87BaMg9p9j0zT307yA1F8/RcSQoTQyVrkVowP0nnubGkXN
Ctg4Oli87jl7n9vHLw2HdhCzZKCo8YKyFWqTkfVoCTCSZWg13vr5o1echZmyBHttiR0kMMqNCOo8
k3RxyS0+mS1322tEJKCTBE7lyTuz1MbbopEEprTCvYFz0ewz+PihaBlic1uiD0HhQDQRJHdicbfz
2F0zhON72fnVmZAcd2OPbhEt7lPeTZgBnLPrx1gECxKZBpxFQXNPOZccsl7nQkuHk8zmyziYclPF
Lk6W1vvpXQQ7JFDqF29SL2LsVoPc/WIldgTjguM+OSCI5A8Bd9Vmql+ckrtEqLSKNA6HneGhhgjM
+xI74Aw3n4nXxFU1QbJg5d0sVXVnp/FpKvXPBJN06C7tO0bxnhYTZDckc9vFWi8Fhop68OAOSbeZ
E5/W46r/nLygiuqu3K4HjFTqn3Hl3XdysqEkOW6oYWKmZ2Z5O2ZyH6zikNwxNFfAajeF6IbTJEmn
6spImFjv6+SKZpvvmoI/ih0FOQ5Qp2VYdrkGa2kyYQd5dXZrTeSHIP/EQgqDw86JIA5GU7DBzcxa
i7TYqSw9EP+4JqMg7Wn6x3zqeTix28LvukOz/AE39aCl7OhGha0uY5CdjdiEhmCXpCImPojcizTo
rYgWUwtr/OglaWTZaAaG5cHURX21pVmcAHXUm/jbCaZ+2yw8pJfEMhTfo4njib8zXSWPior+Bw3D
aDIopNMglEsPDD/rICm61kvN2AsL/HX0vb3LukAFwitv+8sg26vrpjgmxVHQH7dzehbNROFPzCsT
UWY5UR4zBw9i414D9vKxGH9kn/1Jq7dKR+7QxsEffwgGOkZwHRz9YiF62nSGgy4pfhtA9MYtjsgR
5BVCyTVYc/6ZnXu8a/siSOEggTFJERxzUvw2DUGHrXjl6a/apK6EL4BiNCsiGfULWWUqdCxBGz/N
DxA2caDL4jCm2RXdZrKtkxyCXuwfY5uIxbpXR8xYkjZ/jmsgtancOSoYoOEnfSaGCC6AP0uEYlzQ
ZlHsNMVmRMyBKtNL1wevclh82tfq4oyav2na5Ibd6dJq43M8ph7cd+vDdgjSQAa8Q4dLrohYTSRi
rctBp7Ux5llZoBT0ZBKEQ3/pyvaOMzVCpKuWVNsZW0rYtLRkSc768geGqu7wljsY10TS3SaqvZkd
OjZOHrqJ3yPLWt9e900jaVNxWOyykWK7FowJZgJxoZzH0/zR2c59khi/JQmSVep/JyDVQqL3Hn2z
vOsDl3Q0hgi+lZuABb1XPKbGZmq1sA6S8+QGf2oGSRN+cZyxI9BBeiM59T+Ic6yclbb6JYS6HS39
l7crpDOGJTOwaDQzOwzmwIs6Ks8R2FVGdqebf49ZWR2E4RGYwOTBqE7eyLklZYhrkB7DDH7eJLWx
M0hDAjyWIUct90nyi8if45lJJkg9aduKdSJfbEGMEM7MrLvPW+seUSRwgzckkL+NMh6LDCKJUU9h
hZ6WMKPziCYdLf8m1Rma1z1JEI55bnEsUPGz7jnozaxc+0NcCXlgpQ+VswZH62p/5q4b8E4zwfOr
h4IRyWF2pymay5hESuncLtVUneJd50scAAGRbnP6letttREpajCyPDadEPe+mr9bH2gTw7Wrifij
Mx8qi8YFnurdGDMTcIzyfkrCuEwevbq5L/1WbhHths2wnPrO/a7XA2LMSDSqdN5dDtefKEc5crr4
GasbU6ITrxrvT9XczZin5GSQIRi84Q0mSbUxuVKHa1rrQRgQ7YX2fqcW5xmvLg0wOEWWhlcxq46p
mfySitpz1kVrgWABTU9KRS29fdM9Fo6NYtnbFtizsPkghOlxePkeAq5U+7HSrNpBEOhJrmOgO8ni
NPTqvsZSEw1NQ8k1QeMo7MZg1PRUeutOVpULR8uVX8WJFGnZTa+mC1D9D0gDUc43ct7HbziQs5CY
eEDjU7BGYVXYdxuiOOG8rxkWeOiTxhgOKN1pdnICS2y6RT1HQWRpCldjHbbo/vbo/19mH9H/Ouyw
DS4qS/PdiB6mk07ODTHEoFnxRG9qg8SCxXufxmULjJg+/BS/dwHcxRHjoINHaMYYtQ/Wz1Ka772p
PoUdvLRTPGxLrT4DXGexXG+T1qezPBswQKYhwTfS+Jc1Zfs00u/GIUPAl4bcxmmZT5FE/x03+rtE
LBByZmkPCeM2TbMuVHwUR45FmirQW23CL9uQMy+bhchk+yGxeUX0qcgQEjOtTWMhchCVf1z8FGBk
1/wXbr9GbBmUHmM3G3fN2jZMVPxjds84+R/FpD+JkRxU+gguS6aeVi94l5nn2x+wPeQdgBL2BjEy
joy/ABNca/QCkSw6k5fDb9G/8POhlFrJA4I8+KUp1SiqHZnttdzHkd1jR1paRJQZc1qtnbc5WhdU
wplA4WCefNtvo7X0O7QYy9GO6Y9uotboyC/ZaK8W+fGooib65hYg15ncADqFlOcLt3c6kA09XiGH
k/KHzh1pQH4nuNbokJJ2m+ngqAStSL8ZaMNWzDjdF2skE60bt0GJESTI4j9sXgH2XZIdatv/YSK8
b/yl2xftyvZruv2QIicGRnnWXaququ3fJ0p700mQ3nhTvHOtlD99M2D1Itc7q7VX+0643Q+lK+rw
ztzrsSLaInlo0kTtspnul0pzl0rXjcbckiHjbrJZB8/CfFzsnO45aJIPa9yyPWVbLy2f0UremqAA
woQ3Y58CH1wcnFg9tJWxnvbpkn8rg54eupdiK5VF2yaIxMAhKikmK+wxvkSmqcTRrpxnRVkT5iD/
CCX4HZwAW3Uqn1rM6Dlubz1GyWYPaD3mKYZCzhWJdET8eumhsllg7GdDR3Qts2PRjl92SxRogCLZ
tVF4zmXfcONP17TXqcUopaPYphjt7UfNYbhBs95sk+/KK68csAwTgY2tXMYTK6VnMXbCEHk0sl1u
TKREYu2KFa79BE7xfbLRBkGpIvQsmyGq1ejzOWkUaixOcGmZltl7yzSQ2KbIzJmsk8yJ4kKHBL9r
LQHwirsjbS3u79E5pyjwR6v0d8VUvPk+yc7E3leFyxUQa3eNjtCIc+4bYeQ02mJSDiyCMHb0hQHF
el9TDOsU71vMRc7MA/EiFJt4GKCcs3nVenI22+JNl8ZTPueXADFAU7hq5+p02sF5cBjksDRL7rWh
f1SLIi1qDN78yO64PywXb0ncbRe7W5gqPc15ZZ8MMgibkTOS7Rihhd2wwUVltmq8mQd9j16Xu3Ua
XmVlVzthARIRCBeG4mrqydXIbQ5iCBGr2Y5vHM2MsNa/K22hodx/jTXnZoHbkL4lp5QmFbta0qru
OtZopWs3hZrklvp8YzjiJMrRBG1GlnnCoSkuRmNr5xW5KCPxezD/f1ReIW8RajtlzgNNIuKkm/JY
029bloQsUHGL3BO1ZY5eOedvWJtYQGqbErgmLhkUhbezmxGvo6eq3WCmU5h21MaoaFCJIADIcZFl
TsSIi4CratxW5bqS1APycxfTkkYBOiPO9RfWOB6jTlafHehURq4wbpCRSERkRhwFyttOTCKjcc48
tH7zPu/JH7Y7K/JU0W+hK51SyT2YT81ONWkbotSjzV18Fon2mNrBA76OfosEVzT8+kjyy0uOmZET
X+k6zCQ4AZyphhn7mM5TlU1RanLN1JmET1Kv3WnrEtjEVps0nfdV1wF4MJMb12Vi3cPQKGmipJI4
5vWpysWPhMvB2dF7xGVCsg341FMToadhErfufiZ0b4PxI45Up2URGANYVuPXQqPv4sVEyaNTzSI5
ONSw4qdaPRazNxE8HY9DlDe84MGw9poniqPXdgQQJtg04TLZkdki9CoNqg6NbJydUyWfs7DBA1SI
EhRHgSTIJFflhLQjTS55DTC24fa1YrrmObesGs/tmp4rteaBlQWNa+JtG6n7GzNDXS7dztnKijUq
pZVAWX8pRP5WSd3BJ2Jcep1mgPPptToBrkPCPe08pWnzwv1NbdWx0QoGjDl6qi6bp8fJbYjg1u4H
xhpb9rY20j4qaFzo2+eHErj9RgsCPAclKtTYiqiaPuAQMC0ppplM1sU/J7T9Nwhu75JtWUq6g7Xp
cJwze0KB6bVpdhn5ztXFTcpcVvwYmf7HmlH0GoTxrqI2L27OdED+LIv/Gy8wbGsu5C1JQn5lnLCB
EBg5mcEeWQL+qeHLU7o6IcF8Dfo1mNABruVU5XplW9FiT0j9kOv42Qtz/Pu0NX5T8sDZtRDf0wRR
TD7e5qw5xEqSs4Y8QE0TWWlLduPPbx65nffS+M0C1d76LgYNOyaK2hqB68suwwxUmaQy22Dd46S6
S13Uu5ax0OtaFdRl98hfRkU9piDfvne4lR/GOOgeurxQJzsvrtIZ0ffmADWVxxs/fDZOebbmO9pB
+2pWX5OJsN3CS3dumezQ3M4/8Z0jvPG1aTMPmk40DY3KwohfdEE/ymJctU0r72NKzQPOpI+cg9dO
5DhgSMXQiYGcX1sxcnhF2b7GLv8OweOUAE8z/ORDdlp8F9Am1dHRYSfi8DbwNbKhL7WLPjU23T4y
feM7aL4zsYiQTnB+ljUbSqWvDAUBr9TtgpeyQm6eae2X1mGwIBRqTGquSXO6tyhPU/BPzLJtSSGG
6i9FlBQNI8RwlcaHydPso+l5pwbO71XLcqazZvXXynOoZiKdOrP5Mgp0LmlwUFCb9kEZj9tS7xFe
ZwQZ4FhxHQWKhvIAH2waYaSM2mzMN8hvy51uvtkmCLpZZ3Y0J8knOQc3Zi5O/RyPN7nVCaztuBj7
3njCcuduRoe/cCeYXy5GsGuooQxmWJ5H6WRVeNZmYjHwAEG8KN2vtlXXvodTOOnfbJpym3GqQe82
2KG2BLQRXYMmdb/VbQ9/tGnsdQXRjZrd2+Ds2kmsd8xfaOVmzm9qL7+jbbqnqQq2nJaXszBzpmBl
6ke5x8Gsslz6lF5xsZmJ4YztzAwRQ6n+wECmp4JtM2RwxQRuCNoHxuVoJ7QxZpNfbngiYx2CXmMd
+63W9P2upK4Jm84KqSwXOr/mPinoVBpwazaMv5lIawJBPEJ9iOX9hVCROzAabjS1/o3e6j8xA6iO
AL4xsYmBoJ/GVLPYVUHzODVOd87tlxmHGPF8w503+sWOWtjc2MsJHcHnHMBHKLonFS9umFbs/zMK
2r69qfKAq7HG74DGTNULuL5ARLVfAvP1mGZ5uIbyWfwaeo1ngFQ8d2hZxIEKIVqicJNG/6QBtI9T
EZmL98JAf9nXGk15xqu7WeQIdabyqHN60Ivs2+oHJAvlkZHAa2/6NJ9dd4ua/EbldDN6D/0SXmp/
axXZGPkyvTFR5O/JwflIoEmFDaSxUmfLIGlwzVxHMDWuFSZxcQPzEV5IfzR97ld0NaEryCoAl3TU
J7ISgXnqjp4dHciEZKhEU4Z2rB3opYmGTHUfp2uSNRFZhBg2h+ZXKGJPxhqltTOOwAuTG1gP3iYV
2RMpvEZlPpc4Sa9Z92DHDt4b/DOcjZ0v5FqIt5zbfNw7zopgowM7Goe2YeamOeoW7S927KLY+ljb
QlaGJpzr564XkVjQhBks7WzAAwdhoVtMFIn5tqW8F/Dj7WFMnyunhFm+ZpXJxCbZmFZikJChbXGp
zWi1weDRzhuYuvTGlgalf15wBcTFth5WJNAYP1T9mj1lqEu9mPdBKZCPj9P3bGm/jpZym4D1prFi
H2aVUZEQTsCQZtgpLxrY4MKlCz7q1ntXZuFuIJCbjx1m5ozqltT2Ibswiut2vSIcoGFGZGTvvae/
Ygg/+wzr8G6FXlWeEFbloU+zLCpEPW27HoRnzwQpL9YpAUv82Br7uJivnNsPfp7dZLK+tZgnLEWR
oGRqnwZ9piMF0Y2dkGhGl79+6cc/Q+Ct/E8iHmzSYtH7nBcYK4ujDlWSTttKyldbEfgQLOVBUnhG
GIa/tduuxbE3887Vs3FqUIIdx+kmLtLbeM6NAxNk5pdi6bbkLLyWALc3zQxb1Y4PasHCoCFZER1y
bbuZBwjlo9wEekW3cvYPsnbuyy59d63hdvRfYiNj3sHqu7GZMmDFNT/ceroW2Q+nHeSp5rTKOgFu
tJXzkHU2rUzLIeY4IQMzOfkY2ZA/ZfQRNbBiixX13fSWxVQYxsUEjoiJfXqRFkWyn0SJDKLCWu4A
Ld5wcHrWhWDGjvAxWYbbKm9vC5OUwvUtyRWNwDLdWm7KAdpj2tEpDREh0vFFt35l2nHL05tPQTWV
Bm2BeTJ/xtF9otsGia/cjYPUSOVEK16M1VfZFRfUrljc6YjMwDaIXeRadEj9lS7Kv+piDq4MJat7
ZLpUaEjmeFMqDFS2Xe6swILJw7qfy+ccAX2UVqRWpC1nNVr87n7qqcNM0WKD1ABiIwFMT349R/2U
fBLgriLEGyOQogTkkqPO5TDMe3IqtqzGwdZFx7ah+3mnWgSkooh3sV2f1gmaV3+t/1kTa6MffJQe
PacWcboxTavgXSikdPpraas/KA8b6D49qAtO9HMMUMbD2FUZy7Yc9DR0Clz/+YrrSghzGB2CBtaR
IvQQhw7vHO/8jL+YHHXEC4ZzLUfZHicKxKk5ZQhp7+dON7YM2tDMjeS+YFJwAZBtPK5C38l/F8W1
pXjjtqRpXk3BfFrP0O6kuOOXxnK2cVdnDGS4CwoNnXS1mq5Hh7poku3FFqW2IxmxPokpfkkFTbS/
/5aC1sR2sj7s74fgJ/NVesJRxsJWmuhh/DkDAGiI9Scm5Y574TFdTd0cQ6pTvv7fP596bXs1reWK
RliF/7yKvw9th3MJDOIY1259WvLgTubJvOvWl2R3fX0qSr86/f2UWK6RybfgdcGPlXSLNn9/Qg3V
gMTEGFQrXWdc5eX/fgACfrGMVejbjKuRXHP5B93EVGyy8vz93r/vxt8P/7ysf33tP7/zf3vM39/y
n0f/t4f8/VqH8h8n6vrG/+sxf1/Dv575/z36P0/9r3//+yP+eer/9/D/9gz/7WvMFXg9rtG7+1az
d/9+CB5jcfj7RRQVyOr++Xcz9/FI/f3874uymSIuLKP/94v9/T8hxuB/f1u8s7kEwfl/l93/+/7/
fOu/frW/n+p/n+Q/P38k6/vw9/v/82sSzgppZFMmLiCNYTzQV7vTR1KTiZdm1c2zZzJ11F6YCNKd
HvW7mcEmTuN7XyOPCdfCC5PzkjrTP6jG14AwfShMVGGHYogRNSoK47egA0oBj+po6eLylK8AbpuA
V3DQYWpk2MoXJpkonB1rWM29Pp5xTLZMWM6e7jiACj3kijrSGGrFg6XXnFrqKOiVvy/s3j7UFaMH
pMrIBKYJCR0/Sa7+qLb4HKfs14IFQ2vf+0nJYb5lhvDKgfrW6DKOWGPaEa2cRN1YvBaSU4Pox+/C
1IyLN7rHOll6VOu5sUu+5dxbO7o1MrJKCesbX/PeDvxtUFneK+Qpyn+9O7HLWOCP499Jjv/D2Hk1
t45k2fqvVJznQQ+ATCCBiamOGHovQ5kjvSDkDrz3+PXzQV3dN6ruxNz7whBFypAEErn3XutbzeHN
n1EziZvDGjA+KFPbrn9H/UdjbsxvKlfW+6DLoq2L4RCLQ/7RMQ8W7UiKt8QiknddebGMfoMAxlr7
nL+Qxm5xVBfwQJlFxU7vb3BusVdp6ne74qRtMO0uhWh7iCzNuSoAzjnVnjAejZiiWXbR+S36d2tn
1LMqIujxBFtKrhviGNeGhTOMv76obLvYlBF62q62h9m4j49Rse+KK/Tb/eQ+01Ujqsg13/04AWma
M2GAebZwyUNa2EPUL/3k1S0YULUmkw3GNHRG2VcvDbyJqy6C0wsErQLHunES8TVMchU2Kr9ObXJJ
gv4X84DwMUGeshrBprH5Mz48gaq/6TvcDvpTNd74rk1wYoAV1DP6pSuK23IIMOTFtGMZj854+tsW
qhhJJqo7hWSLs88JkMgwOg4V0+QW82dnUKlmpy7GM6zr7isexs9Sar9SuzBXQOaOpUIRaqmBEYEg
B0l4xlbi0OKN6DRk+OamRB6ut4QxGiXb4Qb+0Kq1c0EPiCPLMHUELkP4oTNzPBQR8Ns4XmkKtaVl
0ZDvYybJCNoNZBgDrHGaeBxXl0ErOsyN8h1s3H7SvXeIt1DEJQruIHw3csvcVZHmLo2w4MeLlrqe
ruvU0sJ1nasWOM6qR2G59uhKWopSMEwA4pYT6E78Kw5RkvGsfy3NVdlQcudRpe1g6VJfJq551Mhr
XzRRRYjVNE9eiEYXWrzT+/SJAvi5AYW1V94z40xwRSgzFl7vX+pCJavMA3Cia+IuDNi4yCnDezdo
uJNxkh2tdJsGDPrzAe5F0UTuSSvSe7dvgg0EN9w7MCb86hXP2IBprN3mbWvcWHb4KWur2WFxBJZr
wzRRnoedZGSgE/DmQgv68G3WXgXk3zckUR/lBBGUzA+Q9u5ysBIMfqfJpvop6TKtiQZ6UgOtrkE3
n/AE8c5XH7hgQXGE6ES0HdgANISeky5VNe6KINAOnSsPE3sVIui8dV6gq9fgkD2b+zhl+DBCKF6H
6MCIp2bj2w3tjonBIow5ZQdf/jKcZocqYU5yNLMjHyfvh6Y2Xo0uIGloozCviJTxs5XTnOTSGCvq
jfPotxOCS6wdCV60iGiy0pT9vnZpomhV+sAc+pnLd7EwCKQmfirnZ0Mmv+GnS3MujUvstWI6VfWc
pYMxcjnS67FiJ8QO6Re09nravjLfp0iZlgYVsq4PRz9/MXP9sUUU15SzXRZhs+mxBY9DbQsU+SZu
g8+uovK2SIVZx+14GjuXd4Cmum5bjyjJ17SnS0RdhBBXTntTmtVzXbsM3UdABDqT760m7XwZIVJK
TX0rhm5PATicrWFkMV+zRnjLIAE37AKu6TeAZq3t1KZvWpPkJwrSR9u27tu+oESgCb3w14hgEngL
nPCWj8TJqWMuObF119nkXlTDTgQx4xUd/wfTIfeIfHJd0TfeWpasFsWb7nsHq6A9PwNLRT7BoNXC
h6roN7BArHUx5D7CITpDSTItad1fOzd5Mr0mWNgg7rZljHQlbVCH6uqxo8WBpAs1XN92b2Fp+rvB
qB6zJDnZEuWrxUx0Gvo3qW4j2yRZj2gFlLIYSdI0WXSahc+qpXeUzP2xpDLWRiuSRVRE7jrQSegs
+12lMcavCSfKMjQLVjpsyiodDiUCGw51VNqWto5Jid52Wf+lDPsGhbg/p+Q4hFEv+SCeCgPckoyc
aMlhbiPfZqJb77ExEjQHJfZI/XHnufKW4wEymtSuld7urHQz+vVwCe0yx2jdhEuH8c5o6JtYS2dN
MKVy6eCVJ4uHy6bU1prmqGWcPWl++Aysod8GqllkKzXKp8zsLfo0lAYAT+j7a9HdYFvWzqusTRbI
EUwcTjAaWavSoNC+r0w9O2p+c0wz7RczLAsRF/9GrsTrS9Di6bHTlvmeU0xLp5PT2sdCZBrxHn32
nInb3zJsXFhV8dJWiXNQ7cyxZsfSmLOGe3h0FRcwLO2wPrKf9Co++VqtnIELaYo4hJrRo0mPT4Th
rdoXo3+T0douc5OhRwLhIMmIAGqYRph2CwWxWfmMUhlfuksHk3Hn7z0o9QuvRBAC6gs1eR/YdwzI
hCUee9NlXBBN1j5sSmfrFHQ6bLLsGRwzSWkIIIWrpCxCLBGu6toOiRbZxA2xtKZl74uwZ1BFQBZG
5HsYiR+2YJ23g8+Bgf5O9ukj0kjyEKdSR/1cP4yGSZzHrhod56i6HlYuyUTEkyOSkemXCspTNdr3
WBONTTCOFfvBU4XJ9SxHjMZ6HcYbn0BiDW4SWYhFwaBkUQ4WKrjJWkdIbSwfPUsBVlh09YJji62V
MA9WhgOi12lffKRMtf1svDJtYbAQ2u9TSEuomugCS2EEq1If7+IwOSXyIbCRzjjaRrOFvuwZmVeh
x6QCwirGEedNy9sbDsgrbIT5IkOVb4fYGUWzDQcs49rQnAaVJPvWyhNGscYz5kWrIgwykbWBxYcR
q6bFh9bqb5AqCNI5GAIPFbR8YYNOoZ+S8SyP1T12f0ENqhfS8CCUGuQwsdWnv5nQqys66k9wHg6T
BUSZbEcIzvXYY60jKys3I9dfDmjGS3UR7nJbog9h3upbrblzzeCnKZ86O3oymysybFppfX4byBiA
n8VQPzesF68KTqaPrt0f6QBZA1v1qV377jt0QjI53LA/khiLWQqtTziWL4E7nbRWwMseJ0JoWDxE
mq8sD3FSGdJwHDISAnptOfXqtTHNlzLvXvQJG5JtJeigQ23H9Bv1VckOkwN8E5c0pmSBDZfMVaZA
K1OM7CEthCZguy20LfgxM+15NsvaA1dhPRlBY7vJBoBgs1XmcEezyaKqToCYJ/FTMmGTZD2kbcrg
W7QRvJdYEGVQZGc7QVNs1hZmKSD2YTgRQ3jXkfHaJs5y8kwiiKkm3O498xHFVL69T5NRHmy7o201
OOVNDMuIuW8rHyaAn5huauvQBm6wRg/yFRi1jXzBqdadGyKUl0N2NL0Uu6DPoLhni7fhwD/EJf3e
pUdPgWO3sQji8YtN1iLQQzYUsPD43l1buc6xy3XkYm5cvyVavXWdQHtKrX5bNBbZnkPfXWvGJDfs
QfaF6XRXjKvhrSPCs8HlNvdCNtl516PP0OuvAiYj09nyxZ8ZaCnUmW1tJnJlCNpr3ze0QPQdsJKD
bkt64BHKZ4IozEcZ4glSstFYCiLxmBf5H3fbwOiOoPtotmN/xXQW6WfNlt1z6XCg2M5zMQz+ObMH
Kr+YGb2v69MeGXBx5wQuI+VOaViMuUuzrbgDkFRgQAmB/szfK+YbpArmkiNDUOxy9/umQf23QrVE
0/xf3wNlOWJXM0amff98XpWWNQYA/dbghNuQDWtd6zjS0bh07wYdDcxb1rgfqnK8kVpjXYUdqpUZ
Bm+V0ZGrlJQ9sjm9v/n+yh2yFz4qff+X77cFOThdimDWUsScZ9ET1AW5Hpl7bDwwxk9Va8hVhnpy
Z8yP1mHvLAtLp9/oq3KF24PKWIngkiOCObazw22+N+SK2ZWnPZr0ALmaU0nidVd3RVK+FjL0Xnpk
6MBkhUMcaeU/ZX2Df17zwGMY9cavhnj3/bQhXvdhVb5MjIh3rl/aGAZDd8Pf8qizy/jkFRIwE9u4
EQ/H3jVKdfZpX641sB7XVupsu8gleJ1jESq6BE/AoB8IFSRRaP5QLM8lh2C+CZtUrsXEBr7F2dH1
qr5aWeBfvfofd2w9a64FYi/8L3GKXXJWFeVKHnvPS469j/CljQv9VmjEWGVBfWcZIQFCyigf/VI+
1YDlLvV8L4zxppWeY5y+HwREDPCgonnGNUjumtQP4QANDNQH3Tkm1dBtM92Jb8pOK9eqk/Z9laBG
DmsmgeCCqBxDponkh90q1x7uM+xrVLfKxsNf2JT8DqqUcvqscNqUw/RrsNWxaHD6CSpP6LvlK53+
BkGrKPH34KQdgc5xBWTDMZWFe9dENJUxMHY0KmOFeCxDay7sZsdKmB6FXaJyMFS597QhPk0xtaJW
Uj56fa/usJqoO+AIK2lxFewyTvmyUt1TTgK5CFv1Ag5dbUibHLffdzMDJTdr5SHFwIMGyqzv25gx
BKkG0eH7LrpXd9uO3WceEGKcxMCnhWA0kmvUDslgPCRBUlB1IPCsPaYLMceLkemsIOmNSd/+QUdq
yj9c/8I36x1JYh63oxL3YHO9Y1i17cpvsFmzXFUXNd+kdkCgrtPDele4XL4fsHuujWhmeAQSxVEG
zGr7bth2VkEUGJiNteeL4dR1gnyYYd2AUTmlxsS2pcvuTAJkD1ORlhJkD1+GfXBTFbhyiVG4RHlZ
3AVB95VbUEnBlDtsLYV2BCE5F2BODszXfGzFPBwuSzTg7L7O9LisfV5FtwlUvTW1fXHM82K8uITu
rFx8mexpSVM1ndBbl7nM1n4bYlzgOonYDhLKIgm5fqeGHtznaZfy0bnFO5Xymxkaza0pXFbCZOSq
WEKQcObYXce9S6s8vv++GURk7T2HoWwdIf90w+LwfcMEgVTy+cZhGEDbY0Phbc/ZQ8GlHkVGYzjs
zp4mKG6Yjp0iEnxU7Hv7EWTgqeYFAcZ1Fjaoz7PpFB5imnQTwusaccllFHe0B1YaBstHj/k7YzDq
iWDdYTm+GRICKkrBpNJuPmxEvk9GQqgQuynGDmxrdODOW8P1xaPVZQZHp2WgfJWUB0MzbbU8gXEV
DeZJDsXP+DvTw62dJ2dAVp/jSLxNObYTG8gcZBAkAuHI9h6oEgGWbrCjNWUee6nrtFgqb2/Dkzt6
UsxzFlxJbT1tDZ91MFPIk/kg83cjlujSC++LF3/NQvDYFdNx4U3BzfcNVLoXzniqzNbWyOyksOm8
1P7sn4txGHBSIs4sAcbcjTluBDb6SzrNai9dqznj6aM6qgb7qkMbXIghNgDSNeWxmG/48WMzmM8O
qZSPheu4G0sja7kOeu0B2+dFsTdddPOi7JInWAg9earcQh6CyjhWY/ZRd1pE0hxM2hUW8YHNAtsW
fxouml70dyyQ5i4uG4HV1e9f0qS8G6CXrxiwAQULtfro0BCdsNifMaLrGxjL/WHqTP/SuNFVzwz/
oa6TLVP39gbqULZgt2A9jWG+p8T0jmYAk8KcMHExX6aItxXagZQhLWxq7ZDmdnViLcg3wE+0e3ZB
uORD5Bd1F79EY9Fe05DpTRJFyVFmYU8MjQ0HVqu0h0wzrB3+PMhiutQeChQqSe1fjYH32e+xGSuO
VC315+4XZH6rPlSuDUNn0q0jDFNK+JSTqkF5ewGRKMk3IOSzvla5HC5B1KD3nG/0XowXLPbXzMyG
vVu8ppTfKZot8nLBhkL93dW97cIk4/RCy4JGlUP3nveThkHX4iUiWklgCVmgOHQuldTTOzRtn30e
aoTFBeRpTiklmK8OcRZjsZtvckRDjq5Hd2OfgkKgiVprBofZ6Ic39NPzYy6wuMzf+r7BYA1nP40N
pNq9ffq+SSbWvtCwp/X3XdKr3U2KXnwOH9YPvlc8fgdI0QzPbr9vRIBEoyeCcFdBmj5aujWtrx4n
+c1U0d+jAxBtc3TnWxun1HKMkr1fBWzIsdQQ7WI3ZwFeBt5JNOAlwYAkSclZE9YYoBQhSeD7K7o6
7Hh9vNC945+HkhPYdoW7AWtMSWnjLFqLJHbWxD1O94px5KhRLJpTqt+nZUHS5gDM7vvBMUYlYQ8d
plwmOkfTnGjJf385zatR3kYNlHoJalvq9qVXMt7XQyl2dmVj+kLkV4M/dWEOB90qdqJibcAJuE2m
BAWjD2TMEkVPGztzgD2c2D1y6saecQSy7z0bHcIbyA+Pqos9Wu4kOE5+VV0jKAAL8BL9PvSK+Dii
ql8kpUpJ3GJMzsVj+Dk0VrFCxgsIUfxkIYcN2T4PkalB4U2aZSzLiz9mu6j3xDnvYtzqJZkq4CDk
uZ7yP27iWk/ZWJG6GwZTdiZ2FJgA1qV95lEOaBQSIQqZXYX0aDXi0TqyGaIubtngT1396LpO9KVN
47ql+Y9MnUmupABENZufhjhUd4Mso00oQmzjnX0DjaMAqwogWQAWv+1L+C9mISU4lLE3tqrDrNfN
TQv2rLQkq3zD5Qi+G+vRiBQNeoE+UpQLyXw8i/cSSyVvV+EekMlq2x5F2cWPzR3bpPfeT0tYpCVd
zH8ju3v0LXKIYBnSZ+8DNrcoZkiyTAmeFcVnKgz0RROBuJhEOauqBWx3c1U1Hr0TjJtcTbdqtKt9
NGKU72vyxMD/UehjK2tFe570ei+ctNr07khwZIc+lb2kgWLyQnuXiUZmM8xot47BmZlP9akaqE4F
8niGY6u6YsmVvkXsnButsA+A9hRDSoeLI1TY42NtTtGJ+vUjYwi/kYk8DGOe7x19VKfRxCOSQX/e
zpzf2ibAim3qdTC0YdljsVw2Obu6OucLhknCz+yDYRUfHJivaT4+x9oEVj6to1Peruz4PS4q70ra
t3vMacJS9lYbp597xcLUDwPNyTYqHiK8j0no0nWXqNYm8m9Cd59ZjbMIAufkp2m0Zn6DmjlzP4KW
DV4yWh9t1gJ1ID6gi0p5zM3uEgjnsQ4LlrBj3Z8nobQjJ2yy7gB6CgyFjRfha9EbYu+C8qrFwSHR
kbSATGICTgZTG3e7WAHjR/O5MUpPbMl2+Yz7XTCK+zIJUBIjAl42vg0+pKajNU2xto6UCs6NMp3N
MKCHigzxPKkUAWLbgC62AX0EJrvfyrkzM7ltfAhDTeowhWiiz6zp30L3hE8UMHLMbCsrq3Vp2dvK
RFOKDfYWy5YK1M/KNhTKNpcVRiIKo5V9ciyfhpWiAMolBX/sQxBKjXgpi+Ii0X1vcbB+Mh26j22k
Phoou7xy96rhkwM59A54Ztf3xKr79Z7tEBCImL67f9Ts9tGxHHqidbpo0+YttJw177cNWS7E0YCt
kjYV2qJJl/uSxC+sizf9OfbhwCEpq5a0MLvbclnDpb1xyjxfU/Q1YsTCbNMyHmyHw0cG4z7KhmGf
8f+f+nw6lbXORZhNa6DRNsklNhf0IoNA7qAYMi7cqD0CzN6w985unZyNUYQOsFHAogvaM5aRjg9S
JcXZlNl7oJWnpu/bIwII2mxa/BD2Sb/MbHRddajyRekDUundSduKVju5kV5s3CHt12GcTOdIIu2m
zVUQiUqzLjfPmmseQErk0HT8G5HA5vB1CDAqW+cBWKdUc79KYjkXwLcxyUQW2UimQeYWUFXlGFtE
ZvJ2CJL3DtH61NkQd9H/obLYZGPu783O/+nq97jS+5TNhd9UV1aZi8rQAjYmXYP4JjTqEdy99pLn
zQe+SdTWoSSUDY5/KeafAVxk1+oRdUa+NFv9LIfIhijQHnJs90B1Jj3edsP4qxuic1+lrw7i171T
NS/ohwKmFOHH8JOKm+GH2U1bXzCV8mzeoxiNHZ1sxmwGc6dUf1chxMTSijGcV9rzgHZm4dcgBtPg
1ZTjA+YJWrsGHGj4cJHzXmgShIikZZU3tHfVYF5b7Tp6sVq4bsX1ukB5HwWohae6XiTFsEWzlBnm
rmfL1JOmtbaa8VaGZrghAwMXbOQ/GmmlmDbwLvVduShLxk+GPt0qHbS5bGboDhHBSC4wn5XNhpbg
C9s3n3OetX0ezKgG24DLMH9Dml6EPQWrTNfBUaoxuHdejIwLF7Gm33aecUmt4DWaudM1QQAkS4sV
M0+2IuNnUY8Ty+10l5HalnVctjVPhuvBvU9U7q9TL0dPXegAz/XkYoY4p2x2Zd9lMK0P9ZaS0uYm
JxnXLxPiYNLThlc2GYcWdwy5G2sTKmRYfGVtHeNmB2rHBf3YzdC31O9fPSM1dnYHQCNEXWaTn3ZB
V2Mu0/xd78ZP5Mkf0WiwzjrJW7AZowJgicN5lI/Ocag659gH7WcUYtejbR2urMYiQCOUi0Bmv1yd
jClWjQ8Ed0+NmRgYpdkdM/VUUDlJbV5wSUNHE5Ph3FTVOqmw4JTMlHQXZniqU8GW2jPRkr9MHUdW
3txGPXVjMyduGFnx6uf5HZv4Z7PHESwiEBG1d/L14mTO3UcD739ZWl8B3mXI8e3Z8y6DjNAgF7up
p44jGnc1Bnq9ZhKG+J6BrlUyfh/jjz613kyHToRW60vCw3DwRajTS6382YTaLW2js3Iq6jTnEKiI
dIS7qHURe1fmPfsRa1cN5QaW2wHhXMBWsHmo3ejk0ORhH28E/jkorYfR8w9NAME3crGOkIZwSKsU
SWgD2BgOO6+HeUsd3oXK4TgBV602KVcyjv8Ir9dY94tgTJGCdRdqIigbCdGZ6pcWsHyUbuaunC0r
1D5UKJZDHLDI9y0bEzBasmzmJZxJFbg30Dq2DlJ5ZXEpCgZtXIem/+ZXfbcr+ocYNgqEfgn3qMO5
SK8kE/IYkX1TRiCsYkTJqDgfZcewNlf5LH7GsgqYcse08uJwmjECxZOo37sodImY6Q8qdV/RL5VL
2wNZ7DC+ZmKHf6rPTwLQGYhgaONm/pk0ZkwKsHfKpE9bfWg5EwOR7GRU3snafUna8lpGOKjThplL
hkmyy9DbAopeTHqxq6fkrQ0F616Yoqnz7Ru/WtbefKmtQsZ9CvaZclvkxATn+Q7DPypOiwpua1UG
hzOIDR38WdXKX9i2jbXGRYkI23VnJGvfwVYvSDlH2861AJXPHhl24dsdenODnRZ5YNUUIBBRyScR
xstAmWvTg0VXNXtLIGllxrutgvQF1y4ijqrcJ+FrW3hvSdGL9eh3b7k2RsvMJOK9TqyM0ACCO9py
j4sD5FXpftZ5/zXvJdtmfBjt5LWw4nZVFegUo8g7GsaTFqNbsRz2fLoOsqnhLB2BVXONkUNMnGGP
cmHSqy856t6qNolMDGWHBzs60QQ46j7UXI2pb0oeIouplmMFI4woF+neFMAq0fPpXLr2/kQeck8v
hMuqDu63YsJH6E6+LgznCyFlAYDBBEKds01pTDJhHPOJgEeQlP5koans1ipLxQmVX2wTVqSCam2W
DJ7i907IfhMzbcYWh+ZiKPS9JqLnGq24Bz1LQzsw67VrDYtHreW3UyEkmQEPeY9fzDT6KyYLWN0g
BoMQw0BYaldzNBkhjPlP3b26uVYgAnKWYmjx4cCu3Fj83dSeruFUAoJsHFCefrIGXdHCGbGYBQ60
PA2DSlGXJOzQNA+Sj66Abx0Qzbwg88G/eGUJUK6O8S48Oql2LuzaYCAH55TDwfeT7+ZjNW+2IPsH
xSXh8NV+lqZa5HnmQvo+TpkBDtK1oOvU7ltVsjwGNn5atzBfKvwiqzwg0E+LPkIENAfN0XxaZCPT
9yp7H9ki9DAFeE/f3YBy2orf2SF0Nyh6uTz3a2ABiKzpX2sNvcF8j6g4JcS2abfdGJ/T2s43SCjq
hWmKe10LakJD4I1OvfhMznZJyoZFjM8yk8hU+zq8cLFY2DEfcsOmESBPt3aCJNwJOrtLMGvpz5wI
pbLobozWuVNd96WznjHTnPd3DeZn5EqyaZ/sAVWSF6mtblGNFSBvQgfwaRowkWtq/OZQFm5VEVXs
Eh2Nac64q2hfrQQOjJXfdquaMO/bWri3TKzgdtNb5LKhfyIH2bDFJl+gmVaN5wwrPwiwcId0fp2o
vTNzYzg5EvSD8p13/Baz6jfe59j98HmlOzGF+aqKjefeGe6wHCHkGWguTQl0CKVOw7xxbwrZbHHH
IZsy02UdkXtALgtAgHjQt1BO8dZLAFnkFa8sx/2yqdlY4srDNMkjEXZHti2n2tc+vKg5YotcW2SC
eXn3iaah2Es7fEXAox8IvOAgiYMlBt5gT3oube2u3E069nCnT7YWEzKkwmw0EZedCX56RsCDpJgM
r2IqFhG1DCEFdKEbWFGV63PKTnzKRAWjgICakVmbwbr6cfpk431I9GuB4GFbRumLFlItldLZAfY/
NEDCdwMpNnX27KcIxw2vIlhBgF9sA4HDvAIpJ8diC425Jg4Dy3JFPkHafGTkiVEIIChSnflIN61a
krVJkgb40jbDCBBDn02qkZgCCx59rS69URIwMj7g8LoaokehyY6NFnHikzX4hDdQBc1BJWZw0DTj
NYnVPqlnpqGpkPQ4HRmUTASWYTM9jbQ70366L006h/GE/NgCkpXNxM6+mVNMnWzR2hNKd3NWOCRG
tCbH/NEoGQ0bevM5gYtlsL/Xw+ZmrCZ7pSt/B7ZyPOJEf2E53NSga2NtnFivGBk4kXN2ZYtFbMQ7
ncf5xnZHBhE1qEoz7zZiEg95bL3YDQdSFw7UnZ7rrkrHPfgGavfBAy460GhYilFfQgA1tubIZCUg
0yeDSJAQKkLYnQZFreLE1epL5kNotBU4vmmqqdsM/8Mt6QcEnsfnCovLNtnBVAAAoqKnUK4YwgBj
ofjWfykyqBGQefuis3+JWENjjEDASXAM5HT3yFy5wEF87r2K6BJCs/RQxrytIy4QmyFo36Hc6Dn7
4znPJTSbNVL+Y0b6z9IWDhPjsMYWArhg8sRtSVwfvzWgSJz0BtR7y79APlWTYlLXgVYGBBVAFHFO
vdccZ1p57eU6/EHXA2Jl0HP+UEYenJEwc6I/DaRFkmf63hSuC3MKseTgyTdZcMGnI414ZrY88SEb
0SWtLO/QomPo4rY6miNgVLPBPhYCzcZd164AmNkrq7bWsZsgo9cjnQk6XX1sbUPOetDrTLlV6yF6
hRA59le2libUHAYM3tq03y0yaDdEovrLaiBbC91KvkNkucAP16+i0kGAYeWPNqPNfa3PWF7O6z1A
jHXSLII4KLYVxSl2L2o6l0987ZurMM+eA6Npd5UD3yYIEiDSkhHh+OxZGixL5CqMRVcC5miXuneu
F6enGNxoati3Q0VrqKbMs/o2vosx1zLm2zPZv++IzilqcvCEdztq+Qwfqt4Df/IPNonPZqHaU90l
ZP9gme6I6doIXiKpUrlYGBaZtZn+ypwGTJtJmGbbISQ0inmPYIp6FRQFlZkKGTtP+7HwGDN01X1K
2kQCZ5J2C4pcI0DSyd62JGHP5NjXA5gdrUtCL8MLLFj2ps68ZIfj8hoIl8S4RCx1jb9uZu5BC0Oy
DaCDLtULcwSCOzL0iWaz9x1aTxzOdJbqCYdiA3gIvUHNFUGDohD2C6kpwTmiZ5siU4oaYCyXpSXP
hQ9pHFung9OrfTZcSG9VvO+iATx0MTchcsZErR3dVFpH9LwwT99/uE/Z0Fa2pD5FAMKgp9hTt3Am
4sJ1ED0UwOSAJLD4whK/H4tI22Q6mxYh5JtZEkvZsitiQfCINtwHVvRCW/gWFAYYRrMhAl4Pq0Wo
TAgBE9RTJF48PaKN9uO3f//7f34M/+F/5bdzOFie/Za16W0eZk39+w/T+vFb8Y9v7z9//+EYjtB1
x6SM1iXeJVPZPP7xBnXK59nGv6GY6GOFnmIZB2V5dAFyXCKApK5F658R73AOACp6wLjWQWedPI3G
mzkZNHUFsWqiopnpAvwNezSQfQU7Gumu2JOGd6/G3dBG1U0XO+q2sSUvssrw2ItZJtF5N/+P16H+
/Dok/74hlCEtYegWTH7nL6/DGfuoSDNQ78BbNnrR1Tts3d3CDNLuFnZtBIxW5iuTKfxdGcXPECSQ
Gaf12TWVdikdz90Nongv40G7BM7GqnL/lNjhNXKc8UCcQQYmQi/XGN+wnmAAdYxeuyo78y7GmMFA
DBq1+t9fkuX+3y/JdF1hCpPaSwlb/vkl9VwPsIK44RqwWcQby6Q9pcJghhMefS/Rn3Vfbnu2r8QB
BWIF+3Oi4qrvYEgmX2Ffbo1OsTSk8YWqQAyGvPk/N6T+0hYIo8dSJVc7adzT980EhuJEu77GpZcM
srsBeUgTGKX9w1w6Lcu8sCDzA2vqOhKI+hSP2VAP9S4v6mVVp81tpY/+QrKDn8+m5BGZKmWWUtOB
UV7yVCiOHxoQTKPDYd+YbUGrOQovrcHeKQnImvq+qzIW/clKEIIk6Y2VCmef+vLh+15itf7++53+
9z+dBfX3WfGR8+pDP2j+cvfv26/88pZ+1f85/9S/nvXnn/n76vpfD7/9yqvfztfNw1+f+acf5Nf/
8edXb83bn+6An+PqeNd+VeP9V82445+n6/zM/98Hf/v6/i0PY/H1+48PyOjN/Nt8rgg//nhoPr1d
lxauw3H1ryVh/ht/PGF+ub//IDIGg+P/+ENfb3XDimH8TblSEDJpE5ACvIdfR2k5P6L/TZeG0F1h
cb7RNBc/fstI2At+/yHF30zb0RWpANh4DeVyutYQ3+eH/vH7eEyn76qbQv745xvwx3r1j4/mf16/
DCX/vIIpE/+VbQrDtRx+pXTEX1awpiscSe43EpjU+RK2ck9pVV/aUS8eW/OuQ0X5OaU9HgcEkWFR
kS/njne+E+uY3wL6T8re1aBEhoYmqq7hftHL+lw50FoiVoRNmIXzJRIGnLSTJyVPkR6nq9YjuZg9
KpUeVNXzf7N3Jk1uI2GS/UXRhh2IK/edTDKZ2wWmlJTY98D66+dBPTbdM2ZzmPscSlWl1MIkgUCE
f+7P2YyAxc0M8oTDvEuqik3ghO1i48ywhYA4ZoUrGm3x3c58WBO9BLo9kfK3tHajAGUsgRyxsnL4
F6QiyRzZc52CEV/+/ZDUPZ06erJtQgHa3BQ13WNT9mzWQonuNMqbxnBnqQRnQV0aL9pE+a6s4nBl
YKblryUJxAF37cS7KZ3Go9AZpOhheNU92FuiLa6KJWAVYyPvkie7nXYhBwelROJYxmiE1wMWb+Sq
dZFy2w+1v+XGjo+JZx/Z0MqroXf7SdXWpqQjACw8sy/ZzcGUodwHdEPyan33zJJDThVwQh/tA+W7
aD6EqEaqdDhpWX+Hslnr0mGr2GkmYNLWgSWYfGC9cNa8fYt+mRiw6F3F2UEPordeFPhCex+yWVrt
mWho2Pn7eu2QCRzd9ihomS+68q1pnXOCCTBwXI5hUQ3ypZIXdv2nUdBgFw9UNKRcPjaF1eicRCxm
y6bjmJS9wCclj0sfHww/cK8zg03T5kRTjeIRi7Zdk0laTibVknT71VuepDS7VPXK6jhUaFYRYYEk
IdkXD7N5GC5EtZIurBX9hF8WUomDHcFBt1zQzYdhwn8xW+sjTwDKxQrP1FBZizS7+21/8OF/LIRr
PUHZaOvCqvRFQ+0qVtNhpYc2/HvP/TQDxrkmbjjgLhWNmdQmujgfoju846UR0HJTpCsu0VWJo1iD
MZjiRE9MgKzMiIgHnxor3bPb3keAz6uk+sqDASJbRhFbvm+K4ibSc9GW17qqrxJjD/DplWBv1UCW
LHxvV7jpAXPqxas93P9U2gpzXdjWNSz1VZq+alq1zV4mm8LbKNtVHm2yAVIcA1TG+FvmSZsuPYWa
gEw7o/lf/e67HmcmmNpCFFq3zgc6/BHKE+UmHkx7c21SSaEF8Ymp/qpWOpJywVAivMN8OnuqujI4
3TqFviXn/24PTNLIW6Sx8cfL+40fxafBlsCeuZH7kVO3Ij5LIWkvt9Dk2OhT9+1n67jzD4xb9mzS
kemw8vjDUzOzg13IeaR7RBrd0N7KpnrYTbW3L0xAVgNwqS4+Kb4nx0AZh7HgV3S2h1/zcKgYsMzz
MWC42I7aDBscdzJh/zVCyol2mBB2809lmFjblulBz8G/kghC5c7g3apbc+nUhIHtjefYIOm8XdkS
z8fnWOn9yYuGl/nnM8O+6iJ6GS25L32x8QzS6ePGTMXawCVZJ5CL+HfWUNAGXx6RYGs4/Olh9Isu
RCi/1JkAMSn4OQZohlsuO7hURowibICogXrK3bQNkfqJvGPJWw8YiK+UJVQ6BZY2vJ/e3wbRuDeN
fDl/0vR8EIUqdpv57Yj9CdQzJkoaTZLEvjmHMi13GLjPicaHMYYX5f9qdK49RML5LyuCc6rBQRkK
RvrxPk6+bDTZkcrjZLI/5lfpeB1RtGYbEmEGUbmzJpMujIiH7l5U8i+Yg8UU0gQ3ZGfT3lcT/vFK
Ymx09+Z3Z5FdoJ8B6ew9ke4jDpsVaEt6XaeFVfQbKUnBGd1b1COgiGlnYveiMbvNkPV1XhEd90U2
rAdcmy5mfytzTmLo1lh4thZ6qTtVTKynFTuTlW5zew/y39tkIEM3QPkdGoSziKVP7gMSKxNx6cRy
aMDbp3xJmdELQ4jP+VKe33NzwJxe3lzrPoxyYYPFT3PktM2sWCThQ/fl1vTqbRyb10QHYW25FGJ6
l7LIzmHn7ybraln+YRLhS3AYZXgcC66ixjpNXXYbo+QFQ+oVGMR2qjnEYupwx2/CmhxFzGUrts4Y
XOhx2lI2u7c6sSYasMoaiimVv+7yuVqW5U+sXXqYffKlZtzDD0bJY6zTGuLMP0sq7roD+SAEdHkm
QTFxL1PgtclKGN7eBFRarBmIgZzizMZCPP9/i6TE1n8nahPqypzyRMvkfgwmkrtFeuaBuhmNkyR8
4drEwDjnzl/Gz0ZXfM+tz8AnEVuo6rir+kcw8MagFxFdNXLcRKlzGpi3Spkh0dMP06BgMmhLx4PQ
JDS54bfHIR6r98XujWuoB28w6M8yYeyIan3HODL43A0gbjBFM0lx9yGxs1ZikjTaZ1rIg584J9m4
e1AaKxJy1HkgmAdoTG4Ffo91OvEoeSAb5tvfunAYjDjyLDTnZDqsm7zZaflOQwDEUrGWQXbzi+bU
NMOrVoxnsjRICsfO+5ds9JJvUaFBqvITW+KNc0FrvPeFdcADtE58mkusT2xVL0WY3FRWfgYWhTc9
+440ujeEO8CbWRvWuoMFQx0GTDLhLKu22tC9aYUH7wDLS1Fx5OCSAdqGXwto6J26bga0Z/7LlXyc
mlh7k1hbOh9d+EcoFln8kwOiTFbCxvuTUvyKAXRpstzSvKyN64YQkdewBwKl4E8cfVElkTQLNBM7
1XZw3WCuRAxW830gSnroDKpn+30PKyeh81aPWag9scygxgYFJfPetEoYCKdsPNQVbz6IHiD8MfYY
u2tgiTubRDfXCQFnY2l4ck/CZieVfnYrFqLUP4x2vK1bb9/o5iba2eD2x6DfzCszph9UcDIOfEuF
R9jPePKmLOZ3wMBrkmdozu6w6zJost2LWQLlYraesGmgSHtBvHAZU1xl1Pk6jIONhXw1VOrfz4cO
c2QV7DMmemI8m+Z2rlGcrwK9+dtC1G9mOUX46/nK8U6+/FO21MbzKSCQzbcm0O8cPIH8O7+Y1OOE
FRCL+hzbq2Y9+jDfIVOcGxFtY7+95yNFCIlMPpCA0uyWmHjxqgkAjGxe7ZQ/EyBxX6iHytTTCMWL
lUM1737bzlw9CfVLl7RTTIBSaBx220Xwd76+szy5ZV15pRgKpeomsnLbEy3r4vHFbaN7Ipt77Nnf
wLBI6F38cjyYnTyWJCQjcEi6DE6ds8UTRVw13KKjbypwYWMcUZeiHWamQVa4u0BWV8dEhqJRSth/
szjD1YBpjmc8HntHC57ktcHDAhPh0ito3y70+JSPbxOIHJ3SRZoT17oxzmrctp36dRt0D5JQR+kE
J6XPYGWGeMzSr1g3Mvtdj7p7FcNN7f8wYaXnhQ9fO5bsRXSbbE9sn8JCndqGfc3JMJfkoUn0gXRp
DBNDo8LWvYOUehLVdC5S+1QTKM7z9BbnivCZRa8Hdl9rWC1qphDzAgFpe9lnw14o60SlyFYmpIDb
aYftF1bcypDwRR246AR5AGka8QJX+EGrhn03FjuPGnDhuDs3Z/kcNRTQ4E59i13gFTK9rZl4p8Ro
5oHuq+6Ycw8bEVqJWf+q+u5KMv6vAzBlxP/CwOkVY1eXEsynIPLPkH9UqrhZRNvpHc7OBIaIMVlX
TEYN61XwVs6u5pYsDrm2RjJDwVaT9fFLNSV7lCn8EeNGK8KTn+c4Xfs9OaZXEfEmsMMXrKUmHWYK
N82Ikuxmc12NvWm7AeMMu1Q8BlyQik4BNVBraIo7Y6uVlYFS8YM3t/GIY811ibS6tWXzGzL7N304
pgF0w3I+7SB8esVTH+UDfLLliBUpxGAh6/bZON4ux9zAEpry5dqeDWtjd5kfhFnTPH0aD3n/4FO1
rf+sFb9jcD5JJn+aofaeWMkHrjUYjw2lbMHFdg51ary4Kv8wi+zW2V/MVunrCO5zUUvQk5IzDo7E
TyX9N9sM3ows/7Ykk2DsLhEV4phl2sf8BYp6npw+ShyFeMyQfO9+Oj5zeY1772RE6U1jyGaG46PK
yjNRgRfajnFbnePOu/BuPeM+u+lWe7EmVB1veMANvOYGoGDxxA011S/Vu2kmXwAkv9uSmw3HwVBn
Z5xtlyIJXucn1/w65+9CatPSFvZhflmYVg5O8LfjZCFU91rF/Qs73rtNX/1AYc3823Ktfc6/LRn9
pyJAa4vmPMZ8lr22rVPrM5XJLeAi8jvnEw/Eu9mrOzvmjxJ2nccIe66Ix1zGtAAmQtVe6kY93UE9
I4y8RK7ZsWKvrcSL06sHDtJbYerfVFg8pH8zwuGY6+ElzLdu0b4O0fRueNWFMoPblHqfTXJq7XjH
sOc98/2HwTai9hU76d+KE2DSFV8jO04EPRALH6lDcSTc5XzwHq7dHSI3/caEBB9qXQXipaptzPCS
KgbxBEFnmO1tviis1H+iHH7OHyNB29dpoCzVqDjF3EYrutmGy4sbXuaXYLvi2Rnpuax/JYCTdElU
uXXmjMfT8No7JgkaVkHIEE2fvyZTCFmM7pq0u5P9vZFVupsjF1ZpXIO0v1cEL1TzuzScMzHlvWX3
j9BxPjNRf00hLBBjDN58J/3oqR0po+jUmcO7sPrn0OhHPtm7C/PCr86h31yiVrAR9B6p2Vyo5SaK
CeRdnJm3I9xjseeFt5l4IOSf9Sh4m7+pNKwOtf4VlsGp9+4QjW91FrzFCnZO1D4CE+KqfsT+RqMA
f34tL8wSXQJxDR/k/CHjg13WXn/TubKHqcHQ/FvE5nn+q/zJvpSBfoMqSwpOPK28vejynRHxG3S0
C3r5PQGXigh5K1Rwz3r7XLfBzCT9d9mg8D6U01ysQbx4dX+n9JhG9Q3tFpcgJwHK69GIDeVMZjhW
fc6/NAinm7DFUxM44tRwUE14B8h/0wzsZU1/GpONM7LSOwPmc68+DAyLDT0/O/lTNjeODp6nzqO8
zt+YTqttcJu3pjAWtd9YWZ88JPqUAFN66EPEDP9K6ViB4ZW7DGsvSs9j/gCGMHim1bJ01V13MHZm
9jYNON6RMlWdi3AqXtxUUpve0PLK6zKdi8u6NYT4Z7kjRYyem7LVzoPVFJAGc3AEg95ItPeMG7TX
uBpYQRlRD0ScYOm/BPn0BGt+r/Tm4XnuiWtzryY2V1x88xXF7OpS2+ot7sP7fEe1ln8DypkXn5A+
2A0eyhEclf+QGjdMmt6Mrn+fX/0I+8kHPjCZ+nX+ejh5jyDT3weruNg5fRN8TmWw1jAwe6p/zz2o
mhSDu0F6SUL5RPa/MU19eNa0U5q7zszhYZmA+xKuMTG+e6Zay8FeE/ai7iMRVN1QMt5UK9fq1xZW
mPkunQxaZbTuHuOmoenmKCx1Vz91Kl+mktKPdaD7NwVJvAzVyiySb+CoX72iMJ2ngzl867p/zvkj
DKQXcuo5EaFFw3k1IN8z+HjbPe0mKvWcXxNs8U/8eNtZmfHcijSQ/5i/x/nKbvGjmJIqae5VkKwL
RSs2YUS+z/4JUIsDE/y+QjywVF9yQ55ICldpdWy4tGMucVIzt2Ygr6uyswXyViFK6dF8Dejv87sb
uv3NltlHWbRPJesvq+8RjZJ//49oMy3YCSeLunqP6vqsg3EPk48JYYeHHllqxz9rw9YQf5qYcmv2
5lHOAdsNLl5S3KIi5Xk5lr9rtj8UsB1dJTGbFeUV4XRXDlB+EBXx8Pi1v5w3qIMiTNRZq3lFzV1K
x+c7gNJLy0LyTBghjeEJoAfT8G3KfnC+aEh2bplzrJPKJFEtXy2PfbUxHm3/nXy/odqLq8QX6IC9
H2jb+d8txg4q+TBbUjHQmYsOnnfI/Cm1MngLh953YNePIPvc/YCJWBkFyYF+JyiMnZdOKKLYaW4l
BSqSkFf3A030XOYT/Vw4CYR9Uk19jKzraDLm1BRNSornFoGOdRbJQ6XzskGCKLbAxaAu0GcXZBPm
TwVNBKdrAhYO+6FZii21r7uIAWeXF0dJ763poRh1+1YzrmQadvMfx+23UoG1svroordFzdZzS2v8
dgi1W68BFSs/zNnC4QB2JMjsl1sL2ckpP0PrddA41ofL+X2u8MgF4TGro61eB2uzR87iqrORG+d3
S2l8LCn1BJJSB7c++QBGeUrhL5mYShOWxAPjLz2CoWmjIA8aDDnl6/w7WaeCiuwMvDpQn16ICkrA
02HSpqguw7FOHQYTIw2yhlFhiQs2SWqtC7Pf5WPFxvMyvycEibZaX+wcDIOO7a8bItJJI6DE4fhK
/AOsyKWBISBlMRUAdsWPn1e3oEj/plEyAMrIoJFAJdSa7l10A9bDLAJM5zCtdE9x0h0I1CFKtRqE
hKz6NuIiWMQWyDtom5Hm0R2DEh8Nw7o1yjN1Slj9qNKjaOaYlbQd1HGAWUK6GYQUauSLBPu2VbwS
y/2rT1BSzAZcH4rfkuaLFyAk1S6O5aMtA8LjG59M5tJvbHPFjodUFA3uMApWMVDgFWbnYFmZ9qvf
9NcmaX8w6NKrulbewAA268noWxxzxwIQUJvClCx72iNa/kMzviNcjkYRfY3SeTDZ3hV4EkN5Tgsk
Ip0yaelgbjD1i1a6F9XHOUYWbJW58Kgb5iwtcuzI0I2WoYWZq4l/Ao4IwbC3ACUfwRNTmrN0J4S8
hm/XGqH8+pn27k7tR9Ul75FmY01Snx4B23MvfTYX9iNOAECUeiY2dezSdQxtKPM8dFVTW081omEu
1bWnSSFPSAFibaS1IWONtqq1BUcYbxnFa6NyjsU84w8EQoIhoPTqvBvKJG0c2/HKjNNlNRBU6H1+
UVIkH/aUP6KGaIkwIFb6JopGOPy28hJQDpW4C6OiiHXG4HdBT8ouJqfZxzTGSFGRcESBz8SI5SaA
8gAQdF+1jcD2N/z0fbCrpUFfIoLCFIIliS0+vSnJ1rWjfvVW+8RctYW7wfmSY+hCfzp9US6pgpkf
vMMyIc61wLz/CkPbXQpDdqi0+HLCwltGfNRQNB+GI3EKVtVFb8Y/Crr00qrKbWPTegIXkMYYK/3D
VemQS/E3Fc8vgxwa/v/pp9bp8hoaugs/cz2B/mg15sL0xKHtCG5kGR1iA/Jfg6/Z7pJzBKlq4YEX
/0/HwP8fluouk8X/+6D0EgV/6+jXf5+U/vsd/zkl1a3/YN6p0f3LQBNHhftfU9L/YDhq4SS3dbwJ
0jMY4//PKalu/ofHHkaTrmnrmmsZxn9NSZmfupopoRrQn2Gy0fp/mZLaTGT/NzOBa2rMYyVoTQnB
QLc16/8wE4x2btbkf9GlzRPur/bU4WA8utUuIi3JYkvZWpuH9Y5mvuZ2tNtWIQTP9TfPUUtrllp3
TMglhvGwHRKwU1VTasB2whoTeOOT9yzilSjsYKVNlAFvGjm3o3UW1pUYFxOwDkpSkgoKmm/c7LQj
xobZG/l3AvrXRyo8/fthHoWeEoDYOxVP+zaK9JOTY40L+QFog9FTpa3qTVL6AW1HEaKS3RHmlsOI
bjP/QC6BQZ8R5a/j9JUkbvM0UVUoUppQLkI6AakW6FcdzL0jnF72HkIVZ70T6UG1ooexnO2EW+iI
YFJ7Kb3uFrQEmTqPXbuJB/tMYeoq8gU9FjW84SgvOdMQWfb3piJvVmNyEpBvXocGsUYhdG2KmhKX
LokOgcFVMZdORwyawoEHkxhuNv6yk9NkJ81eFLKeyBUU/n/+QFvFixb1/sEZrg7UuHPpa5Ijfumf
//1vUm8MmsHOupFOe9cdLqnSm3P+v36QphWdS7nAoNmcC9d5miZu4HOXFh+RHaPmZE7qMdWNHfMg
4h5DeYtYjlpDeyFiNVM5v/6lu2KphYW+g8NNdGQUfx0Qo+RKWHqivBX7qo+7m6ijcNVhE1gHldhi
LG0R0eb2KWLBZpR+2garL53rIIspTroFmIWXHRXvc7e9W5wxe3gbUcTF5d9/jaMqLgI73pLGCzIr
sjvO/jupLO1O6uqcjlV7Ugydup4Ibd3aajO52K8Do/9VI4dvc9d8KJgLW2H0T0bl7Vobq1MwjYCK
LIqW1RBrnFZbtkHcLis/rOpH55tnng9480zrpav7/oDJntYLg4hSTnuL3qp8i7d3N00RKIuBvlES
RTkOeqbH8Nu3iqWXWDRRi4nmvL7wKAqfu8AnG+ayVPG66HvW+jpd5oMmj3SFFouxnxtsJNvjwKZ+
ImQ2NNO4fkUxOCJordriuy4YUbgaZjZTlYqWlaWt9bQQyIm/lkHJMipNdNGGlnhUXFBOQ/rosC5q
TLM34+CclB3Ta9ivw6F/9oS94tKN2GOZbzUAFkbxvMY+eBkGP13PQPfE9GtyzdrDbPVTTbU9kszV
176CpuRsTN7P6jRaG0jZKV8dRNCGKw3zxbYxidzkf7piunXcIzyIQbpNWH6Nwic+SYOsb1c+m7Af
36TGF7Ntsq/YsjuZxDdEL1zJCsQZU7E/CdoPhu3Lus5eTFWDAlpOgG0vpCsWVg8jESb1rYl1ri1M
qsBrzX0kynevGe+8Jntda/6P8jIdTEpbUJgw/xr4cVDeOZdSyMNaOzemp0wCxvHFidMEQgyu9NIx
S4jYUceWvHnVQvQpcrjBFa3ByFJ5afsUL2Bj7EfRfbQg3V2/AtHtit958Hscswo2JFK4zswtTYTF
+IqZ5TWs+L6YJRbHUMi3r5wqBuDkZAG07D0yC+SSFmCSoVNkqJIRnmfZHqji4Fs1DWunGfVGptOL
xrl9qbqAI/owPDs3YHuRsqfXkbcFlIO5tiRdTNBXD5XmgjFmFlG1KWP9ABsfg3+6lPxHbVBOUSq+
zc7DFO/rFKWBsaMMh6l/AVxno9uKPhf3k5ZubedLc2nF/u+A+m98FskunB1ZLuiXwfmSesh2yKnR
xgdwoX1JJC90xpMLvGoMIa70qf9Xt6Jn5GRX4T0jH2eNE9JOq9nlQgtGa2GP1dMco3sKFsvtVtbM
pe4HGqWJLG+zGOB3pp36xoNJ76BWYW/tV0Y53otUWQcxhNbWMLiii5puKuH4qGvBsNJ6v9hG5vQr
M5t2Y4eyWrV2ssFCFP4tav9X5bFl7agHzM1Oh2FvwOPhHrd6yoO9KZcARiCUAAWgUirnTtPi3lhq
U/IUilO90UnCff8yx9iyiYqax0wQ10JM5zRvwwq1mUOUju6BE2EUE4fEe3KkyoWX+CGk/ITOw0ZP
t1GwCQI17KcyMpbKNa+g9r5rs1FXglf6svVcf5MExkHTUYB4oYVrzFBX5PsEGZFaE2vD57gO4a2+
Br5Djwu29rCvKqbkgFpzk8KDOK2pHdjFZopNZnA7DOjZ063ttwR7sR9UX3V60ieaZzWXJQQkS9C6
bzXxJsOkrrmW4Xuh+i1L9nksPRo+3PLTtn6lySllLVto1HjQ8VrsJINpovWEjXGCt6j/KsBwbkxY
zMm+jRRINNdK+CcHf81SK414bZQTpTl685LIaKOnkqSROzl4cM3y1kVSrKKWA5iZVtvKrD/iUNv0
v/rGfcszwhWB4S6lr1G7k8q/2DYXrWf+UUToyXil99pSeyt7F7VPpi8NIR04HEjHeulRkD1DJscz
cSiW53BtdJT29V7JQ9ltmhPet5zhhOceTX2O+lfRDwP4H68rnl4IzbRw+wWoqZvR5jtnpPtHQ/Rc
x0O+zcbuKGW7meyR8SarasNZnHPfdgT7RgpyYdXjtIYyOgfSyQWp7AmijpO2fml0bzVI9SFUWC7U
lLyOBugKB0fxsvajbTD+Zj3CzFOFdJ8xqCfWv6RyCDsyf43W9w8cVCFnj3FZ6/Fdm7sU2pCMdUOb
ROj5x8ArWaBxk4wJQkwxYPHiaDWoAMQJuDwxA3V7nrwEOgmyBjL/Yw/kQYbReW9tzMnzn2rUxXfp
7erK2FBDsCMv/qFbzVeXWhi4Ro3iw6YRS2DSsOptMRHHH06vZxD34cbDq7SYIp4YpkcrFAXdBWA9
xhuwqJ6NaI8YcCFABxqXE91VqGpg76xavxF+OHAnp2ROFZBgGX6LYB+TaOUcuhFJhMOj3LW5vs6N
4TCoeOUw5R5tbjpNLMp6eFUDbyMx2z1kXCz23JvLMRMnrdCXw2DTiV57AmcSZq9c0q2k1Ty+p84n
zdgRdUurHAna/AgQRbcZcj9xOZuTsZWQnjQpIE1cc6Nsb7o7Q01c7Ev1+fSHMh5QmQFkAiq2iN7h
UakkLrCBRgYfH99jchptyxSIHsLCIzZTiJbNtPEIeSaE2vBL5ETilIHxDgxscqwjnXKQwfQ2U8Jl
3E05RjO+OC+vs07zLXL+ADocOI5OxZ8S+g2bOh1H3VQfct3+5TfGrTemtSzcg1Y4V76tFdibfePR
VzF6/dL/7QCcWTjCfMbiDd7+wdMIf/VT/zBD6gfglBTSe+uH/GZJTO6ZXcfktOKncqezdKkV1fTk
s6LsYiGKIHiYfY8WBHdj0c7F7roDeKipyI/R34t3k4oYDSpskL87KrsWkTK2TrpOp6g5NDy4uxhP
ytjlwWYa8p+i+G1olXG0mj5fmYY+7hoLL3HUk6dlYn82sprGlpHL34FVEYXhVyhjkIUhgcc4AJYz
6dcO+/sqV+x46oDTCrNK+iv6jUqSL304Ft0c+Ep5A6zYubpwk2C2sfMtrU5ebEZCi+ofqtg1th4c
kGVBnyTZQ674gWICq9JOtUeqBmV3xqinuzhIziX2iG3TKlDKabUT/fjhI4XSCcyN0SOPuon2Yxux
BxHzpXF5yCYkA5s68DaxjcFQsmNpcse5ZTxG63LSdyRb+us0ql8cteBoJ5jhgg4DJ96xxNu02CMW
yFveWSXTycqttzINEDL6t8gwnGU7l6OHLLsVgzk9AoaWIcSl7cAa7NnmrsPdOLkjNYlRhNgNQdKc
wdZJReWswsKgl+gTQRI+ATBSawXMpBHTw0rwt4Ck+LEB386rw3zzhRAEQ3fVSvsbU9e5n4yJibRc
iRjBh9pwvcT3wX2MDE+Jp9RfeYATdeDtXwg1PQJMQWRmuuiBdPIkvemewnK8junsxPG7HMQ0ZKWc
MwhFJ0uo7U90+fXkU4uRddMOp9UXCQFrUYoQ2mPnUvDTEUZM0ns1Zyv7JN3I7JQHdNa17VBdi8R4
EQ31HWLCM6aVB5tTxypxD8CNTwwL/YU64SF8cUvnTe/3HKmBlPhwbyavLKjfJKec5ngLs1YaGxHW
S3s0d6piMlDqlXXBu08rezRQhoxOxfHSx+pXWkB03Dd2irt4cN5iQRbYhUoEHkAisxlQDWhoMzZu
qKeb2nchX4EwW9CaZSxdiwBZ2jpv7OHyhe2gdVl98JPVcxmdV1DCyxpfYDLVB3uH6WMHpAgKc3d2
C3PaIFZtxn7aBFyVtNNRPjYgL/233odIt4nrmXhoyGZpu6xLtrxlwBByetaiUQGnLq4sTFzEE6Yl
K6+3YgTrUg0djIhGJz+PEUHPrllS04us1xAXSACkLkbZ7MxnP60qXaM/aaAHtfVxc3hEJAeI6wun
mqIVDm6ORPEzblgK+0ytrPFr9DC/5l6RH+S46R0ImONgJashmB5uq2BVq45DAtyB5RTIP0B3vmTe
KNiWpMXrgP12QOd32QKcyOi68M4ARjEy12ay0vP6MPIm1Kl/VHrWrQZMVTHHM+EkDzyL4hgpa0lp
mDoo3d5nCtIe+6K3CQJKV2CHs5AmqyHDnRc8C0Bd+1gGzC361QjqBQ8qz7OA3CBckT+107db080d
4HgG2N+Wu7HzWEbZ7ZZjjsNm4AONyjm1p4o1mGgMl8H0ms61N5qtw6loHbqzLXJsccX+DqbBcd5X
e2IWiO1vVVUbgN4oO139MRoZaBvTvugGcoRrVh3LbfmBIpMjfeJ10MqLn8FmqhsEVxMfIuwnQlot
uWR3fhTIsPiogJzwpDOOaUAQEnq3Vn5yQvqCBQA/t6DjdYyZD9rFn2Fy4qOv+DuJC5362N8HjvDW
MGdBq75bcTmuZSKgd+R7jytc4ddZ4+Q7lL7PwIhoVD6h1QZEG52xR8vpecZYpvvW8s2WqCeg32wi
ooEHRb9mSisTbVckFKokc3AEs5ZeyC+jjIdlaLCrGNKW0XTIgZFz4BVT/6GQOo+0KFxLkzEAvRL0
uHGKLgJjq05jBlajaM1NwFBsFXeKrVLyCFvOb552ThW3VR1RZ0EJE6YAiqOx7NSW+TWGZb/sk+JP
j5mgRHZesihgFhgVD0cGxZc2hSNCw2IOiFf/qcr6qzHnaDmkgUVjvgIGpfSHloA8jBcdGHp+bf6B
gTwsD0XNchRWsVgJbMNrBq8LBEJtO/X8sgjgzrH2ydB5xXiswPJR15Z+AxqwUT/agXXJTNd9LH87
aThtcJDfVK23Rw5xbDm4gvbtfEt61fiGoAWz25struQOEhknOBwzkoiTj/EFZgzPGeFuOxCr6yFn
S1iUE8zJssUPaqI81Xz3CZ4qR8bLqjRKWkX1joIcEMGA6U2wXfOBNf3C7ZC/VqV9bMfqB0L7o5m5
VZzYWF2ndDt5NCf1igSlNplvecSWshon/EqBx/BKMJvUXIJlmBs2Xmz/hYQX7jkj7mk/ysDg8UPh
1uW68Qm1JjWM4tE6pU10cKP+6SiHsQv+XB4KhA7w1y0jcgorTWvX4ThU4AENxgPw/lZ1bVJfjgFQ
66jUM6epJA7fQr8Orp1M/HVN4H5g14DVz1hRo85XhCFWBYlwNL8YKF3dX9vRRch3cmPnchpHWBtu
jtVYq4kSzbOGTTgsm1WtC2tbgLje1KWxZ3axHXmMEKLof0bLOdMRXAO9tYmkcnrEmfZD+6JclqZ8
y3r/V961hxhVmv1j/8l3xcLjs6+eZriCo/GsMJidLAeNqbed3Tsj27lcp8vcjz40pBCXbErMI3BJ
Kul9KOwfTf0Pjs6rOU4lDKK/iCrywOvmrNVKsmS9UJJtkcMAwwC//h7ui+tGW9LChP66T2Ogjrvq
oIwAZy/GgU3pOIfaEwXjVvzNU8KCyiiQTEy5TKEQUprmd2fHSzN1kS32QHMvpbUdHMaXpeBlHRIO
83LCza3sf2HSUuTHyg48wIQSYJpXac+YedLRWxtMjJY61QMoEOAET2NZsDqE+d7IUIaFlRwRq4xj
yel3684gDSvl6N2E497yubYb7dHtuPWamSM3srtJ3+EN0FO4sYrqzqb43BZfGrvWrlDIB5OPQmVm
/6hyp/JlWkLilkE1LrO+tdleRG2/pK6SBCaQCIEknVDMGU6N9roYoPP4w3Cdch5NmbQfZoRnwU6Y
QFHqtopZQ7dsySyF0gZl55Amp1rCVwSwiRkFfKUTM5/2EUd5uI2d6CMtzS/L1s5659hqnzU5fsKh
QztKLmku4Bkl/XKsG4GQ6q3l6u8qnM2191Lk7kNJLrI0ogAx1BKPPFtXYphst84rgXpEz6EEmNdQ
MxJ39aEtOySBjoyxG8/fHT/Jri3afWkmPJg27SwMLO4uCYB139nblpktfx6Hd+7BG3uy/DX7CF22
YpkkhhT5RfUnKzxZP8p3px6FyeUGseo7Bl+UT7eaNwd2ZgjHjhXeTk0OjUTgBdFLtvUSOlJvR1gP
qpuOP2KRGJjsaPhIpuEt6LwPo022tFTUmAeBb8Q59BjaMuHDwMCdF/d+SKyDzBloz7Ikd5wPi+oI
xYPgtxOPh4axGKio+pop60uPQMYJOW31xJg5c+WuABjUCqQ4uPc+SEKKGc3PoaXwcW7Kmy7gOxCR
/656P95Yvf/S9NwFCVU02zloHxRIqIOL+tsoeE+WUzobt8EG0ir7ONO7LGYn3GKERZ2Vzbz4afa1
qd47eW+4gcCb4EjvqZIkOt3t1HmkSyCLqkCS+XwoxE6ISYKCtbq1698URJV1rrg+2x17u9NYxE5I
ayYRL4sXfaG5fSFKHgcXVGAp7EtnW81aqgAsqkUaQAIO0KxCtj1f6fae930JWg0brQIomxdPbQ+H
aIRvtC79kFCUUxJ2ToL9+MIAa97ZuvlJ8594nNOd9oLfZSzLXQuLalUMNhB3j8IMLSD41zTeEBx+
6wkLVFP5Wg+JB6iIw6VPOYwYGbQGRf83A/BHAiR4Sa36SGIr3JYiLAibE8BLovjJJX699lPq7ZUI
7mmaCL7K9CesMZmj+XM/b8pNygu+U5TzRmBACSQ5nIp5h1x475tAcXZRKIuwEVdtz65iRvjWzfDV
KWoAF45/Rw1nhgQnl+CeQUHV3HA11Bl5pQwMq+6o855Ai2DfgHazQNzA5sQeWDej+M4bbjyouyxX
bcNFkvGx1pwIqISk+pW5vFT/FCEUkuCLM+BEZ3K0FqTs5rL9G0/lya79RwiuZuc52WeX1bCONTH8
it6HxolevH4ceaSal9klux5GH7M2GBdzY1xXaC6kz79D4Bybeo7m1TACEyK8MIlcrG0T3YQfz0mD
E63U3RpLIEym/nQ9/1c1Dd9mre9GFd/8bgLenpomjBJq4ivr0+BYNRvVA/V1gmEL0WnBloTgGjIn
V+vGh/SDB6cwBhYUfIN89hARnCmiUpItKhpiNiKr3mC1KQ59u2xLnZtsSioUATrQut7VzUX4VzTB
x+hJNDVFVWGckHxwbHoFVZls0zjdTLDOULUcuto9lyWzM9DRRPl3Po+l997w+e7KanyjPXCt0+4u
slcmk8zw5HGyqO7seTdYAcpVRayIfFDz2jfxda6KaSvAnEn4DIDWGGdOjUSnbLp9Ch9jY9letRWZ
JgZF+6FBoUrreL9ACP+K4mzf1/21fit02B/D2qz3g4+5uq6vU90/QsXsv23aZ6QVWJZq3UG1uFeT
zfnAwKuHchAfwoojIWCEdNcz+pSSsUpYBBZtuBP3x8S50gBe56N1DEqa2q1We3sFeA0u1s0aw+nm
W79pKiuOVZAwDwj+DUPBZINSjFZ2+jxCxHRL9ejniVqoNEYrt+HgJVjVR4fn3VQcv2qdApkuuLQx
KYImXnP9sCGakXCAyj9QLpFbH7rzvphqwxej3nLlO255qWGoBIRR7eIBXJf/jH619RjSbuJ503Qw
JIkfT86HzmzWTSzR/Pnfx6w0N2HE2CVd4m7leJdmAH2GwpQegPeWJCPlRArnduqn8abTXgcdlsfF
iOuH7Mb7SLhyK4Go0M0ZNCs3EjPpPgkyNGA7Sq0Kb2USrJeEk/IiGqS0QwlZM71rc2BzMobvcrHN
VMCs0LH3jt99CByHA7ItAl6E4Y4uaUthrADctRvz+jVEO6W9YlWGwb22vQ8HkkjsZv+6wUwvpVk8
ItmdMYTwcAKMg92Vfkk3AfIpenD+jXGXRlAj1fGdwIAhzpWA2ynNYMOFiNgHQtFh6sVbxZCvshGs
mcxfkwrHFAVpW4an76nklVRjPa9E0+gVrUB7oBF/fKqLRo5atA0zKutD5gHMF+JVM6ruUjMHc+Ru
CDIcHr+trFCr6Bf/etx3VXCWMgQTo1OPHBpdtnMYnJgTbWM8uVFQYIc2wjO4I3lyAJGJhnLdXDs3
GPTBJhgyulJ7HssJKqZhYdicTyo2upUQ7UGV8JOKGLQqd3ib0WXQw4WFvYEmfxCLYM4KiltTzACA
ggxPtLm1q4HeNt28mL1FfQBpw///Q/D+b4S5qVTyy1/DEP+G0o9px4s+CjmeOYOWuyD+UAPbYgZZ
wUx4lOUQMdQQd7tvjxD1XAQDbDq1DzJI/Z2wwBtduAPw5J+WnRSFnWkA8AqKcL2vMUouTYyINuvv
ptdPY0gABDT13RVcrONu/h4NOu0stpphwm+VlhUJZ4b/LZ0CBdFDS2oIxO7x/zKhRhFmxj+xxq1P
KSIZJWPRJ0NEh8H4g5gkHglOCag0SPEW3WMlsD2IDSelWuYZkABXcUV5Ut9U+6EkPU6ZxH1anhoy
4b8yic6ZzX2NWQI8ei8pURzA3oCp5J3mDtkG00/VVQwqUVGZlFdX7EPUITOP962MYb3091ngfI6e
mrCxFsG2pI9KmawEzViNe1FVIUsIF595zF5dG+ZNoRFyR0h44VRwi2KTv1A6LXauZR6RAxsG1hyR
QcaLk6rOXTSkhzS3GPESUTQCSr5LnYYUw4BuCmEj5WKmWwGYE1zvfViMxTrmgpSbbPfjNImjn4mD
nTNnI/e9qdiGd17KQ2x2+qfzmJpPpaiAnhLIaQskkEwjQwmfaG4JaWb2WAcCD0cIEiwdd1k+HmuT
yaLovXBnkSlfOxnuFOT9ajlSu+fRbt9xJj7y/AWmYQoAvjBXTSm+vYCN0q6sjxaw9l5YNyeX9SVe
cty6uw8eg4i+fzLQHeA1eiSwUECszCKWia1lDbmVEqqf1DN/6AeiW8sEU819o7OyHzBf70Z1HMox
WznW1B9qX79lrVOfGolhgcDDynfBKlPygLvWrCOcadwA+AvAWhklUXNbYYkzCCFruSXYRKGtgFQs
svrS8nOfxDLlg7HpMwjhLH2ts/Ls5Tad7nNPwoFeSezeYhtUzpGS93prd813jQQJCerSeS6F6ko8
p0GykwkdYDiX2Jltggmvpk4+54KLSG5jaozi/tS50bC2Rufg2ly1lJPixcD2HuufrEh+W/G5CyqS
qMMnzyv5fGd6k6iwaA3xQYTJBMduuSJfUtiWeU8dYGG3hEn/yorKEhrK+XwXTOcATjVosqtqwr9e
hixUhT/WEEbr0sWVuBz8AwPtNahRBOM+/dOHXGrdoULKBuOVOtts5jljJwWonN+snvyNHxtvyWiT
fZZPZTw9MVIH0POYTJJrShJf1t5zL83tFDTvnGayDyGfJ//szM5HYEU9YlzFUWd2Vxkj8aE10i3c
ScmIXXXbEhFFwnW1yv4wCMiJBlN5nqXiMnDWKCN7G3niw2HDK93s4LITjW3wkhlE9qEYv0FkJfij
j0nKj2oGXu7iOfTJPCd2/5lPwTnEnHDw6Etlp+v3Wv1prPYEwoZOswhiVQB1AD/AG0/6c2E49sYo
Kja5Apc3oRe7Ue/NZJ4l0fVNzhC2589dWxDCVklvf7RO9GyD8cErqJ8GJ71BWz5J0eH3Dx9pV4FN
WxzMLSkADGC4m1QynYcR/BLLzrGjLl2FHwYR/UwNEbv+Wzfjc8bymzc8qy6FP0PFUaUbBh7C4GYk
w1MCQW/NRJehsGFv2Yvx5Yfj2bO2DbRChVgpA7hm3jM853aVhRCgDe8ntuCe50kKjqC6Usm8l0ny
skxsIrs9x9TTrYFCQWCKh7/l8NoHXFOnAjKEnSmO89H8rP3utSXviM2U81o8WX8p1/LWy3OfKBDY
eW99a/KOD0P5ztXX4a+YAJYKmKynFatMlJ1FASNkONU2t0jMDyuzrN6zsjsWM77QvHMYucNwO7uh
ccQCflB19ObZBQAvOpadyv3u4BaCG0UxQTvdtGNLqjCc/qZ8e/QECADqAuk33jjYXnok/HWi53A7
jvbSv+LwTvhyE2njB0A252qIiXmjDExEf1yPoiy71Ce/Dr/RZy7OEHyYaf6nHxgSlhAa+/6cEf5D
Eb+6AJr6qj7ZybCxYNcWsfgIwDyJ/hK1YwCpFJeebfiL2X3xIMQ7x2Qb166G2NpYnyzGxUEE5XOq
+ze4wC0c4bUxt2+wsR/01HTBjKWv++Eoaa5UWliHGdGhpAR1NTSs47Ey2Q9HyM4GbVhOje0Iww5n
XlAQ7Rxe67IJr1liAM1rNnY8pGD05VseBn8ITEwbqQs+dFCxdEXIMTrI4uG31pMvaL3GSYDXKZic
a9LTtOA7ZxF01sEY7A+0AZu6gGKf5ws3zgqgxRvZe1rGR8w2lBmTyKGqgjIC5d7nCetX6U7FrfHp
TFTNcA0C/3XopnsjmLsmNqbx/3+JMywAXtxuqpF8InfDA05B9BTYUvwwuaQGjBpKGjaqhjIIoIwD
RZ6VPxsXh1RBoOqjm+bvGZaEldUnzh4v4V/boK3RB4hdkLgd3eY34VB7n41JxLmjhqDAV2ma7j9p
LoJo7FLuYZQs5xZDJsK87VPXTpSFUalGERwDO/bHnWvk1UYK90nDvdoWJuHQVKbxQXMOZBVDJzC4
d/h0GHwbo/nHEGX/MtL3s8VZBaowS6E4FA8RZk9hlabXzEDzLqihmFnUa8t+x0tCkTEu660fXMqC
ljoHhj+huXFX92nzHpvxHnFw/EpTPEe6ykDRpKvIHPHVzDkfiAQ2R/Cl5PrHhoXj/2YmKYVAhrgG
dvhBZQMgdx80KHNDX4GWnKf66BStuESTz7VhNksKzorvlCsAPWPsJvPdhihO8S2J0zyd3seWPANF
VPG29rvvRlOoPMHgJmF6bsycxHq3kfES9BHhL1HJb9iiFaaRR+TTZRpbCpRc43wmffGad8mfmQQd
1yqbyWjz1YTzu0rMTd/M+V6AA4BSXND7WosnJ0i55JoM6LLYBqrhUf884NPZOW7xScbzMkSMhwje
r+Iyu+F/eunC6oIQK7Fj9G8uSJBVlC5W0U6+dwTGzTyhZYCawLXVPtJcv9J+Ae+v2wHWveimZsYG
sBf6S8yQNPoZkmQ9JEDX6xgN3G+/pYu/qVE8sfH0SNyZrzprjknx4tSQX7t/wxh+4zyn64O++ZUb
4kkIhp2ezSs3gEOrcIf4pv+boX3NsCZJu3zjyOximhWJnjMkzLg3/5gI6O0gXhdWg7bI4PTUja8t
eR9yEH9jw+Rjap/hyCK4IqBEoAfy6E6C/jU3gSgUEDM6egTxWnJ/q1p7zVaEqqYeiAunAVhj0+QQ
JJRNSMz+gbv647Gidq3x5hfYOkx9ltq7TH4PTzCa90Xgkoz1XoltJETICPNaPQuX4MErB/xFljUc
pPg79QN3N9KigF6blVd592zqn4iaIRAjhXDpcPLwXOjq0s3xfuixwdhpfSuy9UgULDOpA9JFdQst
1i/iqtjsKm38y2r3HkCCl/E+4HgLQ54hJx4lmf1T0r9QsSC3gRt/ZCGTN5x6G9hIWAnMXRai9fMk
0CkQY/xBtDPd97b07g5+ElcmLo7Yfh9Z/dFK+kfthtQcNc9Dl0eQhlL7FMEwT5DJYLcADm23zVB+
+rA03SRkqlFEl3EsX52cSgLbdNa96Q2rLnAuxVSVhKOoO0HX8mGUd4zhlvMiUZ3t0PpPsFjQhTy9
kh3E1ojil6Fpn3wtThn4mCLOedhS/saITlnRPLJ6IGVXowSPO+0YV2k1zkvt+vhk5bPaWDG7PgGF
yIoB5tu/fayi2dItTEFsXISY5uQEZ+g18GjCCxiJcdD0BGWTcw4gU84u52U+opUD7hZ+ffflGvMj
1YJzUBAeqBOoN51yr27YjtvQBCwsh+TQNsErc/TfQzVRE4KtjSZdfpvw0DTiUs3l0ZDu3Unq50Q2
P7Eyrqab3Vo/59Q3L8qfBgM9wDlM5k/Lhd2TzsR/3c+Qh1mj64pUbHEclR00Wxhjh4JDgtnQXQoZ
5Gewyh2AvTZhcaoTeztwqHNr4BFUfYdh9ke2HIZrJ33mKvmXkyYpWWptYmsk4I//ZZNh3aL66BPw
PgoOfNUR13467kBoBRthGHergT/p0XVVMzbo8uotCUHomtZTbea3nBqo4jeDmIeZVrdmyo66i84I
r+/Qq55AmtBFxNVzpTr8aXp8iXhkG81ZZ5kgtzyvljGdCyYym5rbeBOadwSAvU3bAWNxmxJlbvLV
3IDrG//39JPET6197cTZimDEZaQEkUqus2Lgv4rQIaliTVahxntHISAVuIIaW4uF2kd8KSkLqYp+
T5r23TPHY2bx8TU4GtfKyuFfwJWZxneAx9+znuCvDuQ4a09ehd/CpuzaE8aSM7XLtEXba4WUp2rg
B8ZoPwVe+tzzirpZfs2z8Qk6wKpE9cd3xVzO+VSxfZxC53PAdEJp0byrSnpOcexvLSKUq4beTawi
zTWoahY4h4yrQDKfF+iEHB9j+8ad45Vx1L2P8Hs7dC5k0XCqoo4hQQ+1oC9ObpUnG1UMdwlzKwV4
gTDJ5J/pjo0zPY1WtYJBamifH0/sEZkkYCZJAVux2tsFHLFGkRalKXROqwsW2C/A8NhO0g0MVrV2
aucbB8mJttttk7gP5GUPJPi4bzRHcao6YTjMxsnuuoSJNhId92DWAU6wg0Aw7tC+u8E5mzafDvSV
mbn9Op/oi1oM4vqZvkx8ufIbd8urkedfVtVvYTN2C1kapHqC7aH1iCY5zkmECBJa4qDIo09RMn6b
wWRrOTzlIZSxZa3GyPxc5Li+nJJuqnjcQf17M0sEXUCk7J/0a5X62KtvkwTFsiQbQwSEGMArzYEr
Osmbd18mf2RBV3tr8K6AF2KBY+ejB/rTYuSH5bymgtmzmM5VtCa2vw0m4kPOha2jcITR1VMo5ne2
h4uUhb/NuFISCVsVYX+gZONHc6m06vmt6ig0VdB45yJBaZ5xukbeGSbg78ztHbYM9TSUzFzN8CAn
59zO8zktv2n4vWV+/yOr4BvR9+C1/ckT8Aw6jAFNJFCNWuutU88Mc9F2AJ/EMJG0w4+zKkuuAuh+
siefDJMIJE5MoWYr5/+3rkiEaMMTSUPjPsQLACRMf8x84+FzxwpeczoT0z8ncn65SSK2jR0eiFMU
vkzXhp5PuBKgCMIxqoP0S7TjzTOcaymD73YIAFQh/3Br9cziuVbQU2bmCNrrT5SqHkiUg2fqMBua
eS+5PsZfHKTSMX6okTSPQnPM62xaWQbG6G2Nw7pOkG4K9Rl026kYdl1bcf+tKI4V/OQc5X9GhvUe
+QZ/1muUztxJjBcjQTDVdE5obEitGeCSqt0LTYotc+o22XHICSBRE/KM7lZkvlBFEiuF5TfftZUu
tokfcWkZkhDDofoJQmyjOCxOect3Mzm5ue1SvkY6xoY/Va32PvLkXRjtj+mKs2Xb44ZwhuCm5jIT
XqocmT9P3Vc0UgJSyX1MgzBDK624ZfPL4qwzitJbA6njHMvUawtmjJMb9ZJ5wDae/aJQl9Jt32jX
pmXc3R4S5Jw4P31jfBk6fJ+cKD7mfpAcyiThbGJO894OqpuKnOeMlaZfvJRVZFnruGUQOnQlXjY1
cufJKeudOYEG4EjmAWkgX8Cww64naLYFoD2cU4dCD3wEARJh8GTpCZYlM2hLPZcA7dIwsy/4mWm6
SD7m0LfXk/3ORJYpPAfNoBu2nTMeshQIDlP7cjMzkr62DrfSIk5ylPlakRIF4KWT3CHEUJlrhRa0
NiMBM0rzZS+3Fjdb4MBG7HEURE36/5dKdOQcjOe0qX7oSg3HuD5xeaMHkv9JGNS8+H51N7kk78uo
uvBGN6s8sNJtZIrh9P8vrWpefY4HxohcHXgd8WAv3meWeXe1+8bvzTyup3aLP1LZNzOHSj+F/Ygc
0tRnw3bHw6ghzLQoik0yk40dpj2O8YADV3TtapngnjY+DZ2/22VPE+Tso7gVCdfQ2ZgOMsPzzW9H
gixhPidMBCCj+XEm/DjW0LwmFQUUi3uITK3FPVDT08p8gUW2AYjmjNySnJAGpM4455lPw5d5J2lu
rMNYMwzrg0fNYfKQQDIc607w8XfFFobJd1nscq8nM59D0Ba+1zGgMKm8aPn2OIPdndogM2cICnRi
VnFpmriVs4p2u+5RJRQSLY2xA5MfHNuAeLgYUdrBRRTBwS3OII6BnzE7WUlOWC43u6P2RoxkEqz3
XD9r/oU9gjihspSZbk0psIVzyGDQ7A9Weg5I2lB6wCzWnxktD7b/YqWYZMZZbvvlWzBdhn4ttXqn
GvyDSKanaul8NQ06ODqpUhy703D0BnjNsa/2dd8fewZk+yTBx5PM/T62XH/NUamUbXyMzPypD9qQ
cFFzIiuNNpnB6OsYo/jEjozKvHjBCAnfH/FYiR9Oj4IphQuzqaAR58a/xMMSokM4RWf9yik0KEX5
hsKb7sJJi33by6dpgSqmtXmzZmc/CPWPyzYpGrt6wSX/rzOQlekmO6hc12ipPOW69YcNR1Aab+AB
TglT8ZQC4ZWsmNMJXE7B8Bibvru2JcgnF7nKK8zL1OqY/m0mPvaII9CPRPsSurTlMo2pXsmGHSqJ
uafOMHmOVrrMjZN9bIq/TVqOr9QYc1OCo6a4zJO7hgO0VEUKSWecDiXnxc7XUFNhjk0htSUgVzx+
ekywIEX2FXXG2YwXMvCeKYHGUqwYH+MX7Ybm02zifZF69OZ2fne12oJN3+EylSBqGy2+5kEiTCkn
zCHCIPAbMHXxnxxcR96JPxIxx51UZ6ojUiggC40EFTBt0eehvGSDHZAZkQGvoiTizfZOdU0672SF
mSuDdBdissVO5OHX9Nd8qqQZ6p+Aud/GyrQ6URXy1teTWFs+ziImP75+wqvBOyxw8Pv1s4jzI5Z6
/DWucyjm5eSfzx844B7QZg8FtuJNZpAKSwG2BU7eb1JC+tzgCuME+EPuHK95q9Nbrzz2Zn7K62Ss
Dl2KpbwmQDhLKoYVFBQmmPjfA50ygW7HS1SykOMwTLaZBjyoGigNCoCCN/gpLVxLabNguc6WHx9D
J4yOkKxESYO8SUx0R9sr3PThAxUWpzb7UDZ26trSA8QVyGBLQW5F7vlq3b3hYOvjKquOTHTtW5l6
O1dWLjbZ4Vfi5AMvJ86VuXlOYvKXzvQwhkZtJctYa9A3idJnbTzb/0AcSrHnxncnFx/ZPDBqKtlA
U6s9M/ggmJrRixqFSxPbxMUgnVq4/1ZUUWmYP0Q/n6eyZzRvLP9gYiQcsC2VddjTeIOwGLkkxgj4
XwC4/86W3XUY2aN7+jE3FtOBnZX4z7kb1lvH0s+pjTEvLEqaAMa2O/Vt/8s2kQJaR37GnzzTJdK5
SfSeQqMpcJ1VJr6smg/QaGt/lS3YgkU1mqLq2mBWvDn4gpGUGyyyhK4UwPMi3MkZXgeVOd66roAO
WA3sRm7NyC73pDTbnWs67ZpUKJHluEcucWOfCQkKGu85fQ5luWpmeZoy0AqyCaenzJK8EyIN9rQo
7Fs/2Rvc+c2J8YYRQhWZXE4uYWoAQI5RbiCQjliXVooGGDxwXJ9igpVDs+2zsj4RlLuH+Ei4vFH5
VFL4EFGrtspKvgiq+NQWestpmbVOXqkPWuBTMI4I9S91pN+kZM+3pvTWNd0hsEwQEQYJL6+B7IV7
lYiwv85qHigaiWCZ5BUqktlaO5a+v30DL7T5XbomglkGCNGeyATw+TthgX0u9PVeV92b9Jy72/LH
2NUlcZcYH1k2t2ZtpZkDGYTkZt6Fb7Pde49Y45gKeHNmDQWmKC/jJF6LtECCTk7lIlDqhlLKjMEX
d6bDFBUkqaieAvo1H20OXxuNq2+Xp5Xx0YOZdnHfZpRkboa42QMOYqQ+nKbmmpTEgaMoz7f+n0D0
zCWUvR5TgspFsmtGTu1VamWgBCGGleOaQ/GxMQIKHEvjOe4IT0kVPkvwwOxKdKUkXfukK3oT7dok
/o51uwfgaLgmWZOEK4ycb2UyexsxuC5Yiv5qavMXN55mkT/+RUH+wk1PCpuZUcGQygIqi6XyTrb0
pVYR9nr/MLVDvDFsRf2Tiw807doDl74Clp+3WPVxEjtT3O16I4ovpnq2/B56ief/G3WzxB4+NO0V
LIPTb9UTGck4ndrONqmC02AMpyXzuoOjp4ge4aQOS+M25tNTzr7EOCHI9ssSuw28sj1nffKha5yM
EwrtaKR/JWffzSDxNIXxVFw1GBYmeyy5XLVDibons5YDZuNCaJnEXlsMZKuccTBs+lMbDsbRD67a
SUjhuOhRDBLbk2/3/p6YycnK2XSDxKa2Y0otUtIGWrscDsLoJDo9GRMwQsSSyAFx9OOi2qbmJYhj
Gr51+OOoYevDM/9WmElX0+Blrx1lTnwz+1FDEsGL/N5Kp2Os7Z6V3V5b65FhGru32ew+C4YV0I+Z
pzrWa8FdOrQ8pllWiMiejrwjGZp7Yxh/qWvG9G0O6Z4A/0+HKLcR0lBHzeCgHbF4me1z2Uef0VAH
265IX1xwh6gUjrNrpwIr2siD7/DVl3li3+v8hvbubSNpdPd+8rttEw75c6hEvBU1X/WUU6SXsZ7Q
dEOYUVscqUtVXB3oUQdjoq1dKzeAdlw7x96BasIiaG1KIbqDbajwQuGP3OPFnSnDzahwtHOTvwJZ
NnRNBTwYmF3y28V2wN2hf/UQMq69JamEIj/0K4LHwhpVM0eYR5KtcjAO9pxgQ5tfY4OxOkc0HC7M
fxtBOqmsiTrh/e1s9Rkzj5nswD0CrF1cEDWNapy+hk7bWwu9ZEOtEGOyluj8V+1SDj67MIIC+1WV
AbZk8RkGLWHvPkk2DRTGNcy/kaJf3KzhLN/CuNrqUtRPI1oz/TjSOwpFIjYRp8kk4kMxuLOjOT7e
hM4TdkF8lNyl8GfHhIvdtn/+/xdeKSgRDqE7U2quojThtG11Ygm/JqHjQIM6yb4qnx9kMJtnm+vz
Pcufu/RXFPXRHZhm/iC+dfennBTJZHrrEC9oHc7i3jRdeE9DhBK3h2OW+sFLEmOPrAOzP5qtCfUo
d69xHl5JG2WHzkupdDWifcgc9sWnUOM+q3FLqYLcxiW9RSn6wjomq7TF+cdmxuhtbMDVF1VECsDh
+3H8P2pX9h0CQmImQLGLje+D+62z5R+5cRRgKODyHroZRHPd3ym/Gqw825Bhz3+L1Lx1ldesEcOq
R8TSoJ3g4mcpNh1+NvsAwsbK9s3fUQD7lncFB3zuXAioTyeP1GvaIOQk9Z/Mjn8NsYsJ0cJTnOk/
0ov9nZAj4IPEp6QoRb6aqirm6lfxso3QOeLR1uxxs7l1caBfyo9oIXXkMLSKxpEnm9iscg2GtnPh
bFN19YVQG7tVSwa5dM8cYzmPt2dX0O7tVyqlxgCtlxfYEf0fp50PuqcUeeIZCEwOxpXK9slStAfO
BHkrLZIb+Iv4hsx9wIYFfkOWv1oKf4526T5giFyrCqvKn1lBDMOJcTOVcwoin7FNBATM9PxyZ6D8
gBOU45qkUs7wid4nEb9WYKn2PtxQm3pTGGP85iOJa8IzFK83xHVd7jb+BGQL9tjHMsi59dSjc76K
zV1oia1JMxUkcAhQ1AZCDc55zCxFxmXxT/jqXzx2fNQEJMkd4u9zLTXs4oYrTRSZrwWH45+MMJUc
Z/jleBpbQUVjL0v7V+IBg9DNeCK/4U+ZDRjkO5xzSiskKmnKZhEF2nlqiL5sOkuJm7SDf12NlART
629b9YS3DC4lZjlc/flLwplC794Jzkt4aC0+XZlwB+NCnkH+78xDyslE+7W9L534QEtpt6oHbosE
+8el6o4vpGgXkzmD3CDNeqTdBWNr4kTl9M9aQY/vivnxo+zGepdMZHwaO412NO1edWx4oMLEcj6H
1s8+vGHGQ1LWe43KSnCXsod1U6Iq+E3dblIU700dZ+882PgArZnFqWwJ5cxQ1RrSqAG++e3ym+74
Jl7nIFWvlZBqYwhObdQDU67ohCDJAVGDXp62rve3n7XLOo4FUljzX1r5WG/m9j/2zqS5bmPb0n+l
osaFG4lEJprBm5y+ZU+R1AQhUhL6vsevrw+0o66v7GfHm9fAJw4lWToNkLlz77W+9R4Y7MJJHSEA
M3xnm2YEWZTGjWKdeptkgZLAtxrMBGpLwl6HoCloDzSOnjyzqR+wBO1QqnY7c2m5dWO9Jr/UXltR
kewaqZzXqZZbb4B1MAY1+orizSVeYWXT5YoTVd811dgebf0xoXzfygQBoYqs6tYL/a2Tm/KHNPxH
elwIhujVLKkN8ZI5zMdWUQrFvXpk+4l3WVyuBw6WQLZR62gjOuFqOtax++Zrr6XBWd6Jwo7v+G2G
aCHjLSyvqc1FTDgXIrEeN6BNJF9I+2BlCgHA0sEPRkd/2ObF2FDRFF9KEwMdNs+tCLnzy3DYSQoP
fCbejcrIVSujWB9Qep1B4JgnY3lI3Rcd6WGb2gyfWn/Mz74lnueIo1jX+Iwm5XissviVqGPMnG7F
XJyjrEUFy9hr0BSVocHegN8natxyI0ajvqPAAiojBCDzZB03z1mtxY30ItKMbJrkdlEGZHCEP2um
JFiEXHQxUA2SwvvQuCHqDaGcjMU7aPsovPGgoj+PsJtbDnuOK+czTt/5MEfxMYg6jkDeQAceEXR0
HwAe2WaJE53MGMEaY8XZr28m3wCS0swP4z4JjNtBSwO5L0mMbZI9tDr+oVPeu1eNJcBNJoN28ZYz
wrwLgH6tm8J+Kax0OjKe4EwWDpswC4GVd3iriwvanP5UtxYhHqZjblzPpPHeiIfGiVlXvOjeApID
HNuSByYoI/Yhr6OWyop6upEJAQvROHCjlh5zNj/Ha1RIa51TNa78qevcjSd8KntrmcKigs9NzLLe
SMxlreZ95SN6gdrE/JgtiO2m+cq2ma2ioKufXVli4LDHNRh0d53FBrHPkyD3xWCDdgUz3roQ3IlR
/0jmnwRsTdBpO/ggvu8aIqQI7pififypH+EQHAJkxJuwEebVyx8waBW7cp7v2MuID3QVskuwQGl4
zGJRbrXMEZCE0CMG8j2ZpjyYgaFoG5Ef44z1qwOde+14gNuqeLoyJ38RGeGKETQfKG0MQcYPdKXe
WZbJkY7UvLYBlJs+VuohzCb84oyDonlGy4NT1ey8aVP0BnADzbrWECKAnDlr0/Q0JuX7pDUTyCTC
TdRjYCDq7VQP6s5Mux/w8ZqNpUJKUKCr4OOlr1sMz4N79PL8g7NvCnCCT3nMbqIxcskiNugfkGrI
yZ74H9TB/sFiw42dKNo6WE23VsJvBm4EycHhmDTPtISWpMAoP5Pi+JwNkADcjs5oHRfWCdtVYCGi
tf363Z/bem1JcmQt5/uYzZQh4QZ3m7h3gToHjke1kU4sAsWpiYW857jJJOeY2T/rLryqhFZmRPcQ
GdOWc+4mtPwLnSqcETiSVomX2/fwH0hY9WYs8nH7BC1NAZC2KIA+/T+KJngwrAn78fHbI4DxW2qd
gBUQvT6ns4qUCgNmSBbdVSpr7yvVPxPDOB8VhzIEm6h7DRuxekngScskKT3ncxcdoAJcUArsqHCr
dTeIklc2omVFHIap5QqncF75oTLuLE6nuAQCmcgHAC3ygcbA+6ywWweN3Bc2g0lT5kAj6vmCUZlD
Cb20oyXshC4IqpagdW9yVNBPmSSIukeEiwCeRq+PK1kXwd5TmOFpVz5OiThZoOB3pCze9BSaXR+4
kDmQ2rtztUlF9jUaCEm15u0gaaeldGk4VH/l2E0ctGF8MfzhvnKre2dhPFE1HaI2ObcD+3yD3min
PMYIsxlAoU9OkSwkjmVFqCBZtGjPhq1isl4UXbBnJPueBTwh0/3R7KYvVotIWunWpc2Q3bNTEOSj
2DeCRL8NmUmSQl0+k6b5bgd9ChgLZE7ecIpHFqqgK+41Z05zSJ8MEQOWMrH4GYpIJRPBpWZ+mWms
UVGfFdukRJiEQJg807nf5SZd8zqcYmR8EzSEQF9EfpsYdXoEXgYwhsbOPrVL7B7IV7oU+MhAIjWd
TejG8VCnh0Lka24896ak4emWQbSrkvpHaitWQj2U+ypTcO9kdBfHP+aog3UL13adNdwinKh4UN2L
advDtqnFc1eQyutJwrdkWt+Vc/EM32VJG4nvLQkmqSN6cDVWtCoIFtvS8oYf4C9sJDpjOwtczham
3YVO4rfJuDopu5nRBVQcmC+sKbvYFibZObCPlW9+SGXIXfmt0xIPekhgZ8hN6GdWtO14wZH/MyiR
ZPoYGKO6xMPUfPQmskhEwMkhscKL5YOQtlBx7UFuYXco2nwXfKT17N5HoFijZE5uJ3aVlUHHZEPT
/cazioCx5W3nRCQvB9kX0TIaYFl1kN1A14pQeoKeH3fGohQ20cOqOd+rCtUVLDzGxIkFuKqGJJS7
GFD6nHFRO0LOrOPvmBG4YNq9rWXyMlh0qIMOaICeuyenbhpWKGyk1ljSWdU04+0uf7DIIB8mR19b
0m5grl9ND7mK1fA91rV18UTa732Jbb0sP2aieVU7mht6+t8hhhH41JJrPlT1lkzZ3TgUwbHCja5q
z8dRSbPdpc1K+UrNBDX1QbYgrdOoPKdZDx00v2taRIiONeKHbyDiBL7cDUa8izMMQKobeYA7sjhX
1EZgKxxtjja9O2xqSEBMwPLnsQu2Ex39tYNezZAIxpB4H9oaDJpn+lvNl1NRxsUOm0NMSpk2qpR/
MCGyCt3tLMrb5QhFQbS2DZgP2g4eckxL8NOIZslRJY/jNwRqpDmVgMM6KLZodjiQiVrv89AUj9Cl
d73KThfPnh9hkMGNcJ0vitM1Cmxq/7bmmmAasVTcuQUqzx7mIzGg9A4yCAYV5GYThtQId0+6489H
XQz3XawmcMvJIc9dqnifrjey9HWOL61tcevMNi5PT4l14GMprEX4tTfRcME83FHI0Dab6ATTTKQt
Bg54F2bjLXGCq6QIKmKOZLTxwui1zRC5xzS5O4m+GwgaVZUimt3BkSYCPi403czAhbfVSY47rptu
LAyPS60gwxLexrUrSJuOrexxqNCdgshJV+S6MBuwBbOEJAve045rPl7Q0hJBExOx/Ywcj67YfDcr
7GFY+7amW74GOjNX0QB/WPn3bV4eaVLGBzICL8WUIMkhqtZgwLYVhYCArFHzMRNgOq31LpiIDqSj
tWwBWEwhCBAoRnKMh/O7K5xXrXx3PXBBQku2f4rM8w6zmWzxviO9cmiQ6QwtQlr7jG/KWGxhuJHe
JfKDlbHmhx37pQml3xlpl+WAh3dcaCv8nAh/y7DH8LUkmmWYQY222pmLxWSO+Rd9TgJNnC8+puxr
bOIs7ZX54Mn8DQMmTvwFDhpV/Z1Avr1qkaKujIQ/ZM84/JiN0jkwiJBDjbZpqhxS28gQtaZn3FmU
r1N6kvVbKcBgV1LuahxG5Zw+meDrGshgvYMrljLJJDQs6W4DRxuL4nHdP/QpDU5wCTi4Mr6toqqR
QpEv3VegfwGNjmtOQKtmCeEi0MimiI7v45iYprJeFEmoBBms49/FVnzpTLpvVMrz3tRMLRjvbqtR
PWm60GtTpD6jlPS1KtUXJUPcxTPYoJROAYkZs66Alfmlw1nP/o66e4B67tUsXNhty9wFTmKhJpYu
pmNnkihTx1qcmAmxhurwWo1ILtkmNkqAGBnjQJwxGNSVqI5hAfZZ5NVzVirOWggsndB6BonG1Tlt
PFKEbGSZ6zS2kHY5oeYmQRcLS6ay56Uy79xTl1g/AaSeiqIEjjGhRLcVF8Jise+ToV6PNvlFfD62
EbyrGtxBOHsfnEz8najyLyl7I6OChiOZkUfMMpCjIojuUA+MD3M4xGcOdTw4wevAOrvT3UcqXY4V
QU4BHWS3FibKdXMec4EmZRmHmBhpGQd5b/PQ6+vng9nrXalH41D36bmYceinPpSyabBpLzU4Qfht
Zlm3y366ohLbL3bgJKqvYxpe4QBZ+yriJp2CatcF5mNoGFRkOdo3957NLtrnY3LVbXXQBuoK4YNu
lDVH0tn5Tq72kUgMfJKM9tduPzzNdMfpzXQnD8E1vQbuT2eRVFo0xkezy85NmhIuBKJOzwnqgZaY
oZGAvBldOtkG2N1GfOf+TA+qTrxsy3gOupXP8XwKe2qL/GPM6VjlrIpxZf/EUfeRQ5WsNcckc6pu
effdyggNSDUeCcKhvcldFQO6Dw5hFf/sGAnzTXFNexypUIu9e5agyLYAptYu1HISlhAJ9B8V9rR9
EW0oZasTmKQf2tHeY0PiHDDN0fcDzl1pszPtjgFTQbpSPflP/OFlChmGx9lzXkCqeScUc+DX+uSu
ssp21/aXsinAFRD8tJp7+dAn84lAyhHOLmZMle3iAwbJ6TTjYraB0BNe9pVM9pQ2R5Fuew+dWj6M
9zL0MZh3jk9Lxc7Wqij4KJtZbYNoInptLsFYRL46fz5QzOlzZUxUgGRTroYe3tLnb5TTnd0Ew9kJ
v5L3UPhbi17jCXNHaZEbxFNp9/UhmIn3iSSvU4uvnbYb1Bmhef58IJHn92f4T35/Vsc0uMGR52Iv
3GUQiDOCQY3ZOs15Xh5UOTXnzx9F2kze+vPnz9/xY22sEMZFG4hX5qkgDvvUjnTJcbTy9PMXWafk
SVoWiY3Edw1Su6fPB1AmjI/tOJOMapkmL5LunSfkx5Rh08d6hRpsuH4+jCOyS0QB/Gx1xyoY3IuV
ZyPKxIm5lykuXZ2wm30+lIpnk7fPi6Q+teharkyrON1gtd00DbS3f/+1dTa/gmnODnr5y/7967L7
UtRpes/EoLZI2UlQiRl9AOxWcsQmfjO8aCsbvnBC+FKW8MYSDDMjZpnbfkxmgi6TJLzKKjg7nmHg
M9TuVzGOl9YJOGxIVB1gMIIf2DSA8PYh66sRNxtwmc4t7zA40NLMuYKr8NJ3txjXEpCUUXlMlZhv
ZY7LC+Cyfmvr4gzP1fphJ4ycmmx6Qx4R4tyeOzIMkesHQGAxJqjwnLuiOUZxGJ0D2fz+7PPXguXX
Pp8hyLprCo1NGGXnF3gnu0LzTlSTVRsIXsapt1Fr03eynj9/tODUMiEhikbnOFU+f/fzx65t7eOQ
3s+OFW4L1au7MVZqq32Uf2h4x13Z6+kUmBAqZKP4NLNI7Ew+2LuYRb4bA7xeVv7aWVNya1ouR2od
4oV1CMh0hfdSe93PmOyK760W2zMtCD5zMCf3rEYQZQwELAX6stI066M74HBpO+OpiDTBAimt8cBz
rTNnj7UnEogklV1xwDUfoP+Yd0bdmHe/PQN1WNtk0tbSbzZeNKkHPxqn89hO3z9/mmcctZQtNq4R
94upSWSpfd94MquC2yZW7skNK7HXlYZ0g+PoWrN3BX7d3n0+WBi9AXnbzWkmVwRsSYbvysueUrf9
lltNxB/nJwqDYKt6LXYg1/a+N5dP3jQCR7OM+qZKsupx1vpaJzJ5M1yTGsIzvwxJbqyjJdi2XbhF
1KcvmlP0ic6Bu5kgbb95cfGcoK55iNpZXqFDpWhhB2f2vw59cKBgl5yUDH/nzgm0hqB/Z04C/dca
XY7Kg9hbk3S4O0G2gS1oNw0O8dfI4OtuUXQXEzzdaWa24eo62EmjTRCzTREjLM6d6bQPRloRWWZX
+0bOzjXE5+mW2mvWAs9yxL6egHLeDUXu3VgwrJFcJGrP7jtH/N0PvB/MB9OmUU51+P+J5tNnojnc
+v+e0b//UWff8umPjH6P/+F3RL/+l6BvTxa558LBNyHk/5Zjrv9FGK4tPRtKvlALHP//Efo1/49t
m/x5xJ9auxqsf1P8lmPu/Es62nEdkOig/W2p/yeEfvkLn1+YC6DfVIrX5fDvWL/w+Qm+ykqrnekQ
qXbn+aylu96mF2GUXb8Bc4TwFDzfJu2QO8weFBeMsxSuSQ5AcDFqZ9auimWDeC21r1blRwdlxiHi
fbZC4ZGq+vmjE9E26erhezIHze1c4aJvB7vdGrN1/MMH/3tQ+//KO8K0orxt/ut/W2QXEN83BUW+
fE/O8oYc4UlXaK3JylbL7398e4jygD9t/h8aUUlsBCGHxNL5ZuDaOHvLgy492tEdYt8ChyjtqPMk
DVal1u8vYFOHiz8nYtU7MfTGFKc5xom4CXoyTouJJK3m0oY5BW3qq31pagrapRMmi5AdNKiZaCrB
RvuRlQdOCwXVUTBcswh5jS+Jpevz+e7v36bz57dpSTZ7ISVSQuU64j/fJk2zVvV1UazJ/KDIKSsD
PWWRfa+bPiaqt+3pQifrmkYkHRZLsYjSZTK9wHrukPndoor5betvx/BgIia6iZCZPAZddon1fOuW
0jx8JgXEToYysLRTf4UMLTum/syH6RMSykTvSE1obEQkwveSLoA6wiQFXZZpA74oenWPfYWUJvGj
7APzrY3tbmOVKFNwYWy0nec3DW5Q24KY7qGiSo340NEC2fay7SmX83M51MlBhAhEVafs8+gD/NBp
ELw2vW3vCJMxd58/jvkEPcdP9U0YQaNwB85LKeJCyVTsSDrKSxcJPB+SsdiR2/GGtXReG21Kvu+k
kosmhOe3B/hb+7//oqT7p+uRRrXSluVJJhzC+uWLahWSKCKeCvjELSwjS8CxLiH6GFGfHlzjIMCW
BquMUWltO+nWjOP5LAxcOqzh1gFg3LdsEmxCsihuGP4EO7efxIPwK+vaN/bVWLqS7nINRMbC3kqL
6JhLhtVgLAu2LuL1nAQUpwMpdvMPb83881vjulbSU7ZWlr3EiPzxViuHcph7o4kxPFg1Y5kA0M1o
Q7SKHH8fVqY+M+BwEEzhxiASZnI3QYbuwwwt+2Q0LZK90p/XSkWVh7qh2IySm8V25WuGpPlGDNq6
jLJJLxxXL3//0s2/eOmONF1bCr4a27WWb+0Pq0QP0aaqJiPGX5ZtwInabMZxSr7kYjgf3DMGYIYM
4KJX7lQGZ41tiAi+ZP33L4O1+tfFynJY4BXzBWFa2vll9W2YdrWdiGlS1JW3b9PeXWEGbs8mcvKY
ozAxuzK7hMszgGRs93n5Ekalw1fuPHr6PjR671S4ijDx5dmoQ/+3Z4HNOdLsbRc6SFdfzBqbZ2/z
/XTNMO+znNbuP7yVv/pElW2z/mq4PZa1vNU/fKLQg+lQwCUjqBv8Zjsm/bm1HtApmZxk+KFbburP
Z3NR1AcSDaZDtFwj/37gCK3PU4zOu4oid/e5V6SkiBlDfaYXSbxxk/zDOvpXFwJ3PPueCV/Pg//y
ny+77FrLpY/M2bHHtW5wDs+0mWz6eEy2QW+KDTDS77BMPIKRaaTZ6qcwkn/Ys8xlDfjPPYuZtSeX
hZxrQP26mI+z6OzUAiwylj6B6BUuTDcBlpTbesU6Ly5eINGpRBx0/Cq6c8Kq/4evz/zzMqWE0AwN
8Jd7Qv3phgBt1RFVAUYwTfU5NFuLKUFaXCPgrGYq/LNbNGTaWkRcYW45o1Omgh7uEf5aSJ3Kx8+U
Gwhxa85rwMmYdU4Ajrrk+veX2V98VEo4liO0Y1P62M5yGf7hMqOul8xyoW6E2Ag3pmGhwzA5o0uy
8nLVVZfK6QmRaTt1CbPHuoAA9Pev4POT+M8vi+uEf1prJSjRfl3QHcNMcpqNsFfqg0l4xCONpHWo
xBekV9WbHUMqaKqhwlbXPOMYJ1d+MuRRa7ozbmZeaEnCZ6XrwIDbE5fWJVlLWTLcCp/5N4YYSVtQ
48hq7QfRoHlUjqeOUjftjiavXXrFq9MvFJepHLefG3qGz2BjJMWLTJZ+vD2rGyauxioawWZ8LsOj
3Tbnv/8Y5J+vWYfiwxXSNIXlSvOXpStxRVC0/kTzKz6FlTOjqPEGcRM2jrhBIEUae4iroktPXc+4
ZbLFk1nn1rNpTuc5rdOTs/CFCEzud2wCwVW01ikBXH1sW/jCkPi8f9iIqZh/ucccYZnswmRQeY76
9fXOk1AhQKHfC6a2EtHeHmRwqS1gSW7svQ6tvUaGhWmt7n/+/Yfl/NW/zT+JGoP90lqq+T9etHbm
qzhWCGaHqPP2VgyQFhESIcON1WVPvGRuJpEM/3RP/8VbNik8bCTyXKhC//IVtb45UkXj4R4Iq1k3
31Couci4YKWMXgQsza5Byed0JtTkbVNaBcB3AStHuFrQSDKWypqM5lc0Qz1aGmOWfmzOfVrX/7Ab
yz/vHY7JLa04TbAbK/3L3tHmDZkkyObXoSPFO9MHSHX1qpKd/RxbIC4LHT4kY9bcwy7nmG3BYquN
ft/1SCYYQBV6LTPimEDOvZd2lVzHjolcR7IjQBa/fRQzANoxTP/h8/2Lb9WRSkmHDcT981JERGNg
5z5dSAtoG4xzchLtKL02bcU4QGbhYU4H959qrj9VDLag2sfVsizXkqf/eSl1TjzHMx8h6lgAQIn5
1tGVOyVyvPcw7kTAPNfIVyHqMXpxschvVJSdaPngN3IZ3eZueteK+HFqgndym8iShz49Z/6rBaoQ
iZax73z6FDH2FIJj8DBr/Q/3oc1F/+vtYNNLJIhNK61YPZbMuj/eDjFfD+qh0AWOSt2IneK+Rp2y
dyNj180x+70b+ms/DPepFclrT0t7orX30O/UGDRMjivJPGErrCxnbkKYqm0swyZ/oQbAEt1UjLzD
UJPSYGbzDlcvIFQrxsnjVpvB7fOdGYCEmDnG6h69OlLsK3X1sTfzlKmR8QNpYp/j+zNsQy0RUOfE
ax9y+q0PjSKpzMW8jGsJiNixiA2GGpE+Nn6I13qJjpcp9sO5/1Ib2bbK5/bMPB3xnGgwZ5hLynx8
kyG7P9Pv6W2fV1woucWVDYetnK11BYtiUO2MfAhLvTc85zXNPasMfzSltUPobKKngCQhAgd7m9H9
tAeqEifOb/F7qsYDfO4Z56E0Lsx+XBJSHu85yiEeHsDCcNe366FJ7Y0bmEjTwA9YMp9WLifzTep9
CwS2RsoNMl6FrU/CJ3pJocHHrYKYaLBfCX43tk3L1Rc728wEr57yz9ZJMJ7VbN6Nhiofoc6hw4dv
5PgxmDvS3/AbNC+WAGPQLTr0pDZ24YgAv4juithhXGtCKjR9QOMGuX37xixPPSDHddzdN1Ds6UKC
/2Qu2e199IWrQQLSzuPeWAUlviLTyzg1tv3W8EYgSdP7GEL+QMrub4w8HvhqWWWdb/VkbbGgye2Y
6Hwz9TO9xWUQN2prRwPRS6qzlPgV0kSuA8SF9pIdNuWF3E658QEB4oIGaLwNzHS6uqS51NX03uRM
kA1zWIcpbUKnI37EXqzgpHG1WYJBHnoNBKRvrU/hRnSPvymzbktqX3hsxui2cwXS4YTKnJqQZgtl
zaqpGxeC9XGuhdrRYOS6DsNzFCWIxerXBL3QrjG87zgRslsMfaQjZSXg6ibpNrELM6+TpzowT0yb
kSDT1Ib9SRy6h3Qyyc/d2UWrRijFdF/UvXkNPP6Cljx42YJqCfrqPWRMokd/YAzzw9ZwpJH1p+sU
AfEuGLnEs1S9VIvisu78cE3O6lpy7THF1xgkN+OYtgwddbOj502CsKWXwypIMQRIgQI/x3BNw2kt
P4KYz97jTl5JUIdEFNg4jYSX7Ew+7VOEc6ftgnqrOv4aKH3eehpJSQzG/CObKhwrMUZHM5N73XXo
dbnLJecSGrzAC420n/d+i3+4yjG3AbmArtViWYq6+6GOzk3DeuJNZrbttroJ5aFqWng05gw2KHns
MuTiYQhjOT1mkjaVkZT2Hqf5sU7IkMB40B8ietEbUQ64/ULUMcEAG6DvehJUENTO5vA9c2Jz1a2Y
CpBUw+Gf+CVn2ydcaaMMmYwimXdsFMPUedmJxX5CaAXpD0ksVsShwRTZL51zEwG6RyJeji7LxdK7
nk1ZbLIwNfdGNjyF6sNvPYiw9nd6hebac8UTTGFjnWqXqJossQ+Ef62MCPpyn/LN+EX9iAIBEW7i
CIIR3oQ52jvkX+82b02i5UeLpMYNuRPruPYnNOcNmt7exlk8hXiG240dIcxsamQD/nS0itC/QJfb
ebRy4L+C9h9EA12ZAAZkBVDrMuGHG7gx3z06EGWWwV9FaIpI8672khPIrqclEjsM3jLLX/QsTsFl
ZixmfcbYBt5DNDFhpNINQPZmC6Gt2kT1hHRTpV/8BB8AI1zIcjwxuHAzr78Iz40ORdF+tMtKwRjT
mIP2mIx1BI4D8jFViMamXn5DMdeDTBm6i2rtr7rpsh0QtK9h+DNEprFOADmtq8bO+CD76G5qjLus
HgBNMNteVx5GSmc03lyvOrhFqe7sEoJ7nLKBSE9MIFfksZRzTLinGFcoUfAJpNFDw4TNz12wv7V+
bePJQQ8lWAdn7P8hbUlHJ69iyM1dPLylsM3vSeUkKjyMvB00glWNpWTVuZgmmWS+zDgPVtIkAl71
86Kg7ldp+mDYob+PQ/ots5E8irbu18wHv2ZRPkE37Z+q8DZ8ohr9kQEsux8bQsb9erGJmGg5cYHg
DEMNgRB67aUtY7UMKW2R10DD6AFxogDYkhYgb1AJYL0aFZPuVs6MEtKXXt9b3rjPNK59leLiDp3m
WKOw6BfoifLCEYn8gnDXyeNYkA3nVGhUYj+R26wLPkKrJhWnR/taOF81+EU3RAil7UvW4ZSHuVOf
GKz52yC+JQL7VtmJpCuYfldgP+7p79FUNOzNNEXfsCwQoYTshB19UbgL/RYGFpN4GR09s4MyGteY
bIMbtspjzei7xGm51pDhQ7OON0ghkZCr8BYo9BX5lb54jvuN44reYOSpNxVirLRubJCWApNukD00
AzJSyeuqS6Cdsr6UmfFCDNoTh+1jSU+cP+bsLM9iOOmpA+byAyKEeV2rARQZLhzLGsG7R9S8Ra8O
eVlG4ErJh01hwtmgUzeJYV+SjoRBs6aHOhf4CwLxkddgGTzqtdEK4ZRGjrUKi/ilnSpjmelHyPhS
XKriVpreuA37Zh+SzQzl81uusLy35IBhi0aoRch1XbYbVDrQBZth65tdvcsy0yX/IIKgRrSj6YzN
bRAWiMfSSSLCQ7CkbIbMXY3RYfTkOpscCKu0irmRGWdmfX+AelNdIlJdV85yjYpJHoqu+CaNn4To
IMNGJ7lKpx5si5ESSFen5CJI94EC9TqbPvsq6i7FQHjlLa+SlJXs3gASY1kX4gutN3a8dJvDwIak
3sOFB62kbA4xlIKbtsgQdIGqWNHp25bWcApSXH+cPpzz0xBnOeSR4hHNEcIOF2V52jl0masq2Aan
okxfc8t8TJKFmAYIL9hRjgSzhc7EPhKj9SNSEkiv8S1onkehg11oHaaS2J9mcvHIgejN0sBda1bt
ldRw5f1NG9YkjSXImCraxNgWWOZFcraFFOseJ17NzFUHjv+Al2ECF4Qk1W4PeENhHudeeEeIzFMe
c/1XZt5vczRkbePi26Mm8UKyNjpTTozZFQZiM/hoLdskwTw7BEF1m6eiBpzsX6jTvsZDZm3tprxa
wfDWY3ait5QeA2b7m76gNq01MWM93ylesZ2IbOpOQr6r+aVT02EobZj2Y/uzU/O7F5NI1FBtamyX
q+GbnyUkmiYDOlTVbtnG7C25GXeohNXFKEM4Vc6tV5HJp4fwse7EwSXBxo4F5FKE0sisPOuFU+IT
ab+rBArMubTIQ8AGux/mLbazt8xbQDs5MRfGEF8taFCZcLqr0/hverklUmnesJjm+yQyiIXQxFgm
sr3ruyxATGs/5F7gPiRu8Ywbvjrm1B1Sirshnt1Np13CWNz8LBA3niFO1BTaQxkdWGTJ64Mv+2BK
WhVThGhvKu4ytyEDBWbRZlbaPzmK6rMIIYFYm2yy2kcDUWYTYckKUiSynSJ4wIqNtyQZBZ70g03C
KFXmnF7s2vZXCYtJRhcSP232s+O8PqZADjlAFtVN3KT9JtRgkjhCF49mk0OoKHf1HU1fuQAtUX2a
7W7gv1HU2cYx5qdBqXcA8bdWjLAVN33VdkS+VOAuBiwymmXebNqfSCDJbvnRsFqL5iZPwCih5lvJ
Tu2R6q0KKS6JORw4ldwppJZl9aTjJfVO4Whs0EYJEqfi6YwY+ys9saVC++aR4bFKvli9cz8l1D59
foTmDqGlLangLeNhisLrAh91RZ1uJpuo+8Kcb0otPRyKWGGIeDv6yPOpdKL7irqqE7mJQ7V94VBC
GFKyMzhKgYIhLm6E6NFb3nwGhHTKvZjzGkkhFPQFIvLmax1XCD0Jx9klhJLSCn8a9CnVWP3IJc02
VhMbT00+nP2GNKrMXwjQ/gw/kFdaFHNw9LinSQXfDB2hyK4mnHXyi5eo9nf2JB9CaV5ywnTz6C5V
kvQ1pmtFK76HhXVfNFjiEhfYkTLn4JCbJqgsBvO+fmPYCp4KXuuq1+Hz0G+kDQBQBeB7u8ohO1X9
EIl+F2IEpy58CxUEDoHCwHjn5ZiiEfq4lVdt8za6z3R0iUVEloJym1WTv6SJ/8ydgZnbFm+R476r
TmOElq+KTzajEsPV3wDHip/RoNxg1Y22IsLdgkLVyopDmKthb0/rIHjhbDnV1ddunt6isrxHipKu
uhqgRKuqU+ICr+RgFB0TiAR4T76knnrJEnmtSvLvckmupcKeiWjw5NSVeZ18SF+zMo/mIvsvO6iS
gjNxbjYNu+VtFOGgLFMjpLkZ1XuSuTBgkm61yiRGcoQVJ2ORCxmmSbfC+L9cnVdv3Eq4bH8RATbJ
ZnjV5KSRRtF6IWRJZs5kk81ffxe1cXEOzsvAsr23pQkd6qta9QozoZbbZIbFAoDsOSydYyVGUkoR
xDDTiv+VSaiphJ9ftQWOzi/SHVzPW20XO42/mKLG+lxwuzuy524dq7PurTJbuigjHHMc+paIjamC
gMFq/tl0xh9BNRURGucnNexNYfPeYZ0LK+ctC+IvPB7kiOvkfoFjW5xHmJICPGlCrgL0JK3yqar5
rin80UGyK+wny8OYyBX8yc7Sw1AU1cqNAaINNi+NFyUQvfIa9PnMQafoTFjNyU13/WeiLmzdrgJR
4uDBO9TV9GGlAhkoXRq8q+BYtsY5a8v1bMQfWGabfWy5KdgUuHBjBjR/6EDYO+6NlCbXOI769T7A
+rvh1smTl417LzqFMX7bOopxDfZYPT34T3mZ3PwMQYn+2yfNTHnv4talrShnleySbLVwswuNozHM
pvjNATmxK5o82i5SzMYNy5aJ7XzxB4L7jc7gN1s2VSDoNvz/oXEBr4CjX6zpq+aDF6rHbAGQ0LZI
XqpMSg5+WEwh/WaYSbnTkktmKQKZhH1MPThqH0uoH1ORkII7JJ7THW0VMipRG89me4ypGVoZljp0
yjkayMvMi5OPxup/wpbTkhOa12F0eJvGb1CSOcV1ACaYkNQEjMJyLXPvp8qajXGbUXV3dWil5IW8
1eBDHA7sZMQCT7g8oCHdh2a/FME9ZpU6xphudk1P5Ywe1pnUZAVckZ8os2pXWc3biGIUF08ZkSka
Hf+Bj56OseuuI5/rgu7gp9Ey/cdJmQLPwI6aPHxtkOAXfrqzoVkLr21+cUi7866nuYQz3L43XUJl
Kh+2PsWjx1B3wF3GAJL+eMmG7muisSatU5dbhBh53i0X72v3gD3/jjiSIJysQUga1luSYU8y6tRe
D6NBtPXbbxtAQqMTb7vMNrhtkKJtyThow4vPjBTfjQlPOSBQ+KoyutGe6NO8Vq5DyVCtaAmdsbaW
CQXAYZoUdEuSYVYemxtYHlYVGH2ZcWgWDYlaHJAaBXqGD89SorKMrc8FVZ3zJCVbYBBEMNcNK/uR
EnJ0ieXaGbTfxO3pHPXCDxuTq8qtjvuu+w0Cjb60kh9rSKPHJo1e8wkPFnWdLGYTG1VBKeqmm4YP
I8SobYmDdvVungyWgfAV8BO2/nxHscKJWdZfzjTAWurstS6bE6VGvDp0ehh2/OYLJpOxbM7jBwNl
rr/AEnexUW1qOMCAuilWypsaLgiLlBdUNKN6YBX8+i+awSHqIZ8zHwdbQL/EShsBVdutkW2oqqM7
RPKEhOOwTSQTgnyAhF+xKBL/ofGvQibH88BFrx4KTqfYafIMLHqxAR6rzhIKg26Wu0OLRGolNZ58
wKAJML4JhhcpLoHGO5O+bLhzBKa3KwULVjwRWosdUr1VOBMobGlmQ/3LpVHsTW2DpORECkqYAUbE
ex+aTrMGKXBn2sYS/33KAxGR9HJJr6kB+hwMN86T8+voxf9613lDH9n10voIrJEij4BWRFvx8VEC
vjg2KPaT4juP1M53Ee68UY8rUtNUW4/IoVb8VQ3OD2sq8TnNi4Zbx7qa3FhzbQZ3tqQypWheh7F6
LEvmtbw9gsCknHgeiDSV8mYl/CQx1s0yVHDdSeGX4Y+hiZe2eendSYsiLmPwV7HVHyFncdCJOOWQ
ml/nNimBtpjwlVBnuYlpMOHDjh7gLGkqz4VlNtxG0cS7QDTPtpHQFRk40Ulp6nNquajpPe2jznBS
CcQTJOyMRk2qh5LEuLrTJbEoyYVUU8DvpCV6AFKQ9sa8ofjG2xJKgrEI654PSHeoDOTJsSuAmiHz
GMFtKmk51dXN8L36MCV/2jKOz1HZbdyebvoJYnfejPD/hIZ9Y7wFGRDLZ7AS/HsLn0SMiCwmZX6y
OhTj9IbBp1yFLSkiYoAgCQli2XSJhFH7zp0yhboGaKpv2pemtYmq0KWWxf1lxlEOwr2kiy0lFmGO
K3PEd51CFyGB67Xbcqr2uQeHsov3aOJ0E9n9C2bzUy3pf/YqVbAsKJL+GQueZaKfNBa96G9kFc0j
udAgiiqIHSh/6WAeij7gUhmEu9x0IcI4+BkA518Yx4CYpOxmlXsWzIP+zW7hnEuC+q5tEPtrbJcS
R7mW05icbT3wrMT3RtFBMXJXRoC/KZ1fbFldAivn5Q/t+X6uoMpHJB63JCG3fufcd56YNnZBWjMd
wTdJD8dC5db48XW8h8ew9UCLr/BMwd6DzNdAyTQbCJ6NU56HiaOeia5bCoVxhoztXKpkm5tztxNq
OLvWn8lpqMkWM/QgXiDa4+YrsBAUycD46jkrED/vmNlUxPyGfAQXvRyYGjgaeZCzFzfq3byEecjG
GzFGKTJUARMmRFaT8eEsczJaEHYzpTox4d6USzkD/gCuceqYxO2Gm5Eh9cgGnmsIfDQoaLlzEmaj
WcfHnJMCxA1ij0AfX9CyxruwlRoCl/BIpxVfRsw/1ZT9o+EwfqssAthY2GnnzkhpGVc+ipyT6Nmy
ef/6Y+/vXJzrlDNQLpj81cX8XfEKrBqh8an7KLWJk1DyIqeDNY+7apyfvQoveKx6srawDXPFu8KK
SCXMVsoVjntB34fprjI/rYWiUSzZt3GgUkG5nJFKNuBapGsSbkwjbPTWqVa3qNZbcxTVHmi4v9FV
UKPAwsgL45GPLLDtLEdN9EaKQ1OXygSDiTsGnO6CbEEgyhz/GkEXUQI/H22L95T2nGY1VY6xEa7/
zcWK1dqxL22eGrs0mL4ZUxdPOpLrKGav6uqULYC0LIMUab26qL7KWo193tNEGE4b1FyfxrH6NjRA
lVqi3G3gPsne+2ITQUlQpDI9K/oOxvaFQiV5SCzjiDMQ4tdQMFX6cX0PWbJ6c3zOxXH4SlXRd2cY
H7Ye6VMIw2rrdic9ecMu4sfgicT15PRy3sY+dhj2uYalmat3XSL8VZJilVAgdEWaI1y9TYHqroeo
zGhBg/BHAvAkZjqWrYnUVDB8lg23BCu6TNAaSG5AdEsq55k2Nz6/urgfBDYgsn1s6DeXu8iKWrlM
9c9zqrZxnAVHVrWdkcT/ojG+5c0yQyeRsPVDSzDx6H6obbx0IQGekTL5pOmPzWye65IXKLco/fKx
QZFL/c71vddSvEPUna2vgAsRmcUmcus3PkicB/KfaLmwTVbDuSBi44N1U64F2K7VtM1lTXkyTCLA
MNpdixbW5zRwyqRQqWar7lV4KYPyZ+7Snryb+61RI8I6XcRQ+zIP2UNtt/XWjo1dOZM2FimiY2sj
9/WVPENG2gJ9Dc4OHI61oODlrpzeVN8wQOzjaGUN+MMKPiore+i2lA5tWoqxc6N+LcJ6T4Vu9OxO
0dG+mtZhCr69pubnCJ+Rdp4Y+FfbcBS3cHDeh5CVueY5QG08at634HYh19km8F8TDCuFXOb04XmV
vXIFhIIRQhVd5kEu+c6nz5JBsWhN+swM8AFDv0uE/nJ0z30Y7b72ndfekvdWOLtHBhmgxQicphVG
x4z8opdG54RO0Du9HFVbWIKF27NgFN0VYMc/32aRqgzREYjsb9Qo5EYZMg9Rbz2N2msXY8wYx8+x
P/Dh4HEF+cFfz1og0gDbND0KxJOZVbGYoM2xttBh1hFRqwq6eYPO3EwuUqcfXwOXZite1ZSpxAgA
hR4tU9KV26T+U+22CC0QtGOvHVapyKFBh01wp2KP1p7Ivpm6p/iA/ayO2S+bsTQ3sujewp3VxR+d
MEArJLQoWZkat9Bt9aoLiycYVvPaQe5ajdz1BNFCejTrVzvzSE+4YKfzivhxY1AXl/21iGXcUX3C
bVfjv8iHacdVkcB1A6O6SRnmL6FyiHzDVgaT2IRoVxxo2ofS6mD52OQgW7d4Q3F1dpYXIY5K2twF
F/BVWH3TM2ruKTkA9MUFjQ6TejvTNHpHx6qVIImnsFbuekNdPRcEl15okQWmZ64NJm//0vr0ONIR
1YKnYwUcV1jcGsQQ9S7JmWKdNuTaNNJvl1jHStbjeNfVxQktiKNi67MhczmeI6aljOUObm+d6oI5
Vd5D+rJGKAUR8FAIiKT/MnAcU+DHG9GYamX7zpEX/Ut3+QEnN6V2KVch0mdxRKxR2v1G5pRHVzNi
cQ+Xg6PcA9Pohl4mYJ9h5/wbHcva5HnDf+XurSo4kKduN22MakWGDfgYCFN6KKxjMVLGrhUp45Dk
mcP9QdJGDWOtY4DTaZL8xpHoCdoF5HSdp0dfIGaRurqyHKyzQHo0k5IP1R7vSpqnBPAyFylgnzro
wFGwa6Xx5nT9l0RtRiQIZkacxjuMjFXh+6+DEV59wFt4oEyYKB04lIRxWWsFFN1P4AnBxzEvCnA7
VF5/jtluKbSp9twrQYM794iJmiDnOJMBIRoNeCfRw9fENLlEwxr1tyA0vWopLifMTa1CydW2te1l
ln2x8mgEZUD7azM379U8vIapffLb5F8aWG+eJhI+WNWrGzTjoakoVjIaCrgmUUAllE+gsauVF5Ps
Bji2aqqYRmsjIJvMW2jwDhi3L5MDV95yzSMfumTVq5SPS0WQMEq7NyToR7u1rhPa+J05voZONK1D
FuOV2eIjBDjkw2Qmf60IpPndyJSw+nJlesQQwEfd884p7h6EJ70b/P5JcfAsc3bxWdGxifDx59ME
XaO59e18ehruzJqssTbT56QKad9qPhPIU4yiSmA85DhwH0GjNRzrkdGdS2cKfTdJOYGqiMlgx/H8
LnXBVanyv1TJZVxG6jCp4LtR/VqK7q3tQrHJE+e9ZhWBAMKaFDbhtQkp8eYaHYlHCnf8teIingpq
scHrci6Okvwt7Ir6CG225e5P1PbZLGasg2n5YqoGQ58PjUK4zyIASwnZv1bUUbeShbkkcrlRk8vx
s5hgCXUXqzXdfTYg1al8uixpbNU8q5zTCTNevPMZYQWezlWFnJ45j4hcLl3qBS2MS7jOV1CHqAdA
sqGUzR9+ej1iZUiDm5Wimtl5cQAJlmGz6HdzxCcc1NVTarW0XEckdakoAvmyi0tEh64zm22R8Xaj
yp0trNgHnQtVfZKUdhcpW7Q13wXz/EgDI+/aMnM31vhJrVyxoWjrJHLR3QWwVwlWp38AlD2qsKJp
g9dqa4TOfqyIo3f692pDoVUVQllHY/UgFi6jOEwDoJOFeSP//yHLdt935UtXgDJmasFyHJ40zulV
0PL8+Qlnj7ZC1VlmUnd0dYHrLNSrtwAPnLCY2ChhTadcByYsi3eprw7kYJJn6l93ZqGxQZaPYcfI
SYjmEyYY6naJQU1KcMsJVe5lJfTdaM1fVvytGHXsM8acEUTmeKifUldtatotQPLuMMNwWBa3NvT2
0FkSThoux76JcaFvnhXXPKnZNQa4mVm5kH0rsik4ThAHdf4wd481yfDc9S6yLB7wweHqsbiqtpRa
TMMupqY0iM1mM/TufjaZlWgOXEtZe1rDdLTQrcDroL95XrnJ7UPZeB+D4H7WivlTetsibL/8AKWq
Fn267jJ9xh4zrbl1RiuRomfnhn6JWg2MkMFho4LzEFIQMi6eV8co7rPJO9Es85R2zPMDRAeYJeSs
kUvorEuOlLlxXahtopNMbQnAY4Zqd6nNt1Yp1a+onVkDYAdGHZ0cFe0yB31Nds2rStx2Q4abUsdV
NrNBSC+lW0F5x67+TugzIEbJFLGTr5wKY0qETL2KtaRnIUdgqE16pTCRZJmIwblQTQONngJOpXBy
dO0uw8a/rcL20XUm8w5Fegvo544n+dpVLdLsgGrXVZ+6TwVTH9axPI1fBlcZR/bgbA3W3BUIaQrl
u+0K+6INPmcSZaTO/aVD9dlKvrpM3MRY9SwtADccC/mzmuwd0+OfOIYXZbjje1/yWiv29o775NYt
089bUfgc1Tz7VkNzd0MgwnnZvdPO8TKPKTaIV/ylVRFwiVDkbYytOecEAbuy3AyULSdDeCaguVI2
06PWh1C9VAXXIFeTpqPb19f00gcmN87ho7DrEjcLB5Sm7/9GI3YkbGG8Xb89hSTU9h4wroXB36Vn
Nx6PHMRN9q9ebuI8ec1S8zMKqMGQhvgZM4L9crSmFZn4fz2kQ7IvGOKchVpYsJ2msPm23lS9a5H+
mAOuGK+nhrEp8Sjm7T+0Hlflt8ZMj9nE+c/x2ccD091WPiaFOSgRWJh+3plD+WfwykdHqK2rUmg2
DeODLOfjCBFjo8TL7PtripKGk1uT0Fc4KkQUMK4B7sEEmWRpMeYkKKwfE8jIewaBS2+60OkQTp0n
Kg9A2lfRWsnhleLk9ybj+MDc4LnOZqi1JQ7piRgcegyKLceL2PWinUz/2J7Ot76bfXgTlpKlzBuN
4dX0a4Y+LN5ry2PZLFqIa7TR0lEkWv4fyAoQgSDLezmoJyvft3byJcuHnwr35kBR5LqXWOFg0r8p
IG0PwwYz83QKezHRYe+laxU0b+0M8Bd5O18bLrSREiOBVdiL/cimQcGgaaGT/+qkfhcZoak5HR4i
hUpP0+Yua9TT1IyC2nsFxTzjE1AacEBl92hO9ZYaFRYwet7XfjX8hAGAOhdDz4G2p52ZdKyQWMnW
ltZ/gtk8wWY/+3wzVFIX1jpKvT+DbQH2qPXR9OVOTN9+5cgTLqO/zewMuzKgKtec7fuosP3NqDzo
2x3netUWN0u3nP70V0DcB02dF04hSk6+zdla9VuPM/xqihuHarWwXVdu0K+mwQDQZE5/RRwuEw/9
OZrAEGbslStktS37pl6lFucr4i4bouXqQavHymz7jR3CMSeF8SX65tWkC86dupXtKkixpsbCMEJO
E8yligqPXYploBJYp4YZyiMTPIS4BPBFmO9I5GDDbuydlryoqaxoAM5GdxPY9SEKrL+G6LNjZ9Jz
WLql+aBs6suEeKXqLz5r6sGeJjkTCpY5IzDTwbU5HouuNQ4iIJsAXuMqAtmhBOPQicB9roqiOzYt
ii1ogesQj08ZAFK7nI0/Ztw/0jSxm+VcQwkErLSknYCMNPcQWs6Jxf6tZPAHPmlM4K/GlselZttC
bTPbhvJO3KlFIwfYppyknQBnsfTQSH05MJlSVJiYZYkEXrhXOGu0T4pHYaCNOpFecDNN91rxwhI7
7M5zqu/xK8PDpY+agfXJZKx8ioOuXSVmutRGvhkNkhlMR/olNRat0EWXDaf5x+NYPqXGU1xlZ9XT
M5v5qLp+Yh9NmWLq8bxLOQNCq6CubzIpb/mUBisAB3fQBaEr6ag9zF5XY5qbixXCjcvmrRCqnOk6
efojH8RlsggsDun81lFycPYZ5a/GKD30ifW39eZ13YbW3vWNEwTbRVPLKbJvo09pEpOD82mumjG6
DYjCrTFueONjByzPzVwBpTGT+ORkX0qxwINqunrkdFiDU1CI1KevWwRf6wHnZ7hBIDzMNuVV7XXi
SHwUfkLRT63UirHzlajBorkm9jqVaJySnzBlJR3DqzBSfOANnZIij9fVnANkn/oLTm/8Lg4EDy/Y
AeWuMNwDtZycfZepi+mX2XWYoaCM3mM/1Jz6Mjs7mm27Ff18bY3WPAHfoI0VRZ5zJQztevLWYcJc
nW5WG9kLQcFlkZBF8JSGH5PO+mOxL9r2YCbRc9MHN4o/sZ31AfoqY492mPdgyXALaPlAqcmptvqD
wH+lU331KZsJw07vyOQ1B5qdsoXp/1Yg/t9lboXnzsgzyjGXsQN7X+EPm6JO7BdhNbhUvDL+l9Vb
xx3ekS2pRCeScBqpQieDWvwbAyrizZTgpIXvBKaCEVO72Dy0U2PthUFLgoebNBkbfCkcrdaFw40v
RqOtDRkxL8OYHMjwa5ppMNdF/FDFU8bHInZhUew8ntkfvxU3H5h2Es7dTTD0vQ020HXfsezj75c2
e/xqKrCKUzZvnKyIyluTVodVm5EOrYuQrhnP7S61Ge/GrhYPw/Lw3+/b3kPtDfrULiVUPE+SoXM9
nNMqhWUCZqYAGPQkmyB+CnqQjYVrJbvG8+SeE1Qs7jyrqO7riquPiHWwlcuX3mRGW2PpdmQBMiw+
appVNcgurNv2/e9D7yEW0SuI7M0g6FwPS5ESx94o7q4TiHO8gjbQS/iozkhWYvKjkxH68ytRtM/K
KsP7369yzHsqLKLHsTdX/RKLycLxygbu3CdoJc/+CBCTsaq7+/3DxInKQyovVukEHGpbCU5srp4G
h4EFX0Q1W3PR0EKXJjSmWtbNtkNxox3z5ESyujdFnB9oo5lWcdE5oJsxJxemnB7ap6JlGjommtZi
j5O1jss/yODPamy89VCHwRY6ho0O7sQri+X/wL6PvP2bcseulm5nqZO7sqmnU7fMNH8fMlrjTvye
PKSdtfpNZJqQuM56efj98vehGJyL6c2MvMwBbTAFLV/I4Bj0ZJnvfsNjTUM7Ue2FX/Wo20c6DF2Z
PQ5h0D5KPwh26UjsywIBbF7pcl/V+Pnfp9oxWK+a4UhjUvKemJwc/Z7+KlSrB83JccPP3W1dirxO
0mZeSJfJ37F0svuGZMdLJ9q/w/KVp2faz91ArZx55Nbsxa8Fc4WTqvwQO7nvPuLXXv7k96Hp6EDP
8+ENd+63iYvtWQ+INMJ37dcmB1zcM/p7yOux27md+RLSc7ZSPnY70kXV1kEUWESLV7jqeMwI0dHh
ohp9127GeQ6uJYLCFfXAuTpX2h+CK2G5fsMlqETLMO0T6S775MatfZrc4duPbSRkiXDhWc1zouPq
Xnhtdd8NUHmDITgV7aHvItyZOqbpi+Ho7fehA1lVTjUatZn3t6kLSfX4dKKHvSTDZTh/8nJHEpDi
N982tiVZ1v9+O+N85+EYk4b52Ircelg6VP1gos9X4Yhez1RNbPFn9Su7gdA0E8RY0T/WvsBZLun0
lv1rncWYFzLsMjOAsNmLgPgU2XsQHmE6pQcIgPlrWpftAVBOfTPmBEQOZtK5MBioeBOQG3fcNoFM
bzSuePRO0/4EAIDTI0NS9gSsNHhCKU6PuzchaT1Hp21HAkwjXLgdR0x1Wo4FkJ2LGZmIhpuscX8Q
K5x14HQQvkVp4CTgk8Z5Sz4hnuSOGJ48+G/XqqYiMhjEycAOBA9p+eXvAxASwuianmo/zYLdFL4Z
sW89ccuPX6zJJ+ZthteqEiW4+VFtcp/08ji29sEpr3E8fjuQXE6+AvDodX1xrKv+yzSZ9WTwn5gZ
VrZ11sNzQWvvklHhKO8BorPaSh+dUaaUufW7wnMeOnbUh2xygX9ZUbd3hnF4whkIO8va5k4QXX4f
MlpU/vsVxK3vyiR24HaCorCsSf6SzcJXytp6KwBeHlU/dRzO7eghR0FkOv454p/5NoOSpRRZ58nF
lrhzhal2JGLT/e86bNFsfYxIjd21JmjCkvD3xkii+6hV8kbaM3rAwf8zYV65H+M+2ERBvDUw8J28
jhXaDJTLfcLbcVItdobm/pZMCsdrZYZUL7I4jMuqMI+8iIzetwJHjjQR2ElntI+ebEHdTUF3BBeA
vzRtX61SYmIKONCD1EreQ0qRqZZqxp3hquSdjpk/Mq+Krewsrm8Lxyoq6u5EIWV3WkqGQzIBD1RD
LbPq+o/nxT3dGJmzDTy8h7CuuFv7zBGHfjTxK9rF7ffB9pw3A3fs6fcrckR8nCMQjyx9//0FUgzz
zje+upCeXyzow71R78be664ONLarm1CFE2bOT92UR6Oovoo6HhhbJ8lLH08LA0HdWiOa7iz+k5NB
BH/tA8zkdIAwRKOJ/dd0mCh4ufiWEQb6MskwsTfO9OBk9XyvNJMZM6g+ZKxb2oEmtWlS519O5dQ6
VgwUV3LC3RH2OSddr6UkTOBvbGtqhkaGdtuO/R0t176n1cO8lMuDlaFVLS0f5sUZAfgT0YMnunwZ
FEO5Za7pYsqAkaLmOmakXeZHJZfQlVffCKWleHCacGfY3G7LlgbUX2rHRBLjycIITZ1UwPhtCSUr
cIGn37+iBi8/Jy4uFd4O0LvRTt8q3+r+Vn71XIlTyhCABvMhfrKdBtSvZ+SrwAupIcVotAEbRav7
ssrhmcBP0W6DGh9zHd+svsz3NnaafQLkFFyDnd153cMY5/qEUA4+MerG7vzfL8dJbTNBn8dMnR2a
cCZeC0/T2B5301pUnMlFKIxNWeAprnMpXnPDZ6Vl3cxsjlgl7ZFB590YTKSkwJgdlgVyaRd4zIpy
RseJTDec99wnjUxzj/vvEoRtvWO9dlaRlQ0PckqPo8mOoHr6rRSErqwy4o1t/gEQPNw/9Hww7l32
HDBd7d+0t4ydMXd0vfr+cI5HMnNSmjMDouHgBdOrHTTlPssJWAsrf8EQYozGQ2po564s9YwUO+D2
48K5sUti2gEfv4dhEK+Ad9F3eybY2huwyHRxcywY6Y+CI3E1Wj8O4WVAi7Z5wg1PZRzjjk44xb0y
JnifMyeTLG0P1oTfzjVc+m6jITn/PlhGeVJxMu1SlhiGO2G31Sp9F3nLLocXDvUW3Z/zoziVNcK6
yazSiKloJ/q0Ymn6aUnW7OYxuaYyYwOR8jrb0IlpxzzVyvTv4BeGm9bEnW5BJHnUfrmzzfHCeXXa
2fCKU7zJl8xzeOlY52zcueMg0peW7tMRW/yfPJIjTW0ePjzGvLAP3duY9OGGCHh9ISNgHqqplnt/
rrv7Ro2Q03OdPcfjIqXlQt6XAz5bw5jeSqSRv6Vj/feL5XeMChE0iYhqEOwT2xkP4B53V0BVxXQb
iJ9hVscr2cMTBI5CMs9ToMN+OWuBy8/QZOETJvmtfm9lXb/XSSlOHbdpGNm1fp8c86CIi8LUx4n+
i7drU+9tiJAGuAVMSxXgtJuTdrhLmwxQhFg+xH0unyYxsUOKoyM7g8o+79UhNsYN0nuyXSBcA71b
dwWlOA/E9P50KdpnoqLn3rX6a92Tg+Nd+PT7QFrlccwMuIZe6OMvjDBk/5/D4+8J8vf3sExS+gK1
XNHSTZqTNGKSFV+Z8vduBpS7b8d+a0NnHF2ZvMaLszgQPMtsIuE56YVnb2ML6IS7XAAUywVdzv1f
S1S8rAuy4Pch1MzZdTCBeLTH66Rbd5s6XIIC3cgHAwLPhu7JkxBefGq1p/aRm7arEl2P+VLR7/Wy
ZEEGHS6sf2Bsq2Ns9udxUNxDmKPdx1EMXB+PTgg35iOdu33c8rJsmLl0+7wr9TrBgP7RCHFw8yx4
KToA6HS0/C1ldbFSdmFTKXG1fIPhdYyAkfb6ngxssNPTzPirtEwqHqhZBMvGDug10eH3ZFkb8XRN
gR7wYRv5hwc0QBd//AOQh/7eHzuI1IKTYIHt6NCbSK3WoHsuQoR8dFtzBFtgSBnvPyViZ18YOGe7
yqwufdtUF9k0W9Np9PH3K5EBCzXz7KKbJyQa7yEdrPDR8IynCfM2fZceM4CZQaJMxUNbxNEmyAZ3
3Sxf/v5eoNgyRrWEkvXC28prUJS0jPNLriuftaWhZTPQogKPh8qlWmbkO4hjvzl3/dWI6fbFmOmc
9NALXE9S4GX1p1NQM4BtYGet/XCg5DFkaoXVkFKNetDlG08P8/BKf4BClHxK8/IQqpFhqMsweXSX
dJhbSUywvfecuiPlSpQjc/Gx8FMotJUcqxDgr+iSmFk6QkKN44sHgazoxoSmCdIVpgAgO5nFrhej
v28tt3uqTdq7iLlaawnrfmVUfnFOajpKyNwxk/TP/ezSVIM8GG8TmOEruKjFde5OIcnJV7sh2p0r
/dHZhLui2tWHWE7Oo1sHL5CsoUIAryXMPLj3b4CRMU1Q0qXvZumOFzTje90nxNUHOlD2Wej94Egs
t4MdWScCbe8YkbBs5ArYqiq4rqoE8aubofKD8T10A1Hx1s9JsgrbcreFvA+GaP5xcsn0e4qSe56V
nvF4Y+6JwD6UnhNdRBOW2zkU5abCl7GN3dw7NSRMkGoCOpCWJ9/umdYH2oZSyUTq6qn05owDnVd1
eC90Vn9IodjIfd+5UbMKciTX+lzSwgANQFq7SGNgoVvX3EVwS7bVGMBHXn4FnUdd6cJ6JoY2HgEj
9xvPTWECLNTQbrbGc9G+h0nm3DdIgHvpqn8RvTD/aQG/v69GUy7tqWSeddkwk8POZFbMpXkPQfrA
5VN2BPX+/x8Zowo2JsgUku2edXQw4v2SUYxlhfn9lZ3YageJ4bWrI336n4eZ1vT/9WWXSS6RA/Se
//5KgjuqDpru7lem+P3Wfr9TdxmTxDFmm98/GBIOg0Lo9DQ24ampZvUhbNapjIAVw54s2UXuHFOy
0uvz4LaM+Enz4IDSj3MeTo8FPQlVM8TXsFegpefPqumbx8jizydb8lSCr/79izIeJe9gC46LZ2VH
Hwjdyo4fGgb1Z5oW63NSepji/ufrAgdg4OZXgzD8p/A9sgtN2z3SGJ6dJ9XVOHMXAHM8b8DxfZvC
eY4T4reKbXSbWOPBd5w/+GQI6zt4U3xqeVepQzSewlrezqzSAR0hjZUkW8SDg+HaT+n0KKPocbBi
9dwZ0/9j7Lx2JEfSLP0qjbpnjxk1B9MDrDvpMjy0yrghQlKTRi2efj/m9O52VwMze5NAVkRGebiT
xl+c8523hBUFBHlUgvUu4oF2AQX8yrpd28dT0CnHvBAzGe2BGrlbU/d71tVbZWbaocgn+TjrA743
FshEHqCMm3J7N6rqiv5mLcVS2rKsXI5y5J13zeptLMk86ug7DlHXISi3G7mZou6jCvPxvkx7Um7T
/Cj03A22hYagGuVOgo9H68+iolr0XMTQIlnCKwOu2JW3BhshJof8x98QUh0w3D6HDlIT+CGWPyYU
ruOoTlkT3aoWq7iSRPfozP3iul/OCmNdIRJyAhFVigkKQ+PEbWAq9wZGNrSbSiNRdXlxLdaBlsF+
kMRBxmw/hmChbebEAVhd9KyKXHLmk1bT9WgonS7zyU2qWfw3Ey2FvevMidBwwzF8EEpgzAF4YHzV
t2Rfds2O6gYpeoy3XGOhneanPE4qRmCYueKyuu1lcY5bppSFXpDwp9eHMso+nL69LXBJa6l3Exn1
S4JD+E60xaXzhotr1c52sJlZ8QjDD6FVx5rhAyABtEo98awzjn1k6UT+omx86tcVitkiA9Kpo/w2
H9VVulgntqfLJkIguDbrW1HP4yON420EWW+dnjFRF+ODWbFHaWSCmUfzRHeYqD6i6YrwHiQ05uye
k4UnlgViX2/I+F0aE3lfnxuXLHlpquK5XlzmEoQ7bWthEaEurko7iu7rmsVuyfaGcdKZOfRNH+IX
qKQ7ntyCxzkuGeiOsxlwdK9Xp0GqSjf4od0VB7oY8OyV/K4tsiGQkk1tZ1xVRXkk0JGVNryrwBHq
ti2QRMPLvoRt81m1ybuGvXHbR2N5sGLLpAGPiCMapmTbNvbHlCaYFYYG5Pw8NvjPSIojVBcFMKHm
YfEZLR683ARFP7pI1JAhtoYYWUCRcTUuuntw3R97mL95wDMy0K1v9V4X7uvElAwvFLP3ZrYvuSDT
IguRUWF+5WlkLpi16pSW2OZVil9RBD0Dp8Btz8IE7XzxBvoT4nI4BpNcKPKjZtoiKAqPCFYCre6/
6l6oO5an/MB5PqP82FImkcAqavZE9dKe1iuo1NKTVjfOsc9Rb5aDdW64/VHbRha4hXEuSIh2Y7zb
PesSWUPSzOSMZhxRyOpUfnJH/W7KRLmfk/rXUM7p1pBAR8wuJG0vREIZAoXXXfcadiK7x97G06V7
O12JT69jpMFqmP5qzKFqZsMB632xW6Is6Bt5HfNBBloRp1sXqAhuC3gKvdW+ZzU4QmTsaF6Wl0av
9m2xeh+fh9IioEWTHiIjZQZeXz5Yo9US1BRdZ0MNUWUgQLI1WZE7a1YT81Rf5Sbn4vAg9dDYaqPt
V+H0anb92RuK/dhUxwFmNFuCQqIBGRow/BhTQzQEqYf6S7jjDI9AI+/1aHZxsU+0lEN3mJaLbcU/
IXapE5Kp0u9bDMPuWAZDLIxjJtaAcEgBDOiMXTR28CQ6bL258RhPi8Z+1N7pVYOCJtb7wJ4GzK+C
Jp8oZmV6l2HQ9vZUsKnrxoTBUHhbKyJzcP1YyN7YmNCtXs/uoxZSFT9A2sCxDj04irzneeyLTVTi
9XJHe2t7/ZsnaM9a72zaZneICAAmPBplC5Jnf060Dp3oCiWOlpOM4mM+Ii2QEu7ERMLKdmoIJ8or
sjbLGYW35VlnNxzfEc2QhuGad8pQ22iMPHZNHS4EnZ0drpJwE3buTd5oCdF2LZ0rtoAe+dU86cik
COY85LqR4zzjQETlhQAQ33KKbIBjjBOD6tIm/iknB3VDLFTETUKGnDdH3bnrLCLc8vCiE2iYzjKI
9P558AzmgRq/ranARNTVdZiNpi8da9rppV7Cd0pwPK4j/aFiN5S3Bk7vcYWu5x0dMou7LccFHg/q
CbSVeOUIy2jtKDvFg6qvWN69dvNwnkvSU7ROvRPZhESes259JkIa5wXjNmWP3URI/Eaa519r3kQW
40PrF5f07eWjM20WOMolH0b1H+SGqF0xl2e25vt5bB8MNzmZGvEpg2US5NudcJqiKJ2ZPMMI8c5e
0z9mhfNazTEo0eFRtXWM1MVCSZQ7rIk6decuCymgGtuooVA/eUjcX6qFQSYHnYPOr7UZt2GD0YKR
0KEoIQ6wLKamm9flCG1OlTg33egMuCdromCzVUeR2kAddClvLeSxRAws/pKQ/m6n086xdFwMZrr3
KsLydI5lmnuNpxJOzyiiGSjrQK/D/CyTr9lAiaPh6BhKzb2Xjs4GHttHtQj+Zt8WnLx+Mkrj7EEx
RiKCqR9f5m62ZoRwFMylR49D+DhoE1aqMPHRp1eNESg7esljNLSR+5RoVKUTszNuk3A6lhEfCuVY
O7EtrWLtrckpJwnl5T7OjO/EYu50reIpvKRnSl17Szos4m+otzz+7tu6oaNN8EwUVgA8DBEYrFbB
QIZFAHrzxK1rBMFxT0hjfcyqMeJelAzGcxA+2vhSWXXz0urlY96bD3Gvsc4eAPyWmoFnNLqJC7nw
JJvPfYmC2UrZobtzdynNQl2oRy18jF571LBTadgW0equy9IPY0wpOSDsAO7oQ0r+6kMJYtpriUGv
SweYH1HCCoDU+ywvi2BY+2Mj7OAr2G7QSfTxlj59eIm8J9HnerBaSWTb9NbAOu4zzzg4sXyzH3Sw
aLfO5KF6sGEZ0ZPy5JF3C3Jz36mtOy3TN2S6WaxlQVQkV7paslMdcU21TRIYjM62eWitjnrslXEv
bmGzHNR7ZzfaDQ9j3JcWLIB42bDRoy1Qjb1HdY7y7Rakq+4jW+akCJ9VN57n2jFPcKLrbSHbT26l
ryF7zdyuCXINwHE0AlCAeX2dI+LEKrdNw6HnZmhxAOsMe4klZGudBWRa5L5E2+ybbi+4CyfCyRmG
joRD66X2UrR4/xuTQO/JDFfsE+ugwWJEi9fR83u9x07TtlfEwJPtYfcDZrnhZ+A0OOdomZQxABAg
LqQcI/TsWovCiiTYqtP3SykeRotjyg5Dd4UBkYCNKR4/P/Wa4TZ4b+TWyJCVocw29hrCPM+eUCRD
GEORVu6qrDTPykzfpcbjE2zPMtOimOK108FcpOZNmMbPOKLTnbXCeYRJal5LWvloIySzWQqZmNU0
C6MXaXuFB06yck8MMSXGwHFr5lGzS2Y7QQkVn2aP52qHMWJL8/upFhfpRcOGOXH1d+SCckPAwI2Y
YwcDFqxDGwJ4PgZuyi5SE2iDp+GeCFAWzcUsN1RHLuyCxHvyrC1PKtJQQA+o+H3ILaTM6fA8hvmh
LKrpmFfDm9uS/gTNN2Kls6W9qnkhaM7Dwjwi/Sk2jGIhTufhL9X/Amm5Gif5ncH1MxEZ9HPZwidq
dIUwDXEn2LSFc7gy9sWwhMchWR7QvyC6S7zX1NV+unKpdmnigp+Beh2mCD4UuaWzndFyFfd2GK8q
2gTzF/kwjZHfDF77w3D3Keb0xIwYhrv63KhKu6qJE+hz9QtY9mGwloM3ePA7rF5uC0XlIab7QS3d
ri2qU54UM6bHZA9LWu6wABTY9xCKZOiBnNh+T1AZ+nkYM/gYnvoFPKmKjAZNArONPoot8rq571WD
BabJYRzP1XtuYOAcsfuPMFBUDEH7aUGWX84IE2ft5JZHrXbl3nQq8jDn6mV25F2NZ2RAW3nuluwV
9p6k82CR6c1Ls9Fri49SVnjk8M4xpV98/W2B3MezEFGym/EZxe6lHcqbWiNNhf7jiRpmF2odmzfH
5bblkwvK6Qly1rjy+t7RCej3ZkJ8goaDVzjIKBOCKy1OyGM+2A3ABKIlCAXN0dcr484p3V9uW6BM
bG+SomN8T2L6vtLI+YaC8mZPX2siZyrtl1RifzU896OplA929zfb6nGs+1UrGz26cuyOuA1ZHoxY
whZ7vRXaoB1oUbXCOLpifgCgsAF2exvyrN2mq+pw7IxtYkcPFg5i5FyABGWGiJpORXVIFOewSP3R
GK1dRdGcO1BPzAidazM0+z7nBlxm/A5IT/EUpjhJOoxLQ0TG19A5P3JxT3OfP/RKx8rSWtc96gLJ
VBELdAQmDsg34B37yj7zfu16tk2blIccCAy6Q82ixvdQ+upVj3WehOBB0sT0WUVCpkW+k1QPmovD
DnsZ23cUfQ2zWSo3AZ9AImHSDaglVYIEi9mhnQ6j7xZI/jH8Fh7UEY3kIChAZ6wrPp/+r8SDPzP1
6bvW1/swgi7oYEhjsfDEUjBwChq6IUFBrZYPOtyOWOmFf9/kJ5tBb+9HfCBbF52+hvvWSt7HDt9J
RiZQ27x1Nf2Ko7WIUvPsE8KPu1EQ51QdX3sdKXv63umrX3qPc4st6m3i5u9eLukVO9Sy/bJbGkTu
7Co+iqk+RVl/1Zp9t5na4QIFgxpZJxBEMwNTq9COy+Elwo2ymdPwJ1mmQxZzNrk6Fws+Y+jiG8dR
L6NnXkKdgj2WRIjOEym4ZrQzx3Y9mz+dOAkGdbVoD6JhVKTrJUU9ovIpu1cjSU1GeFoGYJ1WXz22
lvNctIh9lonSdX3Vdd492QARCsZJySfj8TVwXof6pFXPaqKtqc0nMknxHFaMS3Qx7qU3tGw6hj3o
EFZGUUcgOQyyif2Hq5f38TyPPs+HE7zwoDaPHnVSxKfrC0QMh7lbnmXRlDvBcxLvnlHczezruPMD
VQ8FOaMcIJBhUkoFc2M0ZF3+TplSOOth2sFgIySR9sF60mKcn4zQNl6nw/PmxL7qwVoaJVxDR1Cl
zTWTyWL1hOVYOy+m1nUEZmEZ7yLF4NlRt5OHFrWu+3cVay9MBepdWE2CnavxZTuPKPYBDvR8Shgv
ZLCeFiXsMdDhUbPt8c6tNqoSlW5stgfGqTfoib5WvU0EUWJXkoJNvYnE0RmigHpDRzyBkbGZ7Oel
7x/RdwBMc8pHRxZXeRzeRKTr2o74MOIf4odSv28YnhN9fJ2xBgZC8sr2eiRY+HrU+ys4Fk+GIOhq
JLJMd7idMByt8xnvU2swcaYNfrcGdzHcWp0FpQt9jp2cI20ue5ncGXiAmC2Me3cWH6bdPU64HRZ6
k5SZsWZW93EEOyWLY1S7JYQN0RQfrtZ6h7G0dE5C+aElrGYy9sq+NfObeqP5xRhGbUIDF1GYNpu+
oHF02NNwKXm8DdXI84YKtNTu45KHIBqdKjBoBzZSLqC8E8yIw7botASNcPiqCxwKUYNhRjlWECK3
vqFuPOXlcBlq86AVpF7k3tF1mJ2r8VfRiBsdmaSPXPIanMWt0c8+k6VH08MZl8ARoV0uA2WRkVnY
GrWhhANI7h1nH+iQbWuzpLRLpFqdoe++dFiMgWtAhalzlMv9bNV7ykx9QX7iyOY6sUGKkcV2mMkC
2lBDzniZlbeV89uKmDFsZtP2hJKR4vFxicovjCoMR9MB81lOEHjLfr8D0GXC+qIYy7+txXqXefdI
UweLYUx9uKVXYdNiMCYy2Ldp/vDqNhBCuOo1xrQksHKbCXBLcxta1zlNUcX+AsCakgbvvqMxM3P2
uPM8vB23udB+lvI+g2C5H03Exe6YME/t6PKURvIgEoLZ7RgS2MOmtmbTb0vj1lHlJ8sC5VtD/BAh
X4wAk3MIJUG3EGLpuZFxbOGspK3z0vTZm0K/N7PQ9AtHv8iZZXOPyma8JFh2xxGQEHwljxxs0Dcu
MiVBSN4+wY4NYg4i5KxCKp74sfVIYxIlN2I1OFQz9r2uW3FA8DJuBTd5TsKSBODKUjsvgQ8qRodp
Yn1DqvawMaJiDrKFCzInzmMMcXTMAEjKWvtkA6r48Qcttg6l1xFuaBV8JCHP4yQkZNwN2djM+dYc
Q3JuuecoGI6LF7FPIrZpQ9T0iyiq6Ao1FQgrqhdIg3Ll/ViTbm5qVuWNo93aKA9OyKxXNGXLKd4n
3tbwnhMmUgE4k5IgYXg9tfcrbpDd0jgwyp6sb1T8y8bh6epzt+9QGG3FItROU6oljpth5+JhLB/Y
JgGckHxr472bAnVEUt3CXifHyUExDdwWoiX2vYAzHl4OolPiChM4aDzr8WEddDkcalxI28whhDMU
V4ur35dAE0jX9vYxmgpetjOiKTKGNY6AxD2kiHgEY3IRG44+AlkvVju+FAaFfF+geccMgik7YxYw
J4y2atf7QvQEFqZuznSj5amo5kcGf4qZqH4FeveXKudLg8ZAyXm4rRrtNMpLzb2Tt+RUd4uAbbfe
rm3vTSfRG4Ele543ffwciVNodk/jxNXf5PV69V7HevFsxWDSutZpkCML2JVZ4l7w+AwbiTMpoPh6
rjpCYDsIlZa9vEYmwW6LHe6G3rp3ZIS2j/SLoQAF6orhtGjirLnNdakNhFYK9sfpTMslmFInI5aM
mRKbDF9BQE98W9jiIxzoqTmuTtwCaEHN/iL76l4XenVVENVFb16QXOneyDp9t4yazZjWrVicO+wJ
an21HYPOU4ZUIei8iNRrdKAVC7lr+Mcx5mbtoympbTw3QIzk8cBNNlMjAWPBMrXmp9FxuyN+hBCV
2jaFBuO3OkVen0cc1HZq+lZvXWzcBcA1K+bI9mPzpKXl6udxJ+DVxZXoUQJp/cClRnhw41lsdyeQ
59GalVpk+SHNOyLGu13TZtdp7eqXDJO+v2QZ2mNkKpjb9TvEYS5C9+mNmASL/eMOBFhQxuZEKcm9
rVssKieGloxMOE8zKw/GrmHkokHuqluakzDb0bvt0dPeWov2U6ZVUOkgPXnYpPjvnHWJEJ8L91dX
asmxaUF+gfLZ6FoEHdRBYW/E3gU1fMximU+akehOt/FJCLvE8lkI3jlXlHeLOcRb4boLFSx+bhUz
jHCimqa7R8+OocLYDeQrERB/PeOTskpBCLDZvlSw5YMwWaVF2qnrnLM+TUHU8EsKgQUhldpyqlsD
fam+d50uunNd2sU6ocRKeda/m5ZxM0U9Te5wB466OcaGe9bWqhcw+rIbsJhvtG689aYkD5bWPOBF
6q8TLq20ZrI+dJC8IxEfpSl/5gV5jbSG7aSJjqequopEx5DIhibsMWnQuy0BxF92a4cw8ECmmNzv
ftU1H8hBGM6lLLCWs2m61qnHSu1G5a30jJcVKE3Akyl56hgmQX7ddUzE1Nbij/3SycPQZs+tG4lX
KsAID0Z429h6f00bP16VHpV53mTPLHXFJXMn9+StACFzfDAs9V6M2D+n5gtSjYU0oL2BIcy2Q4C9
TKI4ujL7Vz2X2pUZ1xeA0fY+bUlvn5Ti8NazQGQcwaTqkVK7YBnLEqQzpAvezq/VwPImbolnSlH2
+lKxZS+N6lLei67LjmU2+B07HTpbsEOoZpf9NOtVIAjq4lzZxhHBO+0ElAGK57nKm2+jHEpsJWO8
spRwTEL0Cwg0fExgnbQ1aeixqTUH4eKcQFUSeCOV3WCaDyox94npeLt6SvYeY0c1V9ZNDqnjgXsL
cGz72mgomXMGpjLQUUp61ffEsa8LRheWlGwCR/qDXusRRpYT52vIGrmOLDahoAZA7n5kff2sBu9i
DB+OEtctZudorotXG3Qb7dhI/2pWA3vuenk3IiYLZrIDqUSCYzdMjEOGE0nh5TmznuPOTk9WVNnb
GuzKtsNfNqVMRMC75jhEAXnMMKJmrDEdoyZXySBpm2CaOUbEHDm+jOM7K00fwJDb+8ZG6DlhiMg7
BppOhLe6bpoXe2xjn7eTujNTZ61eta3q3Kax+TASeC1WZ40p0oCQsx+NWs6mqQv05aplO7SvdOem
arzrMWIgLIfZOCeEsx8BmjAfBm0DdSECVdY1j1NnUn+Syrkfb7zFKI9DVf0acxFIOerXWJh1X/xG
XVrUdgN4FoxKPscVKFg8TXvV4iyJivo28/rqGUrlW+RLA3AmbRACWIbMkVp4MvRPMXG/QcwVRZ/9
YUdwp7q1uY45KmNJmo6txxcJ4HzbOeNWP5GHRXMxgwizMXF07PhR4SU3iUXhYDUy2vLw/s5s5y2s
01uyE8vdzDICjmr9KJm8IXLIt3APjpFgx0YNQNtj6OBdvECjYmcuM51YkNjNoxOuUIEZmwIEAOgy
LZL82be62cS1DthC07PdZDaPdv7t1qN5w1ytR2aZLDnPQQSAl1G4twhnyUol2LUtv5Qg17jtVykN
R0lBmYeRj9PMIqmZADDFHJgU0LF7myL5VFo2I0ha3zxzrjT8aBFA07plXzpFjKqph0BEsqPgbPSt
9g3JCg5x1Pj+OA5fPTCfQC/yZ4S2E9gfbi99yJ4WUqCg5G3DHJfnpPJDXY0DXlYq5mjOD12f36S2
K4JGrVIrZCUgnvuMA8VoeYcSdCtUx2onyvQ4gpcqrDbEHWM/qrH32e+/0Yh8Rj0l7NLa3U7o875p
a9A3E7wJg72F01nXU5uAk5hezFXf2NbeZ2hX3+YqtnBM6LUNMxDRiIHRDmwK6p+famkehqXEmM54
ReXwp+HhJBACf9DpYxXs3WUjeTo6QttVbBxt07wlMq0SdbK3TEp0V70VaKu2kJwUN81cqHd08p9I
VndEIJ8GwS8rGulu9HJEI6m5j5MpfxWD9iVr85R4VncZpn2ponvHmQ58941G1+GXYQoDTU+mAJ3u
RcF/56qxiLtdlT6R1EgrpdpdtGnnNphUxoEsN0XUazxfreGvVNPRFo17wSgMIvOAEsHoyp9iXMc+
HVIB1/gJB+NrEE8NvLmB5cfObkB7x61n+uWI2bvR5JeXIaAVLtr82lgmP1/EeEwRA3jfaXGPL+Et
M/KW8c65GlnSuvmcHmqMgkyRQIFNNAeEOHeTsC+AbwfErnWznCBZEE1vkcNRZq9hbjNq4sjeAMj5
mTQkvET/Zlsk7Y9OIl5NVi8IHswbO095eLMlT2NQpthSYvIj5mkPEmZTRVv0MzexkW1r9VM5B7jY
yU422Sd5jayU6x4pxeI0gddZNQtAGmwXij7D8Xg7twZQ9IweuAcUotkm+opyfhKZOA9omBcG8/vY
w5KmA2WJkHcjqku+WHqdsYdikdeEth0197MmnwqAJj6zqOO/UGqCfXmQcDrUBH2o6deRruns0mKk
Po1fGtu9Jx5it8xufNQ7dVOiMBn4vq0TsiWNABbYVc0dmMZvPPcnLsIFeQg9OjTAkcMgBYzmes9A
hNurMOYEl40Md6Fn3sqaIkNvhrPuEcLgJoSAYxXZJSNCOA9rva0pXwwxxy+JNEbuvAvrDlXrqXCm
lzlBzldhvdgkrFbYm9cNiGy0H/vYqf0oSoEO2lApkFMDo8wg/a2LsN5ZvXGkJepuesZy3JXpD8fp
wDo4sDqugbQfjX1sYjUtE+BaLcG8qYH7uY8X3xohV4c0QtD4Vx3c8NECri1xyPAYD9+yEo+Fg0ZY
JwrpNEQ+7b8XdB0v0R6wwoTGDwnZZAHU87PW8ybWSMcBDD15csLfWjUlO6CKH+jOh27Mbp2csnFA
cTKNM5LEiKUtim4/wpZyNU/5wekPSnoZuwFj06oMvFLWi4BOL0IOIX+hIcVCmHSdn+UkJsVE8Zyr
0CQ4nKXViCuoM4yvUDHhws97MWSoHcYF/5nhFMJ35nK8Y4z1O1waDaGd6l8Ze9w+Io2dEI+NwwTy
OBuQC9nvnLxIWlvDiS36gorfST6EaX7dKxSzitdeyhkxUW+8GWZ9N/ejHpR4Sm8XYv9gZhzj0lhO
+UKQszlDncN93UnxqMKop1yPx9081e8EzBeHBHmhXXOdU1Z/GCE5BWLV6rflDSvbmmj06t0DZIw7
vdy7sfeNbf51AXeapsbnLAged2ZYSpLrYBwylxXA4kt7vmv0AXQYI4KqtrJzaxXH8LoVuXunj8t5
bKzoYmHtCjC65n6j8v6slHUPH7q9N1fIz+w0PA6XgTH5aK8tM+ICis6ryvJg/UjT3Lmy1AMhRXlu
KrLWNIyDZclJgveg2FeWae0nyhRVaNslQsOygIPbqXj1ylM87acax7fnjos/toPlK13z6Kfbs6WX
zn7AxRxoXO4bQ1srJvO0Iu3IddDPgHyBTWB23HYJmvxOqD1QfW+D8Li8Hlt8gO2J983baprO15mF
bSnqkNgbw6EorAdOfTbw7DgssxHHEvXyxrUl9DxwXlnInqoqk1Nt0IIJBF8bEwZoT+h9w4sMBsEQ
V5OJPEsNnZW+ZNa1QsscJmrwF+pGPpPrOGvDs51kz2k7ndIiY+BUgIQF7EC0RvKYuywOp7T4gGS2
m4Zhn83FfYJk3Y21g5czi+itqbpxa+hKXrwdbW5tGFM4qb1x3gFZAws8McMuTfgu9vTT5uYlbeBs
D8gGm7BM9mGY340VCDvBfeDLxP2WkboazdiASZ0fLaN6r8CDb10m1bjzWH47qB/0Tn46oT6CzMoY
h3S7RCoHafigB1PvgG9U0Y+blQ/5wpasWZfqBqWONXnPXpx8hBZROIZEXedN3BWlSMn36ROULpw3
xDcALEv5NCGusxPnaMw0iYGSXkVDX4OR8EBgAbCpIbU4KMSlNTjaKLZBujSCobRNqBMOzKsxmh9G
M8ElFL97EZrdJStgasZBTGDS3qGAJyXN9kNUt50tEePPrn0aCa3ftnK6iKo+Q0pEnYM+tWdl/N/H
yZn/EuxGRKPjuLaxBhESAraGOv9DCCJTmUH7vSgvqaYePa7j2fSW9xml9QZb/Lki6ehapLZ3ZlfV
BHKx3ykThsPMzX9HG/LQKVm9dhpKpUx3WUqvMiuSb84mfBmeJphRtI7xvaYEd3nyYDWauAdLa3Mm
N9XFECZAKqJEMPuXyEgLxsZzZt6WEfPasoIYBL3l2UqNik0O0myFgHETl9ONZvblthKyPrDRam+U
E/xXNmzSYYqK9JJ1lTlnWNdQxNXe7FxCvJHBf//mGf8S2+YIal4HxLehm7bx54BogwsbNY6Gds6s
7TVYxwnCqvdOrcuyHtQPuH8BMWdp/Fm1SB6U4e1KpLQUmPOpyUCUGCz00MJFu0yL6cQI9dvqdXJo
mozAjAiikUjMY6oI50gnhqZGi1Bt21dK+TXApDurrzFMy2nvFaZ5NqqcEODRYa9aRN6jO2s+ml73
ru6neucCyP4f8tek9y+R3w4DFCEMXV+DLG3zT1cPmkUQLQZSXdK8cNRUtrytwvicdlr8YrH2Zl4Y
sdcr2MkrLDOvTR5/j+2EOCihXRd5UjO6KmmTNMDIAWrqmbOpnK8z0C24gCJcVb2FNpXZ4e8I6QW+
GErVU0zkzAGjfHsX2/yht+DfzArESEa6zRWVxbvRlB9tM74CZV7BgK3uT81Y491lk9Pr6dPoSTR9
HTluRWf7nmj7/TJX8rHTpL1b5YlBhIZ9Yxo8XA2lVw95Gj3QtdP8MeS5MmIBUIqjb5M4KjrBtsrp
YYDxaxAVr+1x49SEdMj1H/YjLDOV5uKI6H9NsMHEo7IW5h14mqIDcjSHnbhhnrwcp8GiGKnKcVvT
J6/RzAPbB8iBSx8xo1YUf4Wrf8D99W4sZK4emQiXMJ5PBeEPh1qS3WwZk4cSOHqrzPhHHwZ3N7nQ
stockV20Et5Lnfzy34GseWZmEJcHUC+aJrHdSXndCGqxBkITfJXVr3T4nTNZGwBSZ4cIgrDvE4D/
7u0UAvMBeVBdxxYLHGCuHzORYPPOXhn0MQwc/Aby6vcfU2nLq8IT93PuxL94cSDKe05VY3wKW2X7
Yw4L6HfAel0N4bnq3onkudZRQB0I/Ur2rHG8d2CrlOQzclXVIEdY2p2uuDmDyNHFRw+6ZGvWzsUg
pvWaLRB6eL29YUPu+mNsnZDTWWepFhTZdlvexoOOxqc3P5xqdCjs2cXM60KPsfqXMU9y3w1i8gfo
ZHdL8wkx9YrrsyC0oFwuuh6pwKsRC4ATBPVW1fFdMYiXpEoy2C7gjeJVtNCspTP7PeiWkDIvro3u
TUwsMFujecyWeoVOqpY5JPRxsCH1L8ERkqXTdb16oZcZKXSmEaLIyGWjx0J/sluY8zOaa3+JYS5a
xtIeIZqVt+0ANFrhKPYbJxU0uYOFch/DYGiOrFaiMcMPUGe734ffv31O/x59V7f/FVPb/ud/8PfP
Ss0NdVL3p7/+5/67un4vvtv/WP/V//2uf/43/+k//K/Hv/xUzV8uD7vHP3/nP/1Dfvzf//f+e/f+
T39ZYyi6+a7/bub777bPu9//E17o+p3/v1/8y/fvn/I4q++//fFZ9WW3/rQoqco//v6l49ff/pAe
+bT/9o8//+9fXH/Vv/1x+54lpCT86z/5fm+7v/3hOH/FGWvbgqbeMtBX//GX8Xv9gi3+6rpS/522
yaPCsTkreQp18d/+MJy/CocHsEOarGW5UPP++Etb9euXdOOvDser57J0dnS+aP/xf17ZP31E/+8j
+0vZF7dksXYtv8qf4jK5INlGEC9pQz2ykKT8KR2V/l82oE4nRkVMj+cOcysmNvvEMvyntWszcKvu
FZfEfJyJ79lA6GsPrbb0W6Y2yf/w9PxzTjQvxtFtmwcodjCeHeJP+cuL6WQFNnULrGILrEuJ9xZg
zJnlN3DoBlmvXatnk/vLz0a2nWB6w5dMFlRk1AvWWh4W+WOlBHQuu3weJcOPadFf/uHD/ftb+I9v
2Z+ecL9fpOOyerBt2wAPZPxzfRTG+jCXtWlh1szvQ2ua/aw2GZb+b8rOpLdxZM2iv4gAGRGctrKd
TqcHWbYs2d4QHjmTweDMX9+Hqs2rrEIletNoFPAylRIZ8Q33niuvqwBS03//Zb8lZ5/+skD4TqC4
UUMOr7//ZRqkbZAa/AlV6t5K7EdcDZg7Obb3mvCqM3yLwIP8PwSX/9s/kXbBVRg4HSn93/7WkuOb
UZLH7j0M7vVI0+rTYrCflL8cCA1/KBrWP+2vw2R9ufy//o1sDx3PtpHq/f6FFra2Bi2lC+EDYNxE
rkwkxXGVlaVR9jAhEv3Dl/qvzxnIEilDn/RCtb6S/1vigiZNQKTwE/bGvutNT5wcfLd8yfeBZ9CO
WR4bJ3mMR/u7TukFSRxwwZ0WL7Nsbr0EcY3VIbsMFvwUg/zp5tOw++/f3fkttXj9UmTAd081xVoH
aPffP+I0yyQSXFEXM08YarbwE0Mjukvbe23zdMvwmxFcRaPHfWJflJl/787m6v/9IfiOfCVt2gEO
nVO1+z+twAQzuvLdaLgwJcUYvkG8C6EDUdl9yDXnQxt8Cgg1x3wJfnZR8kkpPvyhHfnHo4jzPfBc
zigG8tL//XtwUpmnAyXcRdygUYz5vCvPEHnIOnxBHSn/kMDurLnVf3saXR4IiYmFB5K/M/gtPxjL
as1naZFgi8In410FN97M0wF1yLqe5/KldkDV5zavOpPh7LwhWAhMcupdFh1CFHfMvSsH8tAfvod/
vCTrx+JJ5SBYrwP3t1dSqqxwKIo4dQxGnbYI5Flpr4kvkuwba7YOC4uLP7yY/zh8+Dv565Rkv4kB
Q/72DKIS9KmlE6LWCrSkIHGoicSyjUlSmNgFo/1AjpCQo/GHf6uzvn+//wa+WFspjzNPqt/ez85i
kOwvnAjEwGC7zVln54ZTnaggGP4lS13VrKQCFEl8/1FF/GrtnnsoC1j5LvJcJDnTrbHqr+XK+PjD
W/FvT4jP4EexJfU98fsTsnQJezeNxrwxpX5oc7QiiUnLHabA9MrOS8hKSeNd1BMj5oDR3WotniVi
iDqA3McHJUoB2hfquz+9r//6vaH4D7mY+HDeb9/bEBHJriYUTkjZU/jaADjZZPjnokTPkEuGRHNO
t4xjEPl4yoaxln1FRnaPhWBVPhKjUfyKvZkZss0Q5L+/t9Op+vuvGtgUGoodEpHxv71ZCcNWwp45
0tCsf9EfxVce0pPHRg31Oew0vTNuQjIZzdhZ2lfmggbYOVNGwlURMQKJgIyNxUO/NHMIEWmDosbO
YsRRLQnCuDj8n0pXwWXq9+5d6hIUBkkY/DcH3Madgdz89z9Hrh/3H/8cGgEKNEiHof3bl+0iWYrT
lIc0Nkjb5FJ+BOiU8GW6/YY2xELrEX4uJY9jSIz6D1NyYjSrhCvqAVkSKY/KQhBOUAeUOBPjTCRv
nSbxt6xZqIWwRjVbqHIKsjVKgOspmyMcekggmymL+BKX4FplQbzelgCM+7596D3X7CKFUzlI/E9h
Zv8D+DT4nYSYDsP+aZry7CKhb7/VsD3+EB9/Oov/+Y0ErvLx/FO//Va+Fanlq5G3+iIpA2BsITIu
FoIYGwr+D0kc3Wu8OnOB9jbnraWwhNSjeiadV17FVYqfZP2K/vtXEv/2snLLBxRRgW+L3x86uOyu
AursXSi/fdEdoRWBy/OWjXZ3YbWJugwt9JWNoxlwwlJARlyOd3HaES+Smvoa3Il3VUpCHtMqiZnR
j2+lT8YhV599JmKBDDPyMXcFCRaLOIf5G5BehXjb/8OX+8/z3+M2wrdE9GIg//HyWCO7S4sQ1gsK
aBZVqP3P+4pEN8+Y4gqxY3DZiWT5/u9vT3q/f32hEhxxPN0Cizd3wG8/adyaii0SZIuIJVz5sw4G
hvQsgmR9pRLslpuhbQhCdit/2ce5dKezYujy90LErMb6OMTVMaVI3WGTB8mL1jTYqbSW5t53/Gxi
S9VjCZsm9GMEltoLUMi5mt/aFGzLJqQ0wJMiCsTkUhOyxr51ZPHvGBl9WqrVTxZTw+dkaMjyNTVB
ORd9gqicFDinA2RNixAfk0KUHUsXkgljzhaL7CNhDUt9Nmdj/J5jSGaIai0PbpPER6+th4+J8NIG
XaAQu6DX/WONcf4tUKZ7ikq7t1B9VM5bjxns2dKOTTkCKSMBdVEEpDsH5isedXLg40DOqJSb2xy3
CTn1dm3Hz+6YJgei/iRfXOWyIaa/ia9dZErjeUNUYXMWLZbzTIDb9Fwi53mbyhI8hmkgqju6R4Mm
LYNm3yaG7RWST8kSE/L1IRTDcmQry1qbSOnkWRVJiD5qNtm9TW6Ji6gLGesmGvL+SejZvRnTEJt5
yV+2a0eByreKGv0MM8V5Dl3ZPTPFm+9MkDR7mBvEFbDmybZNHcnd2PrMuOwhcD89rxS34eSIJ+jY
4Ru9LTtmmOHbQUFXuiimFoUX92d4W7O/T6lVqvELeJUFw9Dgat7AavBv6kZ79/OcBde6roJdKOHn
n+lZ4bUuCaxGXF8k3dsEV2PPSrK4aZvCuStVZr5M1sfY4BLtvNkDgR7ncThXW6sHsgBVseCik3H8
pLIOvVgYDsjlZTmjx+wqahcEny3wAi4aPCcTWuaMcHmCrNA1I/JrAWo+VHIUzuXidcyiGEy6mL+j
gMBw/DfLcfIytImRTdNgT3MFdnXp99DPg1etC2fn6XLZ1umUvRk/ng/KX6luOMWDe5hPGjnloIv7
MQ6gvgGmKUjjLhG+eaz7mFgOCap2Xy3fuMrr1ywYURP3I1bsc2Nm60Ea8KI/mToWPMB59aZVo177
GsHYhZNZ1WM2qIGcFVyKxVmSu8NHj3ntaWYav481reMK1O8R+vl99OQLVk67QlbzI2RXRsktUmzJ
2tFHXW5PvHfnhUoUz06+yEOrB+/V7js8kGUiECZPoQLQSTwS2T7GmuvvKfINs/r1qyw5xQIEMUE2
bdTQKzSCXUbbIkk3esn4ILtRLcETPPvxmXSr6NHJVUo+Am07a31XC3M/WW1660aT/QwSU0E+Y23H
oKumJ0UmnCoqAKzIhiV3hOgdU0xqX2JCHKD8WUuUEwQApZkjmrLrodAe9pSQvVd2kZshRktE5s02
RrFOmtms6k9WX+7CS6KMgwd0xo1EUlSDXlpYzXfSeovaKBhbPe910n3SAtB5dX3fbMHeSeiQqrcT
tj8t6pUsWUOSHL8pH2o3ES77ONcuN22npydfe2zyYrqHZeOFKfN6yMTO/aSGgfIBd/DB5gdaU7bT
Hn10UcDjalHn9z+LSTHRrkMzhGhxFALwtNVYLuqwiL9igitdgAFRcOB/iNdSOZH8kCkuvQ33dfyY
dEIdXU+srCnR93DUmuTBOg1y6bvKA1eo/AwQ54nnZXGHJ58yFYEnX/wzGHcu6pLAqx92auR7hf/k
ieQriwOngh3zpryeXiBIM9FAWrHyF1tXLixs9jrDhpzQ4b7SA88254B/W0vSobAa9IrMsD6kyulW
3Av7tjB7Ttk6Y3Ya3MYQSamcmcU7J/6PerDKAKEfVlig7mDSNg0f5WineESIt3CKl1gn3Zd0Z92d
jW3KG53wLD8UKQIJuCSq8s+8MAvwryk2L7y+wbUhHNTFsJp6Hnbr0H7xVLMquqTbkRxrF19DrZut
yA1iehjAzyj+1a2Qo9rN5dx8xxZ4kY3JLO+7imWG1iJaAE9xyZAbSC7kBisBnAD2O8MrHUL4Gchy
emmDEJpwKrT4kGUQ7pyy53WvCjV+L3g7DuPoRtue9eBn47cO10cVW2B67TZ+KtyluiKBTB98rxYI
+9P2qYgdb1sJi7pwVqX3npJ+/FEUrfi0uYPvulnwk3QjuBA86WSHwtDTRm8Gb9EMNmpjBz/+u2gQ
p170f+pAhkaExniulGwSbcXc4O+zi6xIEn9oSBEHxDLtiqQa8bLZ87J3/BWSrR0otP4wDd89so63
VmZE6Q5d2r/XMfqYFYSmt1oqPmXv15ht0Q/t8RrlH7ZGuAu7uLFeWmZl+2gYuDoU6p9NPthOTRCB
pb6TLoRrPFExPBUjg/yNh9Xkum1aRZkuJQm6MmKhkGYRrne6EiT2bKLs+6Bt2e+YobOPZlgGjB61
fjNiwhQ7N7L5mnkGrnXgeXscCBlBHF004dXpzXTEmDrS7Il6fNNuNJOvmA/obaMwHn7NnVg+e+M7
d5XLDbhmIWYfdN7kFZeNZ74mjFdvA58AMpAZtiGuHb3BUusDpZQLDkskOcltsszWU47g7Kh1qA6x
gQu3UUuHUqJ0wleS5nhrgspJzQVYWHTqdRx/gLsjmxF9cXN0LGuBy0q84qp5jcdjYkaofxCx+vt6
atjQtA2Aa+qABenZNPp3YyabB0LHiKxUvStfansKPlSLtLRF6f/L74x4Tstq+SRMM36vrC5gJ90k
OaTZtP12GK380mqxfChhgWDLEtcADGZ65ukMbXpzHCFyE7/FXXGNUIzVSAMW45fHRmQltzsucuqy
LRviAV0Ma3T97kcMmOsRYYI+dA1f+A+ygPShHsnjDIexejXGlu8LctB7B1zTc1aBScPx67BXanNF
JYG5ZcCR4qL36yDAIqIG98UH7O2JlByXCKsrX+scv4I7UH7EgRreBtGGxPTQ1z+WPglvpLEGeq+n
fEnOgzz0KMZY87657dA+gdcQ98iK9YFKvbpy1nfWOb2+5vQqc8GMn9P6fluMDIHs1uM3JUMMRWoe
wx15AOIjrzqOh3A9KdL1zKjX00OeDhL+9rWInW08rlGVPBJhwqHTrucPiEiOomU9leR6PqXprG7J
qBLPYpr9y3E9x5olK79gxPZbhMkcc/564kEy5fBrTwfhvJ6JUYlJG+mx9J9igJ8Ag5qBHyddz1Ll
E495rk5HbLKetjEu4RfndASb9TRG7GZujU2nJ1Nbb4kZ7J+z1CdeaBW54oPnpnNJfYh5CUXRufc+
pKRL1OQp5cI0rd9gSFXV+C4DFCVD8a27AENN6mfeFyWk/rJboOyswBYjNigyQVCwvYlfaq5A6HlW
Ssb4YLkTZ70DSzcmg7XbG6cja5K7iJkAtxeQ2WJwiGXROYiNR3uUpOKUZF2twD7PkPY3pNgRx8Iu
t/xWmBwojkvwt0OtvnovCeyN56X8aG2VZGpDKM24bwG7fTVx2bGk5/qoYALkXJ4t0CwKTNFYPHID
vDQqxrwpP5xARCywESJjQtSoxX+gqbRfwVLUh0A3lncpHdiIwK36/nXAaQDAo1I2uXlLzEcrWw+Y
hRsU4xYjZ2ufk6Js9Rc9f9IqrBh9qj+0HcsfJjiO8lh8/e/Qg6PdEww8lOM7FO5Icf9+tEN8AG6Y
MR21Bk/wTzIKJWJUTr7BsF/zX4x2e+bBzngPZyCHYkIBhjUbXw4AjH6uw40jZvnuN8SJE2ees+tM
sSc/0MFCto0XCrU4d0T5I2+H4FXGzoLvv6VpoLEB8XxJNRKsCgdrStbnvVFrzMZQbhFoDUjp5zzH
VKuqFwJe1O2IleOBqNjxkZHJpHESRfE3MXHeR7NEzWNDwsdbqo04xLqlXJvz2RE/JCrn4ZctOLsv
7bynrQiKNVPVRYH/AlMIHwjxD/6Tdn2EDDMprojCmghXM6ASdKRz3YQjQzXfFC8VdrSACKyskXdj
gCASPZdnP4t4sLJbqONYAmbE7swowDf1TTsPP0hlDd4mayy+HIAwBwwWyBxlkeHLQ44EIR2tYfEA
6mv9z6vn5XyArhajpPcJcFBBeRfCbHDPbDeeEMxAdnwpSdhhRj0sCU8ry/6XeLBxMLceK+KNgyuG
QJaEiixWqeWRB2HwjnttxKFN1jDCJZKignd4RstR6hhtaV0GljnP6feoaJdJDhtCZ7XLFr4evwpn
oK4lZNvelZXCUjiGpRNDPBUeXKrcT6GpeBIBhCBkHemkMElz6eR+MyLHbMuRC7Id4AWoZLAfywpc
5LkmUgUhFQmlATJixGNn6KlhcEeBiV76cBRHxwxUkW0U1A8afMmBItxFEZxny02YKAiKoZt4y7kd
j8nRDwDS/Ox72PEhGbiHWBD+h/8oxUgVtmP07QdJpe5LrC/6Z5Z6QbwpHFq6X1Y/D0dvqfER5FNe
7SVyYWgodq5wP0T+TNQ6ephN0Qhe1IwH/5HYEexeonFIBp883s1UmvEdPwF5IHnqWcENeMaSoy8q
ZqB0RNyxaYvcZeGKdSv1WS0cVpfAulJkcMprfnXkiQIPnBp32fJk1dWXBs2cbpg2VBZGejoNvGm2
ds46BMoo5nsn1BtyK9Eryggc8g9yelbYxdRV7zniWhS6TtJ+Lmkx9Rt6G4wKxu3hZXoV07jrMEIp
/uwOEZJpg/iZoCYdjR9A4xmq8vNb4hKvr+tciawmrLp1K0hH+bBAZGlKznRs1PWE2inkG2Gd25e/
CgFC+EwGi/PQm64sb8sEU99myAYCbnEL07dk/KIsmO0MITQdROW6L2nS9h2uH19BKLR5pTBIy+Em
i/xEepsunoh+UWNZvcqiD/VD0YEBfe4Di7vEItK6uI6h7jmXIi/i8MFKO6gElY2y98pSC6kcUwgZ
bGPPk7Uah0GFetj74bAD6ZxsMxxSlWf9XZBVMe4zyRgEHagoveacaUCaPXcB3G3oFFWJc3rT4Zih
sOy1xbOsrLbXR5zKtGZWbE+38LgMl0DWVUdGb+LZSVyvYGHQqTtMESa+tJd+uZdiIgtM1xnc1cEZ
n+bMtNsyKlmBdaHE/ynC9hMdVvoIWqp/tnrJHKeaBgdnm0pf4S/Hj36IMwGNq598ACNek2+NIh/M
bjQWGT+VzERSf3lPI7+6KcFDkstLY4INf8ISYtlF9CA8CGdQyPtXp4+i7YRRfKcT6bx7CCYxS6Xm
dQjm4JG1DG29C6rgupNJ/KCmisDzmH/IkZsrr9dFEc5SgIbiXhfD8NS0RXcsQYPtYoy4nOPgmz9w
Yq7trp6pjqOYnC+GAeJGobp88Bj53JRJWj5iuyjeJp0E9yE2i33q9fK6kIYCcRllEW4ax4H6mhk9
pbip2vzoWl2DQ092cKTm8Vta9viBpsd5cztRffYwSLZJj9Y568LkMEh7elMWhokNcVzFHWAcLp7K
TTlPhdPLG8UDTcU1TLSKhKftXPB5+yRK+2ecIO1rlIbmKyyqjHORkRfvmZl4C5Kl8viULcUaw9D0
BvNz8Nwoz9lPkz0jPlfKv8pFS4xN2izpoSQ77DkhNHHvMQF7c/OC429W+fDEmJkyL8YjWP+wRA+v
0xV8WFgwax42Tqkr+jFuMrR/cA5dicUMFBjtl5iWkZiPzu6vZNfPh9D1w9fR77FUMzu5CVUD4N2Z
C/fFEnF2kG6wdiqJ5M9y48ydmBgQjQL9asmYHXbzdZk6Vr7J66LeFe6Qfc1LZ78oe/DfS+TAZDEK
GlRm5mQpNaJp70PTqJ1HBsC4GetmeuRET7aoafnJVSDxAqwKlZKyPKlvgt5bx0SR8EleaKZ2b9e9
S6MdFQTX5cio7A2V0zqTMll9kEPfbblsS+wjhX9QYzcTL9RbCHXjnuE8s8pMfha1gVyehQ6FWNLG
8y5LWzZz0pnVl5UxDdq0bbs+xa0wh9HOu+PUCU7WMVfjDh0OxVRxKqyGU5HFEJKCKzgVX95ah1Wn
kmw6lWcEnKyl2qlsM2sFp07FnCYPgNUtqKnnvAyrQ1TE9qs5VX80w1SC4lQVWmuBOJ5qRXmqG7u/
isgImioHSjx41VnT6h5q1lp05mv52Z0qUf9UlQ6nCrUvlPqqT3VrDR+i2kxrOTudKlvrVOWCPqTi
HU7Vr7YsSJdxN0awpng7ovP2r5p56eJ+77Vu+r4kDkxZJQIq7OpUbQ++H7+Mg8SRKkkaZUdLUHd+
uUST/lo1RF8O2JE1EZoynrvOeBDOuJg3xVroj+VACw2JwLvsO+XeS9ujJ+B+5Epte5degYAEA3/M
53xTazPRrm0FcNv2toLixwr+NAoKRDF5uLOXxvsBzIFxEYpJRkfZaYxUrxMl5P9QEezToCl216GT
Pg2gvNMs6jSWgrQy3tdhxLAK4ThZzTjcihcuI2Yn7mm0RVFXvwGdWSde9cj0i05bvqvTSCxbp2PD
OicLTiMze52ehadBWrjO1KTIq8PitdLlEmXm1q3TNwptBnFFWKvj6A3xYwang4eG7/MjIEUpw6/E
JC85DfXGTmD00ktE/VhNRXdTngaBMFgZCkanASE2DV6lIPOpA1BeqgOtLgdQs04W04IBMU/9OnAM
TsNHuxKAkLwGKzn4fMaTjAjKh8EKeN/pXBnbSrJRk7POZIpUQUij2yC1cbBk2dR9uqchKIUeT7m/
zkZ1WBuYRE2O47lMaXUv/EwySgXjrz+T04DVAp25zUnIMmfsIAVbSD0OAeJXR9YPyilD6JynkW1w
Gt+mCyOkS4WLi/e3y+mhALQy7kXSy+iXsDjGwA3RLBBGhGU/J86obgtXInm1TNUNj7yxDlCSAu5s
pO2DlUlAuwXX0l3Gk3HrDYJFUO411fMAxn8r0to+GG+1z42V/U3jvrzFYx/TkfXzdJYZp9m5lJA3
VMLBi3ey1akykSR7FPaudcz0lLh++9TpBklMOCa3wu3sL4ln+MmO+/4A8k0eUkdgNbJE6dxkVT/d
NOUEdCJh1k4ga6c6etm6ybeIVttXLsaFbgPG/RUZXPbeyNZ7cuKiYF8zDq9sc2AvEAmS7zKm9J8d
k7Oj3w7WdrS9+Ujgwaor7Uf1Mk4c2mdBUPivo+UE+7FT80cjk+BuyvzxkXoeE2i9jC82fqt7Z0z9
6ypyAdDB8EFSrAXf+qDG4qF1RX+cEp9WQjL8mBnhjeGrzioJUczPo+vOLZOvSabZG3EHoBCZU0Mj
7GlE5vOsc7s3JNUzV2iNk82pcuiOk1XjZh8lw28zrQVRlT6ZbPJvmyRgydREJLpuUouPzoIpvoY3
ChwoDYau3ww5TrFzEqrNTZ1mSOrnxl4YXKn22Yk9cyXrodjDHE7fIjU1xwS90utY5Fl3gejNAfSj
g/Qls2PvPuV3ZtYDQO7e6Di8Y8Sly3MvmVkbok6f9kwA/ddGo6Anuq+wjjZ3xmXBhO/FTJ371Hi+
9+ULPf40VcRQtlb+u6Mrc0kmnL6N4YrkDIbr1e4mhcduk6CiEo/Zg8zs7nlEAPrgQQ39RTQuqK0q
ruMPNabOU+o7rM8GH4/Tpm8X91HIsjry5xgWodZQ3dltC9IVy/36JKh2WXnbtcU1Dv7tYKtibggF
XqLbCO09U9O5qj5DmdW3iGOSnU/q9j4l1fe5sBht1eHg34FdxTSbjQADxmqhMMG7U+FiBS5w4K0Z
63OBRYigO9hhfLJCzLetTUdzPnqegd7WsRetlfy280F/sciOXv0lb96lSMY72bFcxlhZGgZm0Azv
Q3QfX2HLAuOMvIpi23lTekU1KW9cv9Fyk2dl+paZwf4Ss5bPtl1WJGprxe4QXMdznCfTYwg/dE8g
Xv8LeE3whr3LfcwHoW4XFsOsmOvyHqJ3eOiMme6E5pfdUD/VD8yy2MZB8492Y6aj68jpcaJpr4AU
4UehhGJTVP6LLmaaM6W75LnplL3NqhRRtiljkP2NvMnaOdiWkJZH5lMe3mphN0BKcZaeRY5PSlAe
hM9VMY/XphftnfLRyOfYEfDrA0p4sIzodjPk2nlTxHDwztCWyxuTTOHnTJjvrm4yDAkOtfIHhhx3
X7RJsA2T3HusxoFdEsLAaduJIN9jtDZv4FDr1xQn/m7xNPhYo6V57pOyhbvRK2vvYri89a3YevUb
j+J/7mzvuhG+dbV0zEhZEfGU20AJAdR61o0dssLdMHxI6LyncN516eg9JvkY3+OptAjHzLmTaZ2p
QaWd/nJKDDpM2pP5k843CS+bgVFOrqeIHyyTeHuXXjO8pM64I8kVa+TS2vrAVrF4HclBvXYipX2m
EXTvFav5795vOWnKENbrxh9N/R20aHonicQXLXArKdWCZnor4iJ5R+ERqIulVstXmZrhIXfUrNnw
h4Sdi7ptzhOtIpzrghQhu9Tm0KDP4R4vWzc/D/GqU470+hCUaoSMDJMEFijpz+xvFpr2pANwlYXr
PtDq/GXbuZ4BEFwoVtq42b0PoQcixLOR98htav3oGBW8j+Q0I3hw8XB2kCOv8Wu43yBHu32MonUb
Dl68w8TcJCw5QqhxaRP5nxPUy4NFVACgQGyrbxjQe0ArccMubZBOBqUXGwt29DkE2Bpmy4eKdHML
Rpo2u0md+MYXjlWeZzT0XBRBfFt7pfeByUPuC84t9lYZeqK+s2yWQsIUD1m8oPTSytcHyAMh/y43
b54rOU3vkzPbt8Tem4NjFyMmRlUEtw4QnBeJF6w9q7zZ5JdpJAGGhmUmPiLL859yE9mPc9ZNr9lU
4koI6rh9LEKoRGvdzcAB44XcpVak3xcTOzsyWMId+kJyXg36HOfcZI0zXKQliRq/Jpx2880Y1j6j
ZZN9MioovvxWkrprzR1H0cL/BNwnsP5yU8/gFaBBLONdjdRfnI3L2o44oxP/5EuBM8qCudmaqKyD
HybvwCAZUQBjZqCpPwYac3oVBWXipwB1+T4m87JtoAp9YaW1X0v2ZSDUs1ND2NbfgKPKr2Lm1oRE
zNGqIqZzxCa7gKGnyp92zTjrXePW5joMFrPt444reR6KlrTCYHmxXVE8wFO23TNvbsdD5qfpIQx8
lJza9B/Ap8rHjiSIp6rs3IeBX+CxYIfyRMKJkBch1PyDm07mtQ5Y1GwYMABZwzCz4MD3QvcT7QJx
jVmcWHdu5akHZlIcYC3xU3nKU7apGN/nmyDhpW59tzroTAzvAN9pgUby6xCP1J7md3PbbwME46pp
kAFt8DKYR2MGtU3sReznIo2exq7R2xLK1TPuZfdr8mc8MAS0SjYRBb5B1vvvPlbXL+CkqDeCOX4M
akL/7GZQPgv1ufjSTSs5FVla6+tZ27Vzo2Kf/zIGU/7S2SyO3ygLIJBtIuZJN+BT7aOCyAGrsfXk
0zhU8SuRVtbRJUc8PWMNPb8Xfub/ElZiHvK4mG5r1uP7rlNiHzVB9xpZLFc28E/jB7cfg7uqWwi/
RGpUfrpullv49GYRXpEyM95HkE+oeXTkfiAKZS80jnPMOENITaaNlxX+L1IkEENUpuml2Kb4KeZH
UlNN8u7kbf69eGNFD4OgCCPq0p1x2AeMmDKG7G+F7/fBjyUjZG6d9keEEYpwb1zPfSEbb+GHb/vj
mEXTO+Am8KRu71Nqc4WHn5Mbr+IGyPd3URxa11WfQ9Fruth+iLkAP+yhj50fWeNXktEcJm2woIxb
vC8DO02clVSfL5Kfg0CZuGYtaFhisyPspdcu2fm02HFw0ZC2BJYq8pRYyBALRs4Z+vA6kFcJ3OB6
p7MQZVCuo15VPyTwt+zCyCByfhlmWtZFN/g1k2bjZN+JSvHpNygvdmm3+BSYgGS+fEehH/MiYozL
1navIQmMR96k/kEmqbWvpxYCcJgJtFIQFdh9wEw1SMYcv21g7FZI7maimexfLLKs8afdMQS+lLzV
82WbDYD3yILBM034a4JRO2GITUYUcGxMlZBrzpqSQ/B6mF1nvqx1ANp+SLJ5pZoJ8+40giCrqUnb
9tyFQlr86GkZ1e3Q10w86MbI+JydSg1A5XzXu4QC0T+h9SSWA2S2Ab8eBU4+/XD1tMxHw4mW3qLE
yY4dtRmb5toDv8O2aH6JCHVCZxKb/ND3DUuEsuyyB/pGxoqJ3bLqZNqkF2zJiNnOyrEVFvAQXd10
XsdyrWm6KiIdKh+mK8ZgHvvEKBuJ+cidSv9MYMEml5gdq/JsmCIDZ1U36LNq17W+Mz0Me8FU9qux
ovxxKt0wuBqCqv3WLRQ8SNFpUlziZm+3iQfV4wfr2cQFUz9mB9fHhnoBaFkzP08tk13wFxHy6mQu
PMmUiTss5IYYnaDsSGyIYJ6ZMxdczjFiWkfwVgPUGQUTq15BUZJs7DGg82G6+D2BE2e9BCYIsP9c
NGBYpoq23kaBZ4F0jlj2D76Ixk0txnBNjsgyguHThD9x1Rv2a3aT51wYY0CqkKIyRYx0Wa/79N74
ubrzpI/VOeTH6NibyD1o36UH18Lbo/ku3xJG75/9tCJDm8iJdqvpGEUbIhQ6mgTgvDybqs4hoCQr
XHHeJVxBZ6t8I75oAQftq9AlTsDrlVmj13v2U4WTHl3Wp5DqVZVAoq35mBuD/JSMjWFU/L8QsR5M
G0YPyagd/OKj5aZnsRW3+UptqXY5/ToEC8s3+6VuglcvHSZzLuLFuo+diVFLgf0d/BHnxqaOAp9t
HPUL1ll2PmeTSKpbUBn6fjEKXLPdZylKpq5tkDxxF9mccFi6GLKPCtjr0im+/yq1hx9VuxSr/qZ1
XghdhUMSiS5Y0KE03sfUIvzEr89dUnRO9oWE1i4oLUJqwL3x62Hv4Xb/zrrUuU8mKV/nfki/AywE
Dvksi6kugqBamPI60Rc4apGeNf6Q6qtwdNruHeFAx/qil9DYnNHY96bgKThvMz9/Y6ZjpmtEaFF9
N5Le92Ew+TK3JRMYdhlbYgLzAMf3PzvjzhaOqRgfjU9TRcgk6X1rR2gCrKLcLhvmi0zszcLlOxmG
zb/aLhm5fhyvP7J8ARphMEKwhs7IGQXQI6r8Mg9HP7xyCsBtv9hBwYDKytWijkaB0YJrluUJnLRn
s1AwjtyEOXpB6Fqq3P0fc+exJKmybdsv4pijoflCEFqkjsoOVlkCDe5o+Po3yH3M3rnX7DZu73XC
Mqq2yCDAfflac47ZTwSjMppRjEszDzPmWtfQoN2Qqjp/QzCWv+DAwYGxpd5caD7Fb62r67Bb0Mf/
KqqBGQ0Fbuueew+40IYWCfu5qfSsvoGQzlRgxd5kHdAOqiGQIedvVBZWVR3oLlTZfaRT9Ac+PA3/
gcM4aKsJ7gV5xtAww9atfsTIBl6StM9vOU7+Vzk4w4EZP2mMHegqcK/p+M7yJu5N4cUZbQCz/tOO
nL/XooOog7TI7T4suTA5B5laX+jC0w/OOaARXEoWZxcXCBdWzbI0gEjiSm+RAIn3aqZ/rSWh+M0K
D7nCQuIOhknTy0uP8vZDRZ6g97Qcd60opI87YBVO4f8TWLjxyHwDX6sy8dy4PSeTGqlHCJj4ufaZ
WZDdFpIDauezA6q4HzVMwK2dfRFqSfJOLUvrUuiG/+EkfPpN63QK4awlYA4bSQe7CerctIbX6F7I
Mhv+WJOZ5MSQNXAXsyx3HvAiGn4hHu2PNlbUuiQ6L9bibhBPZeRnP0Ylh59N2WggvMJWAVsCOfa7
bdrkc3ITHzIOstXLoNIeLZNRN9pRy6cZNcFgipMrzeaLk5jXr0GfzF9E0EWnPmvoueqax3YRNwPb
bDX7GV2Glmu/C/0Y+Mi3sut/ZfC9JL/qivK2/e++3f/i9/2fbMD/H5p7Ubz/z9be/4Nusk5+/qcZ
mH/+H1+vrv/Lp8a0fJhMvo2vnb/5x9iref9ycO8h6UUMtmAQdLwj/+HsJbIMsJ9jLO5dm7/6t7NX
9/6FokJg80Rtj7Td0/83zl6HSc9/FWsYy6+FWhMNHnY2LL7/TayheMAUSb9HVNC/acfuy658Lly2
GuS/DQMBlV9bn1A4g16kXtKHKIe6DUKSuIPOmVizPId4uSmdMKaTQGXl4TnKXr6TOxm5VtdImgGb
YX5iEwDp2+VizVJ91cc8PHjpxMbmKvJfkKWvm7BNrh40UGiUcNhm9jHactvUs9MT1+83lipn51nK
v4gwqsnjRPbcyRYmzH42xLyF5rUIRUR+JSopv2qmRaPaqkuUA3F2nYtkB6vxC2pCEfS6HE6FXwS5
yOU1Yk1h6KsfI9rTl87/yElSc0Pip1J7mlGZkMQ4lba6ItDUAr03FqQzHR4xOAdZDgfTENSTrRzg
YdLAqqTjbhIQKBfVvUU4vAhJ1688chseX7WqC7whhOaN1+8XD47tFb8GOl/MngGWgktBjXlAfkXW
JJ61mjOqAbKXnMM4cqP9dyBqodx/R6NGhmpAc6PHRlq4zBG5SGlrIAr9vhRxScDBnLSoJ0XLoYDU
h23ma9m1dgm9p9g0cyu5fl/6sIPCq6uioSZsui0j03Jtt71zMWT+75fvt7IlLokc17MoQPqZ8VvB
QOGiDAuAHQOgdCPtvIHxzB/SzNcuFhWYRePhjHG8uI4TgCcMCAgxm8Y69np2SNwWBINmupfvnyic
3MV7tBnHat76ApF+HU/aZSo97fL90/eLCEtGFfawsSRG8NadGCYweAsvfpf/Ru8WkQ3d1QdFgFD0
9P0B3Ywrz02XrHPdJzdnefn+aeTeyIhPP33/vvNy48zKzHYhZ3/igLRIrWPq8O0/7yM+377WcFCZ
efmzoyHyYKCA+ioZSZnQYB36RJUDgTRBZNQcc9ouIQPCNNubp7c2AJNYP3hEI6yxheorfMJLE7O5
9YXHeZZqDWEfHbkyi09xxDxFpHp8RHRlwnxs/ZcO0NB2FENxYZRXHhNPhjsz7oejDK03FQKcQFNT
fLSEBDnS6f9oNKYim+3GdLNdSXtIx0j3FZOOTvM8GbZ+PYY7pwLXPox2/0wV7G4dzOuX0mFqVpDD
tM6tlO3dLfoLYEZ3SxswehnDtESkGY4/yuRZ67trrFsKYiIpCxhPly4eDEgSWz7p+tGQpx8beGHm
bqIExneOS/0ypVl8nCn2ODLh5O+76ZaMimOojNTToBmXyKGdDlKv+uUTV+GPL8vMj0Z32D4nhMK9
MgM5WhjC10SSuzcTu9jOzDxUrVm4d4ACXeqhcLZTKpID0HAN+ncYrZNUVV8+KRysb+XftirvXokF
yB7DJ8MhpG50hXyawkrtUHfINZUUkxG98c5CGUyWteyvhJizMsfePYezTsIawqQ9MMYqMGT5EmED
fOm7pf6aPz279JB9Ty+jkYWvNLJ3Y1RR4ZiGdheYwxoyf7Zq8udrYnXQDJvhV2KEYBRAGV8lixgZ
4VX5ZtKYWnkt7ocGBCeA2XgNXqj+yynrlYA59YgSv9hkU/qVm3xRpblQlSfOSvYDhMqI/MYmvsWJ
NrLwsWjnCSYkoPcT94Lntr+SQo5Hzpb32nfjA9M3IOhleOrIP320XRltJcedc3mYsjI8w3AUm24i
jn0aJX24Nn/v0+aVSdSygI3Ok+5DdIza+J7OEckPkjQVVxT0a+EWxSpqz5PTv5jwIu/m6N4mW9j7
3F6WG732NvEQdwdNvrZz+MMvi/qEG+bed2n85Nn9ZWIGBtxu+DGrp5IJPxjsLDvIMUfHm77N7ldC
js9bEyr7XNiB6LBcVrE5PQTjr40/3+kN1AfPK+DVdCyIG4SS5qNKdBG0U/VZjTp3Og9NW8iXebYC
NGb5RkYyPZVlP70Ln3c934lvusmBdT0+wNAEPJ9H3YNkUMEdOjgXLynrN5A6fJtNfkDMii4/qYCu
5NCrvn8d3yItJqL9PoGluYw0eXdeUnib1kj36G1BkucWCDrmKKspBRcJgHGCghzp2zgW3hKo/rsY
mNcJzVABEJDwqSjKl+8PA/aIpDuZ3suMhMfUbceHlU3vJt1R2qmpt6+p/kFJVotMXH8IV4JgVX28
6yW9uZ7CGGXKfbBRnVVFrd0c/BKUmjyGSWXKM7iXC7tfsRl6pyN4mwimogm1j4XTKJNC5yHO2W6n
BtmVh+e8I4rrDaYIwYltt+bC+CfMudOH8K+4BKud6jGLUCyHhzLlFDQ0gBUiNxl2UQ3Ey4Wce5kN
x7gZTfxMzOYagMpw9QhXZDv2x0OGvnil0TW0EUg8GCFCaU61bGeVNakbhEHDZZr3PTF2j9oLV4ZN
LFZb6/M2t7P2YflsxrSp5mspmCMPHmS7BNSrwhnw8IvZ382iGrYOUqTlJsKHytBdl3cFuwwxtDcc
ENhfIAX2T01qvjoMcHY9P22N5svSvfwhu+KPWccdraPx4kWG9ZwI+5aydD0Ml4BVU5SvkCsICF9+
/dEs3sqpRj1VjkTQ1ObFZdI5uaijzaEpd9KuhiAUUJ2GXI8uXWL/JCZquJftIJ/1cLoDav47JaxF
MBc//Tr6LcgcZ4Se5zBtuz9T0Q1P1rw3Gu2TjmWx1wytQyCh5qes70/A7tbfvzUp2+2ujtzA97qB
1To3HnUY/6yd0rz7aR9kXuJf/aS+O01UP2ZtCHd6YaObnWnCDWgZPrx8Nunp1NGFcIxHNXr2Lax+
C3rud8q8z3jJ69LtpoTG2pAbACPKTD1ocLqIt5VGGyEkclIuT08MoAxlp3fJiB3A5MKHc+mZ0TZv
3yvnJBJffRj1XC/XXQVdUlTwO6NuO5vYKxgjUgmO7KcFIm5yZo4T/4fHTI/jPKMsWXPCTh6oZ/CB
TMX7WEDrdmn7k/bFfZI2/ptJ58ksq/deC52tM1XFpiyNF9TM0AK7zDqanhby5EA5/P4vx30ogC6l
v2NdN3ZVKLU3g5sWU+n4yEXmH0Z65FhqFquVsj4g6VYrMxlP7WgTZ6sZ/bKKEZuUf0CzOM6cLw9V
V3vsgHH+CAkHQXxVvItGkBtcWcW5WkT47uSdR0eWzzVF8zqzqD5gbP2dB7s7h83ylDIu2JgzyaVq
Sf/08/TV6eoXoM39k68Vxs7s2S6Ksj23vU4bWQix0dh5MYoIprZV03N6BkLLORrttBP7p6IhkLAF
fWx6O5CrNsOoUzm36aUxB2LrhTqlAHdOozUXtFo8j6z65IRBsAgUM9E30wSW6po7l0r1ZQnKvDOc
+JGas3ewC7A9wmEByPwyC3QJu7w2JkpF8sCvbIr+yR0pBayeZPq456oQqHS0GEOux5Zgvl42+tGG
8LYJtUIdRZgSzZdSLrE37uwsDJFC6t26HFzSbET7mQorffSJ2ey8vCoC4u8CyHDJq6DbhsqLZxDp
aPvhAtrODOvk05RZz0WRXMjyJKWApedDsYsRf+2K3eS/cKCe3mPWZ2tM51tai/LNh8qJFOXdhQV8
p1mXn9DNkWq4fFt6EiWkkaCb1QuZwq80i6NB9xi1WzKROFEd03wyn9mnWZd7WO4Ji47SKSttq7SP
3CBk0hh+/8ETz+VczPLdRL7s93ejEa/i1NltDAr42u+N8VqiJPxgldwawIoP2LLKf7YQH0rkasqp
bop0rAMRZoTfiukV9Kt/t40l7oHsqytdA4JlPqYJmK43YLFtyMxg07zmMezACrfEFT0TaQjVLHei
kSR31ggG/SWvoqCC3DDRdWjo19sEYd7GtylqUE9l59o1QA+wY4aD95GZ0qLSF380hltrgxFZjEJp
dsZr22i/mrjKbrZSX4hNWeytrLtMXedSFeB+1QVRiX3oNFt9Lup9x6hvlRo0uouog3tu9MZhagjN
jlJvE7GwKMPI3uIUoQ0yzBN9mT+67ph7WzPDTTJ3w26CqEKjDM46WtTwxFmgWxWftBrxT0kayuiq
CcgV/JPNRbmmfI6n8mwLNVxaUHidQqXVoOEtC4WGNQSwOwNqVEX0GZNwsMpw4+yk1AmOHkHMm54y
gXI77/R8p8Po68WGnq5tIcl0ORBvEYERgodLHmXcZ4EeY507GTwpOWLETtfDnwipNVIdXmJ3/ER/
pJ2RzyJMghSwn9rS3ArTsrZSn0gCCyt05bP+09BCDfd66+4mK/pi0p/syDiL4b/pcpsmTHJ0uzr5
WjJvBcS/PIWhZ/J9ET5AcHAq3avorL+pRtgFJ4/wqBik4yucd2Sp07hr2QmtYWdWzcmI5VkiX1jL
CtEG29dnqgvjOZlK45Rn/W2GUrAqGxIWS304DqjB34Qp810mxC4xzWE7yE592nKmOBX1FZr7p1Fq
giM6QUVt1pJ11jYPLH7zHhDrZG98xagCGfwttfydJhuyfvrc2jnEmz4RWfmG42CN4WO42BZR220K
vzyqT6pSQTUh0Y9LumU680xb8BW0sX5O/GoESEn2ZBrLE2LofZpdHKZUhEODj4zEfBiS8bmNNQD+
2vSc2v69JNSHnYjxCUeR+/cLGqFhZcMWWsPdQFu/UBkHKL9BH1rEXgkj2n1L5H1MHc9CEdNmEyWN
1qXEMdJidZiRnwcaoPd7zbOevvFxAQ9ZZ6+23Sep6XtsxAz+/DTQKGJClzxlz8GR0nTkdZsqG58s
5FF4JXSS1xlOQ6Qn3miGVTSYp0KNxhPDW85HDq0CZ2XPrfHGcM9btQOsSbvzPoailecy0duNMbv9
pqqb/GzC8fcUqntEoeGahti2hlZ7kOiKR027qi6t7jJR761T+nuaXjyQy/fZVe5WTC7NYiQYa8wh
0DEUTdh6ytsXTQ0nUSg46VBPkW3n3Y4MpPHu9/JH0ALzfjKSJRUNfPIBXX617R02pJQ4tMQU6zgu
6g06X+30/16kBQUi1IedcAoMKFN441P4BMHq0545MLkV9mIwIg7Rcofp1eydMaiJ2LRiPxCEt2T9
lF7MQfzOa4dQp37bkf9yGvf0vNtnXywmBSybM2qzHec7Rnx9Equj6iz5z0uz/JQRC7M2CsjG0MK7
A0YTCWi2TF56aRebPCE+DGG13b66HEOPBvQLFJPEWh6nopRHpHD2bsT61tCkC10cUyGpBRqk9pUz
L/aPZDlg5uapJhhkSKJ3Nbr+Vk/Go9ekRIaV3TrtOQA1jDcZEP1IAKRbKLgmTT7MkVV1LshrT10J
QbZP2t04hyznPmvmlCYvnmj/uCFDdnpV4my4FimX0dI9G4kTzrL6kCRaFrRIcNndpH5GXrHr4iz/
Pbd4K3Nz0l/IsrJ3wvAmel3N2lUkBfW6+UpZsGUNEr8Q3GBobuTwNHr6H2fM8OlF45vZJ5xdvXB6
tvPuqUumFWLnC3yR5n1eBBeRW5mvGiOHwMTneJQea1POc9O2JICXrvFZ5mn8mqOy78KqevhMsLfd
Qiimmk6ukT4Um0SWPedf4W/dusUL05qrMo7POHjUyfLSDy+lf09nrb7koV6fZzcsthHD4Qfq2rOB
9XXVJgl6rar8gQveetM6YqE9z95Zlp6ea4Owjdoq8VDZc7blS7A0+y3TPe02xX961V7CDlEH56Of
vt+Mr06P7bpeRkxZNRxIVsNOFfuMhEPUI2gGwMpEZY7MbL4Oy7HA6hjMy3whQNOUXPcTeGgaEGDV
J90NzBYhBdaDYe8rOgEiMU5kIupB5cfPA2Vxlwp/GWMfPeqCHSu8h6NJ07dpOHxItEtMVc1z3rvR
TsP08oy09FiI6CC7kee+jaNj7zm/WiDQDMftd28uvZeUdAnG7HoCNccPRoJ8waXzcao03Iei3Mdo
rq9V1tQbuwYbOdvOL1xWxh3vs7Ym5+iJZz9Z94SoUB14fzQTvtwieX3Lsv1ITE2f0t1hKkMuVdhU
z23ocGZR5iWtxAnFMhQfou62eTPJSzPZ27bmzK+XNCNt57nNM+NZOubJJay1TxlOTw15wQzTzVMc
5+d+MH5HyIufc0+8R4nh7tsWZ1Mc+9FaJ3yCArNjED58uOFBhu4YcHhvN67w6MVG9t5inrjyyEVC
vN2SqeyjY8/siqYs6iD3IKR9n3KtuGdh9haRcLfpATStbIZ9I4cy1FUzrlJ2G30gmXwsQKoN4Y2y
9Q9laBpwXtCIg29PY1E6myKs/B1Tp2zNYcw+x6aL0BjypWm7+0QDdoLaaePm83jABL/TE6O4lob9
SvAtGVuy/IE2Pojx+99VBDwLHwd+dY+QcYx217bvCbYdXT0AIQH3XpXboWbtwYb9bJEsfHKc/DBL
19tWKZWVyLR3NlP3mtTDi5FVl9ob5Lab2mmx95xbvb0YTf5h4frhXoyfw9SI9gnCeFbv98qcRYDX
nMzaVif6NOre2YPDw5y4R0RJ5p1okg0VTXnq6JTTkxt9ACPZ2mpGlPu5/0Kb9uJ63A7s2L/csR/X
qIy0dRn2xSWUv0uXOQZqY32DAb3diiIiO5T43J1of6Uzag/6xBpcINo6GnpCnDGk7kTXQoniRGBk
oqpmoyUI58AUozEShK20I3IZC8j4z1F5tPnpSwHmPSlFhmuSEsJjIt5o9EQ7+jMFiVmme9s8a1T3
e+QuxOwZDh1BuCxuu+tJMAUhjUYRFgomCq8e95D0/jiUGdGQXq0+CnLT/ZNkKgqKxOuCzAYCUDG0
3o4mv5Jpsca7XSTXOtL/3eiH01VrjHDl9N7Raow+cMP4w3eqF8+bpvMh1W3qTxYSMpg646kZGaib
8Z4/ocCxy+ke5zd78KazNDxSSvRpm+N/3ER54UNe+GpdFIqNnIG3d6ZcKzVfbZnHL8owzRsega05
zmWA3Ejh2NCGWx6K4fb9kyWlsdGy7ObXFhQEXJEXvsNiIxum3xU8qOOMUfs4Rku4M+iirboakXJv
xLGCSBkJg/PgJiBm6E9Wo3X/vHjLgNuLCF/iU2KeK9JqZzOhzbBJkZSd18avhiNfoISlnYymjs7Q
1Cq2H5VscO5Ikh0gIIVq3iIeQp0ceTcjxbuaKIQ19FmSE6ip94hrucu6ythP0Sv/6qngdoP8Fh1s
tkS2xcF237mk9tYjFniuGUk4ZV6s675c7PbhunYLj7DqokMOlrwUBYdRszIORR0ddfqle4gDZObq
Dkxotx+PXVaOx5hZ9D8/LfoEXOj2JfQ1tPlkP1zLikSheFTn7z/KkcUlrZyOVVN3Ab22pz5XB0wY
ycmR5sFgbnddBJRXQ/kJiyhiiHJ568UUTPMMHCh0Ld4uL99/gdCJ9kxOEiCBoV7WyatU0bSmIW3v
MEsJ6l+8ZW0s0vdwSLxTOsH/0dWKU1v2ThDaqpor5Jox1o2k0flrdRz4liUn8Ne5yUiYxyuwLeDV
3jFE3lCdtHv6AlutW+5CsgzfI5pwe0urUOMsb8nsq3ftgEB67g1UlFqKWq9K5aFI/swkWTFqd413
k+eT1G38vTU72b2VJMPK8aWdbUKj4j8NxkXMvczIrejDNEoU2Eh9ET4HeMvGIFe+s+lcqztlo79N
NZ2evx2ddZ3qVKmSE0V7ahrtHQ4PjUi9fJ0tk+4liLJ7X85D0NqJutTQ0PaJoLrE+3VI7ag4mcSS
6b3lnAcI6e4iZR6cVgbp9Heg8kG9NL1xHHP43PoX48Pk0DrDnjB4iogm/QEXr170cO6ahxJMh7T/
DK7t468v/5IYSJEzt9qqiRx3PUagCCJlFfuYnLMeWi7zoXDXLYlOZdwhOXN/JCq5xi3dx5hc8VXm
Vl/Nu0GY63YSc36oypget4z0nZIk3SCuia9N4Wxs0xaBVU0eQXszFW/aHuG3RIdBx/NkvRt8YFjD
2S+J/9rVphWVNfOsdq5uThpWN0BP+bWKPqIy3Y2pKI6ic9661DJv3y8o4jkQVne24UMxT9NGH9FK
Vmi2g4YjzmrY1bYSWAYVo+nKsfeGX+Blx2heCNHfct+szlgGUPU14672MSPi4luUvpLJCxbfdY59
sB/77hC56oW8G+NGH0z/5wX4YR8YtVFTRKmN1GwOgRhjDeZyioxnpwwI0fmRthVasWHObkw1ygAz
HP0d/Pon5H3PFl4nWucJD9cJW51/S3OfGYln7PEgH63QuLYUPpumrt0V60PauN4txfh1/35RcRjy
RVnQM0wdZkvNhBVfwa5xHJyyZF3fqhxygeq0w/e77xc5GuI2o1lHXq6dE8RFkz6KUxT7N5ZzwkxE
EwdjM9OQ5P/YZhMSUqmPt3RQ483rU+dS4cPl+Fdsy4zTUdiJ+o4xv8beK7UrLDogTDhwbEwbAQRb
ejJNAxdkFBd7gIkhrfKOWe+aRHLa0VcC3zLQqSCFyubkNBmnRKuAJU+49xR1iO15cttjHrovdBQm
ji5ZQk5cX/UhEmAfthWAhbXs3cdUGe0JBfZ/vnz/WYbDYoE5GbhhUqqGKX/KPD1+zrPwHgqqcbS6
T0x5CRmssLu1UROSlgx0o46c8gFkB1+DW7bX0S2GNyDea0uU1aOcN4WZZ0dIZNHGA+LykB5mQy3V
w6NOpfnwGhBSePveEtGpfarJr8hHrD06Y/qITIv4Kb8iiQu/3SNyiYVzUutOXZu+0PlZpm/kutUO
Lp5EHVKXuHO/c+OHBrhk3bEcnL7fzvanTXV8VC1hiQpV1xVmZYPadooeflMDvJCz2tHRjx61sH9h
LrNvQ8RxCTW8c+TOIIUxRqw45uax1wD6z8xWPpRfy02FUvNg+9ZwR5Z0juwyO3pdf3T72kPTgeLk
grHUuAj60Juozo218OH5xlNDcCodjqpJymPG/IfB1PJjrqnyGBbzyWW88lL3ur6bZBTvERm5b5pR
LqyNPNABgB5MNRCTbVg9ua2jccJL427kGPdfOLL7L0XPYF0gofUIWz9xf6q7REnM9u6MX0UaXzQY
G+8JNtTd0OrFHjNdvh1tqi9M3B0gWqtb4sTadVyRee+VtXH1RuNj9ArxxrSsPSFSPGCwfuuLdn4L
aTDchtR6+n4ngEgcvNrFEKCoOggeXvJTc4rlPmSajuTUGhb8mEOTom59jVqwiXfG5GQXt9frfdr5
7ak1SOkV1kTGmBT+zDDTsvAklNYxXNzEEH2Hg5ePt+9TcON2D7eu+NWSkFWOeM3eb9Ij2uLyDpyW
bJo42boyVMAhoYV4Uow3Sgb1ZCboTat6389W+MroU9skvX6UWdSvazsnOr0bXVZptw1Kg20RhiEX
1CGCKR7PqWW/yDq3grZq/gIMQL3vYVgUViVo8jgXjYQ8CcEgm3YlAt0zJQWNi0n+Aulvnxm0a9AP
m5e6PtJKlGwe+StjyWSVQjdqMv3OqRQtfBLT6RmL39CSCDuyWRqbNNpNk8g2ppGmKNyAb/Cfxygp
hj2HBA/MTa1vQuG81dgIV2i28+2UQdygEU5zu/RQbppPuTTIPoqys1uzKztAnwO/1g7OIqJwHDId
iU+b96EnSLlYQ0QXT4D3EMbq9Ysf5gS4MFDf9n2dn+HnNusksVRQwvxiQk42N+vRnmOwBIbLnB8B
Q3RxlhfozSTxwaKIUtmduqr6mtteBZnDojRa1juDdjJWmHhqQv9yPZYyw427lZG3Rx3koqoM1O2G
Zt4hTH9AJD/MTm+dkcTywKJrylxL7KUWIdXcuspXiwVHrRGOZhsS4WbOPKgzCmu+thb+Pt+RBoO8
hPPEItbppJOsi3wYz5lrr4EPtZd6XEb++fDZ5y4C7rBA3AKsw6tsdx2iR2LMBqDbTn+GZrkpU2m+
kNvxo7IJJTak+x59uEI7eGx+YAIttI0auuAqZbowoQ132uiIzoqFvceZzi4CASGweq5/ZLS/4cvP
9/7hRuQtaAP/av/LmoYhqHg+t4Vebkiy6aERlUe3piFXmHGzjmxoUaIYXoTDYBfZ68rmhL+KmWUN
sfkKumTcDCHnuzZsik0kBnfDfIKNueo4ZJPQdOS8sPUT1jvbLAB9UOfrWbkXyMJptszdNi6yR1tb
yV5pQLjzcALOm4N/hNQktn5Wc8b1U05PcU+U0OBc3ZSmbdY1yTPI8S3tS9aoyCNgacKeVLbFPWEY
su67AZWo415dQcSYUvnfbOs2pNqLiE9Fe532UJ5sCgs1MHIwYJY6szoezHi8RCQ/oKaZuAVbDqyN
Pv3ARGCuo4L5ApYioLg0quwYschYPajbvJcxKdaO/pSgb3oGe5cTDBwzFqp/tUmkDuiGGCGlhP3N
5B56dHVOCZetIyg4658XKhSBsUvjny2oj7SLUwoaRTOWaGxUgLjKsxfrT03DZNUbnO7QyPZOTh6d
qRS4N2DW5bzgvrpZ+YZWyDiJkOQFWFlPjvk6ucwuazz2QaZUtVUmAx3mdto1NPKN1uobjdaYKyUS
jdY7t2oJgItCOuiTWKesz2tQEmsixsBx2WTTIWs6a0DNbo4p9zlbogFx8gmyXX217eKZ6RixjTgi
ifWMUV4nnLKIF6fZHJWVeTRL9SNnrB94srZPGACgmwOBwu1Or2w14917y3BP7fUk/Cuxbh/oJvt0
t7zi4MT5uC0wMndl0e2Af51CDW00U1eIeilFVR8muwQNTQAB50tq0yOvunlfRyk21yxiAt2JAyES
J7T/Ib0oDt8zjuaNO3Kj2nzr9E3zbRe9OANZZKiHkTQSCrYCJTW9Dz1ZpBURr9QM4b1Qeb0IZArG
AhykioRoZuDYkErTQECxX9UNN23ZI7px4jU2qDhwTfyHji7FHrTH1oKCszeK5GqySRyNOflRd74I
8qHZTcP0I6naglRt4t9TBBWCPpdMf+qWFZ8Z/xMf3aA2DJ2o30xJUx91508y2RaJc97GQBe0Uw3+
pjZF0wTAZy2g6AU6yx6eF8cPvMQw12EBDW5ummNd2u+oJTmicPwlsXYXTj7jK7oNJu2YHjCj5yVo
RfvyV8EztILq82y39kvMJ3YK+cryfsF3tOkK4wbXonquWQkmeY8i8JwFd0GASQDP7Zjh5xPcvlU3
XFXdGhCcYz0o++yliz4SaegMB+GG6tZfqQz/WHQuckLUhHqODLwaiEGsZpo0TlPsULWYK4S39SY3
O+SdzKh2KFLJ2T55M5q9tro4hKysKj2pDonRvDeZYGVUbhrAvgssNew4i4CdLbtubbuaHvSR324h
ohCSbGN2PxuKpDZSOQ+jaNL1zO5uhEV46qPhCiwwWdfshWUdX/HhKpp7IOuNpQHo2r9rIc5x433k
kxvS+YH0Gg5HYMr02f2WdTQdJoKcsXkxDGcoqj7rXttopiw3GBLw5E7FtvAseuqTRdmPz6DO/GIf
jhybSrBMaQtlOcznetsbgGPK+YoFCiaiLtNdiFPN5MKKLFNb2RGvWpp1YBrdRB+ond4gG9reMO4r
czzkbAMhslrHH2+qxYYmmFPt0tFeDU27BwaKli/SrM+KEUiliWIptRbyR4Z+z2A/wFdGoubkvre4
DqaG71p5pCkbMVNuSlY9TfIT3IlrjZYRHUO6tnzlkZiQ78Ny3GK9x3/rnuu5PPoTyapoJTcEMaKG
bJ61eUHMOOmPKSkIY1BHZ7A0phHUOREBjquC++YC4PwXkO0Njuyb6ahzDLhwZee7Ug1nRMXMcqt8
XUz5efLezWiBJ9sYvILl9f9ydSZLjiLtEn0izJiHrYRAQlMq56oNVl1VzTwHBPD096D+V3cjk7LL
rDMlRET45348mcYJfQgYhpI4RVC2SZiDnAC5ldFF50XjWM0Hs4LjbNP5Tvx+VNRL0lW3NJYn6fAG
uwTf+J/lP+1Y3xS1/nVdDdwxunWwNK2+IEjKhgpvU1Fpu1cZIa/om1BpsZM2DPfVJEg0dfTpPIxP
XYzJuoULpXYEGFe9aNlqSYrGFevUMrVgAR9GipK52InJ7ooRNzAnQQzEWIeRQwJyyy6bxFI5OxXk
+DK+6pVEOrb42OmA23nmjO5MJGSXV+mnCp+MEb0baAYz37nBkLaQDEUspaVx9GrlMWwP8wgiGztS
FnmZRpO1rWLMhviOf7cLKu60d09Lx+OqFca+Bp9Un2LOIVSG90ooB2UKE5SdnWvMBADFVrlexlXo
WH373nvufForyj8gW7XvWjusLxojLYM4byK6DRyjWS/PZ+bWmWC1y/X5StaLc88tbuOueaz19YZh
1r6k8EsmXKwYdezZIh0p6+zFlA7vMOtUur2qMkJATRoRPs1DUkdZkKrpX0B7SqilGyd1EP1FH5sf
hQ6Fu1ywg0JbB4Kdj9bRcKQMG1M3H4mBorlOajjMMxH8BcHTzeOWkWB2VLaR2hN3NeFAeG9dPZrW
auEd19pIj3v7aA3VxS6tIFGKPSRC40OVs3hj/rZf2SvAzNJ/TA5dfY2bwkiDRndI54VTQKrr937u
5l08FNVxoQrdF7BPCOlY7iGWHId6qBs74vL9AQtsE+E2xF7o3tuigsbZC3NP+jwNzbEqDyS5dRy5
hcflgQxvyzNxr/GMd803QWD5PabYvZjL8r4I7VNaOTXibv9KIAV2lPOo6LwMOaYz9mV3fl+6Fl1b
dAQ241Q+VhC3QaEnXkhWavkx5+cM7k6TL/m3jLVv0TmX3O7lpUfGk9kBe3DzXsNF8HNqSV877h9+
s2ApYoRZRMi9/uRmuGX0qr+Mc82Ei8JCba6vjryYccFZB5zHNOJAk0imu65X4vuwPciBHhQAQylZ
V8HsnT6XnaNXza2DPHrTxPhXdePk1Bi2clf09JGV6wTISBuOGW3lB+Co8pN2N8gdKaMjvEG1DOd2
9EK4l8MZP8Vw1rYHCkog9BdFMCYxQwGlebPpwsh1J4eI3ANnVrRHWdjeBS4VufTV8bE0rMexjY0A
OOXHghV+X3ZcODmR6qORo+rX7sXC8sZMnLJeRLTcjbCpGqE1mAmf3rSegZPOEbkpNrqF/NkZ3FAU
yI5nPCqr1Y3EhKYfsbC/7Grw3pXJ/JYwZ67Zkr0CM8FWPiYMxrRm3MVx/IUnJaE5cxzf9UoPSrs3
gNe4achRLLm72wPHMNdvKN3xiVLOu0SyBumLKd+TeD3aXDwvz1d8lUmGWjZrS9oEcHfHG1zm8fZ8
9nwgOHYrwIJEbY/vTKgNjiOnwqnM7BePmD5eCC4ohL+KNViL0btrw7Ju0BdwYuQo34VBbiDG700+
glOAR1EcdLCDbrEsza2yFU0b2pXWaW+Oux/akpyMOTU35LnfavW80yfBjWq1wrwQjwmbgqGY/VeD
XLZzB8V3Fr18aEjS75XEapXaZXsytpd9Wb7gA2gYczQvonbkKW6m9JYqxN50ZfguLWeJUtSyaEEj
o/FVdw+pCe5BbSVvAhzCW+vVy17HIYbV0RlOiev+8kAcv/M/Kn2vdMww5txzq0T31pZ1dehmNh5Q
xdTrZIr4DpAAH3GwVJTNJlbScsKZY+Cjubik5epP1KMfnFWFO+vS4I5pO7vChLT3DE9qoCL5WdSe
/YbC/TgJXd941jhkCCsSL/fYgQg3HDazhm2u6oudiDuO4DhUKYzbmZoE6dZV6dHquZmlnLjfiLsW
zXRzFnlJql49A+6l2nUpADWMi5JiwlHzswvH7Uy7yf+eOTgMTnM9I0Ak8/n5gJ9qPoNBK/06gxy/
NvqewX380Co2JHAH96uWD4/aGvoHxNafec83BFhkcqUrHl3i3GU90RimpxwIqdFk2c/Yj4/reUpp
S2piCnTscRQvibuG6KXKqauqFUGClL7S6eVmAKLPfBiumrL8EGho5357eD57PnD+nLb5E28h5+qP
Z5kqBeHWxWsO9da3qaNaDuxriTxOu8NIjDOw4UZzXABKenYz6yJL+ZsNcHeRVjG/6aLgNpNNvs2R
KiClJD5FIh6Jl5T7GbfPaajN/kHphbsDkpEfqxrc1/75OlG4yIsBQlNbiJK8Vj/eIF5enq9GN/0s
u6Vt9uVXTXyReFC63kyBjKgKVoty+9nzP0ygN2iHX10IKUYRKGNW+sPcrWe9UB6TaORl1qab3Wv9
wzRMtlKaFRbcwB5AjH+rAPBfVG18SdrZiLgJGZHVWGMw6mTCFb03XilWisMuQYPjo172IIc5K05Y
AJkyWLV6zT00BIVbDsllA+s4TSBXi+rpK7UWeEihmyMGFNeUk9GOloj14DphllnJ3VPv2TTNZ9vE
TYxLttzN+J53bmm4l3ZJ9DAtTRaqrNNOGuZO4DKzGtFix4jRcSS0iPksSwydznJ/LikY0Y0riOOj
rhl3yFfeJwQ+9chGRyP3jZEeM+ytJXx8r7r8Fld0df/3Sg7ezRh2k5BqRMQT2vowGB5ghZLNTOz1
DzV3KjZG+47KuJYmjVdmNMaGTyUcm07JFbxXem1JSQfsiVizaAa6Px+I+hr+8wFukdhb+GgPbAy9
q+yLNrQl2Z5abLsvoxLHeWBvaalLHyoc/25FPAw3B99YvqCF9XTI4ngXT5EhOz1/V7Wy1Ihawuxg
LbkGJY3N01qYWALhOI1Ttw1ras6/y/ZA65C2c/I3j4Ctr6MsDru2ZgTZsuI9y3+1FCLJ3FcntHLr
XI3KcCp689ARo2B1FHeOm4xdKSTusVJ4+4GiyVvSdDBt5/HNm6fMX5PNvc+ahlTZVUzgZ6Q5F71v
BZ74x5I9wwl6y0rQS4SP5UcyLXtGZepVVaAyGUOnB1zvHu0UFlnv3F3VC6w1H4Re+221aXZ0BFEf
Aw4a4AY9qreH57N2OSojJBdPr+fXLt64Qw1ziO0qgeTO+WZRvADIEHkUKECNArymiPvuwJU771aV
9JsGzWKXlV5yHAyniRTr29G87l0jUvYBeUAOh8J20gj4OKbwut9Pk1N8IJH3x8WhxoKC9WAUpDN2
aeaulIpgU1/03LnyqTvUDtscsJXltzOUWJSVPP8JHLhtLPnm4timwCJ/tUlRLV336DB9HeM2xTpn
xwuMYM04TqIjv0Adw8528gaNQU6HqirkK9+iAsN3l9zcpWCqyKz2pCRSvqpS5AcEhxsWIeUau/nN
LRnIk5CrP0iRMuECGhM6c/urNd0FM5a6Pgh74wNQjas6ziFwIPFqpVnKl/oxOfbyw3HSK906M/iX
+Jc9N3dSS9rXXDkwPlO0tNpBFSHI/pattY4JWRnCqXDTIKl75yte3sy8p0anWX62iG17KpAOq73Q
FJ3J7GUegd8UR0WpoNs5W0w6qeWPSXehYXaf4FjbNzUl+JYzAsrnpnp/bh224iatbV0ysCiCMzsj
KquL5ZiU/dWzxztCIsnDuYcCRrffbY0FlN22X8MOikgwDbAWEgJkR1gRKqwRWxyFokMswcN0xLto
h844y0O51XusZtiwEwxSwakSS9YvjdvEjtIgRowu3FyQEGyka+sNMu6lrQ5g8tMXFBMPn6gJR7uS
5R1suh7oFVatgU83xzcnqQUJ4sW95avLJEj2EZZybFGTFrLraV/ZOfJerOIVsk71C5uMRyBJHOo2
ng8pUv7dhUS9F4asz/1natra1+o2H2KksG6w0phBgpzfOvgifjzbnm+bjYOmDry2dLw8MkBhb3NC
JOcnfbvXbgjiGge+DI+wF/azbf0yeo4oNvbHc8Zs56AbW22FpNMsYTIXcRqGsT4N7h6P8/824rhd
iADo8rXqVxQQ3L5HDgNsMArj4YlF/QFNRewmzVZhIamrzzQzJ1PUN9eR3w+fU+kCoPDuGH2bcEyw
7AxUjlDmtuI2bRTYX555xDLsgwNPDt1qiBvsrb8j3DcOjfGOBey/T4Ky1DOpqr/SQ2gahV5GLuSo
h6VO/eP//Yyvq7yak/KorIOEWo2gp3ZXMnrT60L0cdebxUM1pvySFVbpy1ykUYEaw9QflXvIrfSY
8CZcFfNbW1I7Ql08Iah3bDvYjo3TKALLnNGJC70JtJgO1j7lJpqX9deMfNyMhrxTULAHpDdgGWwd
fF90ZcZxa4MnSF/NoXW+VoOQnmvx3cWRS8Vv2taRThp0R8uId1NmOf8q6vo2yCJ/aXQ+KziwUzSS
23H5sl9qS9i73nHbIDMaY//cxJnj/IVByTlTZsoBOSngLvTMN0TGjtGaq22Z+1GIwTxzKVevsaJ/
i2VOw20ixho5mflRNdeQqZc8U7RJmLskVeQUsxs+T2F5l9eROju/NJrLjvAQOMbTt8ewpOVf8ees
DMKrsk9eslHLj6acdaa+eVCNTMNhLy17T4xE8iojTDXM5wlwDRhjoHkxNRXU02PgpXiuTKvD7Nkz
nDP12Cg1Gq/J97jH4cVCbtnRmFEIlQTt7KwP07Qm5vh4VDgv/+P2iXdik51HVfnkk/9R2lrzGT3G
jF2I62XokIhYaErZz7wmIRnbvqof7dE5sp6d47Kqo77N0JBR8Xz+9cGYrIoxR98frHyhvdPRQsVb
spe8h+Cl04iSq+kZPOUZd8zV65rqjtsAw8AOO6t2GDZbeYJiPNocCLxcPZBCuyopXGkDLRXrJDNm
U2wZW8fbS3x0dTz/mVPq1Tqorq+Ns6bs66DGtMzavUX314FqPpevAIFpFzm8PamTgfZZut1hdNo8
YNgOByax/xapPoeLSzMlrmGSgpUtfoImP0+EE/9lMQv0eAxVOpP0/pW7Jxhkr8VWmwXZ4toHgyn9
t2aoIfiB9jekGTYkTa773arbgbKBO/Ev71PlXyLt4qjORuJjZ8BA3DtXFQfxpXPT+FyUDInzF3aS
AbU60ri4iWcmtLd112yAEWqrmQ0Rseo4lXgDVib+ChV1g31PoRy3BgtWhHNGOfVuYQRQ19hWqzX9
iakj5vxDIFr5N4099RB3AGs7jh6nknsaAbKy9g1w9m8x/slHh0WFi3Z9KzXVieyCDpGMWtMdE+rh
1DG+2JVNx4S5tOdQ5dL0x80ChZm/i8itkbsGvJS1gbbNYnrnjNaNCVo3VgQM5SMRzPCKNDPZk2XJ
nlBtFugGtb67yY7/TI2lHmmQ824cqNu9jQ3qMPdCvVh5xmG9FX5TzS3Z8254ERS0nBtr/suY79st
Ug6SQ1p92LCPNHvxs1ktjuNgsDhalYD6DFFhHMYLnDFyxGMRKct0mbe1kaRLEZmF/cjX5rVjs3zm
JACFe8E6o9TAGisVRiTKbhtPm2cPwpJYfjFtBfTExMRZ8o++jIOhSjzfKSR1oqVCTWgG/IkbWL6f
02avTs4/ZWLbfleVF7fE07B2SxG0be/xXWNphoNygi9Y75As93PlhXJS8Xyv/UfcxW+p3kvEUz3e
8yZgeZbQmHolsGIi1n1qB9Dyc7Qq++e4EnXvk0aP4sW2A1tRRozMPuS1y5glYyjjjPHyNJBSYiy+
GJNf9c4LNsGXemKg0i8NJCWjavxMY75O2RI2VNnVe21av/OCGQ/K1buSGPNR6wd5ACL85kwY5lL3
n7YgxIeDY6c4ya3TcK0Q9rkTsM18MY8TtPYkpohcyvPEv/K7WkJh4HPb0QNg/wQK96c3O64tG+UK
T/c/dcqnhqMxSLrB25NA3XtsritFiQNyeJReAM8ESJQfUBgR7wp50VJsq22XClZeGZRD5h6nCUv0
xI6jwbUpR5hJMXZCdeRbvGwPPW2G2Vs+mFyhZTtchLwarULUbNFSv0EE/tmuSbiq33TXUEgwjorf
uZmIJuCxH5MT44o0AxxZ8hPXzIuug3oeQKrcUthfp3Ks4rCkHu+RsHXd68vrqHd6ZOtPARyTNmZt
Zh1rdsr6cmHIqML1tG0tQLOa8ektVxdcbkEaDFinYOaEmLEQdzdMSl5R4hZgaor5xeEVLZwk2FFf
ZvOrd9K3abILgji9IHahgmC3rJDSIesrn1PJ3d51EH1r+4thtgDa1d5W4OsHu6ja+8hJDyKiESzT
Riyfy98S9eq1ElKQKuGdXQztVaXrnJD3Wl5Xk/l73/xZYEBQ3dQxsCXcKtc082Pvik8hC5N2MwXS
rwIUBHbAiOq4t13EN/YHviQVTYlV75vJCAxKsd+mLCH0mY5vCRrJAVwJRtdywI3hQouAa6oAT96t
i8Q8KvK3kp5Kv1/dTQbRncMTJyaoyDzNTZNj2OD2iS2QXRYg0gmfqLp4P9Zlfh9YXm7ToBiXzJFh
VnDbIll2AnbF8CbVP7PR6YhxZCAb5smLEjVwMWEepdORYsLohreFdGtezV/z8tPSmn9kIwnwJO5u
rAaHX8ZZOYeZIN/W9o/pYJKhhEPDKm7mDyY41gVM+W6qJE5j3pSLvXkujbI5tyL3Lvj8uSNMqQy0
pehuoIM5C/WgwoBC3+t+Lbkz/8phE6qp4PvfeBBoMUzsmNq2VLBdk8ycL4aWLhfXHo2DxElCxTc+
tnTNwEOsOgL3okcEWV38iw1ycJF0O62aDmx+6sjUe/syK3DEWb00vHLKyj6rOzLPWUKxEeQ425yf
D6ySPOuQJ/BenUtRmAfcicwB/9Bc5d0KwqMHbSTNV6mgiLWSM+KoV+7BEJaCGbVSzur4yMHlRRkV
KmfiZ3FU5rgz0sNcLiKyNCMP+ah+sxS752Va3DOeol6H9aUYASx+KxLlZEV65cU0VkNde/5aRoIr
x4ZT6aco47VWWqEgw3SytemzYvv5qBxPvnAngvvQP3RaaU6Dm/6b2/p0dyh32hXdHNBrpDAw921Z
9pdsGcz/HmrOGkiW1P719Deex1r8TPHiBamR54hlzu9UNRl3yZF6q6pvO6Q9js2ZpOSia4sBBT21
fCyAGNDRwJkCYvow6j/CcXinluTP3FUnSPb4kNz8y2HwmLpeONbguWNYu74K02+achwT7MuYAOnM
b5NtkAJ/u50RW5vYfpGTcwJGk9CVBGqrWXOSZviWwlYF2F3jfittMUYde/Cd/pW2Gt7zUQHVBeMu
MRzM1Zye907xl/wIWYVlOZmAcffszeW+s8yThxn6wJag2lcGBri0xavg6e4e8lfHmvHQJnqRm4ID
zTpiSKVwOWEAYrznxSp3vZW5+055wLVGNJuaq0dkF6Vs1CPwvNVhWXrIJaWtY8jMIwrX07PGUfGW
u/vZtEhTUZQQZvRbXR1aGNe0uzMUCGADcJAyqQCBCN7dBjPPbt3vceSjA7V5y5ppDJe50cKmzWEC
rSQTgZxifnifFdzxquYUBwl7xGuwOPNVMekGwDTEsTJFRJ5x6pLVsM1J7gS1UCFyPM1mmVjuZBTT
QwIIfrNBhEwk4xvnheUEdZFqHO7a6QaNtSkjIB89wpkF3TQV7W9hD+Ve37BQ2tAXt+cztct/Lt06
HbP+aJexeW40fUfgKr7U7mIEQKgpqVFJXYHY5QxBUUOFG2BnOZA/CzYRJjpRJHSySUZqXmyswYCE
i1WBw5G7X/ydB+psnYiL5lOqCV6PGbNsxtkxmnQVolZQzs0zzCCA65cnyG2YRTzqhTbuDNzV7Ejo
7VIAl8JQgSxOKQt3nmH51jOgtmDrT8moEZOcIOgsW2O2pBdKlN2/HnPU3byI33bR6/uWQ8jESQEe
3IhB1HLvdTK9JZRx7SWezdDV6pCE9WthMWDerHC5O54Aj1iHGeeg1VG+xCq4hdpRghs+nR2r+2Ok
9OwWU8RoNlrgdssF5Fm8w67slGzxN3XoMLp/lBok9ZIqeZCXSlg3xJEzZVCP6SGX/Qkw1MK1AOTU
KvrdzcNeeRIZA4VO/w2iq9gzgMMSbmJ5l8zQwbzMx7jAoW6lQ2i0m5ZdU2ppqmgfyqy/iCXhaDMY
CjF191Fmpg8WAqu7WpHro1Rjp2Xru0Ud5slohx+wPl8NK/0z5nTl2bHdkhueUj+JbQK1+yFN7hP2
dGRnztJ2+8AwwR5h9Bsmi0rdKf/0ZPmrYT1qba89ErZriX4CwBHQkQK9uW3ag64VSxSrQ4vKSIFd
bv/SFCRZOFIF84HddtRmVtu/NFIF1D0jYSzYy3f9eaQE8L6oHNwVxaKSnpn9qoz6vUBdl/2eZKVL
bmkyWBV0fMOTjgkGU/CyWCNfpDG5x05OY0oBsk1kX70emwHkesFubxWRDoz+UqNWv6iOWp4p4Xss
NXRmr9elvyrDBbYGE1rC0jj9mNciDNBltL7p8kujdPsuDXGQXLmRW1Z/KaoyoqbfNiKmcZ5UvmUT
Y9gD1Qapn5k2e+5lCcqsyt+UjEydmv/IwNKeuKdO+7gHKQz2bPmJaBt0Dr2NI5OlSx0bpB5NhuZU
JJAaPE5xkb/hMGEq6ijvxBVg4ayaDDqz+z14AC0LhjishBwbR/mnsNcyHHWPquBFZVjXpi+aMrws
PVZBkQ1IMxO2GWzJiQ9oddzrGsW5/8nIdb4ZlpYUd862zgHBLyiGTflhO7vYL+o7WSCmsXaZ+Boc
TKZxm7nTRFEfTVok+oHKw6RD7S3cGRnP1HdtYni3eLvLAqRuoBKk/8TTTDyBXlV7YRuBmZ6aJg2E
L4yI/FD2znRyvORB7wwJXKN6bzAqkOIXP7pxQ/Lrghj09uBCefRzSENYNK197WKOsWwwOnPS4wtp
2O65df1I9EJ/HSoV1Uf9ZrxXHoSXnLSK8iy6bVq/1js2DQz5fduzGXuBxXvUJQlFSTuSvwzKqTHT
9p08WcBH7F547/a95Dsut8PO4n6RZgR/W3raiw63+VD0FULAgjd20eIp0szBOxut91bIgbHV1J0y
hbUjVpbxlFvAThBJboK08p6ZBjN2vY2c0uzfqQJ6ZHRchYp0J86o1U9X0yGIrgSgLSxyWHQZqxFy
3A/myDxFU9lOAlA8IFj8OzaFfSbZPbzxS17qgjmJluFYtN+EYXErAvyWb7i+GDVdxF6kKvM3RtcQ
NhmBd5Ae1gBkLNeGMfBivndxXuh3Uln/GiglzMGJSIJS9nXB30QEc6GVzHjMpi3QUrXCj+tkD+yi
uCsb3jRpcWXqAkjWOHN5YLPcDapQXyy0eZ9RJydAd4qwNJsAZ/cU9DQHfe2L04BGTwccydU8P8GU
+T23gECwtJFomVjn00wZ/dGFgzg0w3yYWU/3ic1tpdW+6vjLiG0H0OuaXAebEgZ4ieahVKejMJMm
bIgWNC2U+X5pR3+C4XpJFWAXXTl4vknAPCrs5ji3TM5lNQPm60Fc1PVw0lX1feW87q+q3OrH2HAt
MFNDneQ4d2n+fVHi+MhdtOJ41ICDGRraUq+fY2pJxDTu02XKPlIle6MURoZsQWIwWlixaWCIj+x5
xH6yDT2A1Q1hdVuHM2s/bQkEFWdoZGr1Db20JHI1v8RTWd0311LA342ENTDRY2Dr+vNQaRHgUyZW
VSqCNk2/54k6zHEtSH9zH5xdINa9agb45PZCUu1OZ5m6qzzBRNnU38lb7XsmkEGMCfMKLBdfpo2L
gTP9zvBy8zwu53haliNv8nWV6Tub9VeGh+9mybZ+nKFlT2CxLUXp9o6Xppy8NxKuYq0+REOXq9bG
7FDTWkyzDPEGB1dpY/1jcQxbaGNbof5pST6j22JniC0Kb+ZltA+WITmNV/rHcy9cVvze7iyaDdHJ
7nSK0Qu6rvM7AcVqU8Rx3xWfM/G9EvV8b08HIO7qUQUSDgkQk7eFjj02IMwdw/j6jS+5vZVV2kSk
QKJR9vyZ0o4aLuLQI+G4/R7Q1P463QLKc9IvtWxguVV0KGVuylp8GhIXJBQDRQ5IoMImV/rxCvN4
KrCe4N4j6mqPdpBVLtFLLVmjxHQZMZB7ckzpc3hKX1wp3lJQ2OHSAf+tvG0LXNi31nhfF7azJg1H
tyRzSr4WydfCCrJFgs2oN+cT4TXrSAyJwykRKLDz65tSsHVLqDXfyZRJEXqJsTN5298NabEzmt0o
NbnNQqkSAIUg2JTcLg9YW5YT0MGz49janSp3KgWy8sjX9AqhoPvZ2XqDNXxj6rjLb9iadiCw2xGU
EW+uNqYn4S3OlUjPgaao/lSaSsrqOuthpjbaYW4dZ4cWi5jBGyKS0j2nlTMdxwQAMD5kJVXMSEI2
CrVuxDuoJP+M7Y9eGf+2q1m8m40VWhPNc8SPzhzu0uMA+WAH/2g9d2VGjgdZ/kVFYV5QCs7CzLzd
yiQ8LSvjp9MjKy67pk9TbK54nKrWPZZlB+Gv4dYsoFexubTfVTJCjP+pGnNZvbqeXKHVQu+f1J/U
2ME6zaJOl83fLJ0u3tqEgJqmF0GE887N9h9rNW55ZVk3Co1UDBs6zbHk5LWR+7AydP+uijncJlG+
Qwg0F8t6HRG1h9kmKAs70n+eEiWmC2XN3KtV/bVk43wIpSSHV89QekzuNf1oV9eiZQ+GHDB+9ZAR
0ZzSyC6hGUr1pZkdsNT4wC6J7jYBwAvKEasGfJCD7yndqAJD3eMkAoAEqaCDbIK3mgCpFSjuXL5b
TRJwdP9wF4UdgF4k7PM65c7Q6+zk+W80xekhqDHBucUuheVGeoxXXcoLmIl9OhgjPhgsakcrZ35d
rw253zwZju04i1fqff2Crqo7uu34SkEr2RnmlBrrR910KocR5ILJlOIQqyPnTISAaK2KdmudWRBp
apcoel0N0fMhGSwUt+fTBj9Z5PZmG1QTIpaoV32fEKTA7VwhY+LDVYbNA9vZUxs9XzeMTY/EYQKK
BGK8tWpymBpO5M//50AdVPR8tsSY4AfKRLZMKqYNDOPPZ+SKcIc+X0tLFDRobf/pv5/2LfUwZoKV
P9cTBVMbD1acxseZUPls6naUUoy6svaeTFfYUZ9OxAyTmc4JrNaRnji4LwbZc91tr5/P2l43w8Fi
ZtzNMkLumqPns+cD0M682o2mRmrIMYG8QaJDAT11vRp/eoqobxkWhJ25DNaXSRI/yJJmCYwidUlP
YsOHmkwXS4P51aRV9Qtd1CKY/ZXWMrkqTrst25nzpU8mGWaR+T1erdCpevfLboCYxJ1xH6RILt0M
FSafYsT2Tv0qXMYLXW//qlOw5KJatS/V0hm1mBkqyfayM91/HZS/e0fB+LujY2Wqf81Edr4shMkL
AXhultvLCnkt6NO45z7i6F9oOvkO6+ppmGV1prZq+Mzzz6cmWU6mDryZmM1TsezXxCNOlGi7htKJ
/96AODf+pVywvQP2zS+GwwZ6mP4uiZV9sZ5pt7UmB1OSG+pHY3oxc5MNiUC+TLsq/7LA3xy6zGqO
bMds8mazShSffubCM8R2YANSQ9buM5fvz3c7owwWegrBmOdLg4ASPZVSDckMZGo7fSFJ/9HLZr5P
pdp8tBs1axNMlRleEkAy7wD+TOxdmxNKwYSN/AjtJUtd6ScSBvm32SfA7nCoSWj/L2wdKaae4uug
cJbsFyi4k4vN1NpCnqYF/8axq+xO9bv77nj49raf64gAkvKscEEp8E0jrr5XYyY0l1bD+fkyQ8pU
V+MzHQQdaiRs9gAcHAjEivNNIAdCiMitiPmk+V0y4+Gn2aBj8pmScKBfJZN9wxotyxMiVHojVEh2
GGvWD87+0dplEBTT7IdwNSAdKnWaiQAlMZM434+pOJPlUt9GI19uYwedys6F+12sHFw1xXABktju
N9n/ejDVLzut5DmTjs4eo/G+FXwK+67OqFADbbjHRqCz9WmOVITicSvdnbeO+il1pHWci0QckDho
1yh67jtjuwbgxE/dCpspcez2RTfLX/oWjpXuVu7eZz/dyQac69G1k3kUu1t69l1l+pGQ5Au7puWA
b4ZPPZ2yHxmS+H6sEMPNGYkzEWdgcOXeJSYLHca+4zgFoNCTr/CW+ojQgLgi4CU0099ByQe/adY1
WuHbYJ6K7RviNaE22UXxVBvfXeUiE+VMTHLD0r+1zv0tmoVMM7/ja24Pr8kolQ+oWP5Y5uz2NKRR
XS8xExgFBcFppnKgxpTMmPrAFfM2MFC90cPBwDZWQSLhsSooylKKw/O9TlZz8FfSP6RGeeur2O+p
5nqleu/OXrq/uILSuNazzPdYFX7PNBEyk2efOpsvroPV2FEK7wcxiWG/ZPOGffWQYLvk1a1nBp7W
9n3qSnkjslK/Ehn6IIqw/KAyGDQeDkHsaRPmVEUo36xm+2ElXFRmIIe4EzD6337edQpcEH0eLmqT
VJ/xbP7381RP1bCn1VwY3BSKYui+1yx7znocmB+fWJiqi6U0w/75l2k9W/achuOLZhrOJ7I25iLs
3NWcfrXKa6YO8UHhPn6kgVDQMtLt7L5zIterkNtM7004xf8xdx5LcitZtv2Vsho3ygB3CMegBi+0
TK2CE1gySUJrja9/C3FvV12S1aT1rI1msAyRzBCAi3P2XhuH7Ni7VGg9+yL0GpT4yLUZ6mXx4Onq
5Xo/UaYmqwojOwSyyl5THGE+WsCLrpPrGdCi8c2iXfvTSO5clVbsc8Z+06XtPrQK/7mlbn20ksFd
hvMv0QygnVgX9rGr43Mku+xBeN7Zga+/JDRNP4qO7Q85aCQAMSBecpzgmlxjmfee69QydxrlUPxn
wXSRRGNwjWQIjSygJYV8CMfuy8RuW7DsHs2crgYB7Qul2LC308NYA2eiL0DC2dgXbwiWWwCTKNAY
f+RSa0uqEXb1XL9WEP/fEhQeaO0pHJcZg6fH5Wbhu4DarLfbSraPeUIb2aE0T+tqzB8yGKP6TRBN
j4aNQt+GiLnK9LI5KJvhyohuSo3cpkZG7X3cMNCrQNzHFYN2N9RfIA5bl5iamaz57rSaivSQZToz
cTtio2Z/EOKSZATf6CUKgrrzHii0NMDyQO6085fXzW3jdnLrGzv07XtcYpcaNNVWn+dSWXCOS3NW
50DiYNZTl0j75jd58pYy4e9b3cjW17v1oL3LkrJ9BHWiYONk8Pzzd4qs4cUbE4IfB3qLftQ5zwkv
TxRTcHEDaw2NxV37asAR1blUjPydmbQw4mnoMGw40z5qR2NlQOV6Q/GNk2P+7IVAnEEy521UMm0O
Jhvz3DeB1Pja20B1b+c1I3lUxejhr2/fgohC39Taw10ggy9T2txSyKZZjagF1hqQCGx+sFuKOARk
0IqNq0PrgiKwxPyTX0ofi/gU0wBMzSG/aNr4mBpW+dD0fXDwbNgy7GR2KI1ZnAjOugB0lFTVTifM
5NJbWG60E3wbyvFlaWI8yh/LGk7cmNu7wAiwm9fudBlJA/NkXD42bdWdye8CDV5204XyBXTDLkN8
iX3lUUJZvT4/75sbLeyDFYPZKgkowJb4pBn/3ggrQwYCBwF/WTLG+noQGfUHpetv2MDLpUdTqwuN
o3Ck2uUZ569LCpQ1HFKyYkD8cCW3ZT2t5NBDxrTke4ZlDAjw3MbkytECLMNt/lL2L50DziCnP3pA
ODdwnVvNxW1Rc7LEAknzXvgWsgE9MWc7z1PdpeyPIntck5y2pkQoLloWssqG/HF95thZj35SQqFW
T2mnf44ywC0j2vQ8rLrNoMVHdgOIAcLxyxgFq8mx41PX0esm6XxpBMkxF6RYDn3+Kq102ARR3axD
IiMIZCUyRvB1Fp0sL2qcKCdEprMDkfARhqgV/MR4pI/OlVw30bGymBrMaNnSsl8N0C5p69q7YdS6
tc9cZk0G7zzCmhFyOSdlU+2Qk8l1AeWMihLLcCehRRq4bJfdOseWhfhnGcJFXbKUyhZFhfFCUwqr
GNN4g5uw7fhwVe6qIyhW+WTL6XC9opwYP5ZS3ueic9HQpvE29bJor9XmRA16baCdxvlwM1kDRsdJ
VeCwvScrhLsVBoQ6E0dA1Vs6xzAun4usbh5UMrdrDXbp+mAYF88t7iM/4xxznYVroZqdEVk9m+Od
UdsvdosWkSY8K5YE40FV7U1Wt+gafHuX8IpIze7I7QnIbxydh3E0l1nVo2Ok0sCuL6zXfTUMC8uL
jz5xqLTkh88DEXw5tWrVDPEJ5u8L1/oWXdsrts5XkBUT+itEWG421TcemJVF07LyScnVoqLqgbeQ
c55ZTAl+ZIim2/Ps5RrZH9o3lniQiVTJNKmouvcWMFHcb6AryvpZBsWqVr7+2Jg516ZOA6GNvWWC
ORWwjKy2o67H26jU6zXCHGbgptyyg+7pDur6Ph2BttasjNlqY8U3+wgQTux9YiN3g5WOfA57GDFl
FDdmbKX72EC8O3/Gqg6TS5WEnwPsAnjfkwOinzNZTmx17OkQTRiRnRhlhKVWFCDxdwGshgVoo8Gf
f908VSn+UK+b63f0DEPxbDQaS2/NOvgeuvJYtea5L6AR4sCOQfWymZWt9ezwnXtzKcOth9ei9/K1
R/zwPgVd/ho4sLD5qmLWvrvAJKA37LtXMOLomjMIcD5+RS7YucmSa3GHbhOQRM1oZM0OheE2mLgM
TGIqKLplGlMqw6Kgj/vJtAw8OLNpe2TwnGwtonsFBaE2nmnQy41fQwOlemRflAZOQzn3UadFd4jJ
snNgsyKP9Mz91BjGix/HGakU7Fx0hvE1pIR0Hox3jSw7hgA1rDK7eKsMvWYmk8lZ8P1oEaLDYKI2
ZrUslTAAkw2ikbleuzmeBgYjVaffrEZjYyKSapdEXYVfWMfgYMbxKmsJ6ep01oVUgW/4rk80juCN
WhNmqBuX/SHiB0V6TtCQ36hlOIqB694QyPMtBaZ80Br7ycevfF/wIS8cLzuXBmOR09fyqMrcPMJ8
r6Gjd4cSzPEnNyWXtdLH8ECmd71nispWTcZ5XwTkjqVDeZd2tlqP1pkiTLcDTVU9zj5/hm67D4ob
0WlcEQCodpWZkozoCnsFg/2IAaLe6NFTmiF0tYNj4TrwmqxP1EBGGBz8Fb+98TzAtB618q03hWQC
vTRJ33FqVphk81yc89lk5vAbZ6NnBuh97cP1glWSiXHL+TcuWIzpyyKIwrXOf4A2/xHW3s4L0vA0
Sox3xKOQj8TkWRM1prwiW7MKrBatart9ZLbfaLn2cD4cG0BBTdc337ms4pc9mIdF0BL7QQgfY5b+
wRSx1CzaaEmNkrgNdqRUYkCnfbAoujSgZp684xhtbtEbwjHu9KdZkBbOa4kWsV4zJRjH2F9Onpl9
mlp9mTn0/1ObKWHsgHoNQX0odJfBWVB9go2k5dQ5zYqNWNsxQIEWtckNOVCc4nNwtS8RW/UNXXtw
Fi1iyiFzl1WZAdPQVPwOoGpHaxsyNhBg0G9ZzHqhTXbMIgeDRCSwZx7Efu0BzHZ3U6m6XWjsDsBq
okIYpwe7rI1z2fkCZRk/9aYHOmvVYUvGUQ3tZtJwYcostOiuM83TNqcTY2e7zhi8lYFkicqfhhs/
sNOLClDCYCnNd1rYvNaJcDeO4AWFdJJzs96bmlE/kWvTrEKtuWfRX296im54amDEtqhw67B/F1M/
yyIOWuxLWGDj19xbjXSVL4YHYJdiTUCXgYgT/h6nLTYIdsal0TOCRflKSygSG/RMzyRqoqieZZoF
6KtzFvTZVlodYYBsoUqw1xeNhssWfyOS4j5+uL47F63gPEDKrOuPWjwAv7Tp0UhHb6Abl+hXEuOh
cGNYm4WPs3keainfAQOulmRQdUfVZZzUisLC9U/ghLpvpFwqTWvuCHq278ZC/6jsKL9IgjcoLC2U
K6P9kPQEULAszfFfs8nTWFTOG3MBOHtx3Xf/e4sYow476tHkLVmmpGWxh5sSrt2IxX+b1/3KgUFH
FFzMkKMK66aqZjKwj1JtPq10A4Fkn7LC1o0+2Q6i8C+Wrx1hfk2PPc1TnDVets1CrNLXhRXE812q
ITFvLQv1hwEdJgAa56sD17V3tpK7McPLPgwe4YTdStfSI5U6Z+129olVPurqhkj3vjF2ZpPl26Jy
Tg3D53FQ3OBl7bv2IySyds2o2S78wOQclRpuJISTsN9bBCK5c3WWomlJdN5U05IIBWYkb7lfc4i1
ZgPW0qo4+NnICWFQ7skDZK9eUN40TvQNSh/98II6hOYbD1PXm/gsvnoUH3bkEm3GsWmWjYBt3ZKJ
YcU0tXy3ArLVUSBmXgorb4n1Ply2FUpY18u/xS0bR4oUZNc37TYItGxLUw0Xs98vKyiFapZlZZQE
uoaPqnMVOk3JTUpcfOOIg6Ftp2tzSCY4hetJSXMTZ/HFjkNMR7TlFg3ZY6za7Puyd/wlcKwLjnLt
4CHiqdLHKSKTz6KpRSWLj0wjsxUEE2NeM/AfRSzqnMCpd5WWVCi3KIdkNkbPWDOaTciHvAOkEBkj
FwEuN2AgFdJ53bFpdTHd2nijVoByeQ0JCh9mKYkMelKnCjALzZCcoB8nY5s15fusIc+2CRkFIgVp
zXsYCnM1tKBv2qR3j8wGz/CusdcYI4vZjKQYK2RLCmpp7VOlukgwZFnJYC2SEQUHmOklKJ+Vsm41
4qHXUekXm0IbsKnYb8g4HoY8W+kx1A1L9PEq2PvEXW6YAz5PcUBLSbTnae4E6WkF300VBYLhZhl9
Uo0HDiUzs3krizRWoIqK5o4ZkryAdcYyIcZn8alD34gDUNBvDYpn3C297Cidq0PvWu8dyDkWr86O
pv/UO4+mP6EwmLtgucxng6m1cIt6N6TRXRdP97jxXlh4r3SwwVaTfzJNbMykQ5+JztxX7ZnK0rok
GEUZcCjNhL3NEJPGDbBwDH2IGelWtY22KUVkULjDH59y5ergQUnsBouSJHhEyzuv+kxaQbZt9YGS
pCUPKm92aOfStRyscVMHNCdc9tO9h1CTZBxXh01sldWmT7DLdc2HytAeZoN8Rwv+ZWD2LWSETgk7
JF2Uuyw6guXP90HUvEqk+Fu+QniYzNfomUnrSsujFk0dui4XUUxDIa62m+FQss3mwoACbKTjeMqy
YR8afFqW18t9MFC1jrDLQfDU5QqBGjlnguU674GE+MZZW6o95nBuJ2lUZ9Ko0fJrmBKMJNmYSfeQ
GrSbyB9bFmEI5Jky5qLo3XUng/ll6euk7JASThCr4LRYpTvXL5y3wUw+m5N9wthMSU57YwXZdrmA
YzG+M1DWiwaN0wqiwrCgd/pmIm1EOuWvAc5NnMx5yHQpl05PsVDHjkO/Jyc8a9qK2twKp88RQXMy
wdpjgVkPK78fqY3bnkHzDJc06lryvqbC21QiPXdkGR0kPE+GS8TMjK9o0Hn1dlEgEZ2/ZB+deMVm
orVt1OD2tB/IAyQo7d5nnNeG6FtqActHCXlAePwiQ8OjKEcrxmdWby/4BsgTHj/3oQaQO645RckU
iC2xrhv/WxNmVLqD0VkCT2KJp4Kn1PMRd6KG2dh51pAAy6901nRfhPFT32cbQuuJRKopH3cSWRiF
QW2pN1rJ4ncLOPaxcIdwY1JgXeUNVrCJZVx09juDAhuezcFODl1CXFivmhN7MTCjSqesh/BsFTZQ
nrzSYQwVyOA9XIvuqHSawRas95x5y6JcbGjdnUONYFuX5dfK0apl7IOkIU6pKXQkoxV9i4hV7GS7
iHabMwCRFUFdNBTI281s84OArmoRVV/paYJzMkAhqaF8cT1rK225ZAX6pPTsvXYINzHlZ5BmrX6y
WRCUEj2kOVgbS9dZtcItXOk12WVNsBcV+viw+HDQniAuxZXqjVgcPG3vlvp97gIP8Wmwm6w4nVQ+
V2BkaIIfCzU+xTgELM4izmDmlC4FIhzVqUvjSI/geKWgC83xBZCbSqK3wmJlaPQGmLYQIb5q3snl
ztmtEv/rDuZXSwsgn1qLwtC1jaCKsATDfyzltPenYB3yn1NARcXFxF4sITGq6UviW4/JMH7BPVkt
koyOFVprbKbw6yntf0jypRa7wlEsTSEQ0Ku0b1rAmypLAj5EzCUltKEFivsxoi5K5YvFAIl5DB4B
xveJvuD0eZTWJXHJwAZ5Z3r+V61L+Z8M9Meh5K10z9aAVwIdhyQ1GCNQM32SNsO+OTc34U/Q88m3
Js32k2s7hAAhlm20ugCwn/tr3f+MWqQEMICjFu6WubDa4BNQNyazyODsplvbihZj65SuqIbUG9kr
+AIvlJ+WoekWaIJxnBqBy2lY1ltdtNF2stNDIWwoao77QFLEMiUqcNlCX7KMylqNk3frW3PNVbkP
ekr5WdF5Z5bsZblskNCkdyLGut7ZM5lpQ3bhIejUBx2m20Jl9ZmS3bhPUuPIRYdkniK8VXzhGXDn
YNAHYjPV2KAKFUEwZ4XJSPd5yMWwq8HXdcJuFyFXJRtbzTsF8VqR170YlZ+uzBgck1KUDPJeO0UJ
hqcUETHdFsLB1YpPCA+aRoIcRppUU+NO2iQTRFCMGz/7iGOZrO4DRezi/z7E93+K5/0uw3f1+P+e
/vYtr/52ftw8/Zj2+38wyFfo5Nv+z1G+d0FIj70Is6/1X+N8r7/1Z6CvsP9h64o8X0NQmjAc8nT/
CPQlG+gfLvJG3TYtx4L5Lf+V5yv0fyg5J+xahuk4qM7Uv/J8zX+YUncll4FJU5UcCPN/k+cr7O/T
fNlrmJbNP1PyUgxkOjz+8U4apl//8+/GfyVDV1s95veThzH16D+Q9joPZaXahJ7XfLENa42jnVmS
7hYYTfgQC035H5lpiV3pWtFD7ngY4wUZAWWrk95b1WI/DaQo9OrgaJN+SZsu3bhmQwyiUYHGaIK1
UyYwoQvpbv7y2d/RofLz7G9Zm97lIRHy//y7JBy5+OPu/Zd//t3h3fAJm2RN6Byl487v9i/vJpae
7tlh2J+EhVqc7r73DMwXPzs4wi+hg0CcwtNJmT6XvVGS4zQL9vupOIMxdfFRp6g9qeY+tmn/rRp7
8xyFPfUgWEt0s1DCxawRzr4S9wlupEWg9/Zbpn9C9l28DhUWXjyiPatyz34jOg3QmZvCo5PNnUOz
+oQ56uBU4vLr9zynPv/8nh3TMRxXKh3O+vfv2SeLRVUFAYqNT/AkMumd5/Tek48XDeN9fcm1WciV
DP5ZkLN1aobg4DDwbfHOUOpz1fvYlV9qRMVn6LckD4nhOPGuz9JoxfLXr1U4P75Wk2I/A7thcnIj
h+C0/uv3YyH2RxXqJCfNfqh0JQg7w57i4vpyAX4t+17LgZeiYmz0D6kZ0V0dT+6TNRs0OE2hEFMq
h/5XQvsgn+I2onK/Sydmp+vN64Hym7vXNM7TrNXCMwU3uR0nIzz3USC3mf/t129JWv/hLdlC0ft3
+PSN+Ur961samW9iOvr5yRyz+FXnHFpOscta2NEIVrOJz10VkWxPhUvUNOAuALvW+XowIvHnT9eb
Qrz6NfGxJkbhMrvLQDosGtNGztTPJHO7douD6TUxHIBEW4PTrB5Lp4jv7N5bj74Bfi3TmMmLvkIl
VObBfaAlhNPInOnUQW+8rHe/futiPrO+u9pMoVzH4kqzBAd7vhr/crXpciQUKPeqk1l+QQRireIk
Li9islcJkL2bK6J88IpiV7nu+Q8JbGEZt6xyYxphKYxos8kxD+nVBv2MRYqWlp4hEgPICAr30Kfh
dMBPkPzmdcsfEswZi6VgrDB101QSu/gPr5v3ONnC7hLSaUh9tAJR30aT5cG5TPJVXRKsPPlkA8YG
uqqst8ybpCk31ZVIR1UIue6yMu3gUZmtCW/PMba2bIPHiN7fPrOwvGi14z+JMstPIwiGhSDGZd8A
chWLvvHyowkF+5B58A5LzXnu2FCzAWXpXgo76hd1VKvfDIvmPIh//0VJyzZN251jGBBh/zDIp3yI
tG006rqWvYf8IjjFouC9GIeNpunDjaSksNbosbu6xQYRRwq2V4wEfdVv3HpMv6JtfcgsekfjxPo5
NdotDurgSRbQ/FExGRQI34ypeRhllm2STPZn+hIuhgu/YItePDtOUD8XCqaK3kTDbtC8hJa5gL3v
T/h0xuA1z+nepI1xojblr/wu7++m1KGggs7rldGZvoxmX5xO2qtfn8U/j5+cARa+Z5eTYh6afpgz
WrykdkAawdGF+21F7fBiYws41RCbKKRzM1VatO8jlsttXCWbwcjatesRwFLyW2vXTh68DqWa09S0
CAqRnDsY8f3i+qPXeOvfvF7jp29T6YZt6AK9gcui4ccpW/pxk+tRNh37gYzEsB4E9e3Ru48cXJxN
7IzPVmKwRsb1fOkgLfh2qGPi7+qV0FX0oBQBBGUlR0pzefxwvU+kcKtFAkWVL+8Qz0lw6MJNwrwl
LRQqHuYOv45xSxbbsHenhsKgN3wmqzp+ZRrvgLl5MQ4SFs/XcSnJsNwYelTvrzdZztRHVJTs2hBX
bkgQ5NV5qfFAb2nhNnZ034eO/mAYWAlZfM8clXLuIEjjSQpVn8LCxpxElO5TRY+VonjjFWe3nkaK
EG3yUgsq3K1hQ6oqopzseougtKIfq3sa9NahCi2axUV+VP1IMOH8kxbqYts2wVnIrt96fSNIWDEA
m+KXesOCvswyw34mgY7CDSpmvtrWWRiWX29TaZXnuPcJQAgnfV23Oi3DqDA8tr5QDnXCn07jfHA0
h6yYDtCd7Ef9NCEGBSOwGFszZMnEBpidT3Rg3K5ukGfpKx2HFsaKotj6dcaOCUrNHE0+PFwPtKTD
XklSCLmna6W5GCoz242BHLhMwhGOKmJsZtenMdS9PW6ufI2Wujv9+twTP42cyjBcllaWY0sbnv8P
I2c7SDZasGqP0eA1a8ne/B7D0Qc+QVA5EkO5y5L1mBMuvtfh0DxFlXe6cnRGIEkrggWdg0GSx8nt
E/rYtuaAEjwmQHOP9mwYvd5zPQC2LH8z7Fs/LT6UVIalHGFxAVmO+cNMzcffWn7ZpccIFywLVCKc
ADCE3tIarPquJpl7Ry7Re8MZAhEFOibnBJ5VOke5Q7Axqckr9m75q5tO7smmIrTwuvuMUxrSlTke
R6funug3JGtm/mltIory+4zmN1Z8t2udezEJ44ZCx3tIGBVIw7nWk3OyGaUfbknRlvtKkEcIsQUP
MMb+U2n5uFB0estj5FVPbcefKjqj/kox0yFNcxOWLlmCedQsHdEkp3KWcTnoua56lEHXyCooKbhc
1SrTrJeg4qRuYzMPHoJSPhq5qZ1/fYZYP61Glc2mRTG66wZrPPXDGQKucRg99PUHJ8Xq1uIKwp9T
0EVJkqfOdG5dCBeftDRtVkB7yyMbk/h6P2gl/ZYS3TM2C3GE+oFuZBAljjkq65PG0q1G8LUMcKnc
az0HIoI/x/RPZKCL56EHfuRBlds4mGQ3pIA5mOhpPwaC2pDt9OOT0aX6MUVcB5eKm2xdNEIIgfKJ
UmE6VV/oXLcvkeghmiUhiqZe2m9F0zzFumnfh0Ne3QGRhnixRHYE8WcOYWHo4wAqwLSTWRzMXYFh
pXdRS3wsukWbhh/3XQ+N5f9mNX0d6L+b1pE2WsxbLGfYvbH8/H79JazByS3k/Adh5/GG1UOB74jF
sJgmC5NIX7zolNaj0m3v0I6mD3HXXu1Dxsr0kvr2eshz9KKY6YhI6lqQJqyUgbMjYgw0fPQpEG9r
CWdr2EMsHHdVGMlngXZmgQ0tOFUtQsSmqTZ0GrU7PEH+veW64YYLIKBcyU3X+90eb75Kf3jThqHD
XFAuKDIKcd+/abMOJBBgTjAVdwhiwqmjjNuXm6Kh5IM3GrC3SeglfFnzNzPvvBD48S9LHHfKBFPn
Ivb7/i/H8ejasiIYqhgzB92OVz2MHfEZaK0Eoa77X19JvKf/8Pcc3TSkotsomOi//3sWjDPyuDMX
gWpp768BIUYbs8S//ph7nXm4HmKfIi4SygqsaAm5szAMlO1G/Bi32ifPjPR3vLq0FAxt2icItU6J
7Uuum3lmNaV/KqTlrYNu0J6cGlFRmNfW11qt9coPvhp+TRRDkZuPURVN5FyVOXxDo3ge/DeViuJC
+ITa8Vi/tlIz3VpGZ9M41z1k2VVyBy6wOiauU6xBvFefYHcs2zHzP+wJ7YTSRvfGEUF7kj1pWJYT
hiwp9tcn5BU152JEeNCo/hHClHNu64p5seiNz5mFU52chU9uANSpMuRlpN6rD3X74jree4GbjXpm
+9pUg3M2yWhiNG3CXWjZz/QGunUwTBVuz4iEHaJVyKXy73hlw0s2q0PVML4Bho0wq8B295N4fHMr
X6MLabknJWnREpuXr0oZBo9l2MoVAoIK2iw7AM9LsltrSJp7e0b9+qkLxTAN3ftSd8c7JzQcyiPj
vQpd8ZTTK3mKDmZSYaOeDP8u0cbo9vpQFw8uWBnT/90Z9fPsTZmA5b9hIkKTznVf9Jf9Wov12p6Y
fDDBdWI5pu79WA3+zVBlx5AEUi8HChxaRkN0RXWJbeDtiafkTV2ll1+f2z9XndiI0HziH1UxSTXg
+1PbE24kDU+5B8rLK8fzyOOWVvSGIO4SJnRI9cxQm2seVsCuKZGut200k3zZEl9gzjS/KnxaN/40
vLeWDZoz8bRFxEtGyyfAnbU7Q6MpSQn9M/WIpUxc5OMxSa9lhLj012/G/nlEUrZuMxQRgE4JYC7w
/XUbXGDvpYzS1kcsObDAala6OwtQyvF6iC3/tXFqqMQTJexUT4MbMzSr/fU+Y+rl3LGmnVDozXPK
mIJncZ9Xz5NMPdSZ0fAiJ2+PbQ+Tde4OLwnL55D+wvQQNUxy1xUrTD3YP/Y03TbIAh/xyRwjHdma
ZhAOWxbmjT3I8oRtdtVKuGiLTnTJASUvDi+zcVdg8vV31qwL258v6EqR/CD7DYa3jE6EQvoeoa9y
jQwBXDmQ3YTWrg7lw/VGiKFtDd8GTeD82PXgMStMAhYevscz5DKTlo+ZYz7kGrkeyIF2NSi4AgDL
fuiD4PDrr8T4qSijlEM5k1UeEwWT3A9fSaR5I8wbuzhmnQlMZbQwESmDKNWmvvMCpK3XQ0tVH0tN
p2kLUFkGi/tOuwO5q91BlA/WCMp+87Lm0/r7GUQRm+Aq0ths6ro/rkC7mD4WoXbVsQo7LA4koi+b
MkoRfjfI47Ja3QG1idZZ7TUYKiL6BIWWdb+ZxigQ//wqKB4bNHKE7Zo/lj/YUAZoFrqSoLW5ghFU
4is+osDc6DbuQU/T6s3oZU+B53u3xVgML+GcCld4yVPSRdlTMYQzGtxa/PrDUT9dRq7OUKC4kARf
nWn88J1pZM1GYNf6YyxKf22k/i0i6PI5a81gn5JbsbFcEX9S9afGj+V7YJACWfdzmagP9Qe3Sr7W
RJS8i7lRJkEzzgv4UooC4SyqUmk1f94E0cvNedHYoaSmv0UEclu6b2be+7yvJDj7bjs8k6ZCfAX3
R3WLSxfzPqZqpd7cpv8KC7u4a/RG3OvCeC6sFjR2AH+owSXEshNyA5T1NjiIVGbw9sv8FJekHY3w
Wii8cF+VkNuuSe2C2NV6hJeGY82o7zVI4I+1JE4OPSDUPEtaj0ESg1pH0BhRebHa1nhWBTInVMgQ
7VWJm7yW+qfBFxc/j8oPt6vOBVFG31SYEWKEdm6RiCM50t6OnErMtjOvwh+0R5PSzc5xSrH1Byd5
rpr6hcfTj189gW2N+E31RTg/bRioKdGDcKgG62wqr0XGv0xKZqxhhgui6DglnYJrWVKf74NPARfk
AyRfe2ck9RcpQBz9++AZVrYzlS0X8VBpdyZdu/UPPxE88Nf7ikwn3EiZ+S6C+P6U+TuvcqtzWBKH
EhDPvigIWtgWIXjmQeT4aCdTf5ZREB0EoKj/vq9+aup9Fmn6J6fzLLY3bn8Kuya+KacZRxkSz4UH
tfLs8SPNXFoLHRG8WFA+arOOTCCBOoBkRwXPDSKbQR/rb5Y23lokDlwqwqTJVLPQ2PsgOEmBgbHh
+38eDNE7EVEd2LjjwYGp+N+PXp83YEhcACUq97Ed1Ksegfe+KbPsbQgQSsDwfDJtmdx6gjiR9EbH
2h56U/1gSK1GHPXSg/6fUXBiqdAeA1aA/kDZuF4EWH23teqgTtHO+GOu6QP0r0Q7NDcdTZgtQmmx
SEddIZjKq/tyMsTG0aP8NER5hwU1inbhpNJb2ycbUAjNecpQAxFGbnfvZg+/javAX8TBgc25XHVN
WW/aooL+26veP8lo1nRVxiFBLH26Hq73EzSYHtG/wfDR9E1PMPODLvAZiUavLnWRPo51UPsLYwbT
68HFb5IP1GAoGyWmnkXZlljoJvf45835kRAydOWXt1apYQgdHVh4jVzRR4Eql5vDTeA0fx4GI8TY
pYpnYQXlvhu7VCyuT4kNLQGZNa2uz03n3/r3r/b+7KDEG46mxMAho0HrsAX736vLOB5fPUQiXKuq
WNbSKb7RIbuTgYE0dmaE23qe0hiws7cKhexCV5n1GVHbManwxaObeGCDzOgzHELEbK+1GgNAMP54
Bz/EBPCkMSbgbnxo+UR7A42YcAZoPpoCoyIDi+W1TfCsLeqlqTXW4/W5iTwW+lTsCRAm45as8WDj
FY44KGJHogS+eyefm5IKnWMR8yrEs68igfXij0d8i2Idj6B4kP965Lp5/O53OhvEYOzW8YYYD/0o
h/HPw+SPqJxC+/F6178fHAVMC/SwPE/3s+2YMI0sQFKekshxACpOxi6GurkzA7jneZJAT9WT2W+F
yh3ZyDvcnWLpOBgmiSHUcU5X4sS2/6mzKY63yRAtOjZjkERUfbbcnIQDh0++mPL0s974R6jG4iXu
GgDLmbS3qdENL1E4Hq9PMMDKoxh0g1sap9YmMBGyRDkR4EiDAam3G2k7jG1zZbsWeOiD1gk+u0Pz
wkWTIoNxnqwmKMgpdYF6jNH72KKRExCHDgwxSK3L6eF6f41yEScNWoFfT8DiP4zENj0CKYx5Leta
PxTCq6a323L2pSSVfIsK53OnefaXqg23SdPln+CN51hUOXsAaWIiFpDbdXXT+TTuIrzW75B2V15a
yS9eTIpqDvMTNVHlbSLUk3AukvGGm+6qRkW4sjn5bi2nh2RgdMaxAh1zvN53PZAyMP1meSF+Wnu5
LM6ZYIy5RTwvCr9fpY9sfFp9HMtjH/ojquIUIV7wiC6k/erYaLmsJNAfzVBXRDYO1pYGNzRWPzBI
deIAGl8/xXPL2LbbTWYaEfIeVLdFd4lnN5lW1B+//jqufYfvFosudXEmMfShLNTkj3ukwsf9qo0i
PRaS/vSIqcHXg+JV78QMEwvGL8lkLsPcvCcL5H7eRj7ZCnIJgaVbjKMRomUOaQ2E+P8Tdl5Lcipb
130iIvCQt+W9ad99Q7RaEt5DYp7+H6B9tvav88XZN0RlgqRWdRVkrjXnmA7Osf/9w9n/x2dFIGql
PMF7arD/+ePdtL0GlWGeHc3Swd/S+uZtPhQkX+CASYnW0aq/5rpghK2ZD8FivmQ+0RVovGg1zTN2
YNtrr8IsMgSOcyHagyhUBT4olfQLab0uyeKjJIpRqz5UEuOB2XTuZb52viQxSm3TDw7Pg8HuzkQt
j+SEqMHjYOTBYxq2KzetqxtRDf5jlsEHLXEerALoa0sCLSwSEts2PPpDfvV9G0+JiLAP2Nzo1EDd
WVZJtDoCvK3TSO8S+1681xPtXQliolXibULi0h5HGRDdaQPk0VE4+bb5MG+deyRbF99OyHGsWodE
6/be6Kb5Ae+B4KZeS5+nrdYqjf6tDvvfbWmh8Um3qDFOfT/9zx0QC04td+M4gmJEMolT3iUtXDZj
mXyUYyWQH6vYCQQwLNJAT6k7Nnd8FftqBNVUpU8yp8YJNCu4dNQttUDm0PkD6CRkdWxaSc5lObXv
vWnYk7e0MbiLw1BzyLxSq+hKlBF4yQTh2XToK++NMk5hoybUpoW5McTNySvHf6krWP/9JYcHhJRF
m7Qs5n/t+xzdxOiR+hWQ8J1uqcquI7LhEfCHsfdlhFpwwt7Pc3q2BqOZP9L3RUyQDOm18BBd6Zb5
zSwgBjWhVM5oEEcUvAjv5xN2+o0sXBBzjk/uLOLEFsaVT+aQPvhbwZs12cF8c1u63CVNZ9COfeRS
x9aUbB+25D3b43lsrmit/ffKZNfZTLYFOGzB82Qq1WPNOpRa5tBmiIDWc1M9533iHO0gHNZoauRr
U8a3PlTld190j4LMv5f//b0Wf/RIBJIjx7SpNjqWZVJX/qPGKVHmVgluWXLsA3BXxLfl1H0/lBzR
mubUKWVIQPAAbwS4HVMLP9hmDxswCcp2HLPwgyiJKle793Ik5gI4WrQp1Ar1pAnvy06U5qTQQWJP
xCtgozxLiN4leZA5tUJs+uuaFO/SKerUaNVEEb4mx3tKHOwUgdc65HC8w2ctXm1zwGKYEskbuCjV
LYp0xzol5lgm02oG/9QrbZk7+QPybrm1gPdjH+ZpL+yNvVYk1coZkwiu1KCx1bPHTaXa/UEVoXcJ
+HXREkz8T8QWvPV29+wlGkRokHl6DqjO1SQxu7/HCgpiip/Ge9217YWNfnuh79FcIgO3QuyqYvv7
hFs46spps4zecfFQ9oJQ2MpfFg1RzovIQg7aVdXPPtPueicw4vTL+RET+ckby3L9wWzb5jTmnvVr
PmE++Xu+9Uldgj03fEzXS8sz/mXHpgnxRwOaDZuuU73Dre1qFiaSPz4k3AeCpMjIAbOBnIy9dvVI
KrzaQfkaj4Gyxy9AwPzf8632EYd5z3IywDddm+fQM4wzbm3z18EK+xjzLvrPrExxfc1n5gsJolwR
3dg8BIbn7EMTw6LvDXKJ6D/dANs/4/NxvoVe3aG9deu7Sqz3oVFpCqV91L9XVQ0W2+YKQsVYPvfh
mnDrAU8LdiRCTs2tag3W0yCNZEvYg7Pqalc5ldL9Qb+P5euAPoPQr3Ia4LZ/UukYeY67//1Hx85L
tuy0nJWsFYsFr2IcStgpi3lYFml8LaP8Nv8zhtDlahQG+QFBu8jy3vvRKgYq1tx8iXkUrdVEeS3E
SBdMS3EkarF7iKoy2roCyMWsVmNdpp7CaTmiU/FvUT9hIAUaTAMycaggdeBu5hfMuHq5Dgl5bPdd
0uNbsZLX2PEM7uLUA019MkBkITRi0tfTXaLnAXvp6XwcWfm++8/VznQ1tzRvg7UGT4usi20pIeUl
Te3f4phnC+sRBYgI32W3idNLbvdH4Y76Q+zzUQ0C/N2KU5ODPQ3nE2X4RQJfeZ9nRrNUtgONKSTe
XNBwv3yQQn6WKQqCvtdQxSAYu2q2nf11GEGt01Y+/jFPdfiVZfcA8P4/17OP9zZJbr26BCVT5SyU
oxv4fOP88LvnyPjTK6jrm51uXNB0JNdCA5gW+j/CNgtuRhSbD6qfX+YKa1NKY5uCNyAgGd9Wi0ft
91UpRmhHdsGDMeqSpqovF11R9gcvQjfJ8pg08kLfKF3FCmgYP7LRNH9qonqQg3iOEartW7smTrAb
zEWi2kDusqg7oS2M0BX5YXKqMwLRJSkCgBvSr7qtz8LRlZexwb4yamq3D9HXP8xX2LlY+rnzCux3
8jHR53Vg2PA5BpoW1ypOml4pnmGlRyeLAvQmZ3e3GyUJl6nv/PQLti1J9+vF3zPzi/ka1l8/onFH
rmBQr/tDK9vm1qRKf0tG8teyGIpqZ+d6CYimdPc+8DAMo+IjxOjNjR1xQiW7Yq1a4R4wVwG8iG1j
2KaISZSwOv4e5q5VHvHnx8tAeu16yCzQ2ezjjqUpvEfhgOlsapTkaZx4cGgNFomGPIONbo6sCzQy
C3UCZPCJnTTH6vdsxbMF/ZoPOjDWU2yk2gMBW3zDAvvJy+Nmh8BnhKHsvxFRFZySrG0eCqDfF9XG
t9FZ8hYp4qxO8FwGBbbKuHgw/RiUUOak9D4Zzidq2Z8D12nPWg/oU9XkxuBNeWqtljZQaQTHeegB
1l0VMrO3veyTjdq6JFtjMzUv3DMPbYI0MnTCY1NY6aEuVBtFlGefmgQdXyVBldYZqsY6O0m3GT8r
VSzVho+klyYlQWny8OvvK0lcWvg8y5e2UYcPtFLSLRI9/YDRsCBjKa/Xo5d1z1FGbjufP/NHjY4e
ku1PflHfwYqkl1734qXrZvdxCGuWb2yKDIwP0MOy6k2FErCQuRAXqVf9U9K3m3neyL12gjIDgyKo
qqnKYTukaOAyKpTwBxR4YokV0ogIKhbprlJZ596pj4hCgsOsgpyn5ldZ8QoOR30ku9tGkiYNAjvY
MeD8cz4VNXmA5gzZLdQ2levpAVqzcxu3WHxh/q6Sgdi/vicFcH5l9qT1zYfGVzbkzuEMA/9FiGt2
pmNe32sDGqSJjMjyT/4A7zXtdPhDZuDe9NH7YAEgDzG88kUzGCagH4+MSsSXX2oLtVBYX2zWWphH
0sPXOZUkiBChlDAU4ZFadvqS1pK8PtN8Z9sDU9PAhWqLwqT8i6lC9arXqIAE5E4JFQK/6TXyhHUl
8vAb0azbqEN4omdYrrCFTlRA0IBlDRxd1dJz54Fk6oysfStl88PqIufLluXWUQuSJmSOlV2bPJO5
cnK9PvwmTUyJ3BHsF7Wjm5q2QfpgB7q9boUXXobRbnasbNgdJO1+rpHD3TpUHWyauZ7ugiOeR1Ib
lFOIh/g0J/VF1sDDoU5NqJEE94VYb4oGppE2VvY9r+RT7Gj226DbgD1pcW0reChvDmwdWt/poyv7
8IrHfxEKTN0U6vrvefU6xFryM5c2jwLdemExQ6NKQ68ykHZxUEqIGPi8nXsFynsZWo11jKImDCBs
B1AWFMO5+gTdRghSH4cc1k0dYregIR7u57kmxtprBc6PcIwoCemm9i4qcl3ma8HCQIyd8FnzcP4D
QZyvhsjXb7YJjwviJBgZCK91Qz1uiAZ6R4PzBdPve+vCRNHE9N3B5v9oFKq7UtPIuWYkeGxFDx2p
1nlvwmo8uMR3E8mQ99jkqRY3fbtXSwmpfkphVCJZQ80w7m0zPGgKeHm+OtZOGcz4Qru63BbQd+CI
1dUduVqLcBQe+jxEpF/dPasH52B8L4uNrYXhuzV+jUkLwTHIq42DwWcncJUeVCADS92wzqauNj8a
pzzFcZG9xyCZV7mLHT20G9I6vGpafnNwPMqUuhtX+4CkjBv7xMdBS8dtF6gxb6iIUX+lya9Xel6Z
q5GAxnUNQfuSa52z7DBuf7OaN/QdC7hSZwSj9SEZCjAl/PatnQzbfd6jOcia+JtueYc4qoFWafnO
Z9UPFqkw77keNx9gpZ1Fx3blqQbUuC7GL0EzFZKYBJhTImx0XlHglA/zhCShYA9xCVH4NDefUDws
3Ba62O08jGVWPeiduWAvzX9TTHwnmGjuyegb/a2n9bKHuVUQG16Z75oWIleMEf2ObXsuQIIt9Swr
bybP08XgENGGGKFHhRFiDCBPqUTBfhfQSJ+8kV9jyRufmrwDNhF/p0pap7RP63s8HXD4d3tNvrZh
qJEBw4Gy5obCYB4n1j3heXSP6hzkq2gQUP895xV8PmgNLUISTsi2StMTSygd92Ypnt1k/MoNp/2B
ipVwqKplJ4OLdTT68B60QKAblW3Ob32kZwX8gx3fTRH5oAH1gDWj6m4bWGZ822IXxU8Vwf1tQhbn
iVce2g4ymheo4b73I+/S4G0jFKS0Ec+a3+GLQj5+S5Pc/Omn1if1oOLV45a5Iv+6vJoR2FV4mHwN
a+GjblHlY++TD122jUXyFSWLcZozwbXbfvhroNYyh7BQvuWY0tYjaWI38qqzWxm06rVXiO9lQHS5
emmBJ+hd228z5JIwx8V4ElYQb7Q4TLAbCoV7hhV9IuU6FgoOZXxWKiRWoh3KIPlZePyzBvyD3ajQ
lo/Jm1yVnY4peBrmZYuDXwwk4+FefS6b3oUfRMyT7ML6ueC92IUNWrf5LJGr7tboJDcAJcNunopk
XwELPrMhhKqUpP5jmqEa5eGbvnt+8op8oT1mSWGvchaU3M7zkie5SwA8KNbNKDTlJRrKs4E58qsx
a3bYNCAf2lFZdFqmL/QsFCfD8ydVizQBb08HpG3Kiu811ro6ltx7UXXxnWP5NlbaWYmtZ4Ex5OzS
G1rgI7FeVD32YCPqDd5mGKPEA4ljTqAQTL4Y3GIZ5lcxGrBpTGP4+H0ihdx1tfH/kGnBiaS3/+tP
/D7hyra7Rrrx15+oKRbvYDSTQe7Coo/7RluzPeiWINX9ay9NHzpXZjfHSO/2fRH74Il0bzOYYEwr
jAonPegIlgg9nhtDD/3dttVVErLaMT2LgD/0fp6T1Kf51XyIujf6XNekZ73iZlN3xMtJYK7Gobwa
GYsiegM3h4QM8tQGqP26n5/mw6CN/3kF438FrG5ca61hvdA/oKH0agkeFI6ZX2YMeFyFw0FofGcK
fBDuBAWnG+5dPJvqIfKnszatSSuWRktaMqg3pwVrR2QfHm3prOchKmTaTmMFf2i6WPM0FTlGWW2d
Ogy3rQ2zhCV8aR1sot62ioOiC4cTdGTLjdsNzScCcUjfuM6HnCprHPTySLnvr6nUb8U59VxWSFoC
6YYo7FLkeDdr0yJSEeO/JEWKLWdQcZwncnM09+aoHKgK2zfNaXG5EgvyvZILy/Z0OBBucEwcPKeB
NfxUyvDZ1JLyTUwbm9Ic7Gtulv3EZsn3MQu6LaHVp4w0mFMN/ejXwVHHrTp2/gEy0l9TLqLsValC
BvHeBy33foSDjtOLuujerkZ+4dNu2Yh6ey1HRGzzDroQQ3qEq6VsZeUqZwRuwOYmUkljnf94FWEd
OcPIwPXs6BLMcyOOYRP/dUgjQ5B8YKA7S5IGXSqA+ZWSa9oyUiuB/KauVhqVndexMb886Dg/yTuj
yu9PXckGzurYvJWqQxBLF6k3t8x08reN5lACZyuG7tyPXnBRPJUmvkJoeJ87hbow2YKQLsSZ0FQS
wlPzR0fUzj5FqfJL7zBoVN8F2oFZv1z+PZzPOhOgQNAT3P4ezhf//rPz2Xnh98efBf/gsaR3julU
LYlFMT4Z+QB8QBfuch6qDm2KvMi+zaMyturHxn0qXPwDJnuxqz3a5sH1SIRuS1m/dyrZ3lapqtek
ccs7i9qPeT5q9Qi8Uyr5Yov63aV0SKE0TY1wh6N5YRN1fY5BIl0bFI6rSquLNa0T9mq6sszdwROU
4V15G3hG0tKJBA+WXt6AOsMBj60BH76AHCZBY6atkV9GBQxpbkfuJwyI0zDY7b0y0kNM5/fk9uRn
RkGVfORtscCdcK5HvGVepynn0mrlyUwcudRGzyKXqMqqBVAa6zgfxmmSnvcuS5oePwi8e8/KMzbK
gBsSwSekbGsCLxvDXZRW/NUT9AEuwk+3YVoKhONNSjDZoCt77jzGPY197Q6h34zlqyloOHpFnIFh
YNi2o70G1khUXOBCuI3TACu7cVN0PXhU2tg9D7TyFoVFRq3jtiXundw4eYGUG7PqyWwoRXn2tXFv
N5a317CD9gstSfW1VThkqnO3uSct7TwnEd6eLsxC2CpcEI+UTgU+IHXi3l3nTds9sxX5mRQ/Ar/j
1uR04X5uC3uaLpZkyhjLpnFetMGtl2poobqWNrLtKiEDURleIwfvSZHK6OhH4mmwbeMGVdndmITE
7IgAYunfRN8DM+kWEG+rc9tjAvdLcrUzHdZBGA4PYWt3lPs8lMCWldEuFwrFDrFTIsjZHmxjxWQ1
+3+9UiKr+XVWkSYV6iR/mX+CqBq+tdCMDihxaWX1GjnvcZtttbjMLynJv5fALmEPlRHW/ax3FshF
qHeXIlEXsTkEl4yFxRaips/DkaHZd4vIBdlFreWKPBtMvoUkdD4UTule2krTURnlyPktusY1A6/R
yKiwyWAUgazPbZTU58IuCF0cd3bfmNT8PFbg03pGTbJqiiLD49Ib5AxLJ3kwaEmA7o/PVuYJmmKq
reB5yfAq6ve209cpWtON65sDsqPCmnaTDxa5ruUy69x39uTgOmXSswYD69MbQ8MuW8VPMA0F/x2c
FJDPweAwLka9wqQTINgZq/Rg56W18GstfKp6y37olRePLWy9TAb4BlngUWfB+qHQiz3N8njKoyz9
co19xaSgn+dAsBNexa680fDh5O9swMU3beLYl3b3yGJX2UHpCdgIJc7LUFonqzPdb+yNezS6Rsli
uegPVkoQEdr+C44JYx19M0RC3246qDxnfr1KK7XhRjM8OrQvjwHwKL9DzZIPSbSeX41F9dereS73
HXibAeD3yZRUVFSqKiyi+zirxycSVthdQupw3ssukgjFWnmbXw1Vcco1Nz79no+jEFMygh9gGdZZ
jTp/39XVuK/JTCGkvc4pnO594Hpl4W1FEWpPow7lvYCsvJqHbZ8ZRyCP5WIuWjftgJvK4plNQNuK
B1S7i1pHO88HwprctdBbe9F1if5rTtZAS4LSqP/yKdnEuswGpqiv/VWe4ouo43unhMsxG9DGTA/V
KPeJ+oj+bo6nXg2+brqmTUIYK4CW7ojQT3aTahc797tH3+TTp3RZ8WSkPl0yw68wHbruowBCj23D
fQM8P8KfQPOo+8ciVMrTGHdnKuriNhKtpSyyqVxkjbfWi3aZ4wEgIdgKpDx/k+1lALVjPz66qOtW
c2gyZO3qbi1zTcnv3vQ6owKwsirFwzbX1iuZeyPWqcrZOHBFTwP6no1Cns3dq5W7W3uUiIPwhaDC
CmWZN+xiKxtuvmzWvWuThRovqPGNn764V3iJPmA5uOwMEdToGUAxV2kXCKBPTqmY918HcsRgDUM/
/j0nE/ZRlZEnK12U1q/rIqEoS4NlymaeCw1n3LJSw/cT6yj/Y5p2h1LNG1IvJv2/MJ1wZVZeu4l1
uEsRfhWC0INkr1VmsqUdOz77Tvvse3r3RYzvh0KoxROJneM2dCvgm4mOgXD0EoLTJSmOZOBtNdH7
z3w/1U3kFSQS5Yn/7BUp2RxN8CR4lhDH1ndXt0XnyEP4gtzZJtczV45OjZKGVfEJuZ/yjvh9mMD9
6d4H9b1Xpt+7VFt9bdZ1Bo4LXX0ltUPRGPoSMlJDwqnzkgxmiDTHM68yH4Hu1oO7ymy+ppS40TSN
WGPp77AH5UazLtFDX4u+asCqGuq2NhXiRtGQ0pVdyl6laGYNXFo01VcX1+2xciL/arjYJPqOLSUr
GnbApvprSMsRDn2pvyVlJshaN803P4xfpUZRyycb/Wzn5I6tRivWiE/Wyo3XMVlXbr0lxo/6dp9Z
xNy10+6woMEtbdDKprpjx+2vFUXp7pDN/DUQ9/7eGXLvGX11qjB1P+WJ+eoUMrrMI68lwzLvI5xn
gda8JkDdqJjQGMximLmo6H6YhfYIvobvIu3KTUzfsTLZqas20u+qSba5kyevTui1bDMjk9sCwzGv
8y3KKGctEz1h703BGyhYjejQWFv9UL2GyZPqx+G3mrbfqiy08dhkRXrXBnCSTqGB3JLRp+tqU3vP
7halaXurTCTmvjRD+y1OeeqywghUVewaOfZ44MzhKSfVqPZMEpaq+GG+XZkuVfSmlf2p8oRcZlaB
DsDd2lFpfBadHayzQLTHLjLHWyIVjTu/HL75pXt2KCK8ZHVOgrcTpDsd1C7rITKygC3sZouhNSDU
COIyPgib3mRkBLdKsEXN+Y+G4PYlyWbdbjBV6BAu8vciP2t2WpKQWfycR/MhApd8/j0ciWocSn8X
mbKil+MiFyXmziF4IwO15nfkQ+q2c53n5oOn92vTN0La+sxjFCyiB6Tu1d2hlAQTQH2JYosuY9oA
XpqGoUmj0lEOwFbpnIxdkVNfbluQUpTR+NIA9OklZTU3gFiNj+DJlZr1YsW9jYI4F/uiyK2XWHhU
TuPmbHaat29duz7mBRC2BdQ19Jlq2mwHOfT3pKRQjr7ycT4opQnCqYtRdMAvOkMoCVYIaq7DkGtP
JGRrT9xY0CCFj7DrxdLNdNVZ+NxR13plmqyDLHXfBdQ4RrK9b6Orkh0T+dZ7ZPTnHg2i1iVXWSMf
RULL03Q6ZAO9TT0ipbNF1kNH1VqRoIC5MiRVZ+0hGXSj3rwbk1UADuXWhnW8A9wVLwo0cXR8iN+S
atI8pC05KKzCAeYGLQUfoLY81A6OAJmqgCl5w/5orioDnNk8LBwYsuOo7oaerFEzlBSTkDZQaWMd
mqiwALXB0v4xrEWgQ33KjOf54vnsPBymRas4Nrgtg1Xfh/YRijdG0hJGN/b/Y0rOEKaC/M2fJEhq
6/BUrMdbOI3yrADEFjflKoOalXOnJ65H8f86a1ShC5yckK75YmnF8c4vCSJv9aEmPzurb5bqobZj
IwfU0sAm5HJXOamAYeezEewEwnrwQLL3odQdmxklJhByi2AS/JoOQrACncthHgrDi25E4i6HSQg8
xHn9oI+i2Hqqj7Assu9VXYUXFCPBlcfqGxDz5EUJPOWUJ1NYFoS2l9Ycw2PR+sFyPlvnbrmvK3Bm
SRJSaalJAS/zrj9Tg6oPhZvuysztzvPBtTqLvyRuz/ikFuHI+w0oDLTU/CpkjvIVc9PZoemCRdwU
8XPXxV9AtJvXQKZITdIyujUQcLdB5KaHrjATwnQHUqICz36EekFHNR6ibad0U9IZFNSVws945B4L
uLjUubXzkNt2sjA2uKf7D0OuZZVkn7S8ow2au2Tvs+ZaIb6O92pcufshI3ZQnT4V+jTspuH8qRDc
YVmj6HfLUrpzZXY/2qKAlmgX/Xmecsx+3AwDsZ+t4TuXzgeZaYSyIP5MK1lnT5NEjzqXrN76Is4v
BszOS4X9KWY9vxs1I3xQQhpdc9+POg6YXzOxbooM+lNP52cFjb9+dohMbxz7syUrDNoM3RgfC/Nd
zc3PtouMXaU5K8cXkkgK1mvDvLRqtRolcjg+ZTTWbzDWFqSeFYeSahmftTD8kGi/FrERipsIKuuS
llJjs8MJH1wQ9qz4O3YSPmiZcqfGGy+Nqgx2BuqIe5WF/Y78A2rFvVZewoZ3My8C/dXV2+d+qtoQ
mb3KVav/FiC0XPpGGj8ALmkx4YLLiYzh0+p899iZVs0viygCAYX8Nh/aRMVsT4Qqe+x0IwPUykPk
Ercq3OI7YuaxkeWHkQZsZpryGIi8oKbN0pywVBXcblopW/QGqEDTIrg7aSq5H8Hpz70++bAmHKpG
vtYlJ1nlNrgAHprYTz/aJh+W3qh87wAiraOsKR90isLnlA6joEKbLAUFw03rNvUqmM7WbVA+UKQG
Vm/qxmEUmbi3hL3offUZJha2hgZw6nyAa4M0XMBFHF0RXl3H2f02VeFUIMXaabQlnURloUQqH5Vc
kZvfrzKbYhh+N2NlaNpwSfNquDi2P1y0Uv4okjbfUiIfT3Xh8ZDpranfqTTJkUb7zgTxTZV4MA4a
3/5H2TT5jvwzbQkJ2XyEuyoflOqtMEjDBZf03oxqcdRpR5/IMkw2KOi/O2lM6gFN6jmPoy8I50li
1dpofe28Sz9d812vX+IUjVuUiQbqP/NdbX/GGEL3ovBbEgdxJYNIrq/+fFDL/gkf3WROiFLtXNm5
d8DDmK3Kaa2RanEK2FhxrzBLnZvfFz98rCRrMa9MXTflLsxK/8qmGlU1nYWd1gnjUPSqv7HLHHp+
zE7Khvp9KZowujR0ti7z0AOVQqxlVKzoOxRLqVXpxbEafy1709ro6G2fbF25SqfPj3CqYDpi8vky
zSLek9ZdX92+o2A9ELak2uOTCDXzubKiaFvJPtvTfyoeKt+oF77Quq/Oz/ZBqVX4j9j79D7uzEwX
wU06pGZIsE1k8LKjzPz4k9+ERiO4/BcbufWHH2yScxmqhSfUtnGlWdYfyuiuiqExd2F/RDDfrpOs
7y9t3kYI60swsKrQFjGpC0Bw3O4fh8pPzY2L911LTHrKjpRw4jH2r7RJTZGG0UBlKxVHamv5lZol
VreuTL9y01poXo3wSUCvxGUd8uA1qkVaOMSKuVr/gtGMJVCQNLfeVMdVXnvd2TKIqvcnWT0RHNEr
kMqTMabBF8UWsonbdqCN1WQH6twhH0a9f+usdDtfEVuNizrMq25hzWd9qvCsqeoGH0mCBVY1/K9Y
6aiKTQpQivnpvzkR/zBxT2+uZfOgcUw83P+t4iYzJSdgtoZpG/G/bHqHyMy/u7uwnscNGCHgIUN3
+OVR67mxpwnN6knW3dqBe3CrVllIU+rPOnKA/y345Ef4/92A/ICGym8ecppjuppwJ6X3P/xXNpRy
PAatxCRmgOUyvON8CJz/vPo91+v0xfIfpTtk+xnuFE6lGrMvxX50adRPNIR5fj74aRLCyHXTrYNQ
rRxC7VvjHFK05J8RAY1rgsj6Iwbh+qbnkwao7bVvPLwRduXei9ciWHEN/ByiAH0RgM6N0rADbU44
BUhk/z6a3tQyT7RNOsEHspk2kOvWulH6fCWVsdqQ6wTgV4eIWDuFfQnV3twhum72NkzGMxaKai3K
QD5pIQDb2BXFt8oSW3LzoCny0FlpDWEIeCXFQ1U/Vorqfm+Hlj4cWI4nhIVsZQ293dOf+1SHvl7C
O8+fQNOQ+GMpO39MiqcRMvpTF0jAXb51naeqkL8UAJ2zm0+iM/K2oTElaEx/IOvb/gLl+D6fjKUl
9uT/EdMReQl9tjG6pqsY/OR1ngjM/K9XEOJxjHqSxZhKZDAiDpYebYB6Loi28MKgVU5QsY495SkI
tT1xLX9NzScDy/tUR8s4c3NCh0RrB+pf8D5XBuOO1qpmRZd5JJQSFpbDzfDXUCAZ7CeaSgIxNQ3G
6jDoUizD3vlq0kDdszqB4ha40a0qE+2gyvrp95QZgE8OVITZcHXzLYFV5NN1YljHbTAuWkLj3m1H
fMvHLP4CdXGSqmn8pJe7jOCP8OEylnQ3wZqo8FbAcIw/WIkC/SnDb+jAUWtFwngbJJuWgOD1Zy+y
naWutdYDzthHvYwAE1MEPbg+OmHwTvxm+c59A1b/AlRg3ZWujl3HCi7edBC5DC55j4U7SfqjWqv5
WZT+SmldfOhRGz0loTc8kirXGEH0NFc+OwtunYSgcPw155BhKahtuMlAuaOfJD+57C/epPZOktgB
tZ9fFKfrfxiGd8B1rb/HihsCU+/hCFo9m232LVvsEuVDl/WQXiUcZtYcbzaY5VXfkbU8D50k3gi4
iyhSCS3wPTaH83wSkoSF/cfdWFNknZcoiMu4MbuZSlIMfWOjiZUn5FtAs7tuvBNIZ69t1D2oIF0N
Qgj4/f99//nD9DvffRyePaapGtyH/vQi1wUbc7RBHYIRM3+0qbHDOB9xXqQOBBHZFw9RJ4M1o397
7M1+4n/4a6Z/GvQmEmbwX1gl/vTX9NKy00hEA0pDT1xqzfwRpa6BwyEdWCn8jHyv3/dtSVplKDrS
26q1GprRnWput//fb4L257ugqXCJwCqp4G4cMSNC/3kPDin1S6G0OAtIyFgK8jmRHNhkIGYBO+np
IIsUGnNRy5UdeSqSkfjdnQiA2qhWsP7t782xIh1KEoQ7HYDo/cvPCArtjwcFP6QNeUVX0To7kK3/
sPxIkYKogkXIOt8kRSGwBWWD0UAJQhOLaANI9npY3dH2D6tUhCORZ6bK+tFQnr1S2AtTcW+aIbUn
tL27JHezn5onDiNYhg+7Yjvuep17K72sxYxPdqtGWPjRcDL1YMY/jXkwHYLeECtJGtFZITat0fX+
pe9HeSNH7J6l/njPS+0h74gQ8eM+p47fhQuroG7cp12+aZSSbCO9N151O/6sjX1UoxEmVYmQA19l
xTEdPOSn20BqPHSrVAiMoXq59drCx/mWQqaeGoq5HqKPUtpP8/8RdmbNkRrdFv1FRDAPrzXPUpXm
fiHUdpsZkmTm198F7Wu7pS9aL7igqq0aIMk8Z++1DbQKTYX3VkcTfYeQJqGca/SbPIPFgsbEW43Z
SMmpaJ1zp8K9G7oGGTHunZ1SKXc+mUJXk5vAFd3VvVd70asVjx0xYEnBGOGm+x5y36ryY1rugdXe
ZWml3AsR/oCYpL2FkjqjL/3hAF4tfYmadJkzvr/loatuCaj5M63rHIBbK50FyiDl4pYXxbNKYifd
iAQNVF8L6CTJuSQtqUagqd1AgXY7RJ0EakxPqGVHbHKkufGOmT8It3hYwxulqZX+8ygI+7+PTY+c
qpb3OcrVVb7vuZv/aPS2px5uFw+ZzOMtMlRxqIF0XeCU0aSoYjQTCAVWihTKPpgszGbryVfZAOii
zpyddCVPXrk52q18jV2QFYpKdnsopb5u8wTGq1P/gVe4+WELgp2ctvoeAEMiCNkJr24+voQFoD57
ahUZfRa9KDkTD2oo3/PBojpG6+mehCx90edNePSdsH2oyRNnvS/BuEF+s138zSVYjV2rhsQSWtK7
K93SW46O6NaoI4urpTbGg981G4RV7QveqmivIQC503Jf3qksQPom9e8Ds/Pvias4IaHwdzMexPkH
FBLrEznXN4vFtOxoH2bhk9kQCy1boZFNyTG37tED63IXVc7SBWQBh4zN2JnyP5t/j+XCRuhUECST
gAgBwpFc6YmRkKtRSBABsOqfux6NslDpw3O11hEx7mclmje1TZzBJvtd2D8gm1Yrq7Cqu2paVRnT
o1xzrqY3rYmC9r0zevudxPkhzsrvvV06K1LCVAgcnnrxa5QZmcf/XWoQflq/fJPQyNpAY44BQAjn
AB4c28jPiSeLEIG7SltM96bmGgJGNAB0vwU9a4c4i72iaShtDOVbK1GQVJQSLqwjUJvXUbBpq6p5
rjLnSU55ymEeEBdqNuqDN/xpOHZDa6CzFy2ch4cEe+vWaxFv5X0ybMNUyg3lqYPCOnMX+zV9z6xt
H2VXZQvUXdGi6ep4WyEu55v03Du3gMAGootGfVEfjap70sbE3XSlXsEa/J44cXhnyHq4HyZCH4I6
tTPEfQb7f+kKvih8tEzn8mjbVX1w0jQtvmPdHt+lA4OXrItrRJDuyuqjZhf1SK3+AaPNdLR/d0tR
64sx9LRDnfvdpYXrddHxkasFcwu3ZyE3Hy/y8i9fWpuMzOAVNo92FwtLfW4caIy1gzfcJkw+b0ZS
r1LSpgHcjatk4h2ThqgvMyLDlkNFd6pkgXcPIVDBEG4xb1YxgUye/ir19Qc5uwL/f6+tdOOpLSbl
St+STTFo5doqLWXhTHwkYcb2zm3VYoNlJy4WOpfYMRdKcKy79gbVwjDiN7es5OO88eU5hx79YLlK
+TggdLElNKplq3Ov61VgZV4T+of5ERN976C2rboeQYEEjakioPUTAP5ZtYghex0o0cdrqCLxucxU
kypX1b5T5Ti1sW4+AWkM95UL9DWMaNtVteItkJVZqFdZa64hc1a7IaCwG4Suctc1nbMbdHXccQMr
79WAhlbcpij6RBlsLQFFOU9Nb9tXkXgABzecUye5zXtNb1/5EmD++drwYPvjljul8RLxa2yqcnz2
KVoth17T3ip4j4us771DnTj2KhtV66jkAwzQkjhIu3qccM8nhRN83euwawhJId1cCelY9Slzctv4
2eOY2xthO1KPm/DOdceAvfD0pliYFumXnZrcsmxovquF8d0TevVNiXwIWYjtcISPE1QUyzsrxnJp
xJrxmGvYkkdYCw9IGMkkxwXr5Wq3CdpuuPgNm9FIsFqMUbWodO7fXNQmkOlBUnQ9qJoDS8gpcnm2
9PwhHctxF48OGfbBWbdq44kA4CuExOantdYsy/hsyIBABau4ql2uPEFnXyYPHVHm7ylx1utM6/t9
DXmirtH3qYaJ7sj+gb7ROwvgE2Az8ZvcpUp1kQjeDr7wnzunjQ+zbJrQDZNsBIILymmFbpjtAS3R
Ffx7sKtL/PbZ2PQ31XtLR8+72cx4do500q0RNz5J1e2RLy7aEKNtbXLmbCuLdu+GpaB+Qz2l38z2
mgVCu7rTEctM0bnV5JuVargrY/MJbdlW6sK/zP4TvGvyGGbRn0pjwkhlHjy/xbpq6oM+uDcsp1uF
Xt2bzHqJeydNdnpGTYrO040OAh0hVDYTWiE+tWYSH4TV5QczVtZDjWqUq0+ZlOaLyKmNs5bxAxB1
EU6+PEVFbNmWRbCbyVH+2L8EWp4fbEyH95PzEDgYnuFKoN8Itc0YdliMp838KB3bZGuBhKZNRD08
tfru1nJz2rdxiPHBJw7JoKK4VDU8FlLFYFoOlF3YoZqqkHbI+soOcm0J/93e0GxgCeuy3F86w7oQ
UrsBwMMH3qCzz6qdWcrmh6cimIcenD5qKIk28M+Ih0Tdt2nTigYYImSIsw6hCgOleuavDpZktV+l
GO+uShmgDiwS50J8utgK7HentiDgwWGqteiKscXr27XnMbHsdUTexUNmlPAgglF9c1rzwbezp5qc
wNdevzKiVOfWYqhkMa9tFAyeG8r11jPKKTIuLGetMaX/bnsNoaAi5v8MQ3itN0r2Xok7t+qCbzXN
P3Sg2l8or+ubH1G6zhzVf+fmw0gUFWcz0p1VPfAqfkbwIinDq8E8VRESHXSHgjOX7dUFcVeFYXGj
qDyZQPw/bCfxL/OmKjGhoX6pN+Egsm2Oi/NAJZgKW9hl67H0g2ffj4OFWkXNXVVNfF6zD0/KtEmq
4u+N5qX3MhaCcGCbtDIk0nfw9oeLhZZigUjH+zb5AxesxvRrDPLn1KakgFQx2jL0Eca2xQz1gNa4
Wox6XXEZ0pE0QunsK+886LFztoXhrMPRduFMsqvj5zhrYdRtYZdajFLqE50HgTe9sR7zUCJOsaj8
JrE09p24Mn40F3T6FUs3fSrIc84USKS+KQiF4E045cWox+Lq9eoPMJfJN6+kMkAaIrVLUUMXULvX
ix7I4TVivDjqsVSXtKWCc2+VpM4IDYaMCdO7naTpZd19HwtmeJOm86aBY1qMZe3+Gd9oNSc/wBKj
u7Iy++YAsEcFWFEsHdt+RbtXf9SSfsTVpuHtkbGBy9TV7gtF7uYn542N0jpQHevmTi9QUu++7Et8
HXHCjZ6SIEbw71KZEETTnXfaE2pMFGxvTV3v6dY2sXkbX3kdcnAoXyxcP9rFpzUh5U2W0CyjNcqc
vxYPLdOKCQrsvT1znSkbyD2D5IL4EjOIUCvrthVCxh2NUgSZTF87K7o2OhwCr9flSiFDYqug2cZn
3YSL6VE3tPHt9+/R+ECp96b3aJu649i6qVuu/SEfoW0CJxFGhXpxUMp96rBQRXQrH4yMvJda11aY
4hEJQ3VcygnHReZZSCAamJlqdJFQec7ZlXwyJcvd81jBcskpc+36AEFoCxn+CDRlmYowPVMEvgUE
3FtMC55NQ6KHq9r6rEX1S55Jf4+x0E4IKCKPIc/U6+8/51wq+W89g8/JD+BZ/CIOFeeP5F1HEaYn
jNLZc2oiWCCRwPO5b0SOH2CnSPeOHg0vZdZ4hx4TwLIYS3XlBZ6fn0JaIktBoBDrEufskJ8dLz3p
FHtOYNokWb5ssZIeFHw2kyzxpYVHcA5KI3uUFc2m2DOVzbyLqiylG4fAbN61yJ+6pSQFMR0jdlVE
cuNaPrFdxP1tY9OCjukpdDrnzb/PiDILTk4UP4cOuhJ4Jvbu91/Vp9LP9FVRIaSa4bF00z6CMCN6
FbZhKe7e6+VCiRLzolXqG0ZJHGO0Bd97daETLayc7WHKDWlZKQeW/IrD9wFWwYlpmR6iCk54SlDG
R3xvhhxBT4vC2uPTvmeGGEBp6jcEChxbeBy7gEbywhTtfZ607xmOkS+M/J+vXceG0qxrmgMK1PiI
+wkJRzEtq8VlPoz6EZVmsLN6rT36YeWfe19B8Gj27198858/M+x76BKGZfDJ6Y38OmDgl6+MMFHs
Q+CV3c4N0pzpk761FLhTY6FhN5PBipqWtpwFfEzE9C++9hmy+Ot14qBqYijwTCbt3swh/E/Do+tt
LbNkrxItIRe+m4oH1xuHFWsB8tgtq3gQPYEQVt3sysa094hNgCKmhrZzaXfsuP9E90S42kti/5S3
FteQVwTKDzUYD0wfqofCGgICVESGgBH+8xAWF6a5tPPhjS8NGnxbjeSmpZeRDxUKQ33mroqENkAc
NiIcpZbMVEyOVrXv9UF9zgxgaGOcxmdxURi2NvPSs+7gEJAPGC5DCmLXpHGZxgn1p1qcrp1BGY7G
y+9/vE9VSo1rBYC7Yame41kfv7gQeAFxBmNzkBi0N8gK4nOrqu7OJoF25VVwK7ARt72dfDGyfb5c
uU51ytIWrSou1o8sm0pRUV/KpD6MAcmxs9SoCx5ro4oXVd14Gz/3VDS1C1S3jlPoK6Yn5kubyc3v
P782nZy/nDkU5WAombpG7glvZ2ql/efMcVKM87pRegddTapFbiXe3jJbeh+e7b14Vh4s0Gupm3H6
uTvDf+Y+QOCexfo3Yqp2Ryk0RV5JVnSbW/3l92/uY6gJg5lmWXTyNErIZAd8vJyn4MagSYFGyMhb
G6Xywg07u+RDEj0hpUS0CJ//OO8mvSA4DX3DUN+BXWseTVLIu4lroJrBxezsjpu0Eq361hB3mar1
8CBYo/po9K4mBbwl1Vz1u+t21APQx7m1+zBXnKxONTexYiOcmBg/GVWbwxCFT7//oB8zCDwN6rcG
dAqHKG0D7yMW2xGm4pkRdfk0gFFIyHR5HRxpLKj2a3/Ebr8y4iH/Jk+WGhvUn7MsvKvScTKU5peu
LIF+tM1KLYDPZ3XWHvskTZdu0FNjV53hoe+IJM3Th45O3xfpCR/Bq/M7J3KGboOD68F0pgr7f84f
YbYVMiVZHFLR/WHKKnxTp4IqeKCXmNnPInBYII/odlIEiE9FRuK5VmjeaW7ReaD0K193v7ioP6aJ
zG+K64rrGk6uyoNf35QXMqWoYlsctA4RnCmYl0H5XrsY2bd5Rdhw7tIvomPvX4UVGOQQFzf8deNL
ypp9iW++/mJSyZfx6TojKc2efuBJlGB8BCpHJQHWYW764A+QHWXk+Y2qWm8RjaMZRurROlFxGyy1
uyeR/X0+nJuU8eZXFaY5vCLJue/GprilVhChYWZcJa0PNcmwFnWTPKWhFj9ZPRBOzU5vjLHJU2gG
D50SKhfOYCDolNN3QaVU53nTG/b3tomNbZcYnPJxJEnrnJ+hREeARKEWK1eM9c9X//vvaKfWZyiD
3OUgCgMlW6tutUCgWPY/rStFZDlbRpwG4BQmltnOgooCJBX1FT5xeZjV7OnkDOa6uIx4fk7zrdEp
qMJ2EsQlL/8T0fZ93xvpi2hHf90AuOniXlB9GYrFDGYaMSAuiWWyT52bZg9xqt5mfhP8O6g66NuW
mRnGRxwi2WJMa3CxWE3ui8CW9wUWg10wF7G9Rt4TyORdhEMA6jnLkmTb2dNSzycDPccE8ZB1wWRX
trwVNVnvgShk54JS5jw/OW8kLhPke9Fl3lOqrFrHgiWWBlZtUcrJAGioxXMQcJO1zWbc13YjnvUo
IoiFidsRZ6R4Jp/5h/R6KOve8AdKP/us16T0wFV5F3hWVqNN/FKTN901Cf11rVpboXfPnLwBuiYz
OM8bdNPeLlSMfiU6S73MmyBqqVcn+rNNR3k/H0oBZJ61+DYzaZl8wxdCdUcsZaiBiGHjUSVMXH+8
zHsm0t2D6yL3gNbf49s2k1vb1q+kyzuPfCfulnSXbJeLODs6empXBLbZZ6vOJ7GZIs4hbrNhAsd1
06bq1PTUS0kEcyO6E1BOb0lDKXyn/3fngTR5ZCInDorbZmtyWMJ3I4QzFKdAHDrp4Lzne/DcKF4q
dhu9xubgrShY+rvQYTdA4MNwNdzCkWGUYjEsUAJOM76NBeWw/kkHZiSyPj9pRZNBLUJRhqHJ3gIJ
45KaVGaenuqbIhyalZa36TIopya07iqPkUB4IaMU4fm0O9YuIMkmU5bIQTahHV4GAXl/oft3DDD5
XwXs96ozxauNkGbJN95d+6q0NmOPcTQzpcUXJpMTbWr9COWP6ozhn3SVQKMelsYd2vV10+ZvGHiS
Q09L5tCXLihWtT0xaeGaobZyaCrrmzEYt7nwreR5dEoETICyybTn1lG6Xen0xGbKAXc3M6p5Y0e5
eR7cwTj3+HI3xjbCO6QsNAm/xZfVOcws515xDNRhfolIDdL4rHWp0gH/nFtal6jT/ZOs/Ry7oiG3
uDXgOU2sJU1NC/LOED/N/KX52LwpK2C8A069tTTKR8f1w2dZR/cBBIF30ZZkmyuF/WSoCnGnZRRf
UzvtNk3An+EtV/u4AFbQeI130mHn2tInmYiVRnt2GuugtFFyayyd5MaKtEOiAJYV6KUt7ijlOWqI
DfUhRJxqkf7VZXG10oosuejobpkZsPGTNljbA9qbKuxZJ80H59dw3skty9xs4Xim2ABVVncsBZ1F
rubdY5jYGzDUjXFuHEyUohrXtlE76SrI4pLwSTaU1iikj+lh4FIdABTBlUvsQ2WJlDqen/jryRW1
iGGFUsWnew+BpP97E0678zFS/sBdDW6y6nKatbZQvsFPRcOWNi2gsnG8lAQDLuYn1LH+C8u8cwXS
jxF6TL2lsHr5HKU04F0FZaOS5sEmFj4w5EnrpLeKsW30TucGQbBLgxptGw/GuOiHAPth4VMIcZwT
fOpkWDCsT5VOrJmZr6FLDM2ByiqVr9oxvyeGpt+lTe8upBP1tzhE74QzvDn0RQLkJPW+uKt+jFxg
fmggryD9jRqByn+n2f1/Jh8G0UV6Le3y6Fo5LgrkERaWGXDNSSCGF6iz+6kQ+n2YtFhqjt29HuIc
bWiN4iUkrlfgvRyGwNsNhL9vXAoqO7/AYzlXoeZdI8VhVUVpt0JU1e+YSG7me1OGtn/Bj+bf/34m
+D/WBaaO5YCYIc0wbZR2v34kmsAYfHSgRshr3M3cBHUKFwyXEk7BvHR+Mk8A6tS3aSc2UaUBTuXn
PRkFPoPfv5dZLfLr2oAVJesClb61DWn2QyWsycAOjZmrHyymeUemB9QISaQ5h2mRPg2Bv05Bvb4m
DUZ3OGs0yVtc8ijnKOhmegwNHrnpNzO/FX5OWyVg6Z+09UCkBBujDEo8vkACZEk4YT1tXIe+h5hp
okfdEv7RccdhoSBh3KGzFMvMT9T9DLzSSotrDdw1Lvv9SGsMtapivEgCTDYKdMZt7hnRAVyvFn11
zv2PbwXeLutFOLEEH3yG7lL7RfHRBEdNbzJcyLZcQ5EEDK5r7itufa/JxlfOLpfRmrgRH8XWq9Ob
Dm0irT7Hbhk+JXGD14rj1NrELk4Bbow0b15FNTGZ6WE0kS82IJdhPQ6Feu6YM/mtCONlIfTwkJEE
D44vMslS5yXQ06LtUEXa8udr4Kloq9LXjXUdixixYI5do43TO6DF6R1UuwMfoTrOh+YNuFVI6jV1
ozbhFphyCm6iVDTn0SOEqEOhd01HrJe4B4snx5aAHerMeSMb6dX2S/9PZ8zXQNvhjRvqfRUAw3HN
cSpk78MiCU/exISYN2hC7HOqhTTauDBJLCCgFnFAuHD9RgcxzQYuGGZcM/tm92OZrXAk9IeiGRH9
NZm7pw9l7d2Abg7d1aM69WiUMP/70Xzs3935WWb1/33dMGTJhkA04hT+aWIXiebv7KSjATH1tP3O
HO4JR3UWDcCxTYBRvFt4gHPO80YBWH9oCjh2CQa01XysG9RryFB8Mqu8O5ShWqNLKcTDvHGy+Foh
2jzPe9PYuzJzyzuEjWafzCkDYN6gZE8WgxjMt5wAuSn1xUOnscp7SLa6a9zZg1LvLVipJ9sZk1NY
en8/ounTbsPFwrDHBNkLBXNEsfQU/9mNpXKpgAPsZwtslukdw3asQdAYEF0xMq99AlyWZFT6pGhb
5aFywMcG1ehf501k6Mq6jbR+VRv538c6AImLLqvK3fzP5iesJDiNmd+cfbTmK79X6/WoxcB/on3R
1ZwYUwOyMZxkr3Sjnj2afp4sYVSqb4lZvmUyMK96mppMrOWwKCYZxRj77VICUjl5fdU9muYaP7+7
1Yz8Yf4s/yYTCgG0iPz42kPkFEF1iG4GWhVqKSQTulM0PA+sT0d+85p/nkq0ul3EXAPbMm7oKbOK
i49OECIszHBozS3CJMy3ll/8qXRtv1XtRr060lavnqnnLHqApueJM0RLbBL3jdZUJ2961k2M6XM6
zJXBuFfbrOuImEk0zJP95FLDxxWirQibBNF6a50ZPeKTpmcbKyn9CwQJ74tls/GRJ8791EazqLNg
RuDyuRrGIiaX5EpxcjpD3NyjBaXL6hUElLTUTyLoN5VClai2tO6NXjUI4ZwWMQS3FJert5otDIpg
chCblb2ZX+Y7OawaxjxUhyUz1q5bZqLeaSGGKtZKxkmtlWmCUCBbAf1/b8VqvtKoc7ywnviLsPpJ
G1QF/KMKcrCJSadV62ITq6bckmzZclLG/RYFQnhX5JMOPtDHmxsRLKL18fhM1wYCMoPCotYkwTDc
zYq1FungdBIVCrlO6l0dm+soTLi15oVxkBQfD/Ojfzcfjs27RlGSx2eY1TIAvLkPawZNxWztl0EP
9jOiNQ+BVAxGJO8906uOigUuJXQT91vXpqD7lR+KyMyDgVUAjQwbJe+MhTBquZ3JNfOxmWgThyyv
lLA+zYfMHAkysGEKAjAbQJX/Sa8t3c17KKWLS9+0dCGs2P3vE2b0hIbHPWVwBpYtolnU5WgzqjLr
DpolAxo9o7XuK0N5UHtMqqwGh+9pXmyqVo0g11jjEjh4eicJziFCNijIfipJZJ1vIDqo2mVRyGLd
VWa5KW3hr0Y9LE+hiXTQVHz57oz1viBr/bkguRcVm5RntW6aQ9kN6YpAmOFVJD5RqYbWI9oxg5cs
/z4fVmKjOcRtna6iEHpHxCp8Y4Q2QyxexH0UqfGtrLAbWKAT14BNhluDqX9bdqjXA7WAmlE53NRq
lM8H12uzVTyQghFO0pJ5kwnv70dUtzwMNNqykvshFOO6RmH46IQWWpwSf+S8W7QIuuqq+PPnHoCb
K86NtW+5dbs0IAX03ZCvzbxFrF5Ca124RTIcLb0AdjU/dOs9d23lkE6zoJ9Hplf8fJS804Lzz7JG
gOkSqYzxMGwvFFnNVd8ExnPVBn8ao+j+siQ81kz7kaT1fh6C+LlryiL/qBbGvDY3swC5CstgYZe6
c6Xbzzo2IgILurxzRZ1gX9FYKeug6nHopwIJ3LSZDT9eBoqoMiBK/3ssmpxAtiPQA3Aj21dGaxLd
o+zsoVCmZfhKC+S3GUk/o+obV+8WqltHh4T/GT5PfRVAP11pphueDVUMK4R29ibC28zEUokoJHfq
JagcVJQkW16y0YbI4gVLsycn/GdZATfoc6R2+kHLK+f10kyTLmxyKnV0LV3RTfBe8cPgLnLtpcWg
u9bE6CMwckdrOT/EqOkfiEX5EdIoXLh2GF+Zav85NJb6Rl4ITWzPtdaS8sui11N6da4/fFMDok1I
U33tvcjYzcfnHrTOcTJIIaMnQjuRq1FsSLty9oK4iJuB2XzBLMH67qn2I3eQ+EmPo2SXgIalCUZ0
p2tGK4R57c2dNiYO2U3i5PjYYjAwohkwqOnKm4AqwfnBKyg/mGdFeqd5T28DfUPxLllGYWsdZWt9
axqhpECBdHyktLE35L8G2TKq7CXREPG9FmvtLbAGb292ZETNu5LmlBJG+bYDNfXYiILWUVK9myMO
Ij0wgkvb1V90zD63qzRkRw73W5pm2Bs+dsyMQpgZWSfB0UMMqCW6h4VmaNZtHarfUCEsdKfQvmsZ
MbaZqQ5noVlvBUaEUEJnslK7XM04p7En4tF0fgx6pd8JxSLaGU3Ls2Vgn5yPUaBam559DyNBX4VT
NEkSvicWcVup1IKNQ2LXvkBHs8mlCmsGLchCjk63n2cqVlEEp2bAJOpRNDr3pU+dwQ69TYlc68HO
NGOhmLb+R2+W5Cia/g8Q/dCXBw0+WxOtx1jK4+/XY/PX8ut6DCuTzv907vkzB/11bTiOJmluoiEL
meUntdneXw6Umw5jboiNxDF0LAz48q6khwdLxQGp94BAJaenkVsr3w1Qc4WIsRJEkbFIQeD4KzcF
3kk53PsJWBdV9Rx7Qiw9t85XdWMxyyz08Ys27aeuG3JEjX4Bn8UzCG/8sMjtQdTbopDWvikVdOBN
C04htldYmMXiL5+lEiAF+4vZjfOxAM/fdEy6ATo1A4e2369fXlSncSuLxtp7uai2icz2XGmbMNNW
aZlW21CO2Rf2gv/1KRGQaHhaHYs5+ofWCKNfHNsUd/dV9RSytAOQrJG0W9Y+WspEfbSdaj+QD/D7
s+TzX53/oO3yEZ0p+ebXz+kV0rVGK8gOodoEKCKcaFnaRntESPpXXnFvcku72fp6nH7RhP78hxlr
KVnwNU/RvfaHP1y6VqWSkRQc2iTHwCZjZz1gO14GDUA5J+GM9cbWxwHvJ1/8Ze1TB16nZjLFtlAv
Uemfffim7S6RxeASuYgOfAXkP+Iv0zKo3cQ+tUOa7ZvMd5iJd+Wz7SXkrZPq+vtv/XMpirfgeapG
v4lZtPYxwlegkYIcGiYHzW60VdwDgvp3Q65uABy3RjFLJmu4rQQI7HkDjhNXhfOk2m53I1OIEpNL
jFaO8m3TkQ3IAgF8ASQCeREBPgcb6cshpPC5UocN9FgyjRn9EL5Z6u73n+hzJQpfJR0rLIMojQyG
6l9PpFLCJEiYOh0gyjMGB3W/rgLZ7nUTxH5fEA6dpOa7NEOdiTOF9JluM2+ArlZf/MRzq/eXsQ+F
BTUoA5U8FxPN0l/fjauHNTlkfXIYLPBFTTvkLwqM5yRUwnczksqqAVR4KBRdAiX26mXQm4jNER8A
FYrFNZgeRYobn1UIsYR/6QkkHi9euQ4L0MJNj+hDhx9Yryl+d96rRnOKCWcJvHgoCfIpM6Jjpk0r
A4qn1aAuc2FFm8rumWuSNXAZnRKAQDR0m1kaUXp/qSIM7wFDYvXrQDyp41VVOhjYFG7J0FOv9bSx
K9CAGPW2wYBNCnSr+1iajYMHIsMxJnxjofeDhiOjr3AgYlg6JVnibNIkHb9q5U4X6Iev2KampSMk
okNpfzRD5Q1ToEIYBPhKUKqBaHoulEi8QBdZJMG48IK+2AZRIafFPRoj1mGL2dQupP9FQ/x/XdEY
swway1xWCAA+DCYhYpCS6Wp8UPu4uRrxeKum/I/AsUkOgXBwk4OVLyGfJ3v4TZgRc1F/ZXP+6CLW
0PRw7uPgw8dnex8v6XygKl+YgTww6KXnNG/JzRL4JPxhuBeBRycAuEpQwcHpO/eg0rSDgm2ad00W
lMsekdIX14D3+Qfi9+HcJ74EKZf5UfVnahp4qMRAJRBCyZNZ7RDWZNqsD4KaRQvsu0aL/j42P0F1
yT1YxI/OryVRsURSMP2LVJXEZCTatsxSOnwYQzZuMsKQmab/GE61A5rk57BMx1s0RuvayccjAols
rbCiOxkN3GSM9Y9l0/QnXQtpbAzONuyQT+MN9Q4Wqper0CLj2ofae+HbAFWmvbBW3k0Wm8iOkOsz
B1bfXLJ58RcElEM8geAdmliUZKwcU8Nf9e7jPNMTrdU+9vHjTABtC1pyTdiQlONFxQJ7vXeDG63B
YYE4ipQGbYeCvNrtRg3PChunoiOX4PzAtv9S63ZIofRliGr4bTX9+nMWbhsEqrO+z4E4udWlB3Zd
BMm4s2yrvTi50e7qKvyDKa1JGkvN51QDBS6E7wqA1vZw9ROD0CQtEO+1BBOQIBe5t/xAO7e6SRi2
zMsvZoPaJ0UBFymTZ0QjmDOme/6vI6LuIeP0YjM/aBsj6OQ7MMVT1vmUmJrQw0jm5XdhAsYxkxX6
j1l2HnyBWfgf9wjbMB3dpRyKZJb5xq/voSfK3rCGJD2YvWuhuez8rTrV/ADBkz5BJBTTa2079rGJ
VUDVjjYTZgql3tEaKmpjX9yxpn7ErwMYw5bjei5fh801Mk0T/tMOsrEaS5hIDGBmBdOjIBynDYrh
G7gC3JsMF7seQ8W1nELkQm0p+J0AUPqbRhAFBg7ki1/I/DzlZPSgamBiL9XwgFi/vp+uhf2XxGl2
iAkyuPdk57DMRZceRsn46OvEvU56Ga53xIJjKTcMRHs7NIr9TE2j5Y69Csz9T6TaECfuUgyBtpuf
pc0VbZAI1RBzijMC//QNaukxrGvzoWtqpL2qMBdDmmZvHdPTpdGG3REKHLJ91SjWZY6ib0iS8Dg/
ivBJrA1pJOtYcUNQGdkybKdm5MT49Os2WurUeLdt08fU1cb2VmngheTYdsfBLYsvfsjprPnwO5rg
G5CPOpqhooj69Xtz0YmMUlr5wTXaqUqIxntU6DL7WDiQG3Km/f7E+SynRmYyKb6ZPRLdzork1z+o
+y7JtmEpDmPCsshvn2Z5iYpYdSt7O/gZA+bE3AaTIl732HKWRVxZu2R0v9EKGXXsRpF5JHn6aLZY
1KNwfOAfWlgHCQMtILLdxa2/m6eienPfIb/cVL3dP0WR9QKn00fjBa1Kb/pneqkVqWnYkn7/GT+d
i5aGCdtVEY57GiloHz5i5pAqlmituffrMECFLHuqD1hAY0fkW7NSx3MyjF/Fb342gfNXHZNyrcY1
wKU5rRn+c0VaidJEDAjmvnaFcWyN/6PszJYjNdaufUVEMCQJnFLzXJqlPiHkts08z1z994D8b293
73DHf0IAJXWrqoDMfN+1nuWp10qlkYSP5bwcNTWJE6CIxdGPmezm0xi6X3t6sempK+Ku8uPqzB+X
QbcfwIvNQ9TUZr9Ssv0EDdHmv9XmqcEakbi9pe/333+rLfU40EZxKIxMPrdlD5oy7wOs1d63xfZl
1HJjeaYFTJWaS+CDJq9mWaqTDKBtI23cWC1g47DM4mOF9rhYyRiSWt0p0XXKtL82Cs8ZPbSLY96Q
vPnvX/JPNw5vgXegMSJwGTN7+ufHbU3qXx/3cuMYOfrVuAi0m1Da8cwSpf7FRfXzjcMd42CTsNHO
IhL68aoysZECvEz1gzJE7/XSw9WSkxiNQytyH11dMIvr2MSEYZQuGjHc7jUbrVZviOTMY6jaw71v
aqzMTrtOi846wUsvTiU6DEMaT4WMsLco5I7tJiPdYvgYj4Sipxett9PLsqd0SnIMO1r/8/nMIors
3z9WHrh8cP94IiFop2bFYIZQR1g/qvf8uh4rhzzeQ8kK+t6ENqOLQxxLFZoPo1qUZ91Ltyi31ggJ
6odlCOym0L7aLcTOKO1hycXN16EF8dvXVJqeMczaKLf/1J1kXQ4zS3Yy37DS6ocqxGePVFr5aFXz
NiByw4XouwLD8x/kyHKLQIJ80UJ151vBTs0G0NA1WP/RC8G+ot1YZ3Ux/hbDcMyCvdUF1bHoxKMf
iOp7xg4L4x1EUvKVGfVWTAtp63Wxhjq7slZxhN8CJxVz26KA+B1Yzk4nr+liFugRyyGvD6U+Ves6
LZ8AWHoHAcvzRq8juC17lmGRNmw66aaCa3SpdO2Td2at/naL2zg9DzCvn4qxkK+aXqEfjzRqnxS+
kDYA/0xlD14K4iUtcKRh8/kpdlIUSpp3i5Ch3TP8ZlCky/qVzjLKiFFuUlpM236YqhcBY2YrkZBt
EjMl4CJU432LoXK9vEqbtyM6MxihFuGioqpRn4YxCcmRckhPmRoSvEIn+DrMwaqJWNSXrNW6Z673
gjAVi8TEmZiV4Jj9/55ScalxSxHqy1PToqTwwz3cSsBd2OjgZgT5VlGj56LMG6Sh4CbyJpBnrxg0
kAekRQt8qmmbnppqIEMpj27/ftn/7L5hoU1NxbBtFj8qzqV//illUvlVaaPK9/u63f6Ajangg9FH
CBsXraa5NQ1MvoGp72G1ab/xBv0VKDDj1jRRfEaDr69xMQ6fPpXFuZceTzVtTb0V285MytXS7g0q
vg1aoyXzbS99LKf0tQJ5tqZYOAPdRnON3pk+gB9biLrK9ehUhNqGHRiONrKPct5Uo7S+9kC6pvsq
b4x7RJrkYbDRZYmIEdZsG/0XX9rPgyvOC0ra+G8If2ME+ecHRQwEzOtE+Me/vjNgwA5wmU3Vqs4G
f/VmatLxF0X0//F/SmHYOoO5Cl/qx9U6D1170oBRHrs2be+Uv1qaGQA1HLMlDTDTT8480P/7FfHz
stxkXgbRxaJ4y86PV4SUw8BANlBoM2H/4TcpJskTvcrUkz8QJTabf1gH2hat/1pcw+BXTpf/9RdY
hsYbx7MhHcbkf37UvRb3EJOA7ZsdaQELSwbdik8p3B9W9F9s7hThHYg6cQfHev7F+/+pJGDq+Ioo
DDh40XAa/TCLsoNKrSPqYQdBf/EcN86DXbKINtSNbxTJLlTwWy7uzsQu4k0bkK2EvGRtGm3wJAfU
Qr/4e34qfM5/j2Dxh+0Ie9yPF56kxTgKI1EOtV6RPUW6ntDa8ZZWJcqEnrz4To/XAeGkR8N2yHHw
ol/pobT/cR2ivWP45/kgGB5/eF45ZHflQ2zIg1bExO0lXnzWghQ+y/ys8gOKSL5pPUX+EH2n53/3
c7dT2uqs42JPPeiAZek8BIWS7SoSztZ9SaDLLz6knxbKJlANSpgYJfGH/DRJ8YmjdMB7yoNUx+CQ
2D4Oiw4WKgLTB11Jjc2YWfi0KVXsAAQzDnfqcKK386tpxM/9G5P1oLANJtakn2s/em0GquE6A1UI
04KvLMc4TKDAa1/m4Y3sHZ1Z8LpLUb0mtV0+KaWV3QqzOMhSPpcSuWiDzXzH5xWukkhrd2GJystK
xOOSSTEfFW1NqkRdDDta4HmOT1wJTnX/y6R046dSP/eepjIPMhyViuyP80xaGMpYMm3AbdJCcOo8
+t+Wfh/rRL9PoeXsp5ZOTp9I03NFlKb3rN7ElL89d/k5M/EDV1jEijHAWNSORugSY+N/pslI1Zv0
epnIl276btadCTic1axdm4AsQwIap7hFs5FFzs1hSnVEaAdPJLSjrWUzJ8IzEM1SCGKL5sMozPUj
GCzLXQ6DX6EQjZ9KDhZdaySS9jwr5Dac747/WjSkthbnxaSNp27OzpSw8e+WYI4FG1zUVrynqxTs
w96p11EyRNtINNYD0nvrYWi9cm7Aagdj9M+2AmZ/Ca8KJqVeabEy7HXFUQ+Ed2W7OJ2KTUrHjsmU
Z4JJJTx3xIkLh2cmwv1nT6EV+XXu7z2O5wta/1Vx9H+8cWpPjoAFA13T0n9Yo0dVZ49Bp3anKBVy
hXLHObQmX3dfBtlzZvu3Bit064KwhEIzQccq4GJ/6dOQrJDn0RmmK8ZW/UWRlE+dj/wfc3VKUdii
BL5yTUrW9P/8SoYCN5pjt/UpalZyGqEttJqvbMBecFFU/w8ebFbS24yJUZDtXdfotXjh73MYAeuH
jGDme8Usx7aiB4mj9m0UfXooguE95t0fuhleI8tKHGX6GmQZpoC+RboZaueoqMW+1fSLtRQ6J5uK
8Fgh1ItmBYXRTVupTzVhO6xllw0UrXpOSfo6bxTGOm8bcZNmIB+RiKKPIvzPaORjxHxs67OcXxPf
Lh9D9MJblvbGtgEqSl21GvZ9DgXQKyblalQgkXIyAh9CU0yX0OhhywC2/Wa38OiWF7SObO02SlHP
cZU8llp1XeKAHWXQCYCM4y2sxvFdlOEfkBTCO/iFAYv1RHqOIAt8LOpxowVVuQLN11wNEKfX5YXl
ELsCL8TqsFEMrT3lZbb16NOfu6IX52XPG2SI3NVPn8FOh3u7JeQMUey49rTu2kE7Vlxskta9aN6c
imjOvMtPhhIFM1SS1FO70dY2wNNnr27Ri/QNcCobp0XvvKmzY7GNLX2bMiy7xdyjCWbn6vLCsufY
gbE1tOAU9GG07n1pUunpipdKUYwNBoxmW1d28WLLKdiRPkxo+vyqkYieABJSJpbDfOziox4UKbL4
WWsx811jzfZ4kOFv8TXY/V2h4LTVC+WCPvlDT2D1WGKI+KDYTLMXYar8XdaHyWk5pft2hO2GDcpa
h5BW+44KMfrdylmsWV36aSIPXkvAQ4Nh3aM4p5appdrcmjC9WybWoZPDfZPjUzwQBr9s9L4IccGh
HR9igk40syBhmMURcpBDmmG/0Jxygpeq6i84qDXXNwIOzcZ4ybtR+3p1sUAur4qW0NymcJhzoAy9
OvTs1mEbYnDSQVey9uz/KMwbj3T7z6YoX/Ja9u9KRWqSztrrzjzC3tWVFqFcGAcyW0BHjkKxnsOJ
aAioVPb3gHTz5dfrJL8SOJc9kZxACHPeeadq3qDyjHfj0KCwsxOFcMjJI07ASbYxVz4jYf/dB0z/
aYvmawfX1HfH77VbLPkLpywaH7pOPPf2ML47SuHvVN0U23Y5nNYAaC6RWisfVVnnCL+M/rHq2mKl
FuY3wsb6Q6t2wXNbNW/aHDBR6PCt06oiMCAibTk07B55hhb8JsySYdviru3kigh0ShkoV69jYFlf
G1p/HCLk5v1cRhVpHJ+suTFn4DppAk+0tvX9crRsMjKr+7VSek/94IuNKbOTEJWy7dTqOyuc9hym
4G/cZbebj2MyQM7VmBwrz4we2rQWm1yt9J2MSIqYkmZtzXS+UQ6HqcboXcPgufvB9CaDhIgJAqma
FoPETJx/yCa//MZkxXMnVXhPysjkFjnocG3xnG4aIng2bWU9taPv773Zvbxswr7RD1Dj0k3pieiG
ASO+ga2Jb4WfrROsHefl/Kwjd5VhApZmXvO8mNsvtX8iSd35nAa7d/XUqpgSgFoPFd+4WcOo7yAJ
div4ndmmU234ytwtn41GDknbpK+aZYQwtLxku5yv6pVoPf1bmSvqVsRGv6/GNn6DIvj1ujIB1tcr
s7qWdgzVUPFRodAS/YhLJJ4NsPQzEQQ2j6lhLzO//Uh9jcjuZqp23Of1kwU0abkwh3rAAwDvd+OB
8/26WJcXpJ14p38/t/wu8gwPUm0pK1frfW5VusD8AUG+KdIKdqgiIxTkqfWczvOAusnHNzWKarcQ
VfdNBMNHqUXjd1JfT6Eo4JtZlLQXqZ+WJs6e/0IjrALl36IBBLlLAkXxMhRpcYOo8qTPNmc/CeSl
1+x4U1KI3y5ImiYUsKFM1KPLYWj4Gem2FSNZSrWcOmPoHMWym867od5kex3EIhUAY8VDa3oHU68d
ysTX1ou9Fa45Tcys2AuZJSsNDtA9VRr9XtemDaoOKPFyuLzAcB7frWL795llr0mZQxLNmG6cJk5X
FWr2sw7b9eiVXB6WP/r3Xop6rVZO+dpRqHRZIpjfO0RHIHwJ5/JVsr/zvvreFgNBfG2urpxaybc5
EFB4t3JrdFHMg8IXz/CuM6LCqui8vKhnGNWKsvf3yyHzQGOlG9beSzJj5oiolIqn/qkP0S63yth8
c0wguQNjFeSwNQ8cgEQxj0ZFxvlHlHZICNv5KWNUyZYIGPtcpVN4VAav3Ed6Ft5QE93kDJo496L6
rRl8e6fgjV8RYS4eijkyd0CZu0lpi6MV4FyfoXgEi+9vetvsVk1mxy/LHlqU5IHCCM9vLSdjfXKN
JE1e44rvHFjH4IZeWLzrBmUL6vXVXuK2fCeN5jr6Ewi7tlfuLWW75bdJ5G7IsEzybalAevYTtb9l
aSMfbGLKzU4zXiefcI0EFoa7HBbgDg5jKKv1ctgPhrmBAxftbC0Ur2owNKt8NNTj8qqMkt+KhKVh
pjDtHWTxlvuTfJwyUZyHGW+EPmX4hpn6LY6hCcGOLc/loM0lzMk8lSQfIb/06xtJGW7dWOZlcRkt
p/5zPnFKEl7DDQP4eCcYuN/k7QDZcN6L5nO5X/cbSk7D197fPwecP7skflbipGx+S/NIeVNqbdhh
0VM2WA6Ut9LAMddU4XDp05iC7gREfvQMsEy+I08BeSDPiUrKaNgSq5bUwXbQfKYWqW19GL/Vphg+
BBzwvd/hfAhlb++ZUteuGHKj38qwfCp9bdwRBtGtEbGgaupYdg96Fr8BQghdhen5NZ89wGSiaNfl
sB+Ha8bD6bic0u3w0e6yBI5Yf3GyVj8Xc57NssEweimJPNx5TiAjMI9oVvVoSJ/52WZrBUm2aXon
fZZGZJxrrft9eRHQdfoM9kRJhoCQ+wZyKTPEbZI53ZW8KGJcQSlA6OJwOSfk2F0F+phra/xm1rK4
VP2sPl9+Qom5KXwg4CJt6tOyqSqlTLfDTKNcjglvguNDHlcVclO71E1PIRWqc4IY8r5s+oZ1lpPG
zyxEoN76kKuIRuSjHOrnYWjhQYa6th8C47sw+EkF6+bvrdQ2dW9G30bR6OtGGsFFiNS/hGNkQL61
umsV538MWPpXoFdJLqWjfPdGeKDRBJiKHWKr6X5fobbLe4R4HCYLKuLlN6BpoD+Y0mJlAg+iqM7G
zuq/9pzaTHaTmj7JzlgF2axBDpsLiTIYtKSIb83s4wJO/l4GY33o5iOu3vQajTiZkTBtZOuLi4pz
45ipWrol0BDbiUnISzJlKywbAYiAzDxPbYgf30adNJv87kHQnx0AADfP0Xco0ORxoEN77ObNcvi/
zila+7uFXerUeE71YOF7I58Y2wrjfBes/j6mebHlUgifoWD7mKkV79xCx2SeWa2rIJfvo2ZQMgBe
Bz+fQ1A66PWBNay7xP+IZlMqWUEV9W7/vtD5l1PLJiUq1I3LzNsth5R8xW4QQwjKUCOFK3fnAhnq
bdwNCK81qygdlwkinjslJ0E6TjAhhkIckjbtz2U2lXAYSpdLMH6U1YwP8OyHBYRuwJxfabIYEPxo
4XOOI3wnIlTzy6tpOGwTvuYNjAd54S5FvKd2zi3CFLSxCQZ+hPeHr1kpp2eeZzmK7Dh9q3K9c2tz
cj767lc1LzkjLv65CqaBQNMKyRxSd0oU/1wFt3YIdV8vARmGGoJykQxPjaqP0JEHQoyN1xKtxh8C
8x5B9/GrpYHH6Mum2Hg5qKjCCa9hmuvzUqzackdF1xAd0PXrhXnPwWiwUbHerIo2WnW1Ph1tohFI
30JcL4uC/JtGJ32QrI/ab8vT5JBR0/5nz4fksDL02tgWJDC9hKTk4Gro3iwfmAPPQ92VutO9DVut
64E59/DX1A7CMaUgkiRQiAcas1USVOaECdo8Wa7a72TzrPRBBGDXDizns1nn2V+wphQ3p4y9dZkW
r+C+uzeA39lB6Eq31pKxeyMBvlj3KRYspBEvWkuSAH7O52WjKCnjU+CfgmIwbmMEa28A2vBEyR/B
BLlqroyFtWqUD5906Odlo2lQTvXWvFS+Uj3zBrK1w1xnp1Xd97xOlRt25G++PxqfLN++dkC6fgvq
yPicUkK79asxVimagOJ7rPjRc0WXda+g7NgBPkRDQl3GhVhhmnuuf+UYRrzVmFS7Pem1Les/210U
7AtdU6qFw2xSfUz1VDJf79OLU2vBUUZTAvipm27l2HWEYmbda0X3Emc76OoqxVGkWA5hZUrvr0fy
tZ7sVk4nMdCxsQgo7juqfgssMKH2fCNZ/OAbAqopxaazV1Kyq3i8uEUDbBNwabbDCUCOyXzYMatx
wQ5lZ9uIw6uiJdemi5UjetlzkRgsOmKtDYgSNytwvHMVNKDKCGb+LsJkvIcWSgG6v/Uj68L68dw4
9ZFKZ/pZhp7iijwMn4ohzLa28JszQlqFME6PIAYzUIG04kYnuVtuU2wAB4o71uXfq83GzzceQhJE
eibQewSMP0qioiJu+my0klPvJFidx3HbCFyNrCzGbT7moCXlYBzCQvGuZZ5ZBz/pnqZ+GE95nH2Q
vC5OhmSsoeiC2s4r/Le6lq9ZRqGjxyN5wGqjzmqY8mjHpniaqrZhhmaPK2j7eKUJ4z7YPVbNmfK8
bJxeOyKqRUrECP88eMGmb+iCBQBOjxpL+3Wp4hcoRo/a6WT9wkKOpP+n55A1N6fmGBYaRj95yKc+
bzQgyc1Jryse6CJQ9wJnh/s3dbtTLNiOmuiPeXnt8sh4Jtqs3vtDNqyXAnk4FqjmubuCWls5JbrD
maGToDF77a23ZA49XDbxHHMoQms4aM50+uG8qle9W1hadmIVuIW2a900s92LIA41V2E4dkurKXaL
iw5nlr1h8QAXM6H25CdMlXPjIkpnV9YYXJ0x2JKh3N6Nbmjuht9sE9HZT5rif6oAj+8Kc7BHGi67
dsrVp6LpkqdEUVedYaS45PJ2q0yGf7HwqhEnyz2COmNVC+5TIvuMjUN5/JjYwT2dgcjLxvEYrHrD
/LStpkbRXDvvmSfznSJyneEmQ4fbS+XRQs3o1gP3tJ4SgyF76UOir8Lf0OmtKeYfKJC88oQ1abCb
3kPSUILMdZVLUNceMYWoj+WfptA8GokjefNURNteSBJfyfIC9HIwyGpfJSQ637n0U9eJ+/BbM7ig
yxVoKSqztblUl/Q6RanwONWNTlOnl+fYSuV5ysN1XQYAtkbl/NeUD9ywmx1hfpQM9Wb0EYfxueL9
/IGv8jaYVvgLRZ78qX9HudgROARoVCGjtebX/6tcX/sNcjceUScjkh+6WTm3iSnAsVfSlYnYni7D
VpqK9kTcofaEcSxDsEcg1nKuqbRw31apWNF+1J56wg76XurnvnP89WCxXvgSiGPe/JKKo5fe1Wmj
nnUs7qtApVQge/4XTWvl77GPJg93louXcbi1XE3nsScuyqer/zxmfXp2HPy1IIVWcmhVsiAi7O8x
S1IJCRY/SfPh0aRZIzYXDLPqt27umxg9hacpx4kKantrWjW0/6Fk4muP9SuOHv1Qx9Ikck3VNySi
k0Q1yeIcZlZKJOu8W5Z0E3hcSFb+HPZKXPyiV/4/mkeWA5bL4B8hPxp9wT+/A/KfpZXDmzktzP0+
Skl266LL8kCwe9U/RvgaXH0Cr1lo6I5ts4nPBfBcdA5UuK12vHiV3aLcN5NjZtBlRnf8jpyyW4fW
LLTp4HLHGnj0GWOEV/AwiML+CDvyFn0rsXbIY7tNU4Ijx4j0R5CpTwNliM+ktzFQRsaItiQEsKX7
29C3YF6IalJvSuWb+38fKjSMCz88HXWuQRO74/xBoPb40awjwjQS7RiIo5aoxU74HQOoV9QfngaW
1Mpznla26rxaZrBazmdJn+3Hqgu2uWJVH3E23KeKHAgYP9XWISz9lJXAH5RmKj+5gTeq7EY4rXGy
7xOSIibAxR+D8rm8DvcF9whs+oPSGeqziLV7T6TZZ6V0w0ppMvXcYXxV0uqacJFdZQfiqKM0zZx6
qK7LC+FgYGYw0CKsxxFQyvJKjiO5p/eBQ3NazKIXACHeo9mRo1kYhBHqRaE8Luc6soknEoTOSuF4
j2HrNEfFIfMZUKHM8C4Rqz4Va3VIzNNAo/0Z3le9tqPCoPTHYe8p6q7v8hahOIeZT4OgRKuOcMyB
GDSU3dYuVMrhpig3+tAnD8umqRMFBAL1m+XQdKzkYTKqknWpmpMIK7Kt72MSoSQdPZJY6bhdaz/a
fa1fixQtKsOn9pseq3cz1zViXbMNj87oAeJmuR9TXXeXw69zKflQfVR+KgW+HbPE4q9RJDuWsIX3
CVCiWyhtex35KA5rjYUvY5CyEWGsbBYrtzaEHVkXFfFXi7M71a9gma0Xn6FRKMUfwwBJU5tM6Vb6
oCqrsE/DIwjU91JP9desbKtNXlXfPLWFuDLLtCYKPGBIS3UDnR/3tiwZRUjmPC0b2D9Ipjvlm14J
kBu5LW7aNEeCliLelYOlXzPRnr6Qv2GUjhel96qdP+9lbUJBSx/tN61dZb0ofNeGJh5HnfZBpTFd
OS2014HK6W6pZC8horIqQrRl4Dhk03lUCEyQ3vOeVEb96qeurbYtEJzs26CrjgtGwnmd5j24kH/t
Led8s+ccpDWPemnvZM2LUQOMVi0IlXbiEz4dhc6WNUv8UM3gAdamc40czyfkxZ2VRPYH0jZfGFCl
ky7Z6sTwhjX5VA4JRYY/pt97qbqQQDIXI3p6XFR+EuTkSXr6x5J957TJd/JkKJGOsbkxCAa+OGaJ
hhHG+UvLU9Sryn7+vt57mXzPyJ9wQ9UDkUHB4d3uYuHaI+2jAN/xSjHpPi7jb4BeQ2Eefgt8n6uy
atJdT50Un0X6DZVYuIqAfT0FtWNuvExSKCgh5OBOMvZtIjyWB2O8VpUmp/EU5xeYuASWj0mUrjIv
Li49wri1Ah2YoNx5TxQ115EfHhMr9a7ouOYcQqg9cqqtOUNzPNvzXtzGZJQZw7nAurtHp8BMw/a+
iD2aTkc6F0WyrVAQngLL1SnUMIyq8HHberCORZ9bR4tIuRVGz3SXa2LV5eH0wiODRSdBLW6v5NW7
PvHhBKnV7Guz6w5TmACxIUdshT8j3C8RorQBzWuSonkpneBpOeXUZNGaDdqHwLKJYUi1cmc0ZXKe
SAenMNU/g7gorxDLfXe0mmBXoWVAkTLTZKTmXfshQw2N7uiI2NQ5QoWitB3mFmYZ3wm22FNY2Tqj
oMxsKsYqi3q+rRTKnyjvCZWXrw0dqLkGa18Gu1WuoKkAgiV83DnGxFba8VuYDq8WfDnmOdOmK2T3
KZKEzIusH+6hzbWM98c4LCQazxnLC7XZ3QKn0ezv0vE3pk9ygz8V3Vvgpd89ZWhvUxNn6yIrbTcB
EP9g9mO/LkRub6L5sM0M7cEahE/9MaSvM0nt3Jio/zMiZuacyE2caDeoDuNj3NNLUMMEF0VsD4+h
SbWIC2VrYa1cWuUUaiiNZrrYkm8pVtaMGYNNVj8Y8RbWI6XZpF7LYhyvhZ2N12WvMWz2/AwUcIA3
L8jKZ2LZyq02QE9y2ql8rozJPw8BKc/LqzUO7bXsGejKrlpTXzBe+qSzH+ejSgVyAziJsJ0U1og1
YO2ARF3+pujlwVD8/G2MQECh2X3VSDvQQNjtRwv5nzF3NwO9fAwH9R7wuR8DYZjHdvLlUVG6PHN1
shg3/WhWK1X1+nVk6PnOs3WysY2u3pAKqV+8hijsqEuRfM+Hlo5Ug+DuF6MziQKQcznP8yuUPGoK
EGI5qaAROBMAiatB2eVUBs/BvBel4E+WveWcH4MqAVZDIa8Jy9fMiFnlN2VHHCuHnWH/mWdeeE3V
9kRri7QHQAajW1cUDFVoVa5n6MmLAbVJOPAHl6PStP5EdptdwrqTa+IyHfJ70Qe5uaWvHWJ6TkVX
lBef6cKFp4/Xrkudy1oPA8iHVgH1J3wA2xw90Ci2jqrOIia2LY9nsP7SpJn+W6+IFxpk2rIjkvrZ
jodHwRP8XvMoWlu6Nz47bfhJwmVwD5OOTIx5b6hIB8fPGHc6idpzokm+JJkUUR9R9UzrrV1H2Q0P
pr4iuUHQMNJRb8gxeTcx0K5HdTAPQdylp2XT8n1v6CmGbnLSQzrmTmL5X8aWxeKCkUU0wvJJcBy6
Y6az5Jgr2fVcrEa4eZKNCDaBMQTYlAlqVJO0OGBH9d+9fHSrwEy+VVROt4lVaDu1mLIrnrV3f+j1
lays9rBcnYVdET0DYBWdqflEJXGVB8b4Hk2KeTAcz3azOP+TRKCGokvivzSOFmwzvfc25uA5Z79P
3h1dZeCb2T7+gpvoKZwvh5GuwVMdhnjbtHdKRvqbE3XtySPZj5ZT3b32hbouQ53k4UD9Myk3Wjfw
fIOR/giKqbxPsceisVZj2428urmgzmkvy15pDJ1LsbOEwaE3l3y0PJ6viWTkFOqttfZVPL7mUTXe
Cekqnzuj3hRWZ7xljZrDg6OY6hn3cSw9zIGGuROTcffTT+k57RurR/Ogo0Nb93NPHekAc5QJyg9h
2hfqfdrZs4mPoubsbKt5buPr/hvLaA+3ZfAnXQASZExTvRRFqH7NDpaJAebuXU4ax2WgI4F5xZFP
/qBRhjXpY8VAQPc4uspdhxLuaFsVk4harbjUa/1uhZLmiWeuE3R0N+awzaMdSXE0bS90tTkuniGE
kSrkG+sSQvGM6VLI1Nwk0lKgzWTfxzlGHQakA9RkdMjbUNUDXH+gqRmPwHkDgAoTnki3uQaP2bDT
Zy2E02TpWrU3/Lx/SmvmtE09jd/tIDqScwSgaLyG8yaoM9Rv+ajNlMxZOVU4V+GMn0TX/655fblJ
+a6P+Jqba8EQGCjwbRvWJw+EFa+mMg4TAsz8B/wYp9HQ6vuyMaXf3C2bwEC9rktwA7ywnLP7PNhr
E3LH5ZwalZMDRA9ynzcm2wmFhjtZQ/aY1HNXwCRGj5Tvx3remIHuzYY1wuj0SYlXkT9GKyGoqi+/
UVUFMS1hvpKWacORKGYFd8VIb9Wf+pSD94GncU5QfkCzMikx5PkOkGj31CTov8tiUZJZLT2kNj1q
dZe7jXMi0sQ5Mh91jnakN5RSQ4JLiMaSieftjRgSpdbp4xr08LZXjHztsZh4Vfp8ryXd9OmVBSkP
Tm2cS4f+aqdXidt6o8HUz9E3iHf2fPNMufMx2hQiI6u8M7RT2dVG6aqleKltvzqohAgQ4xSG+wxt
90339fE0lawZrU45oh6IPsngI8c7lt6pD838sYqi3wVx0RQrJyrTWdicOtuLtqJtm5cyzP9Iwjr5
A3LMmos0PSdomHaDO0xR8c0sWaf6iL+23XzIW3bpUKfvvtYFhwKPMM1EzqOb3fp954IDIddx6u+Z
5OEDtHdnxbn3Zgs1Ofp6tM/ATZxkZKtnTAQlwiFlCwMPsioY1rM3TA+DPxZ7suq1c6zhSgpH8RqS
JsOTKDv1svQem6BNdvwr8ab3PfFojrTx0qAg3YT5yT0qmzUZwfpjkmZbg5jC19zL5c1LxyfLKPLX
IYGLpzp/BnqP3m1ORC8KQo6tmhsrms+hplbXBXLDTaFnwRFKDkrCtK+eq0yx7oHVU0RFlAQbtTv7
ajydM2VCTKpgy/V4Bmyp38Vua47VTVFaY500hDNmXmkflISK62jkwdOyaYzuXS0U0Lm5OcJTLruD
kid3xlP7BQOD2PVQuvZa15arCOKeG83yGdvI23ONHxKvpcEqd6yI/4gUknMXNgNAwMTNHbM6LWXy
rs1XIo2pW8w+B72Kk50lpmhVgMA+hQFL5cxrsk8kb1tkLuZZjdUAWoxINkaaEr+W2CBusf1LX5jH
MWqgNS27hc0sZUrNYodt4tOXaozV6f8YO5PlxrFsy/5KWsyRDz0uyl6mWRFgT1GiRHU+gUlyOfr2
ov/6WmDkq8iIGmT5gM5OlEiiOfecvdfuWesCyH8h1r4+Mu9zf7/ZBST5WPg5vdujEZFylLk02VAP
nzStGk6Al0hVM8X0klnqG/rI6luxiXNSpuwDe+y32U4nGKr11XExO2ZOVl9LbbJQ1tXpStb6NUyj
8Yq2oR2YYt8uzKwlvXh278FbBw9VVgYPiGNXnYl3pDEyuZ4bJzn21tBBm01bnhFDmBHCekEfinda
MJjiyO5ZttnAlJts7waq/v0icHaT0RZH1eqzU1Yj+ZVKexyQMB7LseyOt5u/XxSFZEkafwWdUXiy
G53dTVjLZK4+ZmLOVhKfD6sP8tO0YG7Pt0fxRo6bdAotvxmIuMTk9FaB3PYcJsafML92qMinVyvK
UALqkbkDwtTfs76MVqif0HKVmL1u15xQtXZdOR5ym7aMGLeuYsG/0uKIrwtGtzvo5QGsAicvK/WR
LQwnJTJ+wHMzkM8M2mNtjz/1VvTHW8RfbmTpHXOYi1H017kY76HYPidB5ZIVXnMWE1ZG/FSZvo8S
9bzRUPBPbUnqPAceaEitjiQUCkWU6uGDyOa9Faff5ajqL62jzJC97GknRGe8gB9WV4UANnl7FFzK
1tV3jLRs4s7tfDs1Vuys1JbE7zRz1ubcuqfEjMetJm1j1UXq+KCm/arCk37uc2V8uN1l6Dq5Y3yV
mw7I06oMEYGaUZns0sIeGTxQx88Dgm1nVEZ/nvrpvo0RUy7o12wR9P1+gTf5wNJ9RRYFxPf6m0nC
S6xX85OJ7I4aQx/Xbi9GorKG6tibcMrzVv9Q89JYjcFcXh1LaeiQDdE5n9pij5c93OPHCVetrZZ7
oXQ5CzUjOYCm3N1uGaVrD5x1Ys5wWuWSXDIYA5kQMrtD2pKp6rmwkPEqsmWlZpXkig/ZOuhs9z2x
kmjNuik79UEiz3WlP2G8Po/2PJypmcbfr91uAq4dg9a5k0u+Jb4VMijD+h7dHGQ9OAdeP83KhbWG
cimgv/gm4I3NH/eV3fATz7JyuN3VuQWBu86+VbLtSCLU6bbcJ7Ax8RVj7sDRCfXAJ0Zy98JqtlTi
IXANGn6VD3KLx2reIw4z93ptXArV4fxa1dOu77r4CsP3063U4LMlDtUMJPthoSLcL3LXH+Le8G0R
30VtWFzqdBhfTOcgmq4kXny+6IvU0SKBYeOqy9x0ET0SY1ZQ6eSmryHPRCVB06asaIuB75VvjiVJ
JdKy9k2tK9BxQIO2snYZCLJWObftGJ/rtlbWhkG8+u2+Px6IFuN6oUfFoWr042iz4ClE8aKYENuR
6liX2zUlFH7G6NtT3DZ/HgdF29IwVskJ5KZGkuSeIrUDqFYEx0K1bZhNpCbNC8NzUDp01RNZMVM9
POpjOW6nYWDfXy5uby6UMdmHNAv69GdVjrkPUX+0Vv2i7W6rJqTA4E7bxCgGYVrdTt13ltZoIrD3
pBdV+2BC5Nzz5WSk33TppQoEfZzoVYpy9qNIXf8bbyMrqBEnJPVkTbsekETb2ZALZJzovdOSNYjH
VdgHN5NuaOAx9MiDstJ9pCU51Tb17pg5m1LGP6NhSu+S5eJ2zVTL9K61nD10FuXSNIzbR0XvzyzK
x6vryo1xukltraXjAw/Gyyf8ga6Wdg8WZc2DNgQxo5R2nc1t+1TozeesuBmiznCf58a8qQmoPcZE
dG71MLJ3Ztr9VAwBTbdRo73TTuGTrhJsoY3d8KwSE0tu9tJDrt66SmZIDEjJVXLRveO2+AW+X33o
Qjd/aPLyFGmZAShZbR+m5SKzqs9cRD7wd7kWLSOEsg6zE74UllxV6FyjiLaUoxBz5CPuCL6BZpHi
FbTWVaEqWjcuTB6n79wVNg4ElE2BEtrMhkOrh/9+szNhkDjK4lE2pOAo4JoHd1bNg2IiGrAQ3KMR
LN6EUWy62sEymrvlPTbuE+4jP5icL1cLul2+hBA4KkmRnYDaFQ/OfLxdFBV5qIlB+Yb4M1iPpUoo
LVOOYUzkvaX2zcWwCw59lZG9kLw60XgxlYekyZK9Mw41/QhuRoZu7gqdORBykeRx6OrCN1PZbyB2
po9BWos7ox72s1JGzy36yaMzO9rKVrXoWTeG6pxb6evtwQDTxSWY63XbpCpk64YTCtosxuqV/Gmn
jidlbDw3TfozqYvTTUoqg0p7MJXyZIkmIpM2i7e5bdNSt2DImk6EulqvOZdkmXYJ6xRSilZcLcIp
15Rugs5Tah2YLEtvwo73BO0T2VJMC6RpqxrPVuvuFNd9Hho7Obfki5+b5eJ2c85se0Vr+oxgRyXQ
qle2GCzCM8cdjqQ2246TE7yYGFbmC0vPaFlscpm23zAbEA4RE3I14bmuGY13VGlYHLVek5sJcUrS
EBTR2/pzP1hv0+hO5ybSzJ01w9h3h6K4ilJ8RrGzJXudrncWTL03KzUd01i2VIft8K5P6I3jQo3P
wnWCVdIN8lIGTzGJcjFKPsB8mogviua8oftQYczgKoGWSNy72a/T2L9997fQFHvWiNEVXYIKRoSr
gkT2DhT0dCxMhf8hdNxu/8////Z4acsnu5OkqOtx+Jq/kC2uny2+um130/El2s9GDvrJwNZ2HoXy
5nS40Du7q561UoabAYnlHkqjX7v4LkUTnPVZiDc1SsLtZDTBRiqm6bURM5xonNBCEqmcHlN72kRl
tdOmIn7EWlW8NPMruejiyoxkvurM9m/36sYFL18Ek7GT9h4OU3NEL6KuGVBXb3G6FnYh3qwU9KHA
PwakhCN/mS9LQpoIY5yzOxPMCab/di+Q3+CQJHFAKGKnraTR5VdjnsdjI4tqBf03x30A3Cw2xiVt
3kHthZEilelTkDbJkz4SGESXZoCBpks6tQ2OollvT7eLnLDH368lJFH7DGXoCbuKc4zFRQfG+VkH
3aPm9tEzEU2MjXFCbPTaLt5iKHWuSItPOk10kyzbuGspNeYxHNaC9uDVsFpnm3Z57QtaNNfYiqLT
aPCh3B5tojm7DO28uT0ogQGukpbQMDW3Q0oGNxe7aOh3Q6Epp1pumVsPdwkEmdlyEXcOaGSXC+iR
dK5qpoUBZGWmqZ8YtOrjmESpH2vGkfDDcZskpKLVrdE8MrXGLFS41ldnk08E4++dXne8TgCQbNQh
YZCnx3cJR6pnluLr2FA8s8/pMrLY6UsRXECLBhcCI/PdCKqT7j/3AbL52bi46YO8cHiqRNc3whXb
GhITDplYjL/LV0YEJv38ZKDW4yZdHsOLY5201XYsLlqU7MfGFad6JgKmcqp/XQvrXZDn3UE31a+b
8CHEmLgD7oaB2FFniISZforAHCAjse/izLJP+uiYvkTXTvBtb59u992uuaSIeQ17sMdQ0TwgwTEP
t2sFltLfr3VurG6QgbwrXdgYfl+yqKstRhBJW/k1LvF9Phi9T65Qea9BxSIx0C72yEJm9HWG7SuF
nb7YeZasRs6f9AeuVhO6v6oxvdpsiqvWLIMzljSDIBrF4ftsCZVSNKosO8mvaCkgFHD23ZVJFBFX
P6qXocclqCnpA6S1+VJoavqAHXcVLIGdpVHRuAuHGpsw6RIV9eKZxJ38wWAWTF6DO/3444Ecl+l9
HN8T0vcazFHxkE2VECunRoGCMiIB5DzIlSjC9lkjC3DTWoJB43KTASdB4KENtnS5OcajuRsTGndJ
P8vnuVTCA2FDxLu6xmZaHJ5Q1l1+D9dGUdK+dRkmLXfdLmLRRke4zQ9/PPV2f643o68hyPBvDxAR
hAUwsuOtRcA4EnPydGVXVa86HFAP7lwFqUyvXpPBuYSD2qyLlsimgbiPS5ROxrnNM39YAn2A4xvp
heSt5WxaO2q4pWrP0AfouJUtioS1rKvJE2Uz398ukj6c75m5WF4qycEInqARzJu8NJUf4IqrWv9R
VLXYaENLxrXqlm9t13gEy6DUABS0NYw+XqsdnjIxi3y7NKNuFhJr1Bjv0iaq4sR4jrTaPk6NgDY2
qXLrTL29tTO2m5hMIw4taewVc2lcBUJqX88AW9dS6oRoCe2YhT0A1DjrHrOMp+mhuVICtOZ/sJ7b
riKwchw01jMVCymJ96w05VbOjvkUosCmDJbdXe42xtqpe4qW0qIPLREi/Scx618t5otKAuiyZYEu
wqDxV7sx5VTr5HI2wIDbZAGgDOYjzZy7RiQrRJ3xkwCgPY2Gca+hi5vGef97+rLNvCkKXHedtP0P
Jycgvgtls4adqGz/g5Tjr6q/25/ouoZKdY3t9K80hjLP+47wRNbwljUw8ecjDgNDeDaHPgjHbMZD
ggaP6cqEVqs4Wg3JwKWZj6+J4caM/aV5seJE2bJ3ZZosHkKV3cud9Pxh1CGu3/7c//oa/1f4XT78
rgOW//xvbn+VBM/TT2//cvOf2+/y/JF/y/9efur/PuvPP/NP/+l/X//2q2z+dve0uf71mX/6QV7+
X7/e/2g//nSD3SZup0v33UyP37LL2tsv4Q9dnvn/++Dfvm+vcp2q73/89kWLv11ejUVv8du/Htr/
/MdvmmDb+a9/f/1/Pbi81X/89vDddP/P078/ZPuP3xRb/N0G7EOqGrJNvMOLe3/4vj0ktL8boG0t
EjtRyZmGw0PsQm3Ej6l/VzWdxF3+aZrlGhrwqN/+JnHnLo9q4u+G6Tq6i9yJEYiwnd/+54/707f0
x7f2N1CpDyVR8PIfv/0FKAdqjwY3CCKdXUEDt/DXrUzQeFf6zqjX9aBqPmD6HNdq9aq0NukURf0q
Z5YH0MWJ5IT3jgwG9m9aNeuGw/qqFgxSEpM2V3cqKix1mfxiOTyvi6Z7VBXj4MztQ+d86U3+Oaoh
GUodC7juF8nIm5jqMkCrEZYIdgzCyyKU4R46NhqOjNuZKzE4aAevLNyXvgadnjj2sdVf6LI06x4/
W5sqG819s2TVeJQOycr/t+/xXx/Vv380+p+PERSCwlCJlyIk1DIXJdVflH2Fq4WjosS0gsZs9lyk
5znll9UDHUMKJEJCw6PKPJIBZ84jU73KXpdx+x0W6C3CYJ7W7hCQETHc9cgbfHOwTlrWfTUEAB2G
+hBKcHetjuqsrLSljmxXuo7zTymU//BG/oKaWt4I24mwwHEI3oz5V3kcLAtyqZ0KokgB0F6rCGqo
Fpx7PF2oeOkL5fq4MtIkPMirOqGgQGLDCEpo/0GdBrjmz+o0m+3c0FAaEE5rs73BzvizUi82ZDln
cc56w80P+SM8mOE1HLBGp9GVAw6zNhPFN15j8vQCVUde1hvYK7ChjbZ7ti0xb7pE2eSIRU7jUECo
UQ0myzHrAy9s3FcHkB5n5WtnZsZjvxmG3vEbNGHr1kSpPlp3lNmfcDnynaxJQIgKt3lJdKIc3OZU
TOp9MtfupsOi7U2pIEtGur5ZV90+4Fu2coOvOmaSayFN3eDTuswQMfDIfYREgIxG/tKTGkAmTfB2
V+ht/MGQzlMDixi8NqyuYzcnfmGhMwYs/Ew0yVddNWJNFF2yL/Eu4z2D2gVVcyfSiAGuw07R9E7r
k8dQh8YmYCv1Ysds9h2T4U1ql+mG8JHnUINX0S1GXxrDwbkPZj+zE9cT08zUZqZhHrTJx1ib2Z20
nlpNHa5wPAMlw+Lc4cxw4pONmNMrw8L06vm9IWNxZ1j2Gh1ReaT2NLwFUFDHnbcNbS2+SAAQHd2w
DYHv9wFtA4RGjrsuCAKhu4n0f1CpMOPU8EVgzARnyfLIxsk4uvbILSiOudl9oHotvVIdnM1kWD8R
LT+GxiC2xZKdMdk5Ar42ww4w0HRuq/Gucu3aiywGG4WaenWFOHEk94ewrn7dZbkAE2NMRAoSazCF
+1oJtQ/gmOTTWUNwcmjIrUVnTp6qx0ejnnFl1Yy0cEuOm6JKjy0DBDUJr2pGUlapJttBoiyTffWi
xGTSYZkvmAfbwaKXIpJHaddO98QBjsh3ci490BUMTqtER2lA4yysjiHbzWBNHglTpUeNdx+ZpbuJ
KF5Xjlo3noSi9jCHyJBU8wxkZYY5oG4petx7BRsKEuerQDBVU169xvgSFEFh0gZhte3KAig0UhPk
pNodxkZ3P3y1U/AZFeBi9QlXshhoaSDPAOPiJIyE8nZjuO2vsRQrdWI8R2MU1zCfRcMiiPGaXpB2
pubaL/aeH1HCGyYNsomCDTPqJpY+gZwsyFE2UhAmmzFpEJUkoUu/d2o3yw7TBFG40exGMIi6Z+aU
PYRdSz+4xIHN3CMjakr3aYoD3YRa6w9a/NY6+FxdMW9nrGdrA7/MISpBv2BAuov7RKOvYXwIO0Ty
87NsXdU3OubCpNH/RFm1dO0xErsougv9rXJbcAvwX2SVEjcqoYAURQ4WXhpvQkPabzFPGAiOIwzL
/XSV5DhK41Cy7mW7hoNtIdPyEpVxwNwlV6NI3oxE5hs1iy4NZvmVa/KGckSfmRqLbzdwrwAWIi/F
Wv4ga+vY9/Vq8WJcU+BtbFiG1yiddcHBMHnI+rYyGViujvq9xgRsmrBtUtkz4rWNTeo6v5Lh7Wap
z8G6robW4uhWdJtwwkRgSufZGEkabR12g5pXXaEh1KEyCW0TFrjkLOklsaJvxoVRR7OYXXWS+T7X
r62asyw27lRi21aiWuxPaA0ThBP09OZVACiFhXTh68Qy6mmirOgwfEjpUMu6ct3N3atuiK8MjMRz
F4GfbNMA96m4R9q4qRrtI0jH2DNcifOw+c50y12OPp+qOvExkg+hpN1T0OvaQZB34Y1ZNm21Dte2
ggqUcqjaRkY4XxK2bzbF/E0kQ34w4oB5X8CwuBqAnImq3lQ5nXRzmnZZ3+20sa1OhTq8kh4p/cpW
8OiZPzt9UF/soCwfilE82hHSzxGLwjZRwQ0wkXcOXUJlnJh0MvSwYSwglFVL19wSxuBHTNCHguwc
pOU7jDbHOXGWrT9RV7hAtA/h4vxSQlqHQbYDLaKv1YrTerJYxUT6piQ4xcRlynv3i9ZjuhizcVnO
igmIkTlISN+3mj1BceCLqbwPIyG8uK5gOLr3xfjF+uZTpKFfMaC5EKG0Fop7xsd1nK2LW1v3kS4w
/ikuK92seSF5k7ckpx9lT+LDTGrzKuxUTyqEIOhyiA5dH241u3TOdBIPdmkzik2zTYX/1UOWQIe8
Mp6Mxhwx35JPrsvxdSYdaZ2oBVlZZ5Hl4aYnPFWp1YqDVUYrRNHx9nekJJVCfMloWN5XhEhI6u9o
Fs+9KIajMZnZghNR96kyeZVDgzpPtpGb6ozcKT55zYnM7H7yseMO9yJSU7wh+Xwyw+pRM3FGGstF
l50joyWAxSYDtlj6yLe7B/LcKAmrDK8JP6j2SoOOnT9Q4UDYOKJ6uD13LpBqCzm+TBLpkum8tKPM
zu7kxs8NisAkVYc3Cm1EFwVzHKyE5doZA2NX4HlcsYHX9J0sXC8TxL8AQZjros1QRz+hNEH7GD87
xIqzkpfDHtnyS2Br93U4yRXIonZLVtzbqMbPQRPYmzGy0/WkFLPftq8BAzAOFcl73QUI8ftkrQ/N
D91Jr6VTgi1IM6aQ+fBoh7lPGlbpKWbzqHfltGvNn1XQvArYRmgFC+qL8CmRbeQ1WutVRXOYBzK2
XdIz2N50zpSptepEmR3HQqWhjWmfYMiHtqC/mc+Oc8jK9mk2+vuocxWEDcl3HyPeY2EI7+S7c1I4
BUsTurDVT86lq9ERv3qnKeEVvLA1JeuygK/o1E69JRU79DiG/lIpCeBSVWvLNEqSGpNsUcl4iPt3
oR1zNGsygs+aHwgYYtYB46fbyxztRfMrHOlnBrn82XU1A99w8fBszTgpd25DjJDRDN1FH8QlTek6
To2inkxFvW8KOtksbqttMfMmdSyFD2lWnVKaJo+9yJ7DBvVR1chflrRI4/lsKihJwC9zryqVpxwn
P+/rq++hbQaZYt7VafoZ087x3Cn7nm0Ze8qITqRSUXRrCbpJaaW2PyZV6jlq82DEdu4ZUEr9tj/b
pfI4RNWnG/XIOses5NyV/exCxHz6UL06ZArcjWa6zwY7BgxX/kzUrDqj9liA9vyIgx3Wy3AwhKEK
MtSgxk3jeVtlzj0idndLZN8TCRX6WgztpdXH9tg11bxsoPNaaQiqpmF5YFo6lYGG1fU+j/Jmm6EQ
W4EFzL0+lZQD6C+Txl6i6mI8AbELhsSY5BbS5qckMZQu5EMPE5LUvWBZ080NprDIXs2hQ8Fk9YUv
OvUjgg6wsuOBt44eHvLKAazsWupa8ai36jeNkw0HXMXHzFycy3A4NI007mAcAWyvildi21Zd2Tl3
Ck7PynSDJzkjeRnsrWWigQwqvYLbWToM80vTQ5tm4+NlfpvYONoFjSbC36tLUnQh6lyz3mFTDTzb
RQwam/EpYWKAvrpcZ8Nk77G1nPics8emSrxU1zL6TYRr2nWOxb27qTHhZCPV2dhh8EaPXT+ktq4f
iAE5NS1jOGWKTvOgxL5AhJ1kSeDVQfoIXmK7QHLpf9cPTp3sAi0mLo2ycD07RnFwE+1Lc80QZFZ/
T9lJ7mwbPzY1GSuMrJhOK5u4agH0GWm/UZXiO8K/eB7TCKcSztU06MWnhpiLP/2lKoZwrc80+rSs
eEzVEn8HFp2kHZ5LHAY+iyzabtoUb5ZEWsxze1GUQPKK4IV2QwJaLDQ8NVWOZFzB/MohkxCIjccm
GFHC1AWCU2p2ytRW3dWhiD1h1jOnB7XwTHEkp3zGkeDMdAxdr3tWQnLh1EqXF4fCnoYYE82Yjhln
N47CxQ9UiylBKfYuBaphOGhhIlkhzDOpcCqcLejzdVQg8VsVuYhHEYfAW74M/eyRpUw3uOVTjeTw
BTR8S4HOYs/YN6xTfcu2Wy8A42J20SFEi74udOMBgcSPjKn3qLGNOBPCN4MjX0LzGuN7qSewvM1N
nPM6jh75nE58jmE1vYN7VY57u8dyn4zGt8SQIsmV1+eMXLgIB0NOsaaXol4nQ/ArIGpCRy0gcoPI
eHawDexo6tncn1sZ78E4oXeOw5dxaUtQxwCNtj6CAIxCxQml76ZVDs1Bk09ZcB2tlDOoHq+xcqxn
29qr5CMSEqF9uKy4OVDX8HjIJGaQki/Vw7Yzqpe4UDyr0vewd/B04G01ZtRo9Ahe2tUU3gt2rwKd
iaW/0mJaW9bynekc8RcRkB5q3jBpR82IKcNc9j1FhyuGH95BMY8K9T3WGYXMHOg3dZ3kK8W5RIP1
5Er7o5DhvVY7T0Da7mw9u1pWgVLTPTs5J8Ko3neZ/mgpsvN0LDgkYuOMsRFgpK+TwAc4Gk+kqcKr
Uyv4bzGFTjLtZ9JpO9WcmWgzhaXR4ytuvlVy86poSoZpm3cX2/odi3ZQZsh3k+6eqTj4tfBCrChh
eVhe3JiVPhYMwn7PYbDA6+KPwKqfYqWJV6qswWbzhNFuLzlvwzeoSo1lB2vTfZvVx0jYWygYX3pM
+0P2a1X5VlPLXbCHlzGITS81YukxKvGDWUUpUD3m84MJHKzNNE503YMiXLjA+LDyuD2p0bRPbMVm
XUqgGW7OfNUxAGOeJVCBMxBone6jQ95BfMumYoK6RQ7NKbkgNH7EIKxWI+hqzfUDB3NkqftJodwN
rNfD6JDXCFZL8PQrI4yLdZ31vkV15lshU8dGK38EdhV6Fdh4Mdg7rSWsQRMqWQqiB5Uxv5MmcJ/E
1SodGGjJwUHFC+UzW+T2zPBcm3bEV9qaoxe4DlWriaMTM/Wi0nVXSWpp0A7itdCs2MN1wAHQsFnH
EKU4ycqLymJvIHtYZ4rSoKrdyDb+yrvgBALbWcm4Oi/frCrMYFN1NnlCNct6ZWsXw3boGgpHE3x9
lWxxMQi/t0yvNLQDQgKUA24lPSua/BRI4lqH2oJGNlg1abhtuvFrmOu3gMrNaUFKEDuigI0xa68J
9kVdfAwlogTkFjFjWE8f+onC1v2p9AOhwAXG466ZGbkUutcJuJH0Q/k8iJNnDOWloEGiqOq93NGf
ZVvvkEr9Uvv6tU+nFoeN86I62q85GV/hanjwFeJN1CtfIoku0aidukz9lCCh/DFMO9Sd9Ajqst/m
s3iFx3BBfWX6qqMymHE+asablL8p4wV72FiF3XvQGx91q1LQ547bcErPjjb+6O3sO8BJSidffx57
9cCA+6Elbqacza8sL1ucNu2EgTed1oQKbBqzfLLrnwOLC3QCc+MZZbwbDHsJH5ygRiFpQ+UBMPc9
CCBnJS5COaN4JPvaC2LsrS2oqBayqqV0k1+EiHuX8K2SLEPwInieWglTbZ9M1jvwCmNb9B42kAT7
TNGwtLfHlRUwHlIXXo7NVFZXiFxI8WCXSjp5MxsUghJ/EtqvuKmLuzqO/QBb9lMN/ug5QBJSR7b1
lLCdPWvy1e7m1gfa224tUcpnk9/NWXN6zFPRPAOPPaTOAsQDmEQ9RyRjZrjveVO6dwkRbM98efaK
V7AOt5uIASq/Y4y8u92UzpRvYtR58ei43pSL+bl24PMZsiPJ0QHnijDlozRCT59yFCQ6rCr6jZ7Z
WO4jK7YTEj72sy42d7Pm5O9obFaC7KRX1CjVMZkgEZZmmxOZAiwEH/EKBG1FY8MpvMB2nWfkFscm
0ukpQMdzkL2d24QOd5eV76mqBdt6UvJNPxjFe5XaD3ke2Y9j6WwTrUGUWuBBG5ff6lRj4qOEVw5p
rMyvrvYZzlXxXkjO0kpLiqrohnE9WGJ4F0n8pKNHfERQX5zNmqAm09S6q5nLQ5K7ndf0fXuKewsC
3Wzs4J5Vp6gleNTRVfKjdZQUI9gl0VF2TOYbJq+DZsAkwLcYHuN42g0dp3arGc+xguqjlixL8IhF
a62y6MDoXXjSdcoAu6Z5s+hJWS8Wu7ZhhYd0M30fVPncT5p74eBOEayLzzjlbHR7aiAJ0pl7cXb1
eD7AHB6fMaPta/InfiQ4sWGRYrcqinUzd9M6nV11PThDsq9rZZW7tv6iGbN9LHp95lQYxO+iwqc2
5worPQcmaNawbK8dqM3U4Rar3mNKr5Pja6Yd5xl6qCMtptfV11CzwU9GUHqzW74QDt2xbzgf+EkS
Vl761UZLt2whdzPQ+HVClpxTyeQklVlsYtujq0yTJtJTL52JfJ+MblxjHjjEffgkFiEYXsFfWjCt
SX7o/TnRZ/6+/EkX6ohzuGeMEv4qZqXaEAGxsUKnuo8V1qTFxUxKy4MXGq6kCVUwzAvjlFBK0CJE
vx0IfAhTWVXQTCNzTSvmSve3weDSd09a6BIGLcpjJuUZKsCnwrRpLd/KxcDltLNNv9beiao7WCNF
cxg2j3j+4ITp1gq9yY8ej5nnJD1uia7z0PURojJlk9dmkqawNPdupHyjunBjraO7mNMfKYx1aTI3
T0k2WrmK6hOYx6LTdOBkd50EDOoWO6cWr2NUxzCQEj9FEfusTQBxp/yKoS5CMAvBSXNioJiO1u2j
jJapoTklK2jnUTb2C3O9M3GMCvNR2JG5DnswRIBN4zPYZlP8gzr4PZHzcO3zHpiF+iNqBrHvYlwp
mKHDlcsBVKMi85I8OrRAgfjKn6BKe06IodcKyUaiczRsaoB0+1ID/zoSHBEWrLeQvZp+GFbopodM
8ZOqKo/S6T070d2dyISerZzSbg8znTircfK91aTzwWLz5My3YBYpNeOBMwzMPQ0FZl7kKxI8wr2s
aIjSKGexYr05bjz5baNwog7TO4MMQgLT8jDjJdvyoCYuNhC3Q2r4i8ygIrbd3e3XlGk7kwydEppZ
WLuRUjyDgqiVh9ZCe84swoy2g9be64PBRx+kuzIz+sNcBW62auPRy7U4o6+TWgwAg4M6A+elA8y8
iGALGmP1nkpIPzB/Mw7KctEWHGaNTmcSwEjLWP42aabloVx+5+83Ce9eZXaGoTGzkaOyQShtHW3t
Ybp32v6E9D9fhQ04pz4qANFq7C47QbU+Aklp1LI6UyZ2jIgueZH8zIcPmMLObqh18PiNPJeJtpVq
3O5UFYJd8pMg93glssWjG2DSyQuTY3PYffbZbPl9a70E+fDUz3g/Z61llGTg9lct+gguem8EtfId
UmxWNhuHWS9GqsHXHQtuJJN18X+IOq/mSLV0if4iIjYeXoGirLxUkuqFaLUkNt7bXz+LnrlxX070
6TnTLZVgm/wyVyJun/DggN8rKXAx9QXsF1v00C3vcYqNZSN6eiRKH5LuW1OtNxNZMibiIlnajHZu
d5yD30DR/hC84yC+Ln96V+/xPTVP4Lagh5YdVkXB5WEGJzNVJkJ2addem8D14N3ePOItS+zMsRXE
zcVd3XObfi5rv3pFlL73eJ88R1N/R624G5GHCX5s+aD+0NB4QgVjZXoxpl7o9ePBHEUGshlw72ZD
D/TIec2hyHnl4txlgzbu5lY7MpnR/U7isHclTI1qVtUwb5YFBGUHJlJ2vHpLse/i9BXLanpZibwo
C6EFJ4brUDjMAIgI/gwAMM/sRuRRIeCYSfFU29kfwlKvGvkgY9W0s8nnlw56+qC3YeyigPYC+9/c
K5wZos3taTE/imuiJBmsaqxUm/w1Ck+Mxk4dFHPnNEXjUbdsefekwaOnmTnjShGiP/ZJ4mNDtH2j
szb8OwFVR6WnJlEMP4kmnnCXSh2mjkcndQ6ZU1cw+kDfaf2ig4HrfSYB3NUHI2wdQwvNwvopqdKG
+bJPgCOEJM6Z6zeh1bRvktUlLPl3Wz9pS1gUxniOFgccXbyeJo5Y1Gs3r2sin0SXz16HE87NELt7
PDG4YWTQVKvprTCKvC0boufbmF6TCgPbl0w0n2ZqPbsZUchZz5+gnyrmzYjuRqnEZKvRPxZSL1GW
l+88+25RfKiNiALkOjifZLPvdfz0tV9WSscSFNF/Az1kb7bTbx4LF6cToMoV3nmc1eapQVbKcszy
BSTBaIKl6LgSaGNXFwc5KLcIW6XXAwnFDk2u2AdfR9qqDyiA014+07KOAi1joGIwc87TNYRvfrCz
8gJpUd2xfpHxrlSauBuwh0WSvkXcfP2uZNaClR7dUyOCxT3md3W7i5XULHpZtNdo2t4v5cxa9u/3
qECtTlm3zseWCu/V5UD677dAfbPmbf8gIofyNUWPGRbq07/fB91X4hb7v39lU2OiigbjRWqBB7Sw
o+y/v/z3HzaqQohvMqDzMxn83//y31+W+XgmvpDssyrnZyzTqDhVk0p18vYrlus/Rpc+mFUs9nRg
30lFKQ/LCldgLPvirscMas+YyAVCT2gZJu8jh4e6aNRQmbbOxSU7q4bsPSvC745j9MuaDM78xsJQ
qM+fRouEuLDM5wHibF5Hj4XjLGEbczhBmPypi2HfDH3GqwThM+4dExS6zpcibX8S9vLiJI8ORbmw
1Qe2JKvxeMJ0xibISqXKqzLq5vBgNXlCzbb6AbtgIlgmfmoOgATLYREorvqjRau+K7BPc+XvYNv3
CQ/goz7Z3WWyeEkNyK2AVOZwVPmO1kahuIl+p1wX6NJLsyfw/daNowcCgtQRJHqEPC1h/pqQsNR/
rHIg+rjabgCSyg0o+E7eNBgVStT8oVjiwFUvClYEJtfJpzM7+qM2yIZ9ifryVdi7Km/PrtQZRTfR
hVu0w9FDM/G1mWgn5gCgIuFMw6mNqR5nR680o86XXU8e0ZTf1Bq1Yb1cKo5N56WfIXRshKC2/IIR
wpfriOektYkeFaMRtDUYWfXU1zp/6hgNu9gp3D0em1e3KzG7JKsTZBE3qXZ28wP9kVkySX9L/0AN
30WTRCjantham//37PL/pfy7DCnR/d/v/Htq//8JXyGSh5ZAstgeaa0Dp+39+0/+/YN0YwSyUyNf
Za0uJgh1eSoccVBxku26Oj+gc+BxJn6901TatWWXBEnR9kG38O4tEdckTZkw3ur6UQ7rehnpbKZs
8E+nCOVkD+xKY0QsSwFZH9ZRelBtFi+rmngrEHbunaxHwEKg2BlydTxHWYBFmiNhKYPh0Nj8ds13
QQjJL3Cl4pcAjgICEKN+qJNURhtUuNcmOntfrV//xSuqUnOAwap/m64Uu9Ju/s7S8BoNkwB2jegw
gT8rpmS5Gxg0+UAIn3t65JAABk5rdMOFSjtdC9BQwF74uJfJqGDtCzTTmqq7XqlqP2/gr9kwgKk0
LIIu6QEPPQ7p15aQCDVlgN41HoxJNRhkjLAS2uGYsxgHkV47XnyTbkn0s3btQAykRYps8tVuojji
frFbuYtlPoNGPdgFpx7eqBfC7QrAHb7TcRhBg+TyakOy8LCUFnujHTdnDONanINvSpnjRZcA+MRE
CHyI0+qI/8rvlcIKYlUtDtye/hk+GHy1O7PBWwov7VIvanQtcA3vNYs4XuVCkVcmDtjMARMS7aNQ
sVmgRwo+EcklGU2QK5pb/uTsHh7b9JW12Tl1FdNee2ZPHPOArEkalsi9od4Upj+W4wND2dJbKmwS
2OIVX8jqK9Uam+lNojG0IW0Ua0zHCGHvsFmGkImt40yajjGcs8x8rDVIT5NA7YookY7pvNURIGnD
IGdMPMJ/j3k+yThyC6AmLCFkMS/lhVX1u58iJrtx+pEoYg5X68a9r+XHEDiTibdWi65IG00oO7Sg
zqxSv+JBIMJMwUuQbyLBREq/z9JQp4rqUIN353I7hGrxoWXxqwGhZB9VBC0HkB9uVXIuiyA+UBBQ
halgBa/05DCWq9xltKih0Q3+kizfUT6oP7b81Ad18oCOtEdAm78rd4NEpdy+irJr7djleeHuGalN
v0+iKAtGw62IO9ApTHpKgbe6fjLLyB/LqgK07hQnISkdMev+XPdyOuboGMVI/Mgp+FGqz0atvc5y
YXqFUtNbqutP6spgkJ+vA+UI89z6attosXkhg47TQRHlz1SBrXvcb3lQLGwQABBY+WzukkxX8yTW
98VgwewpgfZFFWjohDObp1QgALdnVVho3sQp2RS5KKVzvBtz12ae8jAp2oUaLGdLByKnLAkzIte9
Ojgi9Il3srXXp65dz3VVBlPZyiBymwKTbUo1fZ8FwMIYZuXazsY043FgorGhUgk2vKSGmoddEvHE
LAj+TcXnpuk/HAzOCvcqjxaZe4UZrgd2FktBL2Ej1peVTQ2kbRWMEenxzs0+IN9OB3PBsQcRR3j5
XJkHhb9rFv38vKoscN2Mi8Mw7gAr4exaCd3UHQEOzsu/lfhIUyV+4gxM2aJee3jzLa7NvA+5pBVF
6YduJxWOrGsS8OylWKh4RdqmHXzb0Edfy0Yy6YmSIT4J4JvmuJxNF7s48N1P1yDC37Zgs+0ZYNLc
0/DYrp3FqAAcuVG35zRnjIWhlNRsjRMFaxJRqC8D22Ij/oh83dGw8AY3A/kfbEBAkZgvC5jmhXRs
b5XLy0Kqrm4RJ83Eag8shHqYkqzZdXif+iyhhJz4TJCzljgmbfa2GwXLAmme4TOZPd2R/iKTs4hW
ANhA9/zFLfFNRsz2rLrA8t1/AI5YsVjVBLVXwqMI+Acad74zdcf87A4UzN+0tctdLrCKOu5PVwEW
ExrWrKglkq3zhJptt+tpispMhGaJBY8iTXc3juTHZp0ZXc1lqJ+xiyWCi2yOuCmd6dwwmuCHyH3e
SKYDka5njK8bqcJCWUGuWNtPA0eONrhfccGFKMnFnjGRiuUtnzy53SWA2J8nR/gAf1+gDAHU6Kjy
WbEgxTbNQBBm0Qyiet/1gpgPA6PGMG3eKPIdCYQKxuHDsZlslPTJ+tNms3YmQMnP2EGhYHXU2deR
1C4EtOFwu5Kc6qqiChV4vgnPoum7O6vVB6h8fKDtSvZrYYvvGeapXJc9WZFg1VGIFM6MUV3CEGbe
TctVxtAjHSnMNX617Twym7vCYJ8fKX0sJmQdxsl7Y/vveQ5PSyQCPA/0tUzjjaqEx1FTAttK3nre
NghsXRdQWWzsDAuXWSpwT6iMZn21MVI/Xihnw2oR+aYB7VJDL+MBDPV8fSK8ieSol/1hbEtnz9v6
WszjWTWJlse0IPlZSetf8qvXEaPfkjcOPxQR0yaaPScbKdPBxsrgL92xobzqjavsJd3NzAU4DTRs
VNYsn5e2h88fzbt1LllwK3FIRri9jVNgwjPVq9TU97nlnZcidS7zhqwCkQn5uPgYxBaHc9YHqp2i
kD9I9/M8emunEosKvQwJMCmk93xH/zC2CUyUg8Wkeupyf7VrroTIQT4uDn7VFgdzSN7nmkaE1VHu
ELPOEOf2ANJhp8ULASVuvIFYykB0bbwNFfE796AWGMDvwGBPT/1YHNQYb8gq1uPg/rP9XJols4PU
ZANR4ILrhI0JLNpq/mUaqEJKU6Frxe+DNrAY2EPKSdtgbbLybw4z6fOYUVKppfBEWgd4kOYoVyD7
tl9CHd4V9pQE+vKe2cq5zTo/itjo6uS1TbMJglRxJAn1Og0caUsWibfRoLrIxLHGs+NAORTNXcTf
ZbGFwolmW+WFy+Z68GyOStI13grgkxzAIr8GUpEP1DypDWlVDplcHKryRbf7j8p67cboqyCofGh1
JYgbnKRoQj1y1Ul2gdYgv0h1x3BkNfLr3FIVpmsRaO0GowPoJLCks8drvpMk/UN2AOy6ZnfQ9H46
ll2C382kxl40SzhUjObQXL6FMQT51MwP1aRpoVtMDgKlRFGp+u/M7DTWyfqs55rlt1Z/X68cyBrE
8IXJkU8ZxGMBi9tPHLxExAvuSBC6hop7IgMTwkJA+UsaYjLlVRsd1ctYDHF65ZdkVqeAFZFbtGK/
cIMlU+0+1YUT3zczk0jBWEoUP1E5wy4a+YlNJc6ILnPwNCiuhlAdK2iwje1L+JYtJVrMBLiIlq+W
Rpu47daSfygPCrIzejgICtVoD6pcnyL6eaSuPI2DjctxQoIzWnjjM8H2GgTOjMkxMTIfLRi3bYEz
WpWBvdHQYv2UTQYIqGlQg3yVIRlTzjWVtstYw721JzGax9qW+H2Z5+QtFxvWsnwa0+ElHuwrf6IR
0MgTGDMKDEFFriVxURxnWne8IV1f20J5SZxtyBBWNJ7s275nCLqJMRNKNuZHEsKwu7q6h2vQU+XU
5E/K5PixYnwYkDDn1P114+zWS5pjKOplPbjZbvZg1mxUiMCv/RB/Z5mFhIJpRsQTfQduQTWHQADJ
L41SXGqSNO3CSur0TCCxxIRtlt5zOKxCPA8I/vbRzec7LW0OM6AeGJQbDfVscTw91GOh4jH8FSSI
Nh13PDRlzuOOhyWkBp7DosZTGx0ZdwEKKXCV61h33OaXVDhbx9R8qXL+suBBZ2IZTraQ8Dfmd950
y58V/AYtOunWdg1WrKkPlp2/ltai3mOOOzNjHPfAzx2Oiwx0IGr1nHNiV+88GtBYv9tAiSaYju1u
xaFoRH8oe2k9Lmrazurk65gMCmlmOKyjiwuN6ts7Rev+IET7zJx+rSVSjwTR++6VqV7I5v7XgWQH
lOGVmxxA4rHyS30+adw2w1L2N7yufIMJhUtp3RYha/4uEvKbmdY93VNdKEaU0PoQ69GfgUiht4wy
9i2oDKTOKlzZDh9b+859n76eml175RjqG9YpXxx86w0Ti/TQ2u1BJ/PKXwUw38X3MEb9qTFVSjCs
GhmuOdAfdONpEUeCcTavNaaOaMHblGkv24OiJMujdHKYySBYuAtaP7MakHh7m6jBqkrm++saXWn8
rbMo8sRg3zdTgzM2y19FzWyjbTi/uJWgomPzLKOpgsK/AATMiZkSiaE0jpgwI47m33QkvUlGwJQr
TSkn3f2ccAjrbb4eDGc/0XrR+/mzEkzO9JqrFmU3R74vAqTTdvDgTMl2/FuoCHoQ4WKMEPoFj/tB
OFwNVj0/YXg79sZaMwxzgqatnxe3PyydPG7/YzI6Yau8JXOFIBoVL0Lav/qiPGWNJAU8cwKNRUPH
HH0ZQFV9o+mWfTuzMRqQKgw2R3esjg2oXC8SWVDC1kYO/hFugnVJNo9LU3HPNui6kV/DAJcjxXwl
qFUPIUXRE2Sodz3dRqHdxM+Z8QFqMjSj+aXIo7/wZB0vkSjQ0xK/lbij3Dn7IE7POV1m+2Km3kaj
NmNZx5+1Xj+KfoaB01FVxCkPpyPSJe0f6C+93DnaeWEEu9fG4ubM3cmWugE4tz4WpKAwODWcdFYc
DrV9pcwetltl/SRzRNGJ8rUtWWvRnnAT7qnF5Coj1xedQExDJ3i7qUnLoPyk/YyPWjxBUOJ0oGhU
M1kcHkp3C/LcT7bloGVnb9Y0cYivvp1OQDGbEJKKAVjJMv6ty3ynDfMDL9y9Nj5zC+CH26oGsrrx
N3bqx1Z1WvLgxf2gwj5XOXkVcsU6IcVffTsIOxpnFHja+vI3nQ1915jDS++SSEla6bm0d6G5pSAa
XEb3LvJEztV6qt7VdSUVOjivIylVijW50G5HS2V8LKP5Xm41ohu7golCyx9g0MIdA3VIplCNiGcO
j31kPLT0QAVFPuMVoCkC3OtNahXtYFCz6nqzXtRTqFkEIJZ2uEYqC8UA+NKkGMI2vksF3ljVsdvX
Y248IL8Edtr+dcXykcmMZ8SKXrbnxBiYnHO7CSaZmNg8AONJBxu4qj9MjBtl1fHWDBCMbfLBqU6R
hJNNxY5vHByhVSp7W6fkTDG2Hk4ud2njd4b6tCTwtGZkX6o0eZ6i73WMuJsNhAQm/jomwZ7hbDfs
e+4Gl0SSCG/MPZ4C0xfO+gIbvNgxhw0GPGKJA3kou8h8Yc20QGlFEaH+noa2qgUOIlmTUWgnTmDl
IbH1l3RwzxCvd9C9Xkucht1cHTEloHDzdUPP30uh3DHSBAqrVmSc0XEqit/iGNvcgleUdx9dsKi+
pdYfqfL1a/Z0ctUvUNipDbAfWFV2SJSeaQGGsSkp8ZS8P6oJL9nIdNpM1kddl9hgIXh4OUZmk+uz
PmbPBSPpau1O0lRxlc/tUS/Lo1obF3stzngP75MFAbpTK8mXtu7cjPNUCglrWzxVrXj/9yG2AiRY
Va2XtTboqpnOwHh7sBEUOmVgoRfw6nFzD5LmWtr6U5ROL1OJuSibQ0ehViUpVK6hkr/Gym6lW934
8A8AQxiYTnxRlYlLOI7+EjU+OUYbrE5+skhIhSDQ72JWOsulUISQcWeYPs2PN3z02zztEcrvBWOf
P1WYkKpdEjv3pMv+Em4vcv0eSyfE5qI+5HlL3ziLTLIIROlYIJjX5+0nokEQjduebXUbuiQTVXm4
xzx36MO4ygOrm67uUn7z2h1tRVJWrFzdYvlJI55YQtR+mZt35Wp96k3MIzfm1zhNcUaD4qTj3NNn
5XOx9M1UIh4qh1qfhWRNlumXQS+e63y+ghCZ/MY0jpnNQG7tIsV3Ivexd0oSY6VKKNigEN69DtXv
kjI35TqILsKewsWF92TG0sYsvBTjRds2K4vUq49Y65FQf2Ek/FXm6S6x+U5WRBmzcXdrrr6R2pMB
R9pnaDKZb+HDx46RHcjuN/6ks0ivq/1HHzgWatqNCDJEl3L6gLZeeoy1bglWFZdmB66C72qpfqTN
j6Eo1s5VcAKnjKqDtrk34HRQIUiQJV05P2YunZ4RtX+r48vFzjBRENswEnqnhG2XnGttGpqwh9j2
0UkmvgkNG2r/Xq3LD3AbyHX5N+8oai+vRWbgM6wiEzjxAHhFiff9pL1YnOiSaTkTQzvmsRU0rv5a
unNAg7EpGmJQgtMts5q1/sVD8ka+miS/4ehoPzMj3F75GQ3lqSn7b5y1Geu+FRh19cekoChZ2NFU
eWv1yNg1vtMVt4XeIyxQd/1SP5TEh46L2Ooza+dOWGGtcO7quuWcmiopiSoKrKhXgnJ1r23JxzpD
e1rs5JA4eecnH3OssjXn8piRL3VV7REq1ncBa2zBhuvCgMXnmz4sE7oO1d8TAZugi0qu2ZbgnCK/
jNQ81jP5w1VkOMgc2P8UG4Q0FgW9E58UiuqYEJ+6SOUULz56CqUpUM6uqB0YZzOWBW0kI9a7Treb
rHsNalOZIqxFEwd6jZGzOHFw6LwJN9ZhoSTBtpu3thnb48jKwRTiOABaN1TM3FPGbMC0tavizLFf
CCa4Q6YS4Bio5WZY5cZUyFoLbkVVDJeWI0JuoQwgBVEcSqBRKGk4lelDYitvjov8WAGINPpfO+VV
phYAace8G2vjsbA2MSLmqypzh0FF/oon6bG0JEfACJdrEqb68CljeIU4RvJ1fCjZcnOivbUbf42Z
9drr6nXNitNc8hX3gwpJil852Ks4pOr3KZksN9HONLqYvj0zWUsQeEgOVrB1W6oM0HtzNZl2kED8
nORUlp1FY+/04V4mmHZbhMkGjYOyUP7U0m79mvuVq7X9jpvic0yJuY+meRN9T87NHD647RwgTkg/
GbiIrA2ROezg3LBnIB89w4lMvRVMcnam27+oJsW3Y7ZbR+7Co60RDbSuuDOOWt82O7lONxqDqnNG
KWLdfcTch9mUdvGoAWEpn2wSoVjoqJ9Klje9LD6HynjRB9H7MrlyHgA73g/XgofFk/IF3OJDb+Wn
KqGfCTP2zAcpDP1SGt2HScslYy3ms813bmkf2wmmTcBRO/PYhYY5vm9Zjmj7jA2cSzgIjU+1NK/W
JG9QO4NsrM+1uSq7eC6OQ9pf6nF6T5aCHzbFmF5bmwcIYH8c847BEosKER9bLb/gX344UlnCBiUo
qZGpuP/tFcN+QO3jGu7CJZ7Ul5huV1Xh+mm2wMrVL9zVpPfuCsyaQEYeCC7i7h+Vbj/2Yo8phhdW
UlFN7ale5y96NT2oIwSOHIUT3CKqaJxiQ7eP+jydp7a4FVt7rXLXMh+0U4au4J6HGNuq+mxm40RX
DkPjNT+wBVi7ZOi/RbVercF6dKz+scjbmzOC2K24els29MVywtCrLYcoI5fvcszDhhE3byW9p7gC
FVoBtvObSAOBTrhnUExsGrkhpwOQ4AdZekw4jCCaL7THk26KK/IrRQi4XchIDkQ+yGL5N3daGhhe
y2dlK1YYVekDSVAEHtd4R8soCRkhNwvs5rVdgM9DHygRSpr8JePckkRYevMMDYa/SklRZMyZEymh
rEfOrGyX6kc0CVhitom2NNYAP8uwNDGnETrzVPNOX6s3c8UAZ7XJm9Jzs2jaBYsq2mbB42Eqa6ho
uYsbm+hRhVQGggRSW/oNxx0iS0pIQbovs0b8Gysfl5R8uBdP81LXZA5bQrX4+5osfkuc6NnqFO0s
ECY9aHrQY7p7ifhYNz0GKoXIGGcxqA7uaWSnrrPrYNo3g8iK10Br8LKyuIzShNRfNSgd/LcIerQx
5pwTEkqO2lV9pSvsKQclDPQpQsaiU7Uqob5WTUjyojpuO05Kh6y0yquur9rBEBxHE0e5jyu39oyr
25PAjib9tcASSTK3vTXcYNOlb45uP+6pQ3q3Rf9g6ea94XBNk9QznNNRNz2cHhGyfnYxtIy5Og3G
K1isob9l9YA90+KllH3B/uuAJLT7+c/WRhBnwEuNvrlYavHL1ruPJvWuZYx+p9fzIyrsfTayFhEz
vLUr/mm9U47uvPjjiq4mYG+5pCm1BIz+Mn8wOyY3ty7XSd2rwsUC1nRY0JvxcXVWjgfcFVEFsGt5
2hBEDqEpcVrq5lDqyidvNMsyzvi61S4JUmpajq4fLcTRwZ9aShJ2rUmTkvoG8j1IMmBKhuPgf+hI
dKYpT6WVQFyz3DccNndw0p6nDHOr4W+X6NFR3seeQaW57UfY21EoNbrorZhRs6GfpwzQcNI9cE5l
73p3B30+JEpxLJGgeBGCnK7MTupX1nYuYgNw4HE80xR87BSJXttddCVhkJttODP72mhUhIhlucwr
fhqe3kUZqCVg1oL/jIIufXro7RxvZNLAyJwDSKpYPo0TTPmVRYaIXltP30s5fktiMibTaKqkLOVU
WSujeZzNzqjZXslS58t0OE3k7yssy22N5F66WK1yufBMLdonb+nPmjY9ycL8ZBcmEcM1+XEL8vux
3iqofyaDu/Jv2/FTXInb1gNtVkrP9FDRdEKvU/NmNdN1aOhZcF1SGPPAmKUjYsABvX1TXZxkicpk
JaHLGPvXn7yJH3UgAYGVKndOVgAjFOB1BaFX2Jyy/tNZzUVx2gdcXQ8ZZFR+bjjI4pjIcyyY7qA4
XiO7pj8jf9NmdugIGaGakn2LDSRe1J1UszcQyHct3D6vGJVkV6h4Twpih+zSCy3kO4HDiZnQQ8Xa
hVOd+3A6vdXZcFaU5VHDGEzY96uvy4NS29ouz/X3LG0v6GpeY69v9OpKLnQMcmwseFbjTBQ5OPeR
NX6M63AwhXm/1Om3a2qgNjFE+64ZHcZJyQ/NWhzr/sl2qgMeg72wa0ymBhOHOXqvypY4mbJn/u7p
RQ5yrevf8y3w2DOXwesA4YnjngcI4pg5iP6KTH7Htr91Bl1vEWkvl/bVrfmEszWlv13U0HaWWy+D
FgedK6GccQ8S6xQWtn0v7ewBVnloReSBHY33Nq8hmW5FiQqBoE7B70rSZUsRK5wt24ULCo4eNB79
bqW/yxMVNrOJu+/ojKhcyYErEPVyvFnNSLwrpuORcRmdYwa1AlwMnTg/6gOB7plgNUEfM7Ifh8z9
TDnKUaTbnxfs77TGHioFS80sBn+OhDcaXR2UiwXtt/rU1lHzmcci1VhVd7CrlSQj4UnUDPWLegol
qOxNJ+S6GjpCPhu5KPfqXEFgR5zOSXwccCeFNUjV/JsX7bkQPCEt3llfi9I39Bdx1NJvB28T0qfJ
z7hYcr4NGrXXMT7KOj6T5eBYm+UfmE1cz3ZaanWmVD2oQg3VvILx2w8TzT2Ug63j7+xiRNZwuuGc
+5RSsS+leUzHGURekpcBwWlDF5iAG4po2cfSra+WdAUato12AN6xDiNzPit0tHiJbuLzGikaXCqi
nFNE3uJBEJlopwJtZWLPzSs12UW4OXx10T6MsXQCh/vtrG27Wy/DNVVdtHKwqIvF4srZXk3x9tfV
Wz2Vp3g52VU97CrSPLnoloNiZSWBbvbt2m4jvFSIR4pD4NzCvA4fmGBYyQr2V/aaSiuD9YrJSwbZ
FtUdYJQSQDu403TX8sSUiv6p6OIxtXo4QCA9kpgZXt66dOZsrE0l/7IMrE30Y9oBUXGzOoMYHlBt
MnePq/gz14jbAI0bBbdFElyoKpF9p00gwwxuiNooiXhSQlFNMhgdEPUlxsQwYnoTzv48JOSuNOCz
cbbnaslLElu0velOqAsUKm3GTi+c7DY72B7IIgZxVTSXPC2Ped2+Skwpo/vqFqq9m4wSBmHqW6RL
fRUzu6A90Wfys1s55OOtaW7Muy65iqbnmOzLLRXFdDwwAxzV+TnSGUAUvf41x5Y8ze5rubZJGKkR
eIalxvMFNRNnG5oZVzbRutypOX1tmvUINQfAUruDZf4mJFj4seHfCN7DbShT+bi09WMzCPEi3GkA
kNEKvx7y9GboQDkF4/s7Us67Wterh81m6imFUD77lVC5ntLY0tqJ8+w08pVDAqttYciHdsVPYxhQ
62C3am+ZeMh0LXBkQsIiyeidoKymXVwmNzz3MpVf5aQNxBrUPlhNW5ymq2m6w2c7KfUxK+LWlwMa
ql4VN70cgIwvzStRD+McT9hR3cnKbwrXUjvGGd6Wc0eF9NTey4EdqGhn55N7Uey3g6HdjYzj9lgu
SClZ5odQ5HSb3JREYaWUdAwkzdnSxtQznfI1N8bqhptkDJxepTbBrOq3yBVHGmjCdNCqa088gdgF
X+KSS1gNfIoFViIHi87NtiEFM0Mhwr99kpm4GRqsGxXcyrEQxQI31zk1Vh19FrlGV7A1veI2Vs6F
QOOx56m+xmazM5O+8fB0rfeL1THinRvA6fp837iMVvFHYK5UPlthpUHfRE8ADoEQF9yfl/noLE/w
FFzS4GXjYcNDoFcYdw0balRTnwyRBMX0YOXM481sINY64B4xko+hs9LDvMYTyovXmO5G+LToYWEv
7m353C1zc0LgQ1BsgMJWHZ3mjEZajG4+RK8Pt+VG6OKKaNPbGBcL4+f5xlnq2GIpSHk9UuKVhGm5
6K1yb0j9baGviF1WfUqzwgPBbZyicqW1nMQ0pdsjyzxQnrAhI8rZhnmgcWjJDvF9Mg+QPPHe7Ky8
NLhJhXzKB3ZAJ1aRFaYKhmQKHqYm36Ng+3StP2NqvXA4o1hi+w1S8TmhCnPLmo1HUGA29zh8NHgq
MMGU7U6f/86J6vAxjAkVf+vj2nEEXZi44BQgJR8dkCo/KP1qTo5DhcBQ4KYT6oNjTF04Yj2lLRxc
TN48lg1Gs5yGSpTZhKYyULmQN3Pxnkas1TVbmkT510iIGK7gFMGIEzEyV4nMZdYTUOEidPXnlIQ8
76TLVXU/p8ouUfipaC3+OlPnwUuyXxNJqMMW5DfN9A39H6JLQsnfAtkv1hFurdrc2QqbO7XXO8Io
Ftsw0JZZmxAYXFDnVm96bRdjDB+ydAO5NoG1oE+2CwcUVCxvhH3v4fC2CMAzTGnmYZc5BAfNGpEy
4QSqlulBK79APY/UPQ+zF6HbMBvlnmPUd40y3zP3Y1qu/wxWRLy1vKoKt8Y8AQtqDfpBL7uPqOO0
Ucxip9UCg55D12E1G/ilnzCMGYE2mNq+4bKJrZJwHFaXvMSfA0INQzDxcbv/D0lnsty4sQXRL6oI
TIVhy5kSSZGipJa0QWjoBlCYUZi//h34bRzhsN2WOKBu3cw8uTMsWA5DyDdE1rs2Sn7ZuVIsQxfW
WpbNMVVEPlwK2djeqzeWJe9hPV3JWiB08w1uhxdbsqyzx7sA8T0bxSH3nbcRFyOA9mLrmm+eKP/O
cy/WdkvtH6dHaJHWsCQ1GiN50/QRo6FClSudlRfsjLL9bsgcHSrTu+ETt4/mqdDmS5/yUMcN9Ib9
jnbXWwHv4Zr29ZEDC78EG/46+kcL8I+f8EpavSZkO1wzYroRc/QWEgIXZihdKYs0C/dQDE2ClccS
vDCiZ36qGlvnKOcXu8UE5g2Fy7UpPOZaHwpqADmLsNjphBwGN9CS5oUVx/mBb//fgkW3zXoWNehS
BPVLhvaLVlXpTWk7GOdV+4x5kXeAplPcmfoudAA/BxdA+x8VKSVyoKC3t018CeNabuZOjCumxlyr
17T3SerASDs21FeNsrywW3PSMF/zsLmJkgnOj/VHJsyD0+jfwlF3id17Me2ydKjUN+SdUz8fQvt3
AHG6KjojwEwnb2HkeCs2Zhzt2Qf9h8g0Jc8/UCRxBTNtcVq6ApqOnfYeIfh/Aw2JIyTVXdyR0Apx
cDsT41OacC3qm+CnI/wR0da4SXzv1w7kutRhS+UU19kOp526+UvLps132s88vfgsuYJlAjkMrrSy
ws/5tTflF+U8jxUmiFWc4SoS1TYZY1yDxTHuoxC43xAt+i0VVS2u2boGxdpaxZqCujfHdd7yziK8
H/1l3fXmGuOdTSoJuNk80Th/4nk/82ivu5W2CaKz58xYpq90YyBG/gOpzxYtJNqCrFVBtEMmK35b
9itSqk3X1uNWJ4W569o7eAfmRpsVirLGJ5donLTP+EkV3rNFrS19RAgsJFJgvcVKtE6bjyT3m72v
whfIpQ9UFbxPvn0bLBMq+kAcgho+q+MDqPQfKrZI+6r6F02W6+MCsqaYnS6SFXpEcmgs7ksiQoer
fnoaiMN+ooMlXuuRFKbfLmdVUK9Jmv3F5scTwZnvasLZm1rGow0xBj+QIMQGDqekBnNu8vd4jBBZ
5Pzj9J2L/x1Ioet9eZ+d4hnalZIu6oBiq0vuok/y/gwrPg/1ex/VyaaaeDgZ9SGnfGVnBqwZ+pFR
ui9x9CG8erO+DAOdNhpGr0k7JkuUaj13JHKRsFg9hxtjOI/1kqj1YVONKQEEKioNnHb8282AdaOZ
i0/dn8nv/xPO+BGJHbCNB/7RQxzUe0s2kLSkYa3VMN6SBO/0FH0GLndHtQXSx/8DhhR4jPTumJUH
nzx+5ww7M+wclCoGIrg4SGl5qy37a4gAGxmKdJdf4RwJCvyxCpIWAGeAbxS7blg70x03NUd4bCe0
xRMJ7i1ojw25xBgsByaBOqH1LRFLBfs/j4Pz6OOqEvxcRmg/l6wp1xiVKDhCPIEbIu2J71yaHFL7
LgAzsu5WZFnz9uykAvWIFD+9YlgYymBTlH/Srljnohh2Tuzd7BbhD4YG64cmO4zoePtB0s/wX1Ap
JYOg5SaXzD4UgXoUZCA+SrD60FL+6KppHsi/cnJiDY96Lue9w1qIAXE7qPI1jcdnNUNPn6K1TWcC
t2wQ9817MTFctRaHqR82+MftvxDVyMKVsCFMKGmziIEGiAFDAmn05pj44B/6fO8baMI6HjZG6JLi
gBAA98Y4YtM+MozgZLmmM1cUX5VPNd/HFIoSiuGlc8d+PX5NnvHWJ5q0AkS/SzPpR9l7QJnN5i2c
iy/Da75Tiwd8aNJ7zNEvNsOuaSjszqdTy5lInGu88Ooe3La7J2b8iPeY6B13Ztux3nRGWiP7CZqd
JFMG6hZrrsmrojzBQrt6KuPC3dCBFW4Gqu5WY+NxndW8MHCXt5Gm8CX79DArh0u/fYrQ5OpjMo0Z
ppf4dU7cGyPNkiGFKfQeKJoqMHvprQlwaQxNewP+HAQyMNVZHxvWL45PbnWuuODi9GgxZexz8GaJ
HLgv6Ifa9KONC+h7S5X3R+e/tbL65i52rWJCd0vkZWsklISyjVVl1n+CUmKh3DGkgKr2skLtpTkd
iiHZNj3O7dwnLUuElDoqYphNzcERNOTL8ZnQkppy0qZr0yl+zdK/FwH7xYlwxsQMtcZV1TIyrEkB
P0b4OqvWecPq9+ot+5hCWz8mNlkrS341I0Drt1fbV08YsvelmzMkY/BEWj6RH7qXRBA7Pz5KO6Ib
AIuVYXHUJ+V0hsR3mTMcTamy9tRq7F2TETSYwAYSHd16/qOY1cnorXefdsmid65Y+7xVmQ3H3iJU
jM90Q2ztebKG79pp7yULikGzz6BUG5QSwLhoDF+gljGv8OnQGJ0mZjktwq0QM7P6LBGygGInofsD
wYeWJHzqPo1ZC/Ohcij+qKrtPNf4TMpb4BGPGixmrWVM6W3Ws2HELOJJ9QT39wRSjKiI6fOFl69G
0Fzzdj5aUwBGXZRktqvHtGm+GY9XadW+Nwryuk8sbcRPH/fUSs6cTXbgr1HNrv0w+azsyL/FeUK+
PxSHeSDLbAFndXhJQ/OMVcpay9k9RUrchqTA0BFm6zjyLnaU8UzIy4Qn0W7A8mFb6AqeK94pHvCm
7K1O8BjV5ciu0S1IJjEKDs5V0jZk/AuI9aGh8gUjvecxERuDx0yePdcCqL/GC+Wm0Rrq6zPyN8CT
mPtk0ccZcbRNUj71HqQjPAVQAaIWdPYMCWhiEgu1f4buRvUMjo+SQhi7L38DM/sMTPOvueqw3HB4
qCdqbl4HomMrnxX22l66g/2EQkCs2IVIvyO2iXgawNKSgMCpM4i0PbYBFhHcCpAGYBHu3d7550WB
Bi3bvFMy/Gc0KcjKurt2+Og2pZ2vx3/uzN6yyTYtahapUrEBjDitS0IGWiW/aRVfPGxac1A/xw1+
g1IVBzdj+kdpfuyVd6pYOiPTsE8ROAP4I+PeyzFwNJ+5HcmtG0IKjSnXdlM8cb1PVEAG+gGz42/S
o76LCHeUsMXFJ4NteeLDsdqzBb2nJIRKyfcnhsOXnDmNLICzK0m009n3ZE9GshticUtU9kme9DX3
+JzDmoFHYL1ZNO7xZ9p/bUV4cq5rZgf/h4zRvHI6pgwdJ0TUqcFbpSI7qVYmuzJAZC/fYzt5Llqf
6t+add8Y7UfRrc2SFDUY2cdS8wO36fxH4LLedzS9G0b24TLfRAtJp371RZFuEWy4mY3WbbYoPh38
7t13X2PR/jEssGY9ropNG0cHizdjLzMeSOOXFcvXMucWwu/cWOIrdOMnr3zwI56FAkfgujOr11FN
5z5zcXQqm9JH49okXLGQMskClsQjBm46ztayUA+dMfp2mhkLHWQgdLo7+ZiTGxvv7tyeOg8wVk1u
IcWnFYLBJTPW7xvJD4Bstmuq/oewyvK1TXJO09wB8ZXa+qf3VyZgn4pv+jrgKRTV02Ot5LsSzd6p
OSqyWU1b+tz94UeGnIIpe3o2FUvJl29uAmnfaEFZyYlOtZbuiGjR8IGQoF139N8u+YHem5qNdMqn
oedrN+Cdd8GSrlzfdbZRZjGE5xh4jHvjymY7AGldObXZbwL3X8dcwJB56DwEBiJMa9+nnbRP2AhO
vfvQWNVjNrIH6FmEqbk9izD9ic2RCudav5CehS3IjXi7k6V5Ug1HUpwUx2gcJlroNpHXvQdsR1jX
sd3HTZ8MqKThhNvWR+vgHoy00+lN4+BLKu3sn5yCTyzAxL2RlbmJMNjG9bDt+7UyeSh77S3o8IH1
eRlsu7DfTWPxUUbihfAKzyz2F9RdXPFgPNTW4nshDr4OZ/dtGal0QyIRu7nYupND8CdFeRHWM+2G
w5Ke4kFjrwqhYLVFvDyWnf8qihizuP8hi3T/jz6hLbq2i0UdGXzeRq/koZRgTSbxg1HsLGISuG7e
3oORtULOvhEhGNfSwE5aaqz1IRgLDTuXDphzFlQv1EqxAi1I/2tq6JffwzWa46KFt611DApWNNyU
f5o4f516rpMy0o/4u89U6T1IKf+GfDJqomIr1x0eAQjhrhLtCVF90ebKxR6D/pVnT+Eg/xBs2md0
WqxNu3pSzYwFub4lbnjsI/njq/noCGc/5sl7UCeY/AUCcwRBFX2JrkJCpZEm9gQAxKevkIh47C5X
PNXT+oYFzBF2yBCo+PR4YtpO2jkHy7I9jD5pBqfNiQyIp91zU4UIFky/SUKVbEmCqTQwt/bmd+dN
X44fWJt2qheUTL9tmv8ThNnTeuJP6DnWyjDfumpJTsK931QOejFzodUf1dzRwzvku9kkzdAZyL1l
49y4BLxOXp+vLZR7zEvJa9eyy56gyCK/JNsp4nPQkYFfpZn1Lwj2nLLsODQkZl9SrVRdxpz4fGxB
QUA6vwKkudpNsQ9KKKFCWNcwr66e075HFY5Mgwu5aZzpknymOOdNjMkTPw6L+/HRqNw/rVDHZR0A
T7IAPYHp1cV2nBjN+1RQs1j68S5qtWZm47ruYnLqa2xitPxtfcwkPFDWLBZ78Oj8Kr0d3liE8SbI
H2icj0MOvc2Hd2nMW1O42Xaui3cP5/TYtOYaYlAZU+s+h8bP6HB7KoB2L1L4pxGSTILMC0Qj6KFc
igv01zri7iyWuABNcM+hKn7UJjrohsZonS5aS8LHPiAe0Az+JxAv5sF0uhNZORFrmcYEEyYn0iqp
i4+syLAAFOPbEEP2Mehg5ly3Tm6a/A6oMJvMo7JV5t8tPM9NZOC3GK11mSpW96D7lb+K2cavzAQH
SA+he/apCsOzCGyAu4Qej6FjwKj3ErXhgfTmhxouTYbM2QbrzEUVLEt2uLLBZYYeMpmJ2sZRe7Wq
9u4K/ytFZg8Gpl97hnu2uPeXmm40EIFXdqo+plB8eFgap4Yv6KTDeJ2zQl5NkhdMd+ZHXuhX3ylu
7tDeQcsuPhmkA/L174O/LUeeXXbpXnP8N5s5MX8Ci8Wwa6fvMmGHESG2kSxF66pJwnpvicDVFQMr
dWwGn4RbMrWqoBtmdbBrT7HBoalltLbdK/Cpb9i2i16mnvza24TadHZ+LQEfRx+xsTyrpSyAYry5
bPDRW2mQ1pwqtg993+6uwQhBJAEMuipae9rkpBZyljdOxeRe3N1WD1s9ZBZz7mW2ivrAoxQPhhAw
NWB4houXYnbIz90oh/3IcFBWwq6IDnbTrtD5pm1XbLfQt2rqAZrql8UFwM4ZRs3MBqvGC7pqMtIU
OggfLc1aD8WbwOKiTzGiGMSJuUez06TTKqCN1HfTV/Y834nLndcpnspIvwUq/pxSvGJGxaEgXAOS
Y/xIqi3dgMw41Br+psoPE+0xK7R5CIbnEBkAD5PaiwQ/AoG49DjUZB9cokWjGhomX/HQlIs9kdtT
GzS/kRPcLKpE+9j86cLiF8mihsz5kObh38jFLRZPWEzaq2PHJ6aav3mKvOCFVU6kvCCr1fbXagpu
znDP+Ccb1UUPaeBQTwUcysE73SJgJdH0yyy3cyXGLJcQNP7sYtpT7u0wj4njVH5Zo06/e+fcUUK2
CiIESMfv+LWwyMVuxAea0DILu2Ydmu61blmNjYBqRwcJoHrwtfeHLqXiAo107wbD8zRENTtHTbRm
oWImzq7NNY3dLuef1y98MHWPTfD9EaesK2y2wcQ4wh7nh/ISNo7tmVszFVKuvcZeGTHfQLsJARkT
8UHy63oFFUKfpNfz9vVvHm72qkjhSA3Vu4oZyvoBcwBky3BqSTYHJ734pgbL+QnCmLOIJysFMF+q
4KRNmz80ZQTbSgVfsR+/9mwumi7+tjKkBt/dTRn3nkY85UbBoGdXfxTrqobYxArGOp+77KhTPkgU
biqn/xcI58ukfEKmOW2DUOwIPZvcvaoWvrrLijKNiZn4Dvdr157epnSZjxmCZkocDIAYktVoqPnz
JseGvugUfzWeROYTZJh2uooIU56kmrejRnLlcBkqcpy8aG68bIGmiZdVAiHoRkP+CzyYITELX0tz
rCdpsyuXQL7qvuO6vrY9eQVy8IKqVUa1V9A3H1g+3nK0x2PuGEtH4ar152qPp49n0dz9xjTdwvH4
FFyx1klU7l3b/uK7dJLRdOtBIS5K8t0JGeS5Ld1pLfgZZEkvYj/u+UTemtzZdl59n4j1goAM9Ir0
91r61Q/JgcPQ19PRjiNj3YHDda1VBcuUzvWDM9AVZVW8nQFkxyVg6eJ4TFr6x6yY48uX7kZ3wQse
m62nUVCWPtiw5LT0S7XvWhsotW4szP05Okx0LV+75Z3oFnOP13+2U/fjBf1fQXxdQUsXUIGacm83
2H6VhmbC7OvzReHbFNdgM0EOEJmMM6hhS3s2XyczR16qjyT6d0FLKIKqAkngRz7mKTZBS2R3AcOQ
wTW/CMipyhLBSx2hNgPJ7mqkjQDYNo2MWNSdR5B/XDPt/pKpNtr5OU94H96Cxc/Rx/YOH/CG86is
wOnpAhE1Iu8ZFdEru69jrTESSvUqHfusO2gpTjA+aEPcKRmPyPL3BWDMp9IKX+OEJTgjX3IoU/tn
8sxzAappjMPT2Jfnqm12rUtfseJLps6jqBSeVYdreHYmTbFPpfGUMJe8TE19RyjsTdBfFh1jQYIZ
WTls+dn4FjyEoASnu9bcuiVYyNQnoX3lwZCvi2F4quKO+xA5oxx+KphpVj4pyq3BUk8C0sj0SGqZ
+Jg1GC51Qh4JnlG8tAiCmEIodMEvyGY2SGC6sQ6LpE2ZYn9PHditWSTLrU4RJXXwCFOOJG4uqLkp
CKW3jI1opGRr4ReP9A2ARO3FfcYKRt1f5sMCsHZO2vyY6O587lgKUNjnA4wIT7ioaa4e3xKDd7DK
EGctoimSdIHIugqTPtHeElfV8oFVs73+7zNGVPSLKmwobxfw5l++oNwZatTWcfR3Xycv0yyMXVXb
6rFkw0/a27jnEbWHJbOZGUz5doTc8uClN8vz0UQjuhwT4Bdrt2mynR857TaJxzeH5fFFJjxnuaaz
s5s4YahRZ1bAMFSEsV4S2ZyDXYHzEGdmVSX+ns+pjbZ3JPPfIiK0dAhAeqFveq4Q8Iw0eA0Gk5Vs
1+db7QQ8Zbcm8fO+L4qNtpa70ph/mlPCjjmgpTR5NtiHkbsVJqdmuWPWJiCXMJ9A7FizoHW9Eiof
Rb9z2Fv7CZRSw06YhPs6Cxf8d/PREgwewcRanEZ1bz7YbFxWoAOuqkY1NJ3gmHfTe2HzUK7zYu+z
FYj4Yfq++qkqUKWARXC2t/xZ7Ga83XKox6zUJh6iURF+yJHVG832HOhy9g8lXXUjUtDUhx8Z4zjE
wO9C8oJESlKF26YXU3jxvldkXuJ8b5fpgyOZJty0fJ3brkdKNH4sPKtFZROioqZxBcLH6vv4yADL
Ddfqz0pjs7GXOFVRZuwgcKMvD1RGKJDqcXgxqnA/hryu7lfYM3PGFXPNpABwpc3wvfA1nNkQaz3U
9065//p8fu4YDLu22Gcu9XvxKZ2Kdu+g5pphOm9jzWxuLxJzC433IVXhq6snhJcufHHLgrnPMZ4J
1Gdrir3peMEw7xRHbUC0s3zYJtpX08XAxBsSz1nNyskQAOvkgcawP4OdGDhT+9/MBBgFk2MZ57rn
FG8rEYR9iKB1rMKHqhupqhXtmXzMxVV8ofvJOec6YgvhUldhTO47YOd1PXHFmfWbKJL85Bg/XiG3
VejAK+7MexelTxKI1uJ2sjdj1x/oh/+pDKPZ+KX50bMkYiPzSW9KzG/adg9jBhqKRvakZFXmpL/A
Pr08NLY+ModRBTeTPUpoNOuoiG2AUc7PiAW8W2w/PREBYncfI/uIZQ6YWcCB4TKuDurgzgLOCvRs
3I6QQO10349Y5Vnzb6EtP4l6BIKAU8YmzTq64IFljg5hrVsbDsRM9mc7udEJiMKpTf1/ihco8pAl
XJYvnOzDerldgpg5MR9eHScD/mPKXZoNPinBV+w1Mev2OaDOCEnHAMC2kmXwR1ugkpcri5fP29rw
/raUZYN8FEv90t+mgc5Qmt7ZA6Ydp8NhcNYiQqqtXIHvBDu9TCNOOQSJJqlPxcwcbk5ggjj6miJ8
LwPr2/CXp1XF8BDrt7mKP8dGPKoR6JOTYhyOY3RnJ91JkROUREKP3cX2lmz68cYDCmqATyQRUAJr
P274ob/Q9wcY/gbjeRkxPWV0DrMRw6lHgN2yvR92JdzFrJQaBwSEVl+rgEGiH+r8QUYoQe3jWPGl
HMfgjFEcz0egPrve/WMmxcNoYHYf1T+ZWhtd8/1pDQ4Z3VR7UfM5aY3gDFiU0886G5KWjM4vnjoZ
gORZQDy3jCagjSxt7xhqUtFlFR6EEu+TtHkICuLsJmpT0bx5puM9eIkB3xEGFKItYrpXUViBqApL
q3/KarKVVfGOzchh5+RwRdD2c0woSgXdfZbDqWure4poWVQuvr3swHR8r3A9hlN+azqfaH/FCtRb
295wAdv+xNELIS9o3sPF9BVMODJ4lDJgM/lG6Zsyok+ZgYcxUH+JtG4nx5wQDId5F5vfoxzOc1IV
P8ZIE5r32LvtzfEEZyx1WQusQ518wmjbrBrpFMrnT2u0cMiZfg6+bSKVjs+Djj9rvEyUlY4SbBdf
90vNUfho2Vi10hGh2mkizC+p711b1c1EPzhIG51TQuwWwJR+88pjMs0HfcWcwlJ3CvOj225j2rqv
weBMVzniTs+U327dDpXaInBuJYw1deyra43KDYWQKH1gut5pUNnR9Lr5Ci16vpqMpQ8A0N4x9X9K
3Ght/PDf/wkRkFYYsBx8v7wDwWBqCl6zeCEyqOZOQMJZTU22bbPsJUoUWmowPcyBCra83isiwRQa
9sMxMpzzIE0+mqDc+xICDdXZ+Qy3ECnUxFif/02Ukm+ykbfZmx59od4rVQZXP7VyYnRjc+Kyp88F
RfR53vwY2RB9tnxl7X9KoZD5+F8esz5ieI9uxTSNdyLa7g4gZgH2i/xxqrkbMj9MIIUq9dPGZ5DV
1rNbo6SBFPNWaYq5PE9Df5tCAbcG1zwOdFTtEymrl5QIDOsiv//FWLhFQw7haT3Ug29vqvTIdoCO
+Jx7GGtugWvJqM6xRpO3Ziv/DFtrWy0fe0oJmu3kB8NaLj+oIkGwRt7DX9r5D0bpFXtc3efOsuB9
jHl35WqdQT3AbGcm4xX7FjcPLEmOk4x0I8QLUx94TS4sEpvJmB+WL+hGTeUvIQoMa4l0j5brQQOP
kLOA6SwFyvV3kCIv1QRR8y51L6euKzEDmcOvIaTc4hgmBRY4QPWi5uZkufGLreVq6Xj6E3Cb5HWJ
yV+lLR1wZZc8OgblIw0YkZb2qKtoSo7w+tGsk+Y3cLsvGwTt65gtvXpe8JIbXbLDitQ/qSrazUYM
77bDe5q2bnCTrCFJAjt1QDtxWpaXoFA0m1Em9JxWljowbsyHmWjpuZT1xaxI0JX8+0Pvz99hc4xc
iETYBOdN04fNjo9nhlFs8InPG8Z2juSXN7LcE2Z/5qq+rIRgr4iDZ3TmLdDYniQPtEIj1mtwMJQA
YwmrmKEbgtSrWinzZve0dBZ8X/f//S1QQXbqgUlPh71kclwIohgyocgWeX3EVLDACSMDmQ4qF7VF
5//+Li4l4m8A+lqFf1hDl1vLVdOG5aJ28ptvzuhulOTVdsqag4s3KzB/mIi3+8F0k1HNPdqW0KEC
Kl3ypnriebBGO5uvOYaRpwJa9EDs3EpadQla2DFk1d78ri/5U0T41PKOFGToUi3nTR4MYGWpZyIM
L2x8rOCFsLo0jdXfgIUON3IK+sIvuCNWyb5oNCcUTUUyt9GUeAATPwdj9GA94fVi3Ub0YsaneQMr
o3HMi+N/f2dyQEMcTE5y8gA8a3mZgSF3FA1uuFSHW/Jjya0IHHnxKIyosHif5DCu54VT59X9rZVZ
i+0R1gZgtQhz48YqeuMQBSVvYBhwvaqsk0wmdQN11ouZFULBEj1A5Uvy/HmEdkFZQDevsSq/UE2m
L0YQ0bZGEgq7BDVvdXZtxpiNiolcQiv9raj0oz3w6HK07n+nbLe8H3Y1GZd0YEGGQ+a1oxWKC5RK
TzBTKSUV/anjTR4I1lqOFX70JWn2qT5bVd+cp5jEFQCgtcfTs3KWBfMspjONoEBhRsZ9dmbZjNXG
MV1amanWe5CE/9zf2U95sswleRRrvBKf3NLkfUjY/W0ckN0rP3B/rPmepCDHxn2AC+cxd1GcdELc
1ADylNv8mODc4dl4WIuDMgC4ya6jLjBPmol8NiugSaHr7c0IR1kyJf6JsCu+Oouz0UNuCSAP4wdq
RgDN/kFFyXPadJ9hWHyGXX5pICetcj78m9xDbBZzCvCOeBYOsFkB4B6XUIIl94VFKppiOvMsPHxM
kBVBsxj+tFG6Ow49eH2vBqfL0X0Ze8Ui1cP3kRtJuI6IpRUdftepC/dpKIE6kTMkyU8oPuAWLsCf
409rDg4Lbz9+FLixVoPbXbE6gnvlEWs4d7I/CLmSSIWYIrw8IsNu05HbGMRX1CTf9EB3K560gEn5
L4hMD1sVTV+pnZ3ZUeEHLCP7YOUJKat23HT8zJrijjVsjHXtgy8YGgrGNdXnkLE2k8WfXBfWNlY8
2KqCizFrYeAslEE1Lnp90PGQT4ejkSOmKFaEJZREalPmta5z/nkk9fm/v9RU/XlxvFjImy3wVHLa
3I2nAm+U1C1g2mamdpobR+EjzUB+PROleDCtYUFT2+a6i+Gh+LM8UZ6Bs5qhlGUnPSDV8I0dNVlT
JT9t+umrpln3TBMqmTyvPY6l/RZZkKEARiP+4s8h0OS0fbJgyL9LmZkkKP95wMI1lhzXF9HZopBB
1PmxXJJMPEXoy8EWtRpzzlQdb7WRoxdqCPjTDJCL0egWAW/cjS1xiaR1JeQ+NAmXmkJsgAyIAtbG
tsBiTook9TH7BPckx4JcRWZwcNjtcUvo+fH2U9x9gjqnoWYuufUPlf0apq9xwLXQtuV86BKWSkuP
Ve3xn3ADO6KhcuFvme1A8q9zZXhHxcibjP4RUYe3yPS5SgzWOSFXthxZa5em15Pt3nuu6IcmTsH3
d78lHbFrRKs/oQo+K15XWbFdq0DXeawXVpPhUKPMjZVm1h0FUPxGLQOVckmwL3+pBt6jZhCwzxF1
1l03QA1ePgaVt8P3u0SF6RhC/nqqOeP59pBf8KHytfSCGsXMvTh294SxCNkrsTHKhiGXmPHeyDDI
ULFhcpFErMtKB4dD9CsMd+P2JQRj30ASwla9BkkOBj9jaMk0NWGeDxdnaIov0o3gJGcfYt6EH7K0
GELYrHmgGLMrUH3EAof3N65yClMWxxAIho6FIcF4MWxSw9b7ygjfPY+TJ40paSz615ArRBTMeHOA
6azbSv6FEFJsPYgUbtEXtwXdCDpxF5RosOV8jWK+ftGrrZPywdPl3mmb78Rgu5J3kHVHskpTwF3P
hP7sJl+Brq4+yEa8V9raxXY8XISl9jkJj3zqB/qPSGLKxjiZmFY4FvKn0uSBM02DtWrtEKMKJIXa
nQm9ExPxyz7adTbayyB4FpQMvZtAG+PaXRId0UhKQ42mC2PJhsTEcwjrGoP1vunxh4WSkR6O/jqo
OIb9fsCjZs2/IpsfuLuVm5Jfm70cVuMxx183IhKZ6QNZ1ooHSozHg0QBuO6tJKiTp/PJGkbKynI2
tR2CcPnCEuQKY4LOPBfuivZYskrFJ9kMERMxQyw9C0ercfnQVi5ZH+o+1+lE17fVVu+EGJe5EueC
zW84D69z3zq7PDHeDOphIIFjAfVotAN8HR8y29u6LlWBc/CiSwXCyOyuJjg0P/aCYzoH+JwH4yc3
JJiqHDm+zfEY9yT8wAwQPcemtCfvxa2O5uMBw7ERiKuhLM5BGT8F5hf1f9kO1O6bzfikLEwIhU9a
EraT9uS8ZV3OfISWSya5pkYqJLg++E8UXyYbkpr7LJYrHpm7Be7PQ/XH7Lplw1QytSt9sZvkFjRO
fRbLX3RnnSngxQSblRdoMfNGoD2tCdx3Dxa7niQwJZ14FBF00R94StYDKpm1jsoIl5dJdSGnnb/N
3WsP+mE92hIqW0YfQuDRH+UYzeckaty64ZmGmm3W2Df4YeQWEpaEL2qYU8qG2ydOdfY2s3hvKuej
7UEOsd2tj2kGLmXwN7CgsR4U+RGuAGpaoZylg/YAfda0+++2JOFWBlj5FL6QXkULc8I6SrqUpN1s
qL9emqI1YSmMO5QXQRdxjV+C0/DM57hfHJSvUiCah4F65SXT3DNgz32WOv3MhdwYsUWHSMXwReUw
GXowEjbhuI5bbdQOG/as/yi9+R6s9q4VTb3c79EXOIDobTk6QBq6kLPTzYAvOCbsn0xcQQDxWmGe
iCNCCGIayw0UU55S7kmZvYnGGqEC2inXFuvXMoZf4hyTOeAiM9m0xx5SmaTcoqr2Nh87YuNjjZYa
pwdboLanIx5p2bpkR9x6P8w5G0qmt3Qu/yI/A4c2iWY0lLGvg1DMq0k0HyX8nioZ5j8zzReJNGnR
mxc1xR8QHjdQyZxt0JJ7Y4oiHQpbn2JFhPOQGxzaWdBfXTESGrRIQQxJvwZpTyw9Ug9lKP7Q2CxG
/HyMg+ZAuSthYGIW3V8ZxZsBtNCJlkZCJqCXuAhjs275uVEFNRk7ZDeq/pq/bftV2Uf3tzVqtQo0
YY9AUkVtdDXQV+awOIlfGcS/2364u7lhMRvzuGeKXs2JOvRSHym+br4E7y7OuUeDhNoiGN6A7v6P
s/PsjR07s/VfafTnS89m3rwYGxipcpZK+Qtxgs5mzvnX34fVnrFPt9EeXAOuVql0JBaL3OF913oW
BveEDT+k4m3TmE8CrRcm0IhFZQGBaARXZpclKzg8nFwu41uaq8eWtuf0ICqqEsGwMJMIfdCDDnMk
840XOt0RCE3cEOEz65cPX8/2OY2zW+yAvZ1bPYHlb5iFL4YYdq3FGDq5kb+ppgS4b8p1kz+Zqb/F
uLWMMLrjy3afwsQ17kIN2X1EGl/MpBQzYNxNBsQTMrqW82oH0NWLzPG76mTIOlpHTgCq+JQ6Hp84
LRCSFbAV76dwgkYRblUrXoq865eTgyNkVifUGhUzGabfzYRPtpvwW9tTit57+iFEJFZj01y1gXUl
6jYkJhTL8xZtwEGl2beYgvCiAONUNPGuT7nnyKBbmJX7WdrpRrrpi8jVsQ3ihwZ9DW7MVVUSfWzW
FzR4kHJY3hwmYuWIHUqQVu76mrXo1AfPlhvh/9O+UfxAUZxcdY2lSd8IcWdgBAG9tknTCG+uCuu9
0wJr0vUaZSH+VUc9qGH6mtOLdUdmocTNfjRCWne0hkw30B49ttrQE7Q96viXWocDT1N76Yn8bDVO
e58CS502CTMVKk7oiA5dnVF263gCXu1266wcSORsh3UzEL9D4PV9gZtsAP/Prv0u73DMdvc4Yd8U
+iVyvb+W0gE9N2BGMu88t3gZTc53nNPlD/zo5dvIzvhcs8yW+ChgEiUG6RVUyXXUAXxEgo64eB8x
jDZ2Gh502k1muY5p6vmReiRAkkJBOR4qf76LB0DsScSyF2vNDJ0frBCotamWcQQEnhmDyRwNqZYP
r06EZb3PsFgoXFGI+mmJMUQLzC9g7IACLaklRduQv4qkzTvIRH/rTOaABnqdQyOeUM/iTsw1aKpZ
tMAmEic1+Tmx4IAocgiCDu2/zVvLaEwUAgof3awBiH3IOgA+TLjQkjOZ8QDF3PoHVPi1d65c/asD
wfveqAL93kJNz2wo8f+sfQuLVRpBCE1dPT9A6Pluj8G5xHOmte6rqtKearnC6Zb7CKoaduBDs9CG
agfiZoYgUh7oou6hTw1zqR4LDZlY2rO5N2RFyryJR3SATEoPz7nr6mAvje6apZhy0WPBgyzzlJJ5
c3DGADJjam6maPqBvIsGdgd8vdW9szaykYHBHgbHkZpUnRdf2wz0TUa8h9f1X8ISI7WyWcrIsAho
XhhUFjLGApWFJ2OkOet5oNBEvEvaElvCrK5Ga6s8vqCfzYGm1b1d62z90KlMgoyZarJYYJN+lNLU
L4Vc2LX35Ps2iujgsXGpzQ0zd60rWUL4XAZwLdUJUudbpUWPpgHSKTY+wMOldMKdjPuX1V/lv4gA
sb5RNQ+Rj17TVx2Fo4I7Ws0dm+mAwNjcWuk3tvvozJkagnRaO3kOiyyyXiAn0LyOcjAcTe5SJIlO
WnGGgQbV1p7cRZGxP49YRsiyF/d2cnZl2yyIt/+gBvQwrwgZ6AGKAosIXAB/Q6nXG62xEBcagsrU
0CHWGTZ9NNCwE8tcwPQkz2jpl9n3uqlJqwZ6h1jC4tppifRz/K9stZ790tTuwkm7pHT6xtkUoVOm
HYoUuBAzrBIYjdjKwLAkJYVfEmbhghA/BEaJeKFeoo5NyXgzGpa7xtyaLm2G8iPy121G6/8hSUe1
I/KJxn9QsQIV7bhTyJJ2PQrPQVMGhe44eAyzXlwgQd6eBE56mGh6Xyl0xWb7AZ+xXQPo5PpguFFU
Dfeqql6I7HGOfr3LjbFYwh/CIWPmwTUAzUfHtPCWqAxeMyweJ6N0NQKL6W+qrJIPtkErk93PojOt
/tjprr1PzIKrX++jQ8pB43KyWLGBCyC1CiOcr32QzenvdGShj6UHAEeipU9xgKy4uIznQr7RuMDu
yZ77NYEDC/YYivntaVcXCLYMTdLOL7ZVTPG6Awx0b4yUSMcYNn5TorhkNXLfmUZ/oua1xrEZPTrm
0GIX06OVaNcqyKnH8kUfahiSRFs9eCH+cY3yYCt9a+8D8UjJhF060MoOxB2MMKepRNVx2O5bhSY1
06tyr2UjLrlRsbqvkhNLAh1pQI7iWaNO0AUtcl7q21pfjIup8otjNcH16QEf3juGDRVVg4lfV219
78YLy9bYMBUWEuWa3kEapx0dmMCkzt9+8wlKwCKe2Vcn9nceBhbK0lVXUDCMfOTBY/CRe6I5jFF8
dvxOO2pxjku1rh8UKnHazkPx3sBUQIk1wC1F0eSwIL4Pyn4NJHXYiAaNtwzdCqFk8TWv8+BM2mB0
LGUDPHrSxXMU+AtNoxelxok2uG5FW9B+JEh7dXkcrfrKFh2xPkmAXzpBvnOchTktmnGm9bAMbqe6
3tamEFuvthjfKlOtu7r3Eaj57kLSgFp0wucaYh4/18CO7kSDIzwCJbRipwMtPmq2ATs56pFA6yAa
4p0w3O+SYPjPyn2TqCrXeitpKcVNrRONO+ndRgaZQeu1XmrETO2jQkjSajw2zgAPuBgredHw6C4z
B9tsJglAkwbgq5YL5wuY99XAUvYzVsaFGB6KAwIFw8Qu6EgmFKo9dDEvMJElY/RI6ajqloqi+Zk9
Rb1H1cDeoAjHDxxxF43y21NJPsJ9M8VY/EiRvZ8gOr1N+ojsMmvqrdVN5JcVcxQ7eqYDqDl9z8Lo
9qQySn1Z19JFjo8v5a4t2mOjZHO53S0O26zbMyNFFa4Cv7rP2FRutQL6ed/o2ksqGoGKO/8gxu5H
lfX7rtbsJ2GP9tOAKVybsicqddpOYSK5GzwLz5UVkETQ11tRGVfVW9E3t7euQU+DQym3O87flvpw
1D1bAKzWxm3XIt22AEGwsg3dVR+NbOPHtn9JwnratYS6nJzC2FSp7T/cHgztPWxRk/Zpaz3Nud0I
G53iAVU2iZg4SUcUZO9908l71vyIGww73SeTQfNmXqiZpIvNx0+P6iJQpVJbR30flxTmze4dTJn6
jJOaC3+y0pVQ8AGxQ5A/UcQAzKYBzCQNtAaSJ6SycHxzUsTT3VhZZzqC1pbCHi714LvZ0H+aXycu
wlu3KiApJ3KWbpczpEe2jSg8fItrWV5v39K1/IdRIamuSHVZVrTwnvzBrVfI9eBsZLp6msrYOhbu
ISjNa+zqzluDQHpllZ25rgJye+m57MQQO1etsIeTb4T8rvn79FYJX6i7BQ5GUvrCPH6W9mAQyjBj
BGsXCEwJv6oqcd/fXq0M0Dg1zQ0YAxUSLt+Rb6JlP500mTxU7P6ejXxa3L5PiMgrRSHAbEzg68rK
DMhnyYPeBPrXIEXH0UZp9+Agabqr7GFajBQRYeBGxUcSEb9a9PrXyMmc+2EKnKMxlSwhgKMgNWp8
LPNOuvVJK0Q0yydP66xYdlYPtb60YA7IwFwn5RBc9Vp8JFCilpWO9tgM7fId5yomu6HDZpiV57Hk
5PfCK68/oDxG9x3t6vdUIRKqIMMc9BwoSVirze37mK1Y6k8JxbR+/Ohr/ao3VXv1BfmpWkr1OELK
WrmQlBBJGweofjpTYIa3a7zFXbBCjjE1+1pmPYdoiUTRd2/4MMtNsoM3VJ+9ru72tuvuuHVHmzpr
hdwim+JVOJrVwY1Jl8lwwfjcm3cd6r+1x3h8akGB3GMf1jclrxAHlIA+cSx376XQ7NugHVbgcp21
Rgl/NGfkA6fmWac9EnZV92p1kXkg7OpeNkgDExofL6XSzDXdknrpVbp+ZGKJmUuLem2paDiqQTv3
vlc9Idp7UpokZoxdRKnPe2EikO9SrUqPU6Nj+YZfvGKNCAePiR+LPE9J7SbGpo4vrZ1bz0XAUopc
tepLjm1JuqX1zib54JgB+kKze3VnLIKXSPhoQTO8TsJd2bKyv2Tkyt23SfDMjFxsKtvQT7aFiu12
dTm+v8CJH74HNFtQGcRHve/cvdmUlNkKPfhaO8UR9b72bKUFbPWOKMuaomifA7yLLYoEfjOJr0Zk
L8Ziqn9Qa0dPStKDqjpzh0umWathxHhUTf1rqrerCBS/MUj/XJaESEea90jx2Djm8zPpkt7nB6mN
7qJAcpQ4zjZgs3+bdX3Eg6Mmpv0EOHGBe7Z8xiPgsoFVxbsZZ99SNY3f2kmfyTvsM9muI/vpHqmm
51/iGpV9Ucv41Zn4+AzV1td+IM2qeRhU1h+m+eH2lWi87lA4XTgTHpNlndXBS4NFvcipWfcCegkY
brTkIMzfahwBlu1yisHvkTujVYfGCgy2/dZ90Pgft2ufIZZ+a+t7J50O8bkpwCM2svKfLFXuZYpy
qQKsfBjbio2hL+RZtMQQmaV10btxF9rZCIizM/BgDSxWccmvNBq6dBBDG1ODb3w0SX1JvJB9AVhn
8NHdK2192pmV/oDLJlzrYQnhiP1F1PGpZ9SFwDOiVrJKQgv0zjHQ5VWSckmgsbcPYog7nkkgQw7D
zS2wC7vu022as5oio9dNpgzkXrnsqJZQ35IS9YC+s0FVPwxIEFHk2PY6t7CrDEGK4bAjHKw0wy07
o3HlTjidwQazO5iG8a0ZhFxNsdKWYsw3dWoYz5aFvx04sdjHGPKspEuru9R2i10g5HDxLIgVwFO0
NclxrGsYXMa+Opv8ImjVZbFsstCgBEkaFO2tF1gS5RrW6mMYAMZl6T++wUiFUKa71o4izvg29cfS
g/o5JJYORI8Qu4Ne+M2qDfM+IgteEY6Tw7UY7LGiFZCSRJ8Y5p5UpnZeLp1u/RGb2+XQdWzsoqhh
YEvGSl8qEm82fj1X4dDUPpLY9LVOTVo+dSqxTz/D7IXCyBc9tYDbFxqAi/fArJ/Ryz52njOcmrTr
nqyOgoghQkHSW/uQTh1tCzf/GmBmvgs9b3zrPEJg0vhqyJow4tsReL7chiGdG1M333oESDhmkkVh
dtmFNmi4V0L/HFtri/jSukrZPqqhildaHxbbMNKS/e0rrcMMGdKWRkagjqMN7Qzyc7AJskYcw9T7
oU0q2LQl/ceEi7Ah+VrdBe2Zm0PsWqcQa10ar7WJHdSe8vacQIYGM1Ixs4QKjJ9GPif3EYSaNoo2
08Qs4lHT0HCNIbC7w9Y0k8IwHtE4K3dtTTgMnOlifRshu+yrngw+CNv6Gx17LsMxdup95RivGf6h
3HS+dxgfhqwBmQU0APlqfrw9pJqEt+CBpNMRGj0UhbaevC47+X3vkl1gRBeJ+VFvkNsTJbRqyeKq
ECb5/ua3qxHwQ7+RokDWXjnD0m7oN7ckVJfkd191L5trRUO4siFbY1+c3IszPubRU0LD84rAsLt2
E80xS8X1Jhza52By20fhJQ/EeI9PVj752yRjHo4LLzoNbFDuukasfJllT/A8nLOsY6zrpnoRRYWl
0O5AOXMhw+Agw0OocNu0fr2wZlYcc5ODn8asdrcLCWBgR02h4XN24FfIRl9n/qgWWs6SWMs1AdG2
c8l76c1+g6xvR6Smfa1iHZn3EOOZNp8nG98LW010no2RrG5PXQDUuQN6kTT722fXexYFGaW0TRZr
pPgA4Mvi+tRbDSzjvkJK0VYW82hgHW5fofIvF4Pqw9epiqKzrdkAboYY5D8RfK3ReBsXYQQVjLtG
h7zmuNTQ5t1Y1VafuYYNG6IeTAwUQaeK7hzEU0hVdIi7oenXulGADKKnd8o1ikYD3lA8l7V9TfL7
QujjJvencuEPxExldfxAHVnd8wGtsrD4giuXRFbMkI4qgkfDJSGhGTP1zW6dk97h85hC9xwjTr0A
YXhvcf2+IZ2dloLOs4lMlVG1k2oPWJVj9O013X/3mlj0Ev2q/2JPlX4pLP2ZJQ/+cw/1/+3KthLT
WbHadpZzm/LVGQsoVyZsDhklVNxsJ9wFBp75PB7aTRDr+pPA3b8i4pdmKbVVYERQA9zJ81Y9iVDQ
1ox2hzgTr5Ft7W/rIDKq8xP1ZyzgGg0mDbypXYZII5LC+z6kRHbNA8/tgbzefY9pbl14A9TZMQFn
Wrflo0815z7Hm3GBiHZlc0JvfvDUpbayfB80cbvE3gMsPTr5ZP+cQjPy7q0OuxVOHH8/yYuQMt4P
SYkC0WTvaSBaZ4/qxdfWbd9VxngNex1sVundGx3dFgXfG0DYqlJBsSvnDkKe2mjKlMjXspacGeb9
fetPTx2uyFXQ9+ZWa3MqzUK3d8o5NjjdHzPe3G2eKdLxlSwQY63NKmBtKMSHCoKlnjnV9wAjJs2A
qnj0gu/+ALerydviOXNm4GSliK1PyPnTZyF4QCD3tQ1ZrbHxNnfcufG+GZzoPmQS7Qs3x+XVlEjt
uVOXrU73ewAUth+pvu4NPLv721Mg0mjfxvppCibzkItrj5/tGLV4KcpCgFO5PS+/Z2WP2BEmzX0b
Yi24S0tHbEORvZJdkW9UhkrgVmppBSI0u0VzbbKAenbIHL8fNMvajJER7MRcxRjC/r13DbnVxkkc
ggY9ce0DrygNytrBuHGtVFDkKKJV7SJBNtNuG86i4IoR6RA7kG8HNxUocXVnEZA6PBj3lD2ArXe6
h9PY/o4ZpKPPJt8kIhMK1Wha6pc6VHDpQ0RbKSPPo/TKg43m8hUd/zbLa7Bk3MqLCZdPzcrSCong
mCfU3Er1VZM3+Vwsi1d6l42LYejbdW4yeLt++JIFGUueWhzKOnYOucFCrVeueB8QgAHPeGrCLr5O
Ke9i0NAOKQqvtAvtfTWvtkMde4STKbnqDItWcT08+EbDegAh+pPiul+F7Jbepf0RNUb1hUJWv2xp
QK80LThr2jAetBxuXmb5w29fYZ0YDz2+66yEj3X7idEcow27pb//bMgblEVv7wMUhxDx2NLcHlAK
1GeRSLTOPghR6F67hormqwmnZQkJ3b73cnhpJmkD71WwqccmX/rKFvu+56B0P5Gr2UD5PKfmlU28
9IbaXavCFC9aitmgF+Sg355KsqiyyD+1U16fdE+Zz2U9fNye4WFDDaqL4UBWe5F040fetMaqpbmz
AcuRvEtJM94h44d5ZI9RkayMJAWJyd96LwN7kRSYSKgTXw3bl7CHQ4gwVZ0gkIgRqsZdt7bjLj6o
0vJY1lEMyrL2xUUCcscoQC1rfjrpzilia3e5PZMYI0NmZYxA5odQ5FrWgQDX5ZtLr1TmY2+Uhwqk
ypvos2CLydcFB+U/F5hyny37GGq+/CoLaEytHU1IUUr/0oQsTEPpvfZxcKZHWJ5JA1Bb06aXGbly
e5u/M1Y4p8BQGBXSeP3bIrF0TZeSC3TTzHfTHbk26S4TydbNzHxRDpV9zXwQKn4cPLtF3iyq+QxO
gdgOGHw8YRZHYWr1oxkGOe3LTCwym5J0PUz9QyGHTVM7FvI3HHC3T6VFELMZS3drMGRAKR2rB61o
vgTCD08VKHkHxfRXLG4wQI3JPWEgpmGoyPRF1zre367XxLDOpPa4GDxsa9uW5qORDRxKVWdv3uBg
E+F/hKmU6sUlnVibv29jH0FbOrnrBgZ9Mg7ndnLV5fZAzr256qWV3jexeeX0icPtZHFeWAlNidqx
3g+uPlz9GY7+Dlyd/GlcCHrYvVG/tj5aGmRlTgUwHXIHck+nbcLGiJb01liSW+rUS1/HKjm4O1Xp
FBDbqH3Qvf7dpUJK+zWQe51IsD2w/XcXIQQGGCq6UyPPExCqRR+hyRvHXH/SQ1K964illhYxUdZ1
REZB8nlbhBqCEDKVV2fFnh0rFIrcADKKH+sQivCjnJKuz4/oRumezgSGBz21V2O2tZskeNcm4Wxd
NzfB1prqPerZViXa9GHpFpuJ2s1fQu99iArztbVb9hRZDGwx7D9H4n9eYNIZuT4TRjxxRkapPRuk
/Uxk6hwF9pcIlKekkKt1G+waOeuxPE03jgP9mRAWKqJ4+Wwtgy2phdGO+/SrDw/p0pcxkZy256wr
RXekBoG7Vwylr2UebNNk0h5jVesngiQY2YxmsusVm311VCLILukrErydKWsoH1KnFrKnhKw2BSEA
j86UsB/hNFtN+ek4RbiDSWI8s3a8skiuzobdmM+i9Pb2FC18kNPbBLPM6faAvdJdQZyCDOy2AOWc
7qSCtrum9E5Xfp0UNAl8Sjpt/U3rtkVpV98zHT9/WAcUr/Hab9N4eKtilLBBqt+lvhE8jyGmGzcb
zDNuuYkmTfxcdgCMMWUGx8gcFR8aG5Z8GB8GEY5gc4nj+sch5WC8cY0Uh3983y4zb131IJqMTieU
K2w6/ND//a+svnwNXdq+NrHSt7fu5swm5WD9dosmWY3uKx+/J13orDTmuM1g1c37YJ9uO9S6ZIT3
QndpTSMBkvMGyMsHFJDxwcW/ckLjW3IZfMu9SgECLhBkR5ArmlCBNRxL/VI1wCycvi6/1kBIolqS
jaTbI4hbyjSEquindC7TBdShyOjZDaXboPnnkkB0bBy721Y2o2dEq9J5SJ3Y+dY24YdT430WCB/W
VPKANfnmpZZ1sk/AVS8yoqDfhKTwaWshhCk0lR0N+0HT3z3I8V6oCDacLw6DGHbsWMMhtu1LIWLj
AB3Xf6iDPt6Mg4THZMsJAurH7TKzkjTfd/as3DTSS6LX2eX2fSdDEoasjpwduwTg7dbdU88mZ2sL
9krosIYN/GFvHcJokXbifNMCNCWVUTsPCqT3Fh9zuarH77c5v1E45pTNWjwctyRCgDrEVdLHBazn
VH1M7PJPiSlZBbCgXo+U5ags8SDmB3TLFwsA/ty93vpl8N63sQH9L4wf0a0OuJNs+KqmqTa36xg+
cnWoK/E1TNhQMvhoB1RX0zZKcuCzRPuy/MEEg7osRdJwzkxKItHEdiXuPAqjTdbfLSzgXqdJi8Cu
zVEm3gzB9pLW+9pAX4sKWkFEMXzELclXeqmP6wD79mnszfGEk4sFHOr3XuJbtu3ha2Llj7bBhCO4
KckvxYU+WLTvCmjwt9aQx9pON3znxbR7hfrrHTS+8zgl4044Uj5gW4f+2KALhSq5uG1pYJeM94nt
EaTrhTvok+pAXHa5DJvGu9y+ylDQHITtvPUpvFwrbXqYy7NdtFPuYczi6ilprJ2eat17kIBQUwNx
bJpv0T7OYu8J/hq5XsIdlren/QDuN83nMiv9qLu6FCF5lExHsaaLo9fp8SXyOKFdlWRf/JxJJlEY
V6fUCNdBF8BGGo34Q5TagRL86ddf/uNv//kf34b/qz7zS56MKs/qv/0nz7/lCLtDFTS/e/q39Wd+
+pJ+1rd/9T8/9fO/+dvi+l9Pv/zIq1+O19XT739y/nP/8w/59X//84svzZefniyzJmzGh/azGh8/
gfQ1tz/Cgc4/+b998RcarvyWp7H4/Ouv3/I2A0fw+KlI5vr17y9tv//1V9e9nYjfzsP86//+2vxO
//rrKsySL9n33/+Dzy9189dfTf0vtnR0T0rh4AJ0PPvXX/rP+RXd+4tNu9gUhvBMwguk8+svGfEG
AX9P/EV4jgBgarmubXqCl+q8nV+yvb8ww7imdFzXA/auO7/+9/v+6QP6xwf2S9amlzyk1M/f5K9D
xJs/x9v7EgKLDwg5z9Fd+NrSkbz+7QsNeDX/9P9hNNKHyLK49auIIo0tL5YN3EOPtRy20fja6IWE
58QumJJypJl0Hca8WJUKyUfY1tnSt2ZJMg2b7T+dwr8f6T8fmcEp/t2RuY5nCoATugUgTIifj6wd
kpi2xRzzJiIKqLA+zaCn6X3BeVEtLNh7+8EkV8tsCIshxE6HPxz53Jtke1/IpdF2JvGXfTkck0Lh
vk98IDzCP2I+BKM0UC/u6Uehk6vlAhVAsYJxeRBg0u/yoBsuf/5uzPk8/nyeXVc3HVvnszNMJNM/
vxsHflpXiRzSRKHt9NpqDx1WstTWngXy8FfTpStPLOxlqvWYZlQ542m6RLumUOhQPpGFjSNuX80P
mWd+myjTrVnpumfdUjnNr+rRb/zqhdpSycBa5BerXaPU7FZdwNohKpznfiQjSk4LqQ0lCIg+xSlZ
EGokkajIVglMgLNqJ8PtzIIkuMMlmtz9+VnQjX9xFjzDNC3PlroQtvnzWQgLZWWdg/Sn8vt0g/Xl
0Iett0arYO9zD1RtL1JvPZilve9dCD7YtljWheFpzOHC/puD0f/VwZguN5/lktpjWD8fDAIwug95
FC8LaxwutwvKVjYl4Dk4sg/8vZWlw5HszsEPrO2txQpvyrj/88Mw/3idS250wzYtg/udk/LzYfh2
MJgImeOlhVBp7UfoR9opGO7rMEhWYqYYawJcRxktnaEwVzqyCxI3ngp3vCRdFT+OFiImDcPOqjO/
Z8kUrkcLFo+uUW5wSdMDE7aMc4QRDgMh3jZuV6drPgJH+9JApmED1kLf8lygLjJ314KEUBlm054Y
60c3wvGfp2J6tnzjYkfi+udv3pgv+59vC4ZFa37f0uaOFb8bfsxCIBEe5jdfs49oPL/fuXjkRZem
14qju2szO36pZL/C+gAbxFX2hpXPdRhEt2s9nHVjgLLY71vvBBzPwdJaNHduWh8MJaNTU3rV+s8P
Wc7X6M+HzMisC1O3pe16xu8/LzLw0J5PJmZO6YiVgpiw1LoCk6QonG2ed59IWDAra/GLZSHXoabE
x7D/zSmiS2/BFUlqtxeJcz/IV2Oc5NkZDOJHWPASqphTydXYi6XJmzEmABRHz9gJnf00BwWzU+vQ
OUc9om+a4CEeo2xkfZtM+8wy0UPzMZrATda+oabLsOsgvl0ic9iqXCYU5jyuZgCaaHeoo5ct7QTz
M6k7ew8Y2N67A9Ff8aTqc8KQj1lEjBAJgNNCi2/WLjs/z+po79EEporh4ISqiTjU7foB5m56mSwA
QwYnY69P6E01Ea/y+dbqFDTNFrRAkirrh9ZVe5BDueHYb2YFELMP/XXiA84K8wT81xSTwmLZB8fP
ieCVw96d+3TZGN107h53ag7602Ij8W9GJ/OPA4LHBC0FZXLP5r+/GxDKUrTKgg2/9JDR35l6lq3i
Rt/46HAYDSVExl7LWdcjHBmb3e2wKK4txDg1kEObcB3lyMYnCwhLV4WPjYHersqtQzSXjgxUnzh+
Brhs0niAMHyHeCpbig7jt2BzdaeKqfzRo5Q3MOIZerGvWvvjz69d84+zvefYQne4gHWIP+bvZqFS
oDVHHIoVwXeYcPTJbRaEVWQ44r6yOYEd3tknyvA4XDz0QklUlMg3FkmeNxtXp8KCQJZA3KHhQiyw
KEZNJ77Ow/1dT2wpXgPziptiuEzNCG6gYiMaC2i+t9lK0nq0U4GdtEufvI6V/gR7gTQAbdrYY5yt
2cEhPlc0Wrq0efrzd27Nn93v71oWTB6LHf7vmCyo/nmdk8eyCJGbMIgmbrCCsNvOdhpSNuoa0B58
3UAn6N4f/HYpdlnh5Q9jU50zo8WfDwDLjAJEiiL1l/Vk23uOl6Q6y8KDW4HPSwUVm7TxlqZlyyXe
rWIVmXJOTSQtdzQgBPoQkc61Gp9kalxhI38dWzSKUqMIGgdWvZHNLs51bWljzaSFE0M0dJwAwocP
Id6LDOob3AQJgxuQKAtTN9uXPz9Dxh/nZgZgm8uDsdiy/nD1BybVpiis1JLlqLcTEiSdNpXjKkRz
imthsvcEDEvKCOGbwurGVp/2nx+b00HzEvzzGIwrTQ/OfRRdZlSGNJ5zI1vGIWdDsIajYx1G+zrt
lv8fB87+B/ipZyLW9eYJ9p+WsEKvUR/qRbBU0HexYYWwFRWpvU4TUbwytYWp9d8Nj3ShArAS9g1s
fndOlMFISTVrjfovfa4N+ZhU6VbG01lLMdC180zPh3tNjoORqfOfH7P1LyYRj6W9oXNFeMa8iP/p
mLXBLaOwFPHSrndGlFIA7N4aSXkxiLBzS5X3h4RAjbup7aZrgT0oqLcKAJ7Cn+Mu/SF5cqrpLbJC
/7EJ3M/BMMSmDEbtSCOBodP77GSvzs38gNsCczaLZe+ayTx9mkDaYURpDiJDs1JZvjyVGVl+PYEk
gHP8YO3VCg6BjeRV1dW6pyiPVGFjYh47uI7TkK+ULWVVRoc/PynGH0YnVvv0aHV20ibgAeH9fFJK
KiapOUkIN2FGeTONTcjmLQ5tU9/Y1Dz3afMSkzS8h6wsV/Tl36hYehgSSrlIgmOf9Gea1PVCVtm0
snpA8iVVTLi/AbwMbXnbpJQtWWdKr89pkH1C+7b3f/4m/vjJ2mzpuE0dl0WuiZ3y5zdB3vFYj8jD
yScz3UNl5gUqNtUcVNg+0uXYxMEoF97c20AXM7BWD4yjp7HyreKHbmyOsFhgfPktXUYtdzdMVBpp
5X6yCQ07epr0+LsSvlpPg5YuW3Teu54L4G4OJVvXND+vraCjYUM8SpRhLuC/9VtDs4iA1cZgtruV
y96w37ORtaLBtu63pr2bdXJBZqG1MfLypcmcH6Xl2s9u/28GGWv+CH8ahh3hcM2TbmWxJdat3633
QmEkI2JqVkElFgq0oES70EB0gFM96lWfb2gyiIVZAO/tIstn/cJDL6wvgxd662LMyfrEbXC0oDVw
O8fIwP4fZ2e2ZCeybdkvwgxwcOB1N+w++k56wTJSEn3fOXx9DbaulaVCMsWtOg8ypU6mjKBx97XW
nGM6BbHFTuwxoPZeiTlNT2RVmoc6U2uhDOt2TOdhW+SVgHMJNicecARBU67Qa6NQrzl4rgqpkfab
QONN1I2ptcFu0gnETHXUF9F0FFGJ6xrRxGqwkuyFFKJL4RQac5P8To5c6lyS18CdfGIf9+5cA+E8
uXPxJwud8fvNMywpaVHbFus0lo9fXy1zQKiJXgS1hiHVnTnDC3OK8UC30jrEQ/FCm1Bd5mmzOAJd
SsZw7vW9V+tvEYyuny21ZCiR5yJvM3NFDlAAP7jL3U9K99+LXcmT9Uz2WodRu/Gx2DWKbNKHEnSE
fRUojR0V5zxazZmvfz+yueuuto/6Ln2D4J7BHEeQ1wUVsveCCY9FhHc/7dxlkFBHyBtARjwhIzcu
8UACk1z+nMAwjQZampw46/tFlCKRsFoEr0r+oyUSukwin9O+zs+jI7J1rDrbbyZdkS2ylBHKTR9D
zJwFC8QahLq8LVKa039fCozfFnlJse+ZniTAgf6O92GRz3Sb91KDF4KqYNNO3r9559KHHyG8xD2e
AOiY1HoBR2AeefGYJJDEBqIuXE3e/C86Kn+6Hk9SZ5mssqZhWx+WpnFQtoAmCoJcVyFSq0jH3hKR
WJh0qMrQSpMohIF7fe2G6MqrDnMgIJwlstsHMUPgsBf6J+XUdT38dUUwWSttot2l5xj2dVP4z+49
RhlBYLzZmy7tGvrbYXdLztO8ljoMaoSBzf3CIESUy5dHtPQ59QZ7L03onFfvY2sSKBK2iOuhlKQ4
movoIsi5MuO6OtWFO16cfm9h7P3k4YrfDpTSNDgEuRTsiBi5rb9+jIhvQFTGZKh1SZaBOlDRuqqh
H10XKr3FZt86OhbGri/vcDiwt6pqKG/CFKg2yMBNOSrJAghvsGyNYxUU9klLasE6LYjTQ0dURmAm
GVcmIXcej1d3RKuTb6971uykVJ2cH5DQtHhpkdFjdHDugt4GZdAVEc0E5+HvrzOP5bfF22Q/W7Y3
z/J4pT+8zxpEIA4CYEimaQV0bX6wE2Iq0o5MQDT2Fj6VdP6aZOKNFXd+QHe1uRYDkl1nDds7vlFB
A1ohii7aEhmCrADWV+tNt6OFHJkUD4/qjvDUlfSyco8nTDwn/YCSsGiOssJCTIUBdUwV1SsYrfnQ
Sfa1lODZl2sXiYU4LhIyYFL3vSgUmn/HidDpcl5eaisMETBMrXSsD2EtcqwF/H2IOdgWIuiDQ22s
G3BnhNYYGs8yHFNKUDfcBV4GeRKzNo4dj0wYwHow/igRmGwweJhH5Rx6zhk+ikaGWGqOn4yyzl5S
XCygw7ruUOVmcCDbrkWj1PKtcxoFkf2lqgjswkjl7iIB3l0ukpKiqMvdhBO5xtlIP2QazwTR3YF5
IVsmCGHZxjuzTi9CZNmNRkXuq95ND3W+yVJAaRDoO3+qIFMwFDvls6H2sPjQBEa4/aM80oGyFZcO
/TQvaw9aeZlRaU7g+GQfXq7VHBneaPSdgfW0J2E+1W4117qpBw4Ibth1uzY2T5ZZvZqN8dIs35eo
JZ7N5cY1bUev+PrbGqPLNrLm5hwOccupVtCOJAXCi6v+IJ3hS9NpMFpJcdt7RUuidTO/t4PFxmXb
Vr22gqy9ZfKrEAkBMrvqIUzL8/Z2LEhMTR2OsahoNmjzsfp/Laa52XkYYTZVlTUkSuT4mWSfo4qc
4p2oR0jWAcqOSRQ7+ic2wDAqT4FSaNVjlX3vm/mFDvTttVshx4i8+kVo0pMs7EYKURXnzI2wUOKo
OCA2t30feR1e6fV6RIQhNYZNaEynsc+fenuG2NrPz2WLlVvEpoHcC7Cyi7zh6PQMsIxGvbhd01zM
emiONP+PWHmsG9xJ9gH9DlSaMf8ux1I9dEmXnuKlBZcFDxZtEnxjLcRhHa0uQ+nMk5jcCazFsTW4
uH8tknuU+Tx2dBNiAUO/sMzXyDH19zYQr4gfnV3pzd75+rtu6ICEM4n+5Ihn/9bPlCizXGEssw74
Xh8PwCDmMrfER8f9hVChzVZwEmRlHKbB1njLMwaLfMCmFmlk+fB/TsRxMcZ00es3+0kX2RfDfvh5
cGgZXO7t3PYIKyfuUs+6h1BO/2IqzIm5YvxXVawjeCG6p+u7G6KP7hLsLdI64VJxt5kzWYzpVLwv
Jif1vQBjOWVrcXYXMUZuk026WUYQfqLn4qFuMfX1hPq9z/n0Ag7IftJNp9q7gXrs5QLaJLT0S4Fd
NLAn8yXMkcE5AJJR86NBW5xMgnCfDRAUP2MUf876ZtqS0fDZKfr3oY2kh27QTYP5JH4/RZe4fi1N
V2ITNmIlzby8yQFU9GRXZ9Jwz4DJoAHGmuAj0N5I5Qt3XkVUGJvSWks17+iiUvPFVBbrv28Rxm9T
Di6MGYdOD5OhEmeMXzdFOYa4c1UmNoBCMNIsD2zQoh/d9cuuJNFfaTV9JYIJBW5CIjil+rgYZSQa
Xj1s9cM8j7yRbkinc8pcHUYywcZ4ZmlW/f1S/3TusDiTeQYntD+03a04FU4zOviWrGkD5EBfM7V+
n1tZnMAN62jImuIhR1wCuaVDuAMxbtuQVhSRYvIKG+dRjyb7pKvEvTXx9ZB1GO/ntNF8u3Npmir9
SbO6f/5+0de2wIfDEhIZPi+DczVHpg+tjsJSsLqgdm4CJwPjQ+N/1sq9oGaLI/jruQvYvJqrY+da
cmNr8odV6epmCYyreEOCnPNeGqvlx41/jn5/mfz+d1z3p0fPC2lxOz1UWrwGvz76bghoLho0ea/b
vcjeitYasXCUCEZKe3x7mNyIAGZXinsoilBcLU8cx4RxD41vIgDzvPR1NzVuYoKhjhVYQ5KQrE9a
DH+8gR7rk+UshxjhfGjxWqXuRF1gmgw1RHnoGJ7vUA8VII9iOugxOVbXR15GrvNYF8HJjs0LkU8Q
ECL3PewUurCIqWLfEPU1EDb4SYln/uGIxdgX8zQPV+cyPxzRQ9rg5B5Y5saEr3G+ftpRTC5S6vb7
zlPbvK5+ruia6jySmNEoV40cVhkgvMecLSzU2mmtmSMfDIyXr2WC3McR89GqLXX3Jcy76UwzoduU
lpc+eWnw1TTq6kEPLf/vr6r5e/EjlkmGXKofuVSBv74PRZ6UYB51ezMss2HXGbelVw0H/vAtKhEQ
D3SaUGFBnnOX5gN+Z2axnnMDhZTtLtYPmqsAW1aIwXoj2Xc2XMmwts92FhESCsXG7T2iQ6b7qHKH
T9axPywOQrimK6D7LL0K80ObIqGR2Uhanmht8TGMARrDPjknhY1K2036bREQdkzMK7iweHEMkZdo
zpo4THqlAM+yemWJ7q5bU3toyzy8oK3fxYkVHYrZPHtBm9M/m6Mvn9zy5Zb+ujpw1YIDumPzy2/1
5gCASu+qgauegZ7PErpv6ZGxGEIh34RVg+7GwHjYpONN24a7UbbVmcXkYXRxGMBEZfODBzVf1a7y
2EaD3JqGJGu1v1wrKRgA3ScvvG3+fs2sZ1y2xAvGTGJ5jf5T/qWxWylYKhagQ889B+VcP0jdfbzO
Qmtc1cwOD8kED7KqZP1cOhD01lXGraYe/CdqvWF3/Q/d3nT9BlTjKkbu4juAYOheY32s8jbeGq5j
0hgeXkTYuOdlGHk2+aDPYnIx0kC9RsEMhXUKWuhpFR8e3Ya30ak9HzOifQrD5C4IkocgrNt9Htsg
X2Y8YXz/G0NW2nO3BFFK2KIxHbdwDv51RNeeTMdsT0FmfHdF0u7B2MLY6MH2yNjNz2QPWZ90XX4f
rksaa4YnHE+3LObZHzbfsOqS2u5ruUmh4z4o09nhkIh3IbrutZ5bpH+6ptxOM0nQk+54+8pcctDC
+uix+P7/XIxtCd2xDLhHIN1+fa66k/TkoaF+r3Myf4h5AAkEtoRnZOOaFYNzEy8DFzF02ZZkQ2ff
5amHlBaHHQru/JPd/jrY+vBpsOQzrDUlo379eu/+85q13TSHlJISNiacG6Lij8MI6THJjHWE7wDY
sUeLRtNDH0LKsCkzbIFt773ldf4o7YDjOe1Qg9HJKUY8zQRYrFoZYRtI0hdtJkWy6BzjVAL6CKeG
MyvmsF3Pm0XGUgs/R0vOcWChIlz6vnZiftZ1Nv7w6VscBBkkcFq1md/8ervtaZr4sS0bmz+aFnPs
45tryzPRTGDUkCfpvIhDZiTjLnaKB11Xke/I5P7/fQVitZe0RCSHAb7pXy+D5voQurO0N40BXDSx
XmDAgfoPsgRy0mMEXmLnJbVBFySM1gkzua3CQkqCRw+mvxdHwwv0TezlCckGundORsaIQx56VNQW
rhu5BOrl8WctqD+sQbbO/xjYg2RwjA+nKuVyOI7TRLKVQtNCSzBvY2vJT5JztQft6WyGFCCgAXP7
meaAfhPBajO8Or+o2PnueT2fd5LimtdIvTDtJji3kqIbnoVYe4D4DkYUHsmx3mO7ml7/fsuv56oP
b7akUrUc03YkJ+8PI92pLIu+Gdmqrj2Qq34GYELIxWfGmZEKQ5+RoG9NPVGdM2RkfOJFnnczMM2/
Fk2BzB6DwtPPzaBHG2mVo89bZj6hENq6TEbfCBE/6pEcNpZmI1taXjAX58BNZDThjUV83dDOa8La
PX9Y2nVRG3LU9MwBQ5ITnhp3PlwlmYaRBZ/sHs4fXns+Z3YPk6OnhZTn1/etyAq3QpT9P689U8mB
tT6uI0oG5aHjqkma0cLILyMPc4zIjPdQwF1rjFDf6Xb1TCsHUkbeJ2QALnVy14yuD+WTBCEyG4+5
luF0NoIvkTlCc5vA4Lo1ZLGf03MbkvC15eWDzEbSMXfvTHnNfW6ox4ywv4tlDtDcoqEl9qFGdz9O
X0rpnEoyt8gym0paOtWXxBzbWyNp9Y3SZOKLWNY3babdVsGMSHvBODZZ8JYRz7jWK3JEAz1P1hCb
wHeUrr5x68q60Sf1ng/Wrc4KcQo6dwj8Kao5fVupi+sNLiABDDFhPlI/QzV0X9AwryJDnG2DUO05
bEBxLtIw4NsEq4/D8e/v6B9qA+FaHicpiytAtfhhkw/dtpqM6go9mlDkRnSWizA7pPReyBO1pjcO
YzQ5opg+Xz99MSZb3nFQXDVp5eAJiYHSlQlQ2IloED/v++ZNjQ7gx8/Lwt965CajC5umC5NZlJmo
kn59o4ZY1DGSOn0byNFco4xGOuulMFOh5KVaFW5lVHwb0RKcZqd8djXz7aoJqxFOrGPXtjZ/v3XX
k+Z/P2+uZ1lO2dhdRJqevnwB/9m4SqAuZrXwUeIe0OvIv7GNc2c1e7dmGI8+ZnYWTLsm9CHjIMra
RvTLYq3lcM7KaZB0M6j3GODFvkkm82AuY7ceGtoh94wjCOZqhYWuPFQA4zyS6BiqWhsx2OqBNzXY
SZ1Ue04T6pMDtvOxzll+LMaLWJ0tW3cM68OqlQch3euumNj726OiuUJY+u7aNlUoo+PQTHGOVLhW
VEuIgpDDIUwddZd6WP27fhv0mvfPlPRgHZcFrafdRDiUWc+nTIo7zSvY/eowPcKbeDbKomJVdo01
eXPlc2iLcVvZBDnkckKFrzUAW0qiIh8G11nrHqBdwprA0+i9d1vC+b1+iK3TY6Geo5ABki1udG47
aawcMu2Ersug9Q0GX+PHdUHN6jYkmniokU0B+iCw9JhMNSTW0rvF0+XeOpF9NIM0P2KnIB3SRHKq
h0Xvu0plUDsASVT2eGpn64tRYO+72l6RhHDYVN+MLC754YovsPqh8AcB47OJXBaCYbisXOY7rVPI
/Lqm9E3smmSa2NUn37O5LKu/vpQuGiKDxgl6C3AYH77npuDjabMR1O9U8OBIRqKIY8P8uUPTDYMU
lOBsQ89IZNG5TeobK4q6ZyAZ8Q53c3koi/AeaPp4azfGpkQNfwYchjRqBIYhGrXXxL0CWPAFMZGB
6AxbZLW8plm2oHoTY9dUeL7+F2pM86MgUSwdS0QkFpUfkw5nOSv853sr+KCIiicEjn+tWg1ZnUMd
Luxkmw85einNvKm7/KGCMH8QtP68yRakTafeGUj9qavqkqxbrek3kgj3XeulYof4GL59Y+yr1Gb8
r5LLJ0vEsiT992ksl4yK8lqvUrrID5tgaGp5yF5AQQKA04cTlu3KWt2VTU/xbXvPwL+9NY05bStE
6+5t0j9EoA/763AG8NTGhiH2kM9F4msT5MsqK9jYSvM1LZQ8YYbbTOl8l0A828ODLi8JvhLEXdAK
/v6D/Nacuf4g6NCRZxk2ctAP975bXJxNnXmbq7QuBULgd0n8j5j1l2unRrcK2LICS1VWAEVxcqQQ
EaATyorckds5qbWXyNGQOEPH/uSQ+JuAjIvjqrjVNkgPZC4fWgJSGzs4hzZ3eelnAK7dgSmXpypM
cfKI8r6tm/Y2Gi123j4mA0Z78pbudm511cbLc+/Qt/23tIieiLeLT9cRoKGCeeMs7dtKQSHx2uhS
zI51VhGndDI51wPZ3D5DIOfSuYtEkz5evdS+rdHXRwgCW6ch1C2gzelnIeczDM+PLQd9gvQwN/es
Z7VZx/ejDLRdGEbWhZacxyGbWsxS8SfKl+WY//ubKEwqEIT79FZZ3n/9eEqQVmmjL2XxZElfBqhr
+nGKAWaF4JvanimWVufluXbc4ucvRSkf9YZAhNgrOJ12yZEXy8Z4wz9BK3OP19+NYfIu5oDM27S+
SdQ4PA56W+FvnYcj8iWd4xPZx+UNVjRsdn3f3fVt9erAjDte/+gq8NYG+XUQWr9BNa8/O6kC+oYK
6e56oI0A3+6sqYbsqkxm4BDyJrgC1/kIyKXrw20IMlvRLW521380oAOt9SGQu05n7Q6l/sCoLgW1
1w2nLmX3SbDhxC3UUVLCt7xU2bqccIOOFmBPFtXkJvZisDZLjqrF+WLvVkKdyvErA7EKEFPa37hF
KJ9m1hSjhlz0c2wPVDZANlpNJ82YppOLGvd/LtQN3FNo5V81z2p3o2IE7c2ko5LmaR6K3tmZHNhX
P5/FaJYlSpppPFYWkgtwRJcg0e1jnRpEqqYWmPQp2bSwAFZRStCanWviblBVt6UD3D2JEiJ7lqVP
qEmnvRzJYmZ4Mu4J7ugeIoPEiWCu7udQKy92NkGAdUKwrZ7yxywy9qNRAogtSRsC9PotssT0FV8h
yRPX1yS1jHIr4KITRwHhLbUwJFgOWj49rHctxusH2rrvoDTsbU7MjKfnT+D0mQvTs6PM7QRIqzR+
te3usdZy+9GrbdCp5dZiKPVi9oRdm9ANYJpHxPbhxngeOMePbfQwKQtEVRvoDxCYKAYH8IrO+Bhb
evSozbN6yJ2NY3UnwhPzI+DWEuxlGJ+RBzs+YE7x6uChyGX74MwkZop0tH1A3wkk85DDRg1KyvLC
S4AQdZ3kee1zqok2nOTlVjeCwnccpW8Iao7up1L4kZrwgVDJgY7sWQUaSb6sUqmHiBpSipPpm0Ya
+a1OgtFtOFSbLBsh0OBQ5gwUF69dT1Iq2afX8qKTGWEPi+pgUd5tkU0Zp+sv9ajtrh9HP5ESaOhE
FCWe2jVNmF8i57nrLP3sDIhAG+LCGLUjrqit8d6mDD0U6RBsw5ppsRLyFE917DtifAHv9WX0spPu
Td19VhQ3145Emk1rSio0DLXRnKIavIhBt12D/fTMxF+txyAxzm3P4m1FNIwsY1RnHWsP6/E2IWji
BexQuB6Ze/nXI9/1b3WvOhbIsM62E0N8SE0TgYEstJVj0VMeZOXtkk6BRDAYfmhqXaoO/7dZGHs0
P2SYO2N1FAoITQQJdiPoNGyJgQcEoTvU9MGYQI3Kk28oFfZSzW/D4k7xjK1rt+V9JEu5n7Q6YSMl
n03MJqnxJDEBTQgdwNNt5FsR87nCgl7OSN8PjcgEFgcwMl5+N0ra/KOzJNRjoYc6XDoXS+ur3bB8
8BAzEYu0zHzdVDuPBQkqARaULSPBf1URqUs+X65SZPoR8nItvCumftcDaKFXDFQCz9nGYfwjl0a8
ISYwPsSmzhyWEMf5Juc9vynDZjrmdDi3JLnAOZ7pZGNu9ryKKFjZDNTtfczywXLA4PRNsvCiV8jV
VpOFffQA4v60omZjGpOdhaR0IiS9yaxbMYmvzthWx3ZmrS7gOulxAR8l98jhHi9TmWQ3EQNTgifP
ZlqXoHFLOrfuTddlKGOm5l6NYXG41uTNoiooEnfYKkHs0rVIID05PLYLsU/pNvifHLYw4Q9qVXej
Tf7UrvKG+Vvgot9TsbIetCjZTXEVb1s7b+nnVhZ2CbRkKnDrfcXA2pfR8IRmiMbBHJyuv2RtlsLx
SZud5QJ1Hypiv/KOlKGMpNCdgQATeJv3SLc9kuqpNOtiTT2JtjP9mkVAP1Gbf7cccio5bQ7IMFz0
Ih2tExEtmcisHioLYC5NDemKV5mcznK3m2G+ilmA1qMVdf3+KmdwfsIwfo5RyX23T7WLpGxu5eOo
IyspSZe9Li5tLsUK3z12bQnuayDfk4WB8UnpgjIm9DvcFybWKmwKS0PMH+M5OiA+DhWZOXmRZQcl
8va1Tw/R5JHJS/6NS8NtA/PgDjdacGcLdB566E0n4I2kyJU12kpNc471OO16RJhykblo3qD55RyS
fUKW4pVSqlXPV3kPEceDr+oY2eK1aBusYndVdDZdI1eT6g2G9sm2B6GyFWHJZOv/uqDnTINlCm1l
JGBlhdIFq9bSTw0GgzAWyh90l41vauLpeosyYf1I48YgJD3JLkQI+gDHtdP1/YmBsTBggo1WSRMk
0pOaOfzKon4QJAo/dpa2rozN9TsT4+IF8frwQL2yT0qCe3+iBBaNT+sCPwGoPJfmO5hcyjDiWNbL
zLoNC9qZjkFuBp74veWREyYNkPx1HFoL1huJdTCfIYOtNcx/xyaMj8oZqFQl74ckqMiaqqPZkbUd
hBMrcubHxEB4HE068hSorag6j4U8jOCsNeuA9amrL1XzRKG6rlAh2MwqK3kbSWNbR9/mATr08BSp
f6P3ZebJ38jH0Pi4mDdYp2hoLBoehmrf5b0ovrBG0R1ZuUiuqtTFhKV0zgeNuYl1KPWW+jrA5ts4
dfiNzTG61ScNlwIZqdIcStoRMYmApnEOs4mNKIlhxtoh5vzkC7nE/6SUQmMR+hUwT6j51k1oTlQZ
xhGAr2q3yWwaUACESzJuNN9Nqr1plD5uh6BLdhyKO2DhQXUYlzD5vGIPl04BStzTtSPAobF3bmYs
Q+zzB9WhTiu85A2k1E0dB+mugTG/DoZpZ7chdrc4aVbKRRZtDRyjm5Q20xDMSJxwEWT2fMuZ+g46
0wrw5/QKz0EA7MEQH2QMeTgfkKkbt9OLMqKzTTyrVyHG4npgje7GvDhP9BVSLP9rMxXtFs3GuOtU
AkTbzJ+11njpCFx1LLlKoWgtGZUISbWdHU8KIT/bIE89xO82knpVxaWfgQZN8HRCd7hjQSbDqMNX
gyZBgZM0jKlbW+gOGluS/wglsx2MJxwCF7d1fthyOI86MTKD8UOvccc1OVD95lCZzT0W3+ccMvJm
iuO70Fb3njmR1mEzeq26AWXu9K2eIRvY3kg8bEMT3InqIwydG8E0eq6ms5hhig21/pR2gnAOT6tW
Ydnlt2IUI+w1D1Z6ZxdriUCB46gfaxSXFDk+kirSpYOnMnGery8KPhGUf22yxD7pwYb1yz16COGX
RLB16NbZPgppESV30EL3SVH6TQkpy/7h2eMT1Pz7Jny3++BEp9RnL70NYvPWrEET5uSvDAgPLJPW
vraqLTNfM4PSaYzRIWPUMJutuuWxW4mh+3lqO+sR8xyQE26LML/R30cZGA0GBHDvPY3ndyR/FxIR
HkYwH46Z4LptUAoZNby5/gC6x7iMsV6eWjXtAR2QXo843F5RV77ZnQdkrQTIbZOGcK91vbarDUx3
Q2I0a6Mp291gGmG8bpr4VUv1rbQrb917YpsQEYY3xZO3VvmjWPLdineZ2se415jUEhpbZ9QYJonb
pto4fQXP18UyMOyt+vsELlSf7pkO2Zp1JoDzLhnJXTF/dGjWPGbE2U4UxWk2FyQTMBMp2Ohd6HCq
tVBas+X1PYl3QZetcrNyDnasr+e5vvQBEYmT6b7i9LK3DXrvyMumQ2Z3mLGXSipTJ0xj8xpu0jcP
n5VLu0sML+FzG+BRuQkZ8pP+ZSKDDBx93WU40hYIRR9vyHTwK87lfJ4ry3vroG6+hMbke3CannPc
HKeQxF7Gmvn4xQzQo44hEXwRW7pWD92diNqnpEq7L+ngMMzRHAdfXQuIqEEjjOv1jFCHZEZ4KscK
pq5PMXuvWjzUudcx8XFebIeUBXLYQVbvesywgR2sB5uPdQkCwHDavNUE/NgU5IJIrybowOnJ7eix
QjIeGP2aELnHqefHtRNoqzB3XmmotRujM70tfcjET8LxtsdUBjbbn8yoeOLg2R0Cp9I3Qb0g1+p1
NHIT2SEI5CEwMaFpRWouiScTYZ18Py6hoOTnBC1ZU05INGW3V8183zUdG8yE+lHj5hXSe4kD4jIj
V2wHO/s2jTYErQ47D5KnblS+7eyDMoZdV+xpZvgFqjaLvDcaldjQORB13+gF+YBkWVwLGMwj5vkr
g8R3xZNRfdHHnGzrZ8OT2UNcM2umFzoA/qDivXVj69sgmf/W/f49gf1ox0ApAIiSkUwM19xY9zHI
DrLG9GdPH9sNvLSt4f2T5pj53Wld5CEhYtqKQnRlcxBY2YxXj0OlnzQRzrtaT77XPSX3DIHWfirS
Orj0UZDxU9OXbM1hFQ01TLpHXhi5cXmRHVq6k/QVfc1D0ZF6Rl2XHMF0EEsXF+dM0hBPTKu574J5
r/czL1tIsRhJeMGd+ww2d2tULDfELkYSH62JnJX4O/dsl7wdNmdaVMzzsPZ6MQKfatZOBgtuBrmB
jDa/z5L8vatS0yfDisBYUWr3omzO+DKjU7+1kzOhlksRiJ/yatZ5SAgVOCr4571cJc6F/t4MSpBw
t5WEeyJQSBCGCinI2nS8gxprXBUiD53DjQ7Ji7JgnRpHF8KB46pN4WU+xDiNM/TorGojIx+nZNGe
3LnZlqJPUM4Wgx+Tv57PbOu5RlpJYmJmLDj/8tZuaWAnqllHc/swlPEzmQn3UAIQ1fbN5GeGaPce
xh+0h2Z6QihDxHJsfTXot265s4vXwTVXy5/DAsPYH4WXeMneoLZpw3h6KdTQHLQg/N5KElfhjFeb
sAt7n4HsJbRZrtmAHppoa2rpq/5jGH8Y7n3M2h4CdiG7WZ8SAGYGkljO6AFCW4+/96Lj93iaUlbX
yIUG9JL3/5Zau2aYEvB5Llk7VNAr0dZ4D2C8SuSjhZOcOjtemSE5MUU7kOgu9HIbdYRnOUGToC3t
t0iU0xenJBYupD8SXDKdSLiMqOFQuS0Jpc4/sNaYMdATAHiK7gE6+IUgsMSTJ7EYoMr2lmzIdSmK
/SDL7Fwk4t5WEUZS0m8H9DiGtlsuy1XiNZpoe72KiqE6XXFFcJ9t33MUAB8aEQI1ceofcZz6uWiR
+1DKFIIg+0Gpb7JJSRgfKCw6tVcmR0gIqfgk4J87NZ9jzY9+k2DEoadrNTA20Q57ob2ihuW8Wq8i
sjPU/TQN6y5i2RueO4RxyUtSfEvyNxilDicCM4ZUNvZ3iRa91DNhhlBA++MMlPx1GJNLAUOp7wJ1
U8vEfEwrvPx883rH6Ys9Pz3iFL24iewpN2F5tq5uvpIVeWdp59bMTsWsmLSEX5uWvmbnRc8gzkLK
+1UqR2dTxvmJxAlIn4WVUPkwG43med+2bBCLd0UnuR1QoJl3DnyuaEWoZQbtINwI5HP6RCTJMeWE
km/HcQMxMlQbSUA3TT1xAqy/4ToQbtUTgcjxOryvF9cCh/uoJQ+DdBjfNMNN5uAFLrAEeGZRbYWr
N8/4QkpKtt75psl/K77KH24pnqgKqYzN16GyoACdLIuic83GOTLFmo6MuMqE8VVO74IrGL4TcyaJ
cykQyhyVuINT72kHx3jshIc3/VHPfoSA8TSMOxxd6EYsJoxTofmsriPxSWC4DXWTNG9jcDcI2irs
XIRUhiA9lxBWf+qfBdT1nNjpFyb9meZPahvDTg43BvtGqO+ziAA9KrBiEESt/ivIxh6AEAbNdwc4
28DOY9xO7ttEU7Gw/0HrwrBM2TuXGIPuMDrEkLyFJ0LOe0TyaGfljm2wfQlgIbgbvkCneaUxYbnr
uDxVJfOsx5Ell5gxbrdnaLczoH1H77aex+IPE5CDk4UJvff7PExJ3A5nv2eHhCRNVpVbuG+VrS5w
aa2t4eRyW2akmWYYHPt8lzodz6uk4iogJoUGi2N7nzSGsZskEaapR3xQkpsvVjd/A8hL9WyjOCMB
g5yxFi2DVn7PuuX+ZTnMUPwWXZR5B846zEona7xVVCq7ul57mbZl1kkWC/wO5Xp3La0oKWGn2ysg
p4W2zulOzuY7yn8SH6oOukhjAWNdOLSYm49qgA4uVGTdzqrFyJfSmez7xyawmC6jPLp4TCV3g8Yl
RCw4634MyofAAoNjWXG2VpV7AvhTk6lXQZMzDrrJMTkLTxJjRYcrsegDYrSxmRDPNTsk62ZvSmaI
5GhK0/cRWwMe+Ryj3ymNVUBmstM8VXjbg+yVae2KK97SF15nVDtNvnHEIR8uAQkM2kQmaNlvzUEH
2miv+Lb3qVXtywSiW5SdOKxkLC9tcg8KQK2iGo1Uh6UeR8RdqfZZgq5WnRMMTw86ZpuZNaHdOT3Q
dvoHCVqHhGwD6Ao7+GLbDv7mbD2zrrsQ7gfsfciaGH3DuNTp8UHw2doiJlS3zyjYK8p3Bff/iHg6
WaVVTzVQ+LK210FSb3n2K31OL81CWBUzBAyM+DWtB+Vua1GUNAnYv8J9bw4ow/L/w9Z57TbORFv6
iQgwh1uJylnOviHsbps5FlkMTz8f9c9BHwwG6CYkWXKQyKq9115hgxTUrwQRURLbTIf4Jf2pDIJN
1JmbMVD8dG5jk8jv2LXn95l5xKpMdd+SnH/AU8htjt38mXiVjzfAEgk4WHCIFDhYOdDxc1ii8VLH
FE0ULxh6Wvpd0xsI1FwBXraSpDwXLPNtkNPwFxu9IVfeoEvAu7TqOD+TFocGqPOJvhzwnw/JxyVF
A0aTX2jJQsBLHYobmO1Kj6sj8epYH1Z6648NKbiVuWenWoUYu2P8AWB94l+cf8bjU6nDdo0wVywm
v8dHOQif8N1c5ORcRoxAGTV1jN8l2ScOEWvObIleLRQD1WDXMaXQ0JDnaz2KjxQNgIcoojWwBuzf
P+2EPZrmCG8TrlKxcTH8tPpXand2InNTkZqYd5ehwzUzjYvmls8HUThvbXCARktwPLqeqAGo7Yqu
Zj9p/coNQUm/gDq8QrLyxBjdj/02DJLppHhEonYBhm34Tyz7PtirVnoQxDKSlLRIiCOrnByxME07
f1EGhyJLvIXdVGDchHQVISehQ0JQvy1k69uW4uuTusq9v6JYT0yCJok3YASE25MZRVs3OK5PQho6
P2dpOMa64xyJwg8jfk7x82ki0mCwvcmJabaKHNahoAp1Fi35eSomVcR0rDzbWNWBueraSxR9iOKO
z/yKzn1ZOIOf28+zsU+ilmDIcPz1DNsI4j7ybxal2L5yHjg7OzSjdT+MKytWsNxWrCMpGViYRFO6
GvPmFPFLnuatPqd8xs9d/6P0PKJw4SCgxpIWgaOyIlKL1C87b3HI7CC3VhlrJ/eybtKYMkhXnGH5
W5saJG0xwjbnx/Xt0rY9xgLOQpUfqcHwNNGqwhd4fu7CptkxXm9OeQrBrscXlS6M7WNwjBOJVeEP
06nr6BAKq2XjIUDZGCzqIYcJVNbtFttbueqk80TUzJmrflPVGyPGtwnvW8zgz9JQj5iU7l2wM2Jl
jiUQ5YDGmIkPiLNMn4lIgoQ1eMLPa51OymkrrjanIoFQvNg9UxhdNIehNsdzN3bvkDe0Z7IHcccg
PFR9at7wj74oaXsge+7shO0hUP72XrQ2jHyDznXDNPegdMFCjf4YMd0eVi9T6a4MxO4FSZQGdOWi
1yCz2Gc4DkfQftabp4b0nqKTfkNdBkbFBIdgmb/h7Har35UQoR/MPrW/wTWhdGdJHYI9Xcxq4AwI
5A0sht5glysrrOFhWFZg4ei9v9R0Q89KOSqF75HY2E2TvujCLbK1+CKC4LXucDExaGZmR2RvUWMB
hx9Xtq9NHBodrBdNifmkk8N61oVFLe2ON3wYv/NOUSHthuUFY+uCFMO6vCRmHq5ck+jex2NVaSJb
gAW4tIZih1uTSa5iG58J0/BDxqeHoe0alZJO4Ho5VRT3ZnMVJdPZBu8qtrbsDX5IiOzbq+6i7jrC
2k1Kgb9u7bq7oBLayot4nYKj67ZOms+IgcFFMlx41ctrNjj2Cz80P4gqu5bubFYrRXzxnEldxhVB
WGVgnjiHISVP58KdKh/JT3HtSohf2Vj7oalnL+7oUQqlLyFQw2HqCjE3zuFKEsGwFrrTrYxJW1tI
hd+H0n0h9SGO7F0Y6R8SyP4UmORUSx39etBnNWbgB9eKGl/XhXLH8LNYayGaBtfDAybykDcyxrUP
hZv99m46HirdGQ6PW9DMtU2nKlf7OudY2Q17v1nr2YLcnsEnDoYGCeupzlllVooz9GCZwJeXTk2q
kwn8TYLvcCicCjNvOacvnSzQsnqDolQt1nR1dVp+kUhPCR5bNHrzAdXuhoxPuTATQn/NNCuOEcnm
RyBYGnIy78ayb1Zaq0UQW+yU3GTR3lRHubZwLd8QQHW7TtlWzM3unUIifJDaMT6vEykKEX61aefF
uGAlXxGMeQabxEzZBRh5mGMCgR0fOUH2MapwIFRaXLCYs9D3Dmm+dDxsmTHxwAUCpGrik6hcRKNi
VVd9u1WH6pqsLTDVKILRX+vTu9OdM6XlL26eMR43TkNq7Yywmy5VXZTHKfWgiZEXhtoTX+f4rdLy
m03IycKOEN4Ig3a0dok+MMUcSBsnGfFfEIAq/DwhleOjVgOaxAlYVWKke7aaEhc5BkJm7KZvU1Zf
IYKO8qNv2x/yCtNzlISeX1fheMq6SMX7Q0mP8FjBu2zz1WY79oFpTqHmHOx+/IqBh6gasQHF+yDd
23r9F55RsA8VgnXdeADwG1NGX8m66XQD9MMI2j18CDwPo7WIMxsz0vG3TwIyE8bsUCo2oWWuTtpI
T0y6Egf5/nHr38EgaY+lI+nWNpVMHDj1BShRWgQMUghZWlKckTPEBk5JjnfjOkiW9ASB3znDt66m
KHtTcs1MSUwZMmLah8nMNordKG+hTueutFur8aat2zAwAqG7RBp9j9CQAZFZOeJXtu0jxX7NyBJA
8vqsBeorWJG+auRg8Dl72ll2+gZH8ohsbTMhzkFvz5XD+8+U4Do233hgs/B1DikfY3AvM+ylcNpl
oJKp1f5xy9YShEaTFywehJHaNhI/H6rMV8w+WxYwALPe8LaCQNKXXh3EcodR4homx8bC4wlNj1kh
BtTtBUK9ZYcJfLbrE3wnXyvFonjySHUllrj2BZCRzWafDIjO2no9cWWsRZZ0t3KIDfZsJ9qxNYbv
FbMA0x2aT9bDcX3S6rDfOVm0I0+9ujnpOwOMpREYz45WeGujqe0T2OSERSg6b53EQikDVChkKErT
y+jfupakVqM+wjIKF5XwJuSLbrWxcaqFiiL3yJ9+nD7sl2wvqEdrhdWE99MtFY8BvRH5ZF69ao0w
D2PhnOHy5bccLTx/M821zRD+DQQZFU316gEpHGZGP5LyhdvbECzueeblzzkx4QuwVW+TaQ04qLC/
zcRlnpTldBvltCOJbyKE4zDkrkG2IcSPcLogIp0hvpde0z7DrabHDmAqWTs1Hynwo72ThGm91mW4
7nNvGcTaLVejDuPsVselhTlbVHjNK+GkpAqpN90cMn9oBVHGSE3xJoaGM1Q0IZnowb2hWwPMOOOT
12v6ea478W7e8xlekyDOPlhaN10gQSE9/LCiMqKrGLculcRaZvgLgcWpWXUua6c8k27RraSnNmQn
OjDKHw/y0y3CnYxLK6wt8VB/Rol1OsM+vSFf+vHix0GoMCREISmFTGgj7VH+KZr8tWi5aEGHlnWw
QkXwbpbis3IUQQTwc87SH5DpbWIZTFQQhZZ0kDJNBAF1RuGsqk4JSDvB1UOV9dsYui9Dhn2i1deE
DwurhfLulb4OrWmJm0amB8RhRAzuVgCU6pwR2/jYR56jvO4RyoQ/Yxb4ImQfr4InnWqw1LNN09Xk
ZNrEuMmRl9LWk/22H5LwR6mbrYEti455HFbS+M9nD2FftemY/esjQn8UCJMC+GcX+KBkwdTAeTI0
ppeAd5GmIqoxjd4n2pUQng74yHIY8Xmnqpv6tfAqTODTP7DCLnlD/qdBwVEJHESCsrnF1OONBVmg
UTeVgmOOXZHx6RA1HQ7DH9Oe+ykVFLqGT+9mkIywbjSTmA+4UFb0/cugIP+GGD+rxXScC4FgpvKG
LZVFbgTntALOm3mwESonOQ4FZLukX+OZGlTKq1oKJly5FJSKZb5MPQbxZgVIkiCm8DUThKPMtVcj
ySvy/6L9aDjrXjIyyvJzjodHRUbXM1sOQ1nc+RtG2Efbgtwik5LFRhTvzMk0ZuOM+2B3rStCUXwL
YTLvs7NN4f5fKtmRIUV8a2b85oQ33zx1Wg3S6PxmQFztrOoxV9aNEpqvzZyG2DA1UfgYJ2bvtDil
rhKVMcemvwejypb0x2Q+YBvvnSe2MC9XwjAXhPCiFbk66TNsfj/KSG14UwE3QgyGHAbhiXBAzRmI
K7jt6Va0txheNEH805Z8Lrj3v8a6nR9aNQnP6S2ogR/jfmYitJ9d/h0PE140XJ92QCzqxY7xX3C1
wL6yEFxI8cteSHPZJ72L3qYgPz1l8rM3E6fceBhbj5Nnr1HwTCCOE34oQqeLwGsH22zbWUAdDt9w
7PNYqibCPBua59KCj9XM+eVzGhhm0ekVyNqRP4WYPoB4liCOvDBaj4w3TUCdwKXtMrgu1Gte3wuy
0fPqe8R2QsmNdUjeoaHzhQKU7NUOWl+N/zi8GVFqoRi5j5aHOcyjE5wKE8rFpwgB8WNUsQEegOhA
0EJ0uIF1rOBcb+wCC92E73ePqgxsRqEwrpR4HjeyUmHWXBTLpFZ2pSVWenrFI9XvOA+7DMkUwAgX
kp29aTSVrb2qm7OnGTRRX8I1ttK1l4R40BGSQGDujKzIFrFUnWuTDN4p3zgmm44XhelXwznlhsM9
JrbuBOkLAkjptX5KwOJXSJyatF3vBe/KbjelGmVQ6/h5GSmfmkugn0n0QmSlMKBhMURkaNCNRNh7
5kSopSA6Ycqg8xqkb+6ml3el3riESHsW0R+c6PaFyYEcXxsiOswkMPwmx/ywttTflEU3MTJzUfd+
Y4UfEPx2dfiLvRhkhm5ZJwDG2jcnrDL+nZhUl/GCaG+f88yXMdabbJo5ATRlMGdgeYO2ZHTW7qAF
wE4MW2fT5oOynOxa3JXgmRiD4qYD+p6UtmKqmiTr+IA8duSCCtZ5pz61avwijSIDIsMRR05SfJsE
kyuNwbRhWMTVNYSFsEAhl+w6W0Olj9U2kFE8fMjR/YkgH1+rtg4uesoI6/F4HGH+0TO7XtfZk9LX
JzkPQnFKxpBR7T9aODObpO4gEsx3ufj3sEa7Z3ILDaznxvq/p402LJJOsOBrlXcc03C85oHElNJl
JBF42DsqqXFLo+E2213K2IPXjnnrzepxx+mURH4y4iCUtBvBgZtz46UMOSpG+q/0yYuG/Q1o3oQv
2jJ5KZFGRg4EcTtbp9jQwfaxxcIy0PshU1Bxw8UcdOmGzyNxUUDE3vjqji9OEhB1ygLM/0ajC+T0
mQO1uMxseBQIi3w+kmVBlopz0hgUV7JYaj0zmuQN8sFSdfNV7fXU+jQHVb+ySirDEkIh9Czv2DCR
UxgXa7QgsgWacCRtHl7bnj80w9qIoO/VfgkGZ/2dld1mx9ysBWkkF5s4IDpzYqUBhZQoBou7luGv
YQwYVn3OCHzn9oQ2LzHrWKo9LD2AJHyMlg5p6vHPaI9LnP2X5QzLdAwnsoxYHZU0k0tUhMt64upQ
OtCfU+t8Q9Tya/LTi0D6Dk86NJQYTcye+s4qmWhnZvsLobxa4F4u5ZbAjCjkDW2YNnTNE5ZA/ObB
ApUhsPVvyVWS1O9t+dV5CkOqdomppCYSeJgu4tULBKX1SErNxC4TdLyTjB0qA2Ks7i5icp7nLTB3
CLPnchJBtRgmCKjtxqBvh+3KGUdwBIv8PG9km/AtBnN0pL4wkNP0zzBYCub3qehA4CGkazdiciG0
fYDsMrImKazacSEsU2RexhDPIPzCrGN/sO54+y06882y8enbKQ7naZpvvRBeSfjk2M8hOb+9CiJS
P/FOLmq+l1Y1eJNVywnDpdDlrGfVVAOUM+YnfHM+wg49A5HN06p0/XlwOqZ7ybmtdXuyApc2BIS+
xi1bvZvGevZjk/yRaeIxGRVLAmEWdvobtDbGej3GuCApaHod72/En64MQC7z9cSgrv+yzU8j/JM1
qwGjweGlaxmzKmc32xkwPMWjTPh16K35PkTHLlwDSmpzhTG/sKuvuthbbrbWYBxRjC5Ic/V1CurG
/U7UejkgJUqrv3NQFJSMRQn9QNF+KmLhbMa7Q/QiFQ+3HXuBfRcKJoV3E7tmgqoRCxMAPEA7wcfZ
+w7sd9clfIKfYjYG1karyRBrm5D7NO5hkv002m86MMKwcl9mJZW4vlLBfShyNklgLks8oem+ZcKQ
01CWDj+BXxJXxQV5ET4BAlgPFRQake+599HuQTMZ4JUwdGs0lIXJQCWHfbVOiyTaFi6CPqvwzoXa
ihddg0/S4aizduLA/QiqV6a0BmT4O6pfmNm1pBnSf8g72U2MXZ5RGfTPU9z5Q93v4MEPL/qkG6sc
lGGj4Rz4FgzaZ8BpeI07s3l2DTLmrOQbm9XwqtSB3DcDw8XO7k4N4W9ySpQdi/G5jbz0rqapybhW
HNR6SO9Jnas3z/MhNZOYamObyKQf4mZEbwZe4DibHvvUO2TC+A5hcaeHRNLQnder2pyiezXp6llR
o42Gj8j9cZBUYHbLDIOgS/Vki7g66LaCBYpGULTWTGxVbMo/FMDUmHbwnfV4dnHtUYWqQ7fVAH62
JGy718gl3CqN2/5bhDxD2phX9dumLEmdLYzfqSW3wemamGGZhVqgN6uTio6J0EdKIbyrXup4wGpr
DP6SZHLpO05UpvTZJuxV+/TvUKkBNONojTd6/d/Dj0f+PcGcXX0w9hiW/77A3g7bBWAcRNgwT/18
mIZsG/bVtH88lIgu5syZvzAUMbiunr4/ntYhRwLT/xP0TckgM1RPhmP1IyuR+z6MdbGNe306Pb5Q
T7V6Iv/iuyYBe4nyPIf6ht8UTN53UiDVjW06zVqzIuW96uJnURl/4oEgQs0C6/LcANBJ66E2NXby
odi95ZdO6iwt5jfYa8rqY1okOZcZGbMs2i1Zq2Mkf/kVPqxacd6Kixx+8ir4CWVU4VUSm9vsQmrg
dNUK8Ws6ov1o5bSB7IB7dqHHHzq7f980d7Mzv8uxClbD2NfrwVV4e0dwdr2+5UZw702oteBpYp8o
gBS4qFWX1Ab2tBWCSW3gyzTQzC9hiz26cGJQIxDnKfGwUMVUcwMlsH/Xvd63inIvStgViawYvJCk
B6vc2dREdMGA0O+ql9ZfiWqSjhpRIQ7COKUKCiU91a5FGIzMmj0LKLXd4oL6M4hO3jGfN0iYgzAU
imQ6woiYjlEIor4Qgwy3GGbp/V3JkamqLjyAgmC3sLbLPaFwIGdkPVV7iVpkg3f0VlOMZdORbNjY
9SYrGvornplMzgoJT7QdevzCZoOW/WQpBnnCqybHqtz0M8s4mZ1UtuQRm5u2Eu7pcUAyBaKho5bu
oew+4KDHgbAh0Bl3OoKVIqUKLMGa26TWNmhJwtBn2AhNV+suprTIFynenfD/QZYeL7YyUBA8VI8T
wUMu5SvfK8v4QZLsLgY/PK+MJmifRaJsmkKxARFMZw01zGXViAcsipk2pCenFvkVVjEnW0mOdZgq
B7MkidrRTKhstLdOK68lOglSxFttxWyn9JUKzoLm/h0a3jtdBtrSjJLd2MrfwmYw3rQOborxLU2c
bI1qs13FAybPrjJv9lPxG873Hg+F7d0jb1zJCLhDUf1sJ9VPySj5KHpSP/u8HrYIY2If7VixzQgR
e26yEjPoNkG5Mt+1Uzi2jcOI93GXJGTvMnraoaoshEMVuRURiOqT26yjxmWP7xuchDGm04m4Yho2
5R+jVmNaVHrRXnPbgyVEc0kIMUHY3p+VApbiSL/ZOjnMwxiH53x03sJ8UhCmLDIJeD12Ap7Z4Kzh
Zyr0q6pzMqTeMlo0ceItkng16r15jzTpLjHBZAMmzpmBfS/fRWICDHXd9GWXkIyLomdDCn8SkqHQ
PAI4lZlxckzcKCmlUEM1dit3rtTPYr73+CqSPIgRsuPM8/oCnjMmLv7/et3j5uPFnNhXs+6L3eOh
f4fH91IcQ9lDZF7/f18qNS9fhYJEuH8/+PHERh8vVZgRJtqGG9cxP8sUZi4GOZGz6hUBMsMwCjtb
wnh48xjc9/VlpnhdJmGeG9au/eNe6XQzv0VXtswgtENiVbcw8mxCvY6xM1m3MtCyrVUBC2BKadzt
zmU0XxPO2bXWvcB4/FN6OMjWrGSLhvhUfyqn/Ca1fnaW/JkynCWi2muhcXH5k23wl05S7LUMRMma
WoHaPDXWlfcpTGXcd93JHqJoMYWGzUgfhgYLPRzcOvvTmBT1lqpvHH06d7NYWmsB3ipNKGsv7Rry
TUAtiLDytRnUAOTscXI3IT4RY6zJ1FgaavDHTtKZFdDWR1HH+cKbKrlqkOrtOwX0xRrr0Leoc9du
N9gLOzTe4VIq6yhyjnB0/yDYDTZIRFzUcy0hhAhrkcaHS4/K0Ag6HxKWvnO1tj3EUVNt9aY+BWnT
XOI5QUOdGuLaGiICxgaIfxisy2CW1anUm20ALYzYUVhhcSggq+uwdqryvWWJXjseWmin2kxMTj9c
Ax6jkSbRDrvgoGrkEaWBeTRFkS6hVcEqMQc2m1icwyb3qCWSa1JyNXcSen5VhjgAWmFDsWPlp4Cw
prIMYkiLMyOhbxM/Ei0VnAO3lQ1MgfoTDaw36dKJXfo60VL8Nu4fY4AfYtmA34y19xCpvIxxhyYc
OPCxd8jmOOhiUGB1lN+jrdSAkkq/CnpRbovM2UlJk1FkBCnr4VMNM2LBLvWrF8YzRN9iXQzU89DE
FgX6jyjHIszBJSbBfXFbW7W2Fw3fUA/kkQDn7GyhSqhbPiwMNCmPjZh8w0nsBH5hMms1vzOSGpUl
5ASEgeNRFOyMiRJgKT/ftYcAGGC+1TotBf+/+0h1Vb9/0vNk8iN1slaqKV96DzoSlZZYiwmujiKT
r7rVpyWrNJHniPT9RC88nChjGCaVcqpG5JJN35sXvTNXniOAD1HnDaNd3AZa7LMmGBxVN+lFw8UA
nsLnTDmoWDAtKNp0GaM2w7w+yZ4L0UXQgpBaJVHan7R0+h5aVW5KybhwsBuUgRTRC7JhMqh8wzpT
rPSqKs1XxTB/Z2q/UKLrY1p57UlHQdi5uJjXQdodc4CLHcw0pLLFs25avDEDIy9BhOmWKD+aWpLo
J8/YmCJX8d9R3+t5v3SM6IzIfIET72dQsX8NCryDXprloaAnJgoChCK+ZGb0pEov2/ZxyGy2SLaD
XS803LIupNYoDn9Pw2CAX5fG2rTQrNj9kxmudIJG71WgY27aIV2DpbjNgjq9NAMjOIPFap2qwTU0
keFHCn7trYvopRZigsLtjMfEZsdfMBLZxlIoZ2+Kt1IYkI2D9jWmGl2MHqwDmy1uEdJNYy047wTN
wR3oIZrM2uaWBFHq63wFfVmhXe3bRhw+ajx1l7XCdZxUBdnLAT4YjQY4S659oQzIURpQdKd1fu0g
V0/Q40um71ra/TBDz5kUTWGsrIoQ/xU5KS1CBvNv3ifZnunJOkoJoyAQ51B2ELncTItxvBSxr4dl
vWzphtygQwUX4OgI1QoSCVhq3B3JQ74HteEuUgrEuU+lSQdbsSS6nKHAaBZfQG09wTzuak3fDBKr
PJhW3qrQUvhGdCUh4IyqkTnizZYLdW3RN0/xGs0GoWpFuIPgc8ocrNIzfHHgKJM8FBOYyqrevcme
FOWaVTxynnLsRIaAZR3l4679GuSonsRo3Kl4i7cMDg0J5KI+P+4W2rtTunJ2osRwqzVWGY76+eC1
tygerVNqQ9KajGdZ9tZr39ggL3GpbLxC3zNlA41DmenH5FHpKCWXwgs/IBChrXbHdyPxwF41zfF1
ySeuRv1ad17carIWUZOdarfjgtYHfBEbE2EJWEYLSa7qOZnVxGvpmNVjHmJE0uJoMc9wgehjYS/d
KGUfyfNrbpVi6Q3ua9HTYDNoNVc9UEEeRcsWOA2LGHdn0Qv6ejsAI+JzjKAH5WVkP6cEDQM69N9j
WLxYXYUxW/Elk4ZxOuDsAg7hMosbAW2bSCHC7Dl3ouCvkWN+bc7T6Mx9IuNJ+M6066xu9CNo3fDf
AxAVTJqc4jzEbncYpHcLPbHulK+aJfBYVJa+nHCdWBQY/Y2FrSGEHS62MOxrYTgrN0FglZigILIH
eBlI8vZZGAZNYGKmEnatbErQUger1iVBSTuk+5c+1rJN30RPmj19x5EGGdZzGx/eUpLo45brmTxW
Mezgsd215i9e/RmWMsAUmKiifTbp0fvZ4mWIiKxv0D+WtbYQY+eSTMboAhONCYxv0FYCxOKiNe4b
Inl3z44y7IUyvSheCA0X0XGHpH6yPNLW9fGs1TkaTLWAO90QctBP6U5XPs18JFAbrEMtP+zCcw5R
Mj7rDaDBaIIXxTVZKGXV/Zp6MV0NQuYyXAO1tOn3ad5Wa7NhRoCPR7CVXUph4UxcO55x0sfYuSkJ
C6oSHMqcEFNwAOeaJrV7rerhF9upYBfP9x6PT4iBc+gSjayPjpdkULNZmLMWMLJN/u+hmm/ZqNsk
mhKQ4qTsWVRVLCQfPpJJFMKJnA+Pxx63bHxsdrqWMYge8r1IVGc59tq4zD3xrMRatxr07MurMvdm
0J5gEJ1dWgVGhSHGHY48ne/KSh5SjfABGj9g9V7bYjUO2dPGJJkrW03sM5HV2UHPIY8yWOFmHuCC
aTH8hCo/q0JijCVwQJboVoEiop6JroXV1qnsTDRQOm9ywfK7t8PwXgw4ceSyKw+NA1ImeiJPIqGI
U9lq4vS45dbz3tpyKrpG+47wIHlj3d9iLYjWOgHPgTZQ+n1tJa8aV43J9WQw/P3J+f0pAoJvie6m
HQ6T64yHPCEJbcRSm7T5/ZBJAd12fhzB8fTfM1Svb/ZqQkcx7zCw7NOLrS0mDSIWiGx2+fdw6dXX
zHLF/v95HPsTC1gPh4vHq8fByTD4tKDHdPqbOZM2k+YN1eM85gQdezxsI1jeBNhPrrNAs5eaQgYX
HZ+6fxw8JUKlEagqCCyfKUDB4/h4OBUFkoA6BVOcguj875BPaQJ2x56Ue16hLiReIOoC4lK6a6b+
6fHEwMr56ERBrmWjHaeuYdWd33g368JDXiv+46HHIbFqvGpSGGKIW8yFa7tiW7HRRiDnyQADeMB9
vVKqTVkQB2FBBYF5ar7kSaUcO5v9uMDe893u02A5GlN4GMGp3ttvVLrDyfAYVobjcxAo4pXqk2ht
JfjWU9kfIMKUyyLUxjfXJOLWxtUUxxzuTjbjApSxzjnAcOS1Ry40FiM05J48YhdC6n/PQiwHt4oZ
T9VdXZ1YKhx0J8j0mDxpFUIsox9RAdVYr5LABr+mbJdSwaCwGINsk0yh9oIClcKcotqkQwipqy5p
Qn3nwen+EPBIloOdozeSGEBGdrh+PD6B82w8D7elFP3Yh1a2q5SBzbNTvqmorY5u3PzvQ9vilBBH
FnyOhAzGx1e1Uf2fp5Culvm5oTOMp1miVebFj2/TlMXFbJE4tLAju9Z0gDxS92oEFpJsp+z9lPry
mBfDhnBzqOJBEW1GJx9v/XwIwP9g0qdraVsTLPbWunk9uhHHFjfbYp6vat6uV4u7587qokl2i7Id
ylVWe2DlwG2+lY6CT9OUf0LxFtdd8JXkw0X22aXDQfo2EV500zMRrPI3YTflYSwDFZd9DRqpq1Y3
gBDwYgvGRjIgNMCWyzk/DjQxzcZVUCy53cgHPB/+fbWE1axOSY+M/H9e8N+tLpJ+FLCI/fsCBm7y
7GXkncfRnWUguk9tdrcUpz928z3QjubaZgLYnnuPZyUqu3YLLQrIRb6ZKbSlTHZPVjCUIDaIK2wN
ty6vwxBUEVXqJygYfZiJ9S7yuvWDQPQ4AH0JdKHDsFQqR90x114S5o7db3vBovPFJUn+ZMVUT04i
OxgWeCRMnnXkr85Xg6a3GzujfnWbmeYPCqFIiZ+W1LOtbULhrhvMghO4Qzg61r50mPxMnsvp3ScW
Q/WiX/fNlC/aHmZTFieMsD35Oqn6zGHEAM3xSRhvj3rGpQuZ1DnJ5DooPzSW6gaWRrb00v47a43P
BrxhreBdjFuijveTV9gHD8qJlXAOtCP9KJFuXpG6+14ghawhL7lDiyAYd4RTiPF5Fmbu3ky5yiq1
uCUUZrAwKdgZqO7hrt9aBUuJ0h64QpphHoZ1SLBNNrpUr3GHnFMHzZbTIe9BM1z65wXOAvEeVe+H
EWHbQkO/cYmjRMwGrlq1P0z5060ZX9JUItugRV9hGV36ER8ukdiCdCRAuWPovYW9rW4j6gl7bknA
T75IagxxsDBCnywMnZPGWulGoN1lxLiCtPi/sQjls8vIKLGjBjE/gjl1bPWjiTbsUCCJ0iN33Jbj
d+0ku0D1mn0in2qy1w+2jgSs1RzK5yxddolYu2oOWUq4GykImyorF2jNS9S9luRPDj3xig+839K/
9Zr1OhuM0RnLvF+6Zfk7RIJR/qQxRKnbN5VWN3a9mYmtWstWDiSzVRjzJUZh7rH5WpLC5x5w/APc
KLCN6AczO2ghDIOOxFU2oHn6AIll77Dvkx++d4TlbsaOVTPso3ZTNKBkMr+zONSbsGR3V7TOeilN
sevC+hsTmnKRVfhyBVS/zJMUijU9/dMa9kRjjwze7iG2pclTir/qXu9jGGCskBDrEKGNI4oGMYXr
IGGhwL02W0jHW+M4wbMGyKg5C3rJbGLTmwSKlhlTQzfejhk0rNYgHsK25ZY0voYyaniHu5EyCzfU
daX16A/TcQvuVS1wL4MYXY//h7HzWo5kubLsr9Du8zg7tGhr0mxS60yIAgr1EgZUoTy08tBfPysS
nGFf9gPHjIZbIEQmMiPc/Zyz99rFiuMgtfdqQAflxlsyB+xzoVmAK7CAxHQ0RvSOG+J0EOtoyr2S
KwodxdXjtQb3c+1ygFuiD7IvKsQf00LJWeOcq2+WSThTjp19YwPGwiXL08TpYpE0zzQKbd6iAem3
Cfr8MHEy16DXrct5R4tdunF5Topz07ZrFInVkudS7cw+PVHipcuu08SG2KfNEEH1UpxN6BIlJkys
ULEj2Uaeo0sNHgjCtUE2VN+mdsRJZUwWLyuK2bGh9emeMyfXbmpMPuq0L5atQh+SI1flXtsmQ0ri
Z4rnjEpoF5LadXYcR65pjkFO9Vk03ITazHYZbQjcaKK0CXVM/H6bt5xrTPSDIoYbQiML/WCTektR
N+NFMRGP3UmwIJDMQvm1m/oAoWyoUDvSBb9B186XtdEU2zb0qN9H/al0mCxTXgS0H+mhdzUi/ARq
9mCZYIE0cbadZDj5HaVA1OM+Rnl5E2QRovDVs0Wrs/Ig9YEdxMQZ7cbDUKifVuW/Fc0E1fFbpiOO
t3GALBwYEZb/HJa4/5LE985x3rwWOXQYN4yys3Tlex8Z3y2VFFsD48R5YnHVqZEe3X72KikUa3kN
z7dJU/9ItyTbx1p6qmwF5kuTW3bGheIM/EZ62A/cRt8oYaOzNX8oOGtDJ/eWuk0vzTRAukw0Lepy
tDFFYWiCl7MxsrDZk2OYre3kABuGwX4usWf0/EZifXYk+RCIpMnsakEe0BoiOX3pAk7uzZU1ur/s
SvuMYU8y24uWtp+8Crsqbl4P2yMMCbGbXgcPxVFjwEGig//oyx0WzPLASZLK3gOr7yK+3qmKNpgq
RIG6dboxjf2pwwiiKaSdohHcw6jhPSkneQtHktJaR/HMW0U/IlBiH2Yfg3tqQr26SEfhL4Yp5Pdv
nV4hMSVDSQKn9Os8JrIUOXZdxNgfXl1jbJBVy1lRhpiqkAqnY4Bc1jeNTThl+o6UtB/2NDqHctzl
ejFQLc7jfFq6lk0SWDyThIrqOfESZPIoQhWysF47Th2imXbWl5CQsazguPB+4lXQBD0HAOAXDabM
TkuKVeUw85PMvRa1pYgN7cszweoDpUtjLhsfW3Ae1j2WZVrPM/MiSjmyBzWDSqIiDjj6/UNpchDW
xHagmXoJGH5b3PGXEg+Vnp+GKjD2o40gJJdhvBK9ZRyd7meYmeW50pS+RHqarCw2sxX2JWPhhe45
JC7r0BAGuSNAOUQeX61J77NWnpa/Bk6N9Hkc39pe0ZEJ8b12gHhwSJXo9sG8uW2CEiGNfqFn6jYW
R282iKRkEj9ma43qlCZVPMx4gpAksWZbwi5H+Bj+bgyjQf9bFzhOcAWHAp5e4qlFNEa/Mxl7m1IO
P6gM1H7ueff6nOzitIynUvFQYI3atg2Op67zu6UE6rRSevTQ2NoPC4Mf4rHyOcUefur7fItO5Wek
De/wMraiQOgLJtFY1fjZUVjv09Htt2HXlRTddCuIOIWvUexVSk9UR32+zkPd3qqJCEZh5GQU5Oj6
yoG/yUezythRvAsRmjsROfZrqblPpR3jZSkE4AxA13tLc6ZtN8+2G5RNm0x6wVU3XezNiqysZtTH
nWqmF9D/Nx1pcCetZj30Cet808wMSlKzS1QddKAZ99PUXTUlqZNdvIpCEOYYmB6qRj05fd/vd1TY
ABt60jVSHVSYy/vNjrAFGpWskTZoWvezSpH/S7rYFE/Py05J6+imCmafvoZ7515s4f3ysslalA0w
xarqxTLRvJegQgMQlYIsMDTNPU2Wxy4nZqII35Kx7y4Dbmjac9MSV4l+5HTnbdCjrRyi2Wjy1M8a
ZiDYKiOuxfGmZ3G9cfsM7zY2SW949fO4WmWJzvgJdIjL+GdRG9N7L+W4CNTrFCOLc5IEykXB69bZ
P0YcShsCWOul1Rt4/RMDoE9vrqewfZwY0zFgc9rlqOaBbG+aC9uvfseYjBa6U36WBcuA1iAvrt9N
k8k5cne1McjyoK3HZRhbzUkUcbcwnRKRXBS6e7PeKN0kqdEJL0wXP5AkTuuGk6CZtOEpiL29MZDY
VWceVi7BQfD+wZJuevOl9lkagHjrmoZtWb7AQ/+EtSGWVhEPG08ZW4M4RNYPOuKtIVCVFtEusFmW
zSximBF32Bnsl6hX/DEcwFAXF5tJfkZO054HU3AI1XiGdsJ7iqR1m6LVNbJOHFMmKlCPiBSfWLzT
X1YfbItS5xgV5u9WZ7xzConWMQZ1RmN5f+wKZjNt9Gb3U3etqTBIWJAbS1jq6LfRiShFHXEcJ6pO
9uS5F5d+BOWf1Hb3TIuTSbEcN649AvSGiPGipTa6Y9X+NuI2WWXWOa+r7iwEanvqBYJPBZ6+KTpj
Wp9WqKhiLArkViMVWelp5qFGsX/GbA/0x2D4eLx2ZkXbRx+c3WSU0GjiHIZYs5c+KEakoONKk0QJ
iwr5pyjwHeY1r4ikJMdluwoUJh6/0h9rPzTWDNF3fSUDIvNgLpixOAcu2zsQNOZYc3RV9EEU7sRA
nkOia9MABqqJTUpRJrDEL1yvemIvgKMIoJuBefGkBxZB7TEh3UnBXJ9bvqCWQqNKKaoxUfWAzOVg
bVShY/ZUgc7ssNtRMDI8yOjHkg2ADIFDrepHY6k5/mtpdM2mEFMK4cvchy3GCoQ/AHHDjyAi49dp
qjnds8es1ozNY2/4BGSP3dbPSNpAmdqeKz9DMw40zCUh4nD/wFjzh2Ok9raPuVJn+gTLt/aUFEjD
w4nFKgETVwivwpwKFp4peYLrgP5+MmTGsrZh72H2wDc72TaUDZ9cXLf0traJV691H2Untac7GO0r
UC+xmdxaMt8QPGxvnV5HfzfS9bbC5JdDEN7W9ft9IZn4prOquegt/UD2yeOYmjDrZ9q/AdJ91VW9
ubFQlSems+xIUgM16kTnLMf6M3Y65AiU3q3fxysnHsTVTdkhk9JMX2T1cyAJ7klCgcetA7wOuCJc
JpOzO7YBZ5FnprOKNN97kCmNkG5+SJ06d9u4yPqMXl0NeNlpF26tmXLs5AxpBjvMrnUKzBXoyJUd
LKOtmIc3UoF+QOu7ktRoH3pq81l0didcuo1WrEzMK1cnKD6b2u/YfNVTJdOce0Gpp/t32eE0bNAX
Bccc02/tC8rJJAF8PJScu0R8vePjRk9c7pRCxzQOOvMIZJuiPt9f9Hu0oG8oBHwzONGvCgFhiWDL
PKRZPYeHeS0pqn4ExyUogwfW2J5Zj1znqYmCyRXHOkkiyAUMfKqSma5TVpdGSedM83nO2cRJNgfW
3rMKadUsLQEjorKDYlkZZbUErYb6pEUQPp9AHdypNn/dkpWT8hiy9bkGUt+ryjqKMrrK3p4Oisqz
LUkxFWYcn6lWyTzDKhFb5CIQBuum62oQ2q4vXWPv6AFek0jZx5QN7WRa9smqBeMouNOLIgpe9KKc
ThNqpS0B0K913IyHyHZo/yUWWT1lM3wxKnufPGfshXTi2HVP938FIe6P2imzh6Fx19Jwu2e+/X4R
BaDacc1xirt/aFko8iJeVDNO3VDeY5KDs/fpPiymjmKWJPGYCzhUTCXdchUIBLKNUAudM8uDjtmI
QY2jPWEGwW6mh9mqzCg+Mzrxx6nRD66G6nTCdbqfah/oE7Ypj9UUy85j5ZvaizWN+wFXZDPnXUSC
pyaZEIxYERZ3IjukwnGjNahAMgPdc4NwFwF2OEL8nQNKRdxCdExmwJY76pvBwlpf+TLDyMquEg1Z
cpUaUmoZ//zieRrmV9TmPW8zSnwdKezY7DU0RKSoYyOxrHglpSfY3jl2e130hiP7KkyBbI178Dx/
NrSxRBDNbHeMRwCjyBmrobaf1Og9+3CnL4pzIi5O+1hiHmLIXK7allYJ5tiBAnFE/SQwd1gZlBgN
qP4NFf+KKwH5RiY8eqn8uG3G0UcZkWBf2hs9QCmTidj9esfDKPQphLx1rbFP+HGSX2QZaB+DTFlC
EOotpz4EJ2H5v8sCXzBH8uAoiACIRp0JaaoQeVY6vMcxlN1mIsaBjkyRrQCpeTsPs8gLJx7apANx
eIu8NHP0rfG4FVo+baOyf26VdhiTnOdtotwcerJ+Yma3Z4qBehdp1b5R7WvJxPUTlNoy8BfJRK58
EEpCLPvEOyOiGteGNnAOBuf/8BVI3DX0Xr18JLaMD5o5kipJ6ix5G7CNUi26cGblcD3KR3YS6K3B
ZLJh+un+6/kLmb5o1mPFaISzJQItX0Y7G/7rKmwwyaIR4F1UDeeyME53Azm65BbqN/TW6Qa2Qr3O
+5FlpBYo6upm5+RT8NADa8rwINuTr7+zbjAUmMxxO3n2Z9uY4htNfSBA8+sFlTmlacw1bBhPflS4
D0ln78JU7g3SfReYySrk3fjZ/dBam1GK0IiZ/YW5/m3ewfeNBI1FKt3VFAbm80DYHF/Lz8q3cJdz
Gd/uL7dbdGp3v93xCjN0nFs5Njt5yXxoHRiMnZFGuPT7M7x0qEdLz/s2+U/B2IYrvfcUCWpAkcwY
1eGCjhf5mkq426+9LUDAUixxZd+orkNSeJCdK8Ny1wnh9pvExklTMtiitnaqneDLO2THgEtgWS3b
ElVzMtlbP8UXudBF/AvLM/kiPu0ISvEJOW3tpfQSWjVtM1TFzxmQ4/04B5mDyAXXpWmrDnMTmvzs
ps080Fyv7eN9B/iK4Lsv0tiwzEPvlRtSL4wL+REk8NT42AbXsJdmZRPsUAU7s27ESkSqW03Yoq++
0j95dGirvA4aTR6AC8EgndU0FvozYAe6ybXZPSRFcZC9/urQMH0QLaKQQu/fhz4kvYbOQuO+fkGS
rflsNUW5f+4bcisx5Pp4gJEnGHR2NsCN3VvdIGKPRYamUjCY9B3xDcJ6ueoda8cm85Egrn6dRvrY
WDdIckZIBYZ1Xr1rAwEnuQjfCiYlzQzCn3CzMlLn6Iz7uV6Epl1wkqui4pTE0/jTE2LRjkaMPPlD
gkG75i0av3aQ7ilQA+rqduaEBeqUuIQbWqZEkQkPCs4ttCs0jpXHA8XfjMJj8NUOo7aJcI/sipBh
MzloK7NVw8N97cQXxJQhjkELmgIjz8Q4FuDCLZ+3ZCOKm1Ue2euk88cfQwQQKsztzde1ZrS4rjPL
+kEkkovp0IR2kzX4UBpmoJM9YhATfr8bcuNHG/XxGuYFoQtZe8BTxyFD4uTSJtM6hCb6j5J4roUp
6CzFUfSLF9p81Syd8qyyjzpEnZKez14YdrvTtBwzfWKBtScJO8ScmBuB8ZDnEs+AURcP3S7XCDkW
jCXWpIKgNGithTk19BhMO8eIqIld0FEpF71A2jLv0qUN1Eop7ovB0rpVb4IHcbt6iYhhuDhedVTd
Nh2M5krGQbysosgDXc1JKcMvc3+17kshDVHtI7WMeOXPK0OgZ1gQHLs9kGnxablxti5nLgV9lQ59
62T8lCaw1n7llSzavO1cdYYfouYdwkvjGZDHOvyz95ctwVW2ds2dNQ7l1dOovltprvNY6Tv3vlLV
JF1XTKw3lYE3x5uZsl3pwkG2JfkBnr/T6pycqfZjbEiyIWju7f6oumH7W0tPacLTkXtB9NuejcpY
pwF3banr9Z5Mc/KdR++nbKxns/XaR6fjNoiCkBkvYmdO44O64k2doRn1xejGvVHmztYa7ORjVIgc
ozzBn9qX+lq2aXkbcwRHkdbal7YL3gRMzY8BLjFaBq3f6lwMi74esg3Ae+Ay880zUDJhDMBLGldy
GRZ9+piUc1weKq3cVvWD6pgA6pnz6OkjUM25M0zS1ar0cnlq0fdeoJF/CM1v9yWAMprcnfbRlpBN
yIUhCnIaTonl23TQOHqbHZt2z2FxZbizNSf0htv9pWFEiQKLyKl6nsQTO9TuEoysR5lwFIqlJXaZ
ERfYGThw+ZQCR2EX57CCnjoodc3BXwMB48kSJzLbGs6YGVYtXMelHZvVPtNBntYxHPt0BjVPuHvx
XUDLTF1+RZKhcLHIrNxLA1JGl6e4Y+flvtLdd0CR7lNjsygYeTjPK0GwO0pnYYEWc6iK0MEgUVmo
8EqfcTbs3tHPLSArSMeIRnA46zrTwvOq6NRkuPUMPXuxRzW831cAhlflccDxu24r7ozRKruV1iGA
bgyWfxUP3irFiIPHz0kvZRZ2HKlZu9K+Rj5ukqsKSIk12UCxR3D10KGtcBApYFBPcR/neXaKmmiC
sTGiZJX9rZxNfDnutJXulfwKX0Bt6qt87SX4kcKiHs7x74bF1Ene3HpsL36Uu8s8sbMduH0M0myr
Cx/r8KNlV2cfQYA5FPrFQv+1zPH1bHiK+o6+9WKs+nXoUtbeX/E6tAqs/Xjf78H2aDGczZRrnEqn
3jnT28Swp6E59OjPrMu6LvdFPf6iayOXhd7V22n4BR0YLWNH2oAN4qf2hL8OXHRXTOcrjFI5Vn6p
2C0C4rxRd34nS03bDkPU4ekk61SD0YXQgAuqf5zI7HzUMJ1tis4Ybl+vVt4NIaJW7gizarHKAAlA
KNRZXAcJ4Nijy+ILS3xH63/gTADtpLTyHQwFeUw8i6PQvPdqLLQrxdF9fd+P8U/xS3BWarsWOSu3
HrWljSy7eQ81mrThfBzX7AaTqxIIR0sHi+XQLoaRS7NJ7aeostFdjTbPXUdHPa95AL9r7RI1QXeu
KzTlPiyAeyTBZFFaT2UJ2AqoyALMD5MXigXLKK50yPxV7WMqFXzH2tT7ELz0TOnSgpMs3fBaNP3O
asQDmNeY6VcHnyRC/IJriLYqgNtSZNZTTIQupqOaYJwwa5f3grML46sXtuokVYVMD0HW/l6kFspE
vCqjp3683q/13MO12/cl3J94uNIldY/3EhUoNVIwh2Ba4uuu3Gn6iiZxTYIFYP7eFWyIs1PsHtbO
NNRaiwZzgo+X5lr04aoZ3GeT2+jR6iL7jBngsdb0dt+Z+olebblsEdwdJghw6BeFOra2fKlkvi7t
EYt33lonz7DfCnfgipiPUCZhRRiz9SO0hvqoSJ9VOM6kRTcSxAiVjxbCO+2GQ668mw1MZWmlo7bE
zse71YkT6MXoDNuPRgLif/RyNmYXAw9pVOvWBTF8h0o0EXvCW6yxtU9hWlWrrw4BQzAXDNolbvSX
aMyAInapuuTMd8914DSH4Y2LsWBL88U1nCzMFOb0YnRo11FwgNh1WsRmlWywkd5kjWHfw5UgU2PV
eTAWUHgFxx6FKmrydH5nY0GxzF9MrsOtKXpvjW3GQojVr0ewHXadiltqWLwtnuMvo8FWr/elfWqa
l4HAViIn9euA0G+Z6bhKy4k8a9s2H8sWzpQTcOyZaOEcNCl+eoX2OkVa+GF7jHzzFlAP6ppntAFV
g/zGgYV91arqG4XVcLKyrtoGhDtA9aNNNMZAXHSt6/eGshajwoU9ZhA7vw64oojeBPfoa1550yJK
lHOmBwo6dCzfKi3tL1PdktSnQuTz5jeXeNBzM2bhDaOiuzZSemPt5MpbdcxO9+2j9yDlfC3+iTMF
W3MezXmNSs/3f6kWl2mHI3MXhJ11E3Xx2mpG9F2hIXWH/ppYyDd9nIt1ATCfJy14XG81FoNN5w9+
fU+1v+E7NjYHxllrGx3xF+7oDRW7Fs7OcQhFeKT6IeABlUun74epjh6pBeIXAn4JL9Ve3MzZRWDf
TM9ppoVBd1WSBLUcE3049faIvGGQA/q15ll5OqSWvnrCkMIcAa8pNAvZv9CCweJc9/s4ADhzv04M
iY29GVZOleSEKaSAwLvAWiSJ/Hkvpayo/ojyt/sjoV3Sn3KLJbFvn8J4MnyWuCE+o7Pe0lzSV6Th
MTEQDBxyCRnMyrPhTNtsON8bCEx2gXBwsS2ykuOw3lW/K51RnDSa+DJG5b3sofDwdAh87gDrkfXv
qUO6tE4T0W30Yeoevxbm0FkaJs7i+8Ul4JOmKPb7Cgc/+l5T7vWG0wOipuwZ67TFAbenGh39yVhy
JJHnvP3GbG0h+4DaNtV/hA3oc3sofznzbZggYtqSTGCy05JoCANjMZSEq3LCAsLVsWWH1X6wceVl
lf2aykC8jB4Hi5B3E+1B4l9djqLw4wz5c4pfDGJ4fk0NS4jWJPmjNyaUpVOY7O6Lo9Z7weto5i9O
MaQPZeiIB4BjD6ro1fe4YsyOBUxudKwW3yNvQEgmtAicVE/diIhs3sPRJZ9jQFjjvUCbPxQATkY0
G/t7GagZ5BeludmfRTiCcvKrFw8vyH2bmWJ415bV1oJAQ2II7ofXxrO01wpgXBYHzdpPI/RjY1ps
bMVQiAJyfQ+9SJvaPhSDejLk3f+g6Xi8MNx1ZXX854cyI7FAY9B1RAl6RZVi0KcIkxPJZfo2cXIW
5xHgLBDRlRcwuLxvjPVI3B2n8XqXEZi5zJjlfRLfBbBsrMGNqwnAfwg70WOsftIKK2KwHNbb2Oct
wwfTHwxtrq8UqtrCj5jo0+OifLKKpTvFqCLoTBNOPB/ozKY5dGEkIFGS8ZZzhlhPWs7YqsScEGll
ss0tehBFweE/mNuqcW8XtKfaW0qm77bz+W0OKrqF4ZTNjfZWcdXqlqc3yOhHPkEmEx06RJrMrDdm
8xjX9ZnQ3OkKrBswb4pvPEIldWCaaT2z7wQr30Ry3Po2fRWODPfSx5manbQmcCzaqHYONBMaIlhF
CukMO9Vj+SjTrjm2kxeuZjsnptoB8nROXgK6uI+aMMll59Am5VpLvrXpwb/HF2HlBNoTu1CESguz
DeRZ2YlpXxZ9+bXDixwpbOMonKKG/nm/mJQDAS7uuP9srasf8i7+mVKirkyacCwI5msShHCNeGnZ
WVexqYXfR2BToTl+Zz3bhXYdL2Wi2U+mnJ5TMAQH2nf1ExrS4HC/+DIHrFVVpi+JYRvQ1dHq6cK3
t3WMzAqlcGtov5wk3cGEwNA4nOdW4ddEAs8snMdChntVW/oq6DgJR8nUXIhBf/DMItnrsnPZ4z15
tjzwN4BufRtsWkfOL1nR8QB4w1SLLFbZ2QqQ9EC+OUd9Iff3t6EWCL7tQT8xQWMu7ZmcDmriYCmV
l0S3Blutz4LlPaKtjDig0UJ4hg/lbnFAhEunsXF7UTm6xAnvNHwhBFNmj2piThUV2oN0cueX5tSX
1gSV0tCAW3HuXFKpGTeOoe6+KDjkkmFNZk4inkuG9It8QFwBO/WclN6tMjtajBEtsHsvFcZhmN8s
NYTrMe9+AbGaMZoNMUwhjihkVD1ya6LZsrR76AuqduB/CTIzzfgWpEG84Y8kjWT+HZ627M1grYLO
/EYN8ivJ6CIjgZ/AbVCYa5Ggs+u38nSv5746C9WPgkS3x9oiK2i2sYvMON6briYH4Ln56fb27PXJ
f9PYbFGhm/557MkPuF9k91PRfXUUFnG9vYF26/7/JW5FxyV1HqbKfR3mTr6VymrvJdglQQBvKAZe
GEZ7vIime6ENBx6jhhJ+/9SIPKJnMk2bmYhvCTzC15aiFDfleEC6d8SAm98comNuOpv9/fEmDyRv
FFvVKsi1/uZodoQ0iUADwObaomhJ4XHiMXqM8vLmGCGmwszn3VKzKldTK82JmrUcu2KL+oKg8Sz7
jlQeN9PIPn+/o+3KPlcm2WFiuuh66/wKguwB83XLpk8TuHSOpduZrySBPmIBhnXbux0zEnBgcdKg
Y4/zam+P8UfSFKR9w5O5NAEaJ3aPPb5T0LYa3Q/iBVfSbn5rdOQePdyGhMObOgk1dKLub+H9seyO
yIKA6uIUulp3uv/LcnDVfXU8HfTc2GXUlehq9FkG7d8q159hqwRnUmyhYwaMHO7fYSPBS1K4GZ6k
8o/If0N0hVM0aqat6NCjAy2PLpIbd0sCAIqpeUFz0uR9Qod1j5OaiF+oVEJ2HxLh7y66pTnTgxrS
yNXu/pQzBkC73jloVjRtvm5POXPwa/irZdYly/vyjqKpPJmjrI5fydlIMK1TVHzWbui9aXiINyVC
eYNIGdBCyaaPjfjQZcNTpoYXiyPlvYzJ03G6dAJleb2RbUUNqg3mKeyKiTKGf2cG89LkNQXLfEYU
9NGbaE6/jimlX8Lb9KP+lmvcL06Tf08MpOxORN0oYtiE9+Mrpl6fI4HbbZr0yRSEU1Qzxut+x+WU
w/jiadOP9UPHQOA4WuPPCNP2DRuTe8vSKdorS4d7nAzvpZaeQa0wV9CJ0+BS1elw8sHGSX4p2oG6
118YnWN8mzzt9rXbW55xMmHJdBS7F5Vb9YPDlbI0PKI07k1zK0U73rNRRpl3bDnk0LmB7UF4q3P9
N0msc+L9nyJldV3Ddmp4tKANw7Xnr/985/6R6m9/6P8LsptjjqOs10YvV57ES56HOAbmCLN7+5r2
lItM95dVE1BC5CEntK6AaA+npMA6c1CW/cYqCzvebMQaSMnLv3mCc9rqvz5BeIAM2yzftC3jXzJv
BfZjIo5D3r3RH5da1Qf7ELADVZBAXtXSKx1M+xn3V3UAHZ5cI9rlEj6ieK4a+DDBWP6AFvVjVC3R
sZY8I5H1vuJs/+Pn8J/yE8hPOsoiV3//Lz7/WZTATQAM/sunf99+Fpf37FP91/xT/++7/vwzf189
/e/nv/wu6r+cnzbP//qdf/pBfv0/Hn713rz/6ZN13gDxfGg/6/HxU7Vpc38Qnuj8nf+/X/zL5/23
PI/l59/++Fm0lET8NhkV+R//+NL+19/+MOZ89//477//H1+c/9S//fHU/OXU/oze/8ePfL6r5m9/
CEf7K5eVb3gObx+mDods8P7z60v6XzXX10g51znbeoZGsHRe1E3IRWf9lWsSNYNn2VyQnss7ror2
/iXzry53AnHUNvYQHTHCH//3yf3pXfrnu/aXvM1uEEGa+WqeE9X/eWnZtm+YnmcYPAcLUa8+P4f/
fu33RuO4fQxmZwIFonEsSOLvRfcovvvLmmqGGhsTqFw3k/Zv8o//nIn+Px/4X9JzgwGpL5cYD+xf
rZhiH1ur+OZ03r8JX0d0/T//RN/33fkv9G2X//35T4wpmnT2kHTVjlC1be9RGCjZTflSesYBh/NW
IBYYlHiCiHdz2pDdqt0PiGa6NN+Xdn4q52mFoGbstXGWF/8OmN6Rp0BE+czYd2aJ93NU+o/VuNVa
HBoK6BbUHMhd2zzqNg5KpSxpr0jptrlITwYhPAqrq0SGRNH+UnXh9zxjYjJEW6f70dmrjHDTHNak
Z8jXkokuirO32o0OTjlubXbMHteuVN2lNbKTiAGBNtmpa8GM9iRvgfEpXPGS+LglDXFCcHwwCnsX
+xZ6ULIPCL2uM/BVbchA1X90egUlDYyF3xxjJjhtkT6YtnsaU8QqEbN6kzFbVrU03id29OCECnqF
2I0BtnxCDbIOa5p9UCRTHPoZkwaGZh+fa1dOh7QSG93bxWgspRM/aCo7cc0/JnQZRZ+uILrsnLpb
l8xivzMiBd2bIAFqyZjuNehhqtvEsAYp9pcYV3YhlKeYmavagAFcN8yrqjI80Ad+blGATBpprk7H
LH5j0czqSK9JM31RDRAfzo0OwmvKdpGDPMUx0PGku8SQb72W7LZY1tZW129QMS4D92l0SKwFqFZl
Fb1/sFBFcXIi7MK9/9xP3qmDuG8Tr+eOTxUCHjGLM0DWwP05xhVW/eRdGclvGtxvIicZmSQ6q343
2n5d8NZLN3moSLKJQ3HCZ3nIbXp40j4kvHaOtfVJlSDRYalE/GA58MJ4pQriqfAaHqAIQVBjhJpi
j4A6prVHBuOrzKWrBIgwYYdETXAyPDyHuMxTppHkPpIOp/bbMHYe+hI/uuzXvQRzYhyHlLBW0yR1
e0e5usQXf0xTjjadtbCz4aLhuQUxidlVrplkLhsAhn0KTCPMHvgvTb5mX6rx0gFi0ab9bHEn/31H
cxcBMfkizlJk42X+SSuwl/N1O1bdsTCh02IwsgvzkOXBaXK5s8ZuDaR6FQ7+qtXoh0sM67NAr1HX
+ZKLq/q9952dyjLUScPakGpfNRZ+R7Ebhqc2CNe63kFODB9sH4+R4u0BBFn22a6DQMlpddUT5+cH
1s5rnptpAG8PRmyM3pCLnkytvmZt9mP+1qYV65a3dAR82vqnAupQoMJn1GcrxA0HR+CYU3Jrg0DH
wP4oWg6DhNIZmljTDN5lk/tUM7d11cyDQIMwm9izi1PqN22tvO4433k2zXppcyGkxRoN2PxQecx9
pPsn0tZIhyFKhbgfGE1g1tMdLYCTG6a7Zv7jjZIO4bKQ48rEEWXEHEtCLvpInitl/ry/t56/3sQT
xq1yIGhUW2mzla4gVXCQB3o6O5DxqN+ShxrpqNAJb0PohbbyAgBkixhmN/9NI/1sRvPXRmv2JsaJ
qoWRwrE+TnpspGpv9mqfYGF34/zEdA9DTbQCBN8b0carbgx9HUbSYXdtUNSlpJjQD2DOLbdFEh8i
2b+52VMp5YYBMk5k02R5oF3NOJ8U6iGI3xAR5WTMud+UEq9NYS+noJsdWjNeYlsC+FNufo0MF3Wn
ebZ895erSYA88rHM3G+YmvdWVtykCF7ZWBf5TD+IAOH23sWTpGbRJWKJrOKT2aZ0yhsoodpKVm92
zNJBUIRI0mOSccu1Oqwq/lvLZzJyHm2WfLP3mJH7JcywIPzthfGDNMLfZJyLBtVz3X3UzgCPPHD2
aUa8SBJS+BH2QUS0pS74MKj6cnDzPfckl39ZvzMZv0ZuM9fbZL2Va1gtO4ZFJy1Q0G9w+nb4Nyvj
gKHmlDAUCpsxXaBBfo5TE9zkL6sQr047AKsQp/D/UHcey40zaRZ9InTAmy0JgJ4i5aUNQlKV4G0C
CfP0c9Ddm56IWfRytl1V/UskkPmZe8/lZF5s+9yR1JC6xbHR+G1k65EGJw64sAhf5QlMhpOWLlc1
zc8qnrjeEb5JbmjbQrTQ+6fFySEmq+c2BAYKuAxtGRslt1PudozYH6ahtaKZW44XR794PRFF6I2b
dAUazcQqjmH60CbpPXb5pZR8r0fDdRirm1P9dcCLm0nyUdVcPw5AfxpL8hWfcKv5xsLn0GT3WVfu
iuc+CSs5L27xqHfZnbiP25BZF6ufv1EilN1ONuJbUeZrProvNfKqTfdX84YnvE/7me9kKD7bzry0
8dU1dSg5AiejQ5oFTvvZAshmQ+CCsjihOCNcqGjgHhVPjeb6pKl/x172qeYo/FRoaW3DIH1pzSPQ
EXIr+O5zrlRR7KNpwXka88BgVRujwLt5ov5KC/PipPltmlByRKyt+aZxlAS1dF8sJyGFBt54v5y6
6K+92H+oAP54VnpIpnanVSRz5tpHhUBw6NDhQfspvlRUzE6NqEv2h9awjpkw9mttQkIKRjjnEc9M
CeEmQd/WG88TNFt4YH7vKn5bANKI4x1K6v2Ak32gymGkis6c0y1fwPwsu2KRiLOgOyfFdlzSz2RE
uiXaQ1Q3X0NGl8P8TKxqQLDgV9qD0ER5ytCJAkqWMkhT4ec/6/eQKPGDPvOwfhHluJLZKJYpqP+r
1uItzdPm75/06393DP/Rafy/6y0o6//v1mLzt/jqBvEfnQX/4F+NhaH/w0GY6Tk0F6ZHk0KX8q++
Qjf+oTlsrj0T54hjmAZ/8u+2wrL5I80xVNQ2pNZ7KkX5v9sKS/sHDQVmOPRiBpWyZfw3bYWjGf/Z
WDiq6WDss3Qqb40/1Ez1P6vu1kPfCJUaNywLclA4dfGUcEJfsD8/0O+ghxnNeO+qS0HdX6Gk0H+W
lANnjeveZhhQe73RILp4PUdxpwNeQoSTJp/oFyEEWFMfkuIs3elJ6VznZI3K3nWVpz7qb8WM450y
k86H1DZjjogcwv+4pKdZEOxqM7dA0aR8D4jQ2A9+6wORcwuM3FrpMa5Ejm+Lut6qk/Mkll4PWoAs
PpuZflPjn8UqT2aUaRADlqnR1tZLkjDxliqMuYnlEm+6lyVwD8gu1JxX7KVIYMq+xR5S9RtsTSRA
quaDEX9W0OGinlMe8vaf9r6YSbcVglAwPdX3tZXtGI9Eux52VUbGG1SmciAow+7/wIZ4mTtxG6vv
0R7ATxts2EHzGBZIId7iQFPpc1AXB33tHY2RGp4NMmmRo7FHMiI5RAvf06cjgssQq8drb9tc3cI4
w/APetXcxYkKATcna8wbEUyrIIrNbD7GtdaSjPmTwzLOPPdvGsFUkK0wt4nKi0/FhrAijYDqNPXb
+o0URfRrVg6d1JqThHmF4G+QvbEzfpruyaAtDRSJjHD5fVdXyq4K5n1LxonAyAX05RchPeL3oXuo
G3Hr3FUEod/w8I6h3eJ7QE5yrtXA4RrdtQkmv4oCVXBqn15L2Qs0EhIHLBqd2VGelwnrcLsZGhLA
HIIzIYkAhXHsEcNZ8ziRrpyAZfZNFXqyK6bnqlz2WWrDGeIvbiqFA5Y4bdcQ54SMZRRPXwmIqb3Z
tUegPqR9dvLkwd6j1CLX0cmUmzHxXUAQTQOqL5R6W1K8rSP57JLOxL1EkbjFC5IWhYny9MC0lUMf
Rqk/pasLb4zdnUiznyZy+UJBc0VkMStu/FDO6uwPIx0a49fvxiLRzkpu5PiQZNay/ojbkVgfC6fa
xEQ5YvJ/Rm8Wb3WSE3nljq3D2nEoa3ZLXuJuChPljzFWmxHnDlzhV5epc5CkvHdFYn0YEEhZgAmA
NOhnFoXIC6350lQkH132M2gHHM9/pi5m82jGL52bAx8GDaElJE66hMXzvLjn1AOO4+JEwH0II5Vl
9rRdA/FQe6ahZmHUyrxluIukR+jnlEwBMfU286sGtw0k9ETyB8ioTYJrzuStJ7xhCUSt6lw2MMVH
ePOt1SchTiIBWlnVQ1JviZ7I3ZPH9vVkf7LtM2mQR3QUQxVEmtSvlMxQoBfFC2vcterYGg9qfayz
Rt0Z+sqYSQy/VJ32jq+nt9P61kEcWftEXEOVBpyWncyiVXeaCBFYTQaUvijqbT8mJFsAnzBHLsOF
YyDB2BW2s/GsrjNspVoJ8Lb7xH5D2AZL91VI0HqEFoLwtshhbn5zEUdYtbXzlMGn0UkvxR33ZnmO
GkhBxBy0uFON/H1e5vGZbebL3NOnmrX1nS6LdXQtMinN1cuhj+//RByoS8RA3jKAK7lmRjbsqJx6
5H97HthDJ7P+3I4ADOYMLUwP1j9HAuM3WPs3qidwaBHgoeTKncFyfVykVj54XRsCp8rY5Mw7N6Pq
gJmgbDxnImV5+YVkx0YP5xA27cSvIpJ12hHXKVJDqyYdpujzDLw4zsKk0VFdD/lbuz66VdqiVlO+
4hgTVLVUJwHQznbH4RxJCA2aA7+/W4Z9Vo6Bahdd2BJFv80zUku17jkxQ6Hakn6jPNfDHcQFm9ht
T5jtlp3y35ER0VYW6Fcaq+/x53VwOpMo1Pgbfs9CUtcSZ1/H7knMFnEPpC3BE5lcRE7Gu+uxA4b8
Gu1C17LjU5yVz6pB+LrWHR2Pk7uwLAJmc1BaS0IrBgBSnZa3Mes4AOGauinv2xgfkGagCXVTALTd
cjDQ2pL0TLUnx0FsjaKeQ737hKskafOQsZvu8LbU09vcmgKas4ofE5rFgJR7QtjJK+0ZWxUSctjP
3Zs6NnwGXhu2Gbwvdtqkx3HC4hnClWSnpwgeACtramALQ4/UGzwj35ULnCJh2XFlAP04pgqe6TBR
OYQXl/GJjTLC+G4ctibMwgksyFp+BkXBF4g29eAMAHhN8wFYin3zNPsPZghpTM7B5at2lKG8EKLz
hXEfKX+N7TlSKyBLhAxSmjcPZUoZwNLyFbgdmWiemZxQH617JMReczn41rfUke9EvBvVIueTh6+P
1EivITxYk9V74UBHzQbvJLzODSwPLUHDAYRhRQClGNUgKvOLrlfOzrLoIpym39dEKojMXbPVNU7A
mVBcYU3f5W7Jiv479zrMWVMBRaAqn0qNKLPMMXctUlGuXvSUnVtDQlhZfDDOz41cpYOfCg/AadRw
BRtF+dBGpG2CJt3joICp4Mm7GcXljTgRvGcFegWLAYg5Jz8j+iDYSO5f24VJqRXD0Wga1vustfQo
c3adnnxEHRJNmvk79xv6JaPHOTXQiXjqQE64zPtgZGsSi0T4EaAGbmRxXDRuYfy+Z0E0i9qmnY8y
hIHm+LfJEvLTZqd/XlrjcVx/IUuNyl0cd7D+iGgGnKpdKsdqN6qdvGeD8FGchmw7aYY82PVakfwu
EXaeETKqrp1lyp3sVAwBG6s+IterITNE6AEyKCmathJEtCkQOfT8zigSv9Uj1PAl6dmsS05RVaEj
YdUdVglbxlj/w3n30UXgmTE4dtsuwlemA85woNFHUbtv0crWXW0e2rZtTk48H7VmHK5jBtbDqM3V
YoseSJiZ6Q+xeNdGzug6xWtTyhLmTPWI20LixVug20A10OjYbu7Ext5byohPITN8T+r6tp2IdQKH
UwQYnwmSqAlaJuOcTSO0E36yeNuk11EabL1t9toWMS2RjhanrwFXKTYAOwXxWE5+m0sgb5ADgrGH
W74wxKxIYdAkhV25/vFAWPKUF8PBm9FsglFRzGo6mKuQ1dStCd0jcr2I4HNu3gSwrOLpYTbb1A3o
qadWten0joUBzxFCGYMqorRiB4F9nWzndFghI/pvqRktv2A7h6Z6ryYPW8+aDe/aeFRzmX8NxrQO
VtWSJBfWxKkNNdaZ0Eu5ZAAzy1r2shzzYMmGjPPIOKBZL4a0fKA4Y0Cci2irZvsFucF5MlZhXifO
GJADUhVTXpCMqByaTAlE+Tba8CgAzPu4AZlRo+x2yzw5Lowxd1OHXn9oGdfgChy2EANlCMossNqZ
C1L2PyLG3Fuw78K8hHGD9SCZCAACGoc4DgBjDn+VWBdM4dgDZtj5zfPMPQ+oC1hHReRFRTG45l/M
S8uIar1hisn8JZzgBlXoHHf2g1cDIJH5lfyHbwQuRVB0vj18jbmDozkhrN0AkzM51iHySoev693N
LsBQIvxUI18xY6u+jmvfSzlYhUGqTZpwJSQ+U5+876KDAs4O/8bXEk3l3kohiOgOun9WNCS5QWBo
l0/mivI0PbM8j3wU8gwMBuvOBDFo3ISgmAWsc5+uxCuFCQpS2TjNjnVsPWKQm0ORWOaxGQY7wMWN
AoeAV0NfqWD9Cr9TK+bjrLPVauqIyJOb2ikRrPSQDVvZv3ciwYJV9ToLaWfr1WBel4jBPS3jfhLN
PplcpoKm3Orz4IVjYnsXdEpy5UkJJstZ3N4qbOQ3TQhAp+Xcr9bWI1656jitibpI0WaQ2dShKCI2
eFn0C9ljBFkWZEOTP2y4TceIsJfkWihrQHR8UBIr25QJaEq8r9zIur5xFqbLWFUeBgtvmSrTwFk6
h7xQwC8NYmu/05k0riDVzmpI8E6brWrMRBkYKEcXmRL4USbXxZ3O6QT7hmWrtekkrvY4y4msXkJo
EgJYhMPT4bSfXZSVwOCAUEIkwg6h4EjWG6wkPGqV48BXdxmc5lr5YznLcSph62XMVIJhZxTgyhc3
Kn1Rse3oG7iUqKM2eAueUqt+i2K2Dqq31MjE8+8Mnshs8QBh90FAWjqB0dOGZWhTh7h7AZ1XhbE7
GhsXIzFOjTSDRE2iPe1Y3oAnlPtM1x+ImwC7J2aqP1dDQS4DwgLQny/eVrd6yCKtrm2zjhll4fVv
neuWm9FOvgbI1rBA8TxUrbLvrRRDX47+rGdcXtbqdPBYi3Xwjam/fJFovBc6ycPls0XT4ZsLAlTT
9q7TlNwb20OgI7ALSEVegUuv8TrEs/JxLnPL2JL3viqP1hS/Ye4BzuwijGWbHhTAmDelymIhV4sH
SCAt5ZPvrjSZfiVUGZ5FF+uWe2KxdnbOYGoo0xfodHzjot6OOuHzFglUVi19qc1g0AssBaQWR/Hy
lMj5nf1FTHLKZa4aktvyM/mlHJzLs+lFr242A5BN+kdX9ejusM9CQT/OttFw9XpMe6urx3ogtpGo
Vlb7JmJjYk6h7Gxs22LQCrBPxOmgZMuaPLSACjr58MSSxkEQMqo+njYQ2mVGhB9RT6C5T2yHoKfK
KoJj4kHNkCcmukfcdzgGVWc1vGLtI5DZB8D1HgFJ9nUxUl+ThyViN5gnn10uS8bZfC29/tV2MDkq
IwYNCsZDPZCt3bpIhRRN3zRsd7AI1V99tsYAVpON2u9gTuSYuxlJOZJ4nYwwkWaZ8R3WOh+oLN9s
N3/k2HkfEebATNpoo3xz6DD47VLsR9I51m75wytEw9UwCFzTeNaCHj4mf7vORtQHPY8q1iAkjXrO
wCEF9ISCycMFk8qtGDCOILLPac4rmyi8JjjIwWOdKRCXTioMMwVJOwYyMnmmhMaEFIutPmaUhovr
bUX9bOKC2iYus+QpEhdGYJtMk+UVynTPO2u+q0OK46kWfzS3NRHYMQRa1c8jSckh1F59b+byiYOF
japp7VJQYnm0WHfR9PlOdMylPKUMwILVz9wF8voXwsU1j8cZ+bqfFxAcLBfJ8RhPZ23ITkr2LKEO
BmmtYSEyBOtcya/pKPWuz8wH1aYdTArX8hnsd/x78656wOxwNfr9UP5xTI3E8TRlsKv7vWKwxBt7
qt6o8vuyvdctMexsaO/Ic8jyKvM7+ew3EHl1oPd8AiM3S5ZoaTAObOvbhkOMTWfKmjNuZySmuEGw
IpEhrxofTe6VKztmClWrAKCve38bGxbQonU1e8AsDuZO4i+XfzBfu1c0Jqx/cgBa5kVIbsDFSD8j
Vtr8m/hcDNUlH0ha1xGdGHX2DEGY/XRM8zQnF03LrpGlv6DpJACO3NlF6Ku1DGsLtk9fW5nWTZgz
stnaMKN9NSOCqdKzSxaR8VuCP1ZjrQ5Ntmm8I32mcTjOBZIspXqOK+0X9VgYIYQ14VpRSJ7WlEnE
0h+8HWWwmC0hHPUuL6HrF51FjBC2llB8OXPENCpvwxgOKmS9E2ydTS41G9OW80+ZctcCs9MMyfDn
gdbQt1QtSOZJxzjDMpbVfuWRyFWQEkugclBbqx84MlmY4s/NId8mqNI6g/PILFwmYzDmCNurVXRZ
aPMsjJ3Efg1B7easJrdCF48Z7Jje6Hk4l86XSXWelcNSztHBZF43dZIFVtFtMRwKX3eJujVoxFPz
NSqbI9LSfO/k4k30Xrmhcm33cdVkuKLxIpRYEG3CMny4jtZ2jjNadrXAZtLBBozRRCIYB/YtavdO
A5tcTSzuGxMgeGjX8c1N0/qq6s6pGMriYVS6e9H0wWxrNmFBYCZ1KugTuM2DqjfLSSNUWYf1HY8X
A9HWFnHbnr3dETdch1553W4u1rgt+ZlOw+TxKJdy1w+eup1goWythViuBeH/kIuFhBguJZZMX06E
NM7CLAWBct22YH7TbPMq+9zAukXa9igi1AAZcJehMeSxnOeHLGOdoqdEAyxFVF8Y2KLW1RLcmgtL
kkkdv5w2uknySyBYGiUj4bLfSAm7N6c2cYT9lbSVPBc90HRi//TXpintLSB0EoNWzyc4Kh4HuYIT
yabHTxkdC+eV8ba86FbyXuo8oha7LJPmaquR1qFxLfJzuluL2XSY6Xz4AxADz2Bekg+0t/Nikykt
Yt8seSJkHgOpuQzTAnF+9l6ZKHeYwxi+Ad4nkblMIEJrl9pWBc9c51vcg9Bjm3QPN44mRVxLE7pL
upCXDsDkQeOnXIZYD50ubkO5hkhxd39xIsNZmxcsQuqAtaMgtZ1bwkcNSeEoXNoPcyQ0O+cYjnUv
7DLyuis010aRiX0XJYwIYxvyNn7qNdyBtbXFV2rngrqZx+naoF9Eskirwtuxm1ztq5blOebH8XnE
nvjHSM/NmA5jnN1tgRZqMyuTFaQdKUVlv3wqoryqXfmEQVCBOkySTNyBf/cGFQ25+SgTyRTYk+SO
lTvibTykCAhTmqEFDW2VJ8dpxNUyS2RwL6rqsIlwlBMpMOk+LVkKK4a+r0qgi0jC4KDbQH49QAhN
DYqKUO5gyb9m2Y84uRpyFNs534LIRFFgNaG7uBCWtRhpYyku6kqX1pn07jLKlmB2hpHha4dNy2tA
PJCtt+hHQ9HmGxld/mwwh7Sj6YiNkUTPRecWo2vb2qO78YgC24BEe12DNoK4ng6YY4ZbBF1oO4MC
FNWatZ0BPZEmmYS9RRK6SzWdDrtBn62NW8TZBi5Fw56Z7cdiRXd9Uu/tvTOH8aAwK8wqlpo6mAgU
X9giYpbnjaL98cT47NITF6PxS4Qsi8VlvCBF/NQdJDhAqZxIesBaaFply7ff1tbln8HKczd9K1P7
mJlsXcpEoSgFFbxDCPE49zFFZwc/3WbmEwr9vaqywZ9RgGwqolCwejAK6VJAIlGXgwAlpKFSvYNq
3GJ9osQw9ENlKhzFExO2bl4B8v1yKZANqekC4UlWbjBlzzrausMNDJTc02Y9JB2xZEQNEJFB52/I
KyFj87ZpnHfyNn4F09uNVRStzzCdS4zpgInPhXx0kHuos3QOooz8VdkzOkuTdK81SewvJnAq7IvJ
saswr4yWi4GNobqSZxk5COJlcrQJWNrW6Ur8c+PwmEapHuq5BVMvwu3ijOydzZkYumgE55lDltX1
t25CigGZKjIa++gW9adrjJRjJCcjdK2xanvusSE3Y2/gvQKxq5zt2GKCRISWXS84kapuRyknOfrY
xVv44PyE6gJ/6mPHksYacd6hJBRBI9o9p9zfAuO8NIlLh42XeBFIbTIa0SKb+OTzhZLQct8ZQtEA
wpxCvu/s0lHtWXfBako08mb5dYXf9rMNyZGoz8H4yd1SOfDfMSsj39nesStYcJio0Jnue9XeMuNu
D5foM9YQIEinOdoUNNyJHqwtp9hT81xk2Te70l4TS+2G6q/gSUe/dG1AXDMURvDuNTD89IzhprLy
DhvEFWFTcRGy1LqgIySQOyVicfRaXgo1NLVce/X6PwOeEBreCHsnVM8UcaFrFVGQyfgrxYs8Vcwf
geKsEzUHHlWv50xCkFpTy9Cj4JL5nZY/mfaD5dxxP8X8Qb20Snrit7bHqZy5TOEqQE+i7vjZPZLI
8uLNydOvLoKpgWM6o26liZ30DM+QurxVMRuDFB08ec1/YGDqiK08xa+tGG+dY7/UHu+3ihBuJjae
aS2BW+hNeMQMzithkGBYYpGUar7Dzyfj/hQ70x5J9Jcj5A9axc/J6oetM+jvNrD08G8/6g/DPHeX
zDPYXsBV2E5KYjMVgz7Ydc0HapDx7uXvTQUCVCG8xM+bgmystNrNsQLDq4bX1qCFUW39e8F2ijU4
NnZlV+wo6z+1Se3CdHRoPKY/iBuKbWkb47nA6scylOwHYtjQKWdcu+WYlJcpbQJQGG88cdxYnUNo
Y5d9ZF+MeYjgsRDUaD+M7vgczM95yN5iuENeNk1k5SQH8u8QTEba0SZyHAwtsp66Ls4cJ/CgF/dp
aEGwOelTRbDNWSRtfMRA2W69WLkyQGf3EscvYNGRzZkLC5Tkt03saofBbIujrOUHhD2aEJGxc9r+
b92JRwPvFfb1l0z2OMYFfGi79YLS0Nyj0ZaPJB6irGriX+bjz5TGYOYqVjOuycm2SG8vMG1wBzQX
fse7QoEMbM8Iy4rEhRzMILqxPBSp1516GPOQg3ZQo6qfmHVjnTfnCaju0SoY/bkObKv2QTYWA3wY
GKA9SF/VaWUwh3KB4u3t4RKWjBYGdXzpvdm56KZdBXT9lHpq3V1kSt4pBHPQsktL/2l9F+g/WOY0
86nIWeNWJceap0yPPR60etTNrV1UvHcCo0GdQRpB9TiWLmE9zFifJ2E/9rq3r9aRhp6M6VZhlHLi
Q/G7lbJEim57cjQPB+A8b2tEneZkekS8cY2R1W0R1/kFcty5RzqKRFPSmnV2UVydYk1jea4cROoA
d7tjv1QPyHEwFSb1RQ4U2xmZm16gDRKvFdaRiJlICUyp+mTYctbqcmf2GpzVMYBmfB7TV5tPcKC1
sKs+LJJmFyXldzLiMJ9wWE2MCVkaYaEgB9eriMTN3ovitWRK3OqPyWCc2Rn4tfFoMhRGElMqsH7a
kjkD8ec9PnnAQJsZeFU2OywqX/P4Wxi8RxS8600IstTX2NKXmE+7h6j6GO3PWslBBOZXNBw7Lc6f
cDrzjEAY7Jgtc5Hul0Q/KpryUhK4rSJJbRH4hsBRM+bhjEe1OWLlxbp8w18CcHp1JGSVrL2pDLp4
06BVz5bPHf1RufavVwGxyp3d+r+Bw8Zr6DeivhPOeuiLHr1le0kmcXU8fAJMcnaEGbDF+Nur3IBE
TbtEM4/yjweJQyYAZNk1sPqFUqluMle94/PaKEJf65Dn2gDMbJGpwPFpxj/z/NsaiEDjX1F9Fgy0
iJ+Br1rvavmeybO6sqsTJrsxbCSP67tgKEucSVVH75Ze+GLONiyrGZW9aoynkVMAHj2ijhhx2WST
DrXZCBIXFUlVQOTrtjnBTzmJ6iD3OEijDY/KVsHtJZBpNW6Q5D868eFlIBL3wPN6m+YY/yyxBtiz
YLleRUN7qDCKZCIZB7hXNxlNTvdGglSAgaYiB7dn+dJq1UEFMOc0M5nVbGza36Gd/KHf67p8nUke
4o2cyS4Umn1kpRRas/7KOi6jm2V9wp4nTrpQAoOd8zy0HbwxxOrW7fSc6PmbZsXo8ej7mLeA1YCo
iw7DW6LbrN6NCu63sU9iA6Ltmua1LqIF54s33nuGPab46NhkJCT1NMYDnnoawOhkmPOOAoQTrWAG
qIVmfI10vjsaAO3F7t11o3NchaUdUtQ7c/ub0VxzBd0C+0o8tZ58hpGBsoNPlYAz48MakcFX7y6x
nU4WDE7nF/if1XbZDfbj2ClrzMDG4edTkBlbZFPD2zRs95az0qCJ2HgMHRUz8lWNfLaBgS6wTHJU
yZH6gUzJJLOFPPpljd1mkCyEHfVpiPkVmBL2R6l5gaK9q9UWPRKD/9EXo37NoS5IrTjbQLyIdNqk
2QurD4DauJWRTRBnQQb377oqsJlwxxapL0K+UACzieTrINuzs/a2l5/quaTJbAFDXsb6MZXJz0BD
wj96Hgn1TZX8hFfvhOYk0T80UJ05mww3qLVHmrgRoyuGtm3SoLxJ+jsYup4kmUtpxuaT4E58rnDj
qASbXBsU6xgUc36sSb80PCOY2L2DAL3tE3+CAbr1ukMxyPnOAEzyuffGIc8Lgr/G9GqCHjy0mdwt
8ruMfN36jOKvpRT/HBIspEKb3mEmRn1oECQ0O1XVIP+Qb9NRSeAbgudgWvy4U5vsEngHVExsFCwN
1rpmfqbTxH5Lzd9rRk1wFamxLQxuW6XHCwk9B3EmEtwYOKdh11PQoAk3C7TvCg+MrQ6/GJ0fRgbo
YdzSji9J7Tetmx1bThMQVc9JHZ/ESzHJP3mxHCZQuMQlwU0kDaT9gT7AccOzsumUmItJf6k67ZSW
otmAuQZMM2J75LjlkuGCMJYJGOYcZlP+RYYfMymL4eAC0Sozmc2270Ukd1FZbgDvHUpbwc45mCiB
LSaq5al0aKCym5HAKddybJYvxZu7gPKYbRO1mTx7uPy9ATINOJ6NadO9KSwrNmrkcqljQuMkAcrm
eds4XQyfhclGOMadbd4BiMx2Yi5kQ71MpHJIJzyjTozeAL83iqeLUhIOVGBwWAFu5ncDJM4lhtPJ
SUDVJrJamxB24hEztm83xBwzKJ4ycZqha4hu+iuPLGJXdPOrTeQakzxk+cgQUKVigwzK5JvASoYL
qbVjGUOraQKkJYwoSIaXyQWbWsekJUdMkUkd06ZyY0rtzOa9osJc90MeOttp1T9R4YFnGPRdQTRp
THwEXytcILQwzRukI9+Zp0MDG4gEpjt1+VWjebCab7NHtDE7X23D+zaVhL4NIxVcsjCPqj76MkM0
Vvq2q11FnN1rJyP+EnR5PcB1t73qkBj9CyzQcLF4tHjRTZIC1Mz4o5ZfdVp/ATX+BmzOxeowTOqD
wp2IyqgtESaR+g5aEpuHDT8wrnEWK2eLO9jwopOT8Ea00XAeUqldkE+w9+7HFseJ+VYp7lPbapc2
GfpT0aHHqItbms/QGwnnSBFIW5rCVzmooMK0t7IjK69IsKK3VjDnzD8JcyRQLw5VUekca/m7Fc/b
ytYfyqLQXquG6U/yrHuKfZQF9aI+sERKFpZ0hQf63KURI2rR3Ti1oBmQ6C4kqqmCyQE0eStIau6y
sXoUw6GE4DNPW4swTSJmWbbCfrpPTACVfHnOVJAzji0eTcV4JUQwObagis9V1VwKI22DrCWsQIl4
TbrMynzTMxHGr7RiA9w0p2pBLhzCOzN/sFMUQuN8GDWHzb+5HTs8xSWSMP7b7fgGzMN3zXwH0Phu
zN/g3li4K+FUOBuDo2J0Cir/cgwLOMPTZB/a7h2IRPqodpcCi3+sbG1jCx8PvD6rNeg35X5ujqZt
hnr/5ix7IWEeTi2at2znIjOKh8ssP7KhC2MKMKL6QozZa52zk2DPJomaiwric6Y07EwC2DN9ejRg
WFHH+6usDYTLdnCn3cjolyYyovT007KxzwPpWT6UjP1c6B4LejUYbWhOsH5/BjYSRTeRJ0RVemyb
wSPFk5JQiC9Fd16LCGMIwMpupm7F/9McJ9bggTnH16qIN3Y1HTFnbYkXfCYu9KLUtcJ0juCYes5/
NASZgdGqPCt2Cm5HfDTRbG/HyrravG9EDuMf11trAtBK2uagncciu7qOcZs769ETxXOMeLubdfKV
2W7XZEdbfXrSo9beDdln7ZInXWYfOpU2KAfbFDu8h1jvMb7x/ar9BkDYc4O1JRHFLilu+uDsEWBd
1uYzuub1dy3OE2ECdR8iGmCWxt3zXiTU+jI6zisrD7jLOPWPxChQetMOOk9m/5JpoPWN1Fco9cTo
7aP0uVuFcdWvOkQPebwEoMSAU69gDZpXDV8TszvID8EiES6aCOqbKrDbJ1XpLh77vV4zX2Crbmby
K3KmZduGhGG1/plSETDhDD33VkuCqtyHtELAkTGbH74bFglUGYRU1762sOwksH4Y33seuSJ+tJUb
2K2davWhOs2svhhzLAn3ar9vJIu8Fw8nTwoaemRCrqc2O8Ful8qZi/N1WcgW6HfdSKeC/LMeyNF4
WqnFXQ4JGO2aSnYIdShRiztSL3aOsQ7KCVhYYKRQVHQJ8Liu4P8DzBdaL5nS1Mto01QMUabR7wmp
txfGEN0+H9tg5CFh+YkHcz/QeznhlHdILTHtBS0qQBRUI/T7hRK9c17i9tyyWFqLL3TLsNn2lZof
MocIF2+EkdXdGlk8wFRm0s/+QZxdtdujfg6Sxd7FrCub4iBN50mCNkOVGdisa8GFVWVCNrhUdn37
kc7sBZGHtvbfMtXCWZFETrMxW9SCxjlfjmzOgiLP4SFxqBA1moGoQ55TmH8LhVTD6YH6mClVdTZj
D8RZ4vkZ3BR3UdeQe1pL/pNN81h4UziMsEEysgFkFgAQpv/Vnki6MNFsyNZ3ceUnVW9t0oQ47YQh
bfoDJBbXdeuLFq0DWJoF+w+4ZNO69PYcrOnBml0EZe4BD1iHEcaONLFgHUvn9SlxvTCX0u+qHqxJ
f2m7t9li6yPR1SbtOugkv3vJ/4ej89px3IiC6Bc1wBxeJYqKoxmlCfvSmMicM7/ehwYM2zC8SSK7
b6g6tRlkvXNjk7RUM5pgKXXHuENIXgLFUXTi5kSBfpeL8ydNKBnK+Jyazp1s4BOdhme74HncTZMi
QlighezLAFIKtHEpRieXRRr+Hw3bm8pv8zMjp2KlO8VL4lKsgm9O4QWUjeq5aCxjcC1YOzy8qky+
d7xcjqqeEtiV2G/+ohp9NalCK2nHyqkAKEYXTR2QAypvoRI2TQw9wKl/DS0k8Xm+AvWMNrPKqhrm
wwmjV+z8hWVDEuPg+tChXqUBW1jU73MlnnuZvM9qsUeusB4XiI+IF+54U++MprqEPRSEkBU7j37Q
W+x8enC2aG9Ig8PYS9MW2IIDeXIqb1YPooOajDF5WkeGggISKMi6dEcEw6w8JVgNN7kFNdpIN3tz
+39u+m6H7ILRmiQuw7/hxGntT0gUK4d7nfThgCVOUr+TDb+pWE9q4WszESk1a09o0BYpmS1eOvYO
Oy0E+5cq6EynTkWH3T4RR7eXTX3MguaeOswVFJBamFy/9a4jeBJrdDiFQPSh8S8D6jiev6ARcOJF
RsdIMb4ks/MTtq/mXBqr0RLXOSFa14aMcKoKVJMqm6vpB1E/T7yx9G4CDxS2H1171QDCWE75T03E
JjGqncEKwqpjNnHfo60/0izZmnPKxmGI4Qr9DlEoOPVbCkz1bAc241i/lQmruoAPfcl/TrMnhusY
11J3pybJZlJHgirsW6IGXxPExlgqOzRihyqsPPg2JTKodKv1fjpFz+yBWAijdXSG4DTLyd5F7vQi
lGRaUT4FR6HypLbJAQgUrb3CETYORIAAzmrkA3684SX8zEZOe6aE4klHVNMJcgMLjgjWmtqd8/Y9
GCV1jyQCeBjES9nSlZmosFpALJRETErC41C0xzyftVU11BeY1AnZIeUTLcZey4or+YYoGsgybZps
lznKh9AN2mb1O2258CW+5jCq35VlfpKOvm6qRydsniNy6jcjTPJhHwTabeymXahgWqtKPwJt0swa
GqfoiOx5VcEWstHYoJf6ABvyNlTpJmg7xRM2Ds6xvHdzvtexN2q6+l237dZuwb21OpVPBy8qsDYs
G0nRsw4Nm52VqiFuKawC7aVdfWlDnx6RxF5bV8GtTHkjw71DrhKJd+Zqis07NfPJmn8cK5KeI+pn
PD3PaiKNFZabF77WrRUrBAQTj44A1McTu1YmnIpT3HId6+yUhrFQntmcH1VyLMzYPRFl9dGH84R8
pTwyMrlDsmI4aj+3mYoRxXouy/5IgBZyh2X8SownIeKuWyUUy3uSgNnXt+5lHrDeDMY1Sr7QA3ix
PTK2DJKf1Uy+X26g/Sw6j5mQT5V9RhaMUqvRjwDae48ooxR5uCAZSL9kWXHSTHcbRz9JWWPIZh2u
vIKx8vqWAEGNr5+GUQk9DaxyZ5S3QqmvczmcR1bMAGZWrSuvVqXi3aTEoz8KOr+FpGVE446A5HUF
0iut5FWnGCNz7SDqL0RSfX8nwnI9W4Nfa+TEKZSNifnpZEAdaRT1qV3rMx+g+YbhfZMxENbxPtNb
rMr+Se9OMag47LCeG2J91aNjIULIH7yQ/JADGoqG0lI+iKM4u8Gwbbg+Eu3kQPZHEiDkqgJo1rDU
LfVxTz3zooOYb0na4o/e+lHCSI+JUkzqTgZ+X/KL2uQVaIwEi3rbwmWpB/1e6hhQDeMaoiQPR2Uf
hQ/M+Jizd8jGDhGVSKmgSMDwJPO/qjVBz7I2XMpIy7jmzKs2KtzEaHpNwdMBULO3E6ZJQ/2aJc4U
Qge4hkiAxTEdTaEfBIS+5rp5FBom6LRZZKWsKPM+vKeIzoH/RxcRYOfE2e8kHzF1QR8WN21o31XC
W0hjKPyym9MLAWigdOR1Yt0SKPPOke49SIQnbcYKoAc2oaFsgpscESgBjF4ZU/06sfLdkHjUSiIi
um+lFb7s3xEc+S6bA5V0iQKLpTUO6y7nfrIaL4uabVfjakL9O8/tp51VJDL37YG3miFPVO7opY9W
DE1/qlqvcoJjzkTPDrTDRDT8UY5TsQKo9u62lh8hM8S8u2Wm0G5b/pe+pu5odX9wu/E97ZxD1wKo
NZIcOflI3aY67r5ULMmQNjuI8TEvI9PmmxQbH+I6Job4JFOkf2VyzDLzWrnECzfpNXwN++joyrdy
JPpL4HAJMFuNsHRpfUneZoP33brIF7BmEXRrlSuQDZtODXFC8e9U17irZrMDbM8jRXQbUeyhJ6Ha
jtMTZWaFsBoxGns/2887IbzAdh48I4l8MVSqgxLN1kaaEKjhGa5sjdFUazOQNLV9q6rQK/LFQBEx
l5uDjWtXNztcZmEJesj+Z5hgesklgth0SWfueYA7/QDi8mtygu+sjD1dkLhkc+O1mlVuVOQn6Gep
HFH+zT2LFBKt0vDJLVgoOabB8JbD3bHBHEXsN+QN2C/MeLXzDBQ8SRK+qxoKxdkiJdxicblKAVeO
pM4R297tw9Q6U9OhKbPWyG3XEHJ3WRYtwxAeQ5GvdULCdc2AsKAG48YuK0/DmrLRdbq9JYOH0JmD
2VrQqsrqYUfjI3GQR0TzhgohpE9FDS8b+KYKHMmNNOa7RFhpW6OnjUgAwZF/cX48iMnikP03Ws6m
lzRfWeNHcbiNwmFdMicqsAeSyph+IYMnq5iC1REbuyOXy4lLLpmGTbQT/tQoAdm24ZYuwCgRZC0D
5Nkhr8lEMe4+L9F+2lAyKKNOKcGm6pZ7lSLY2dl2DG7g8LPk4KbuU2NgcKKclFp7mUymZ5DZGcM8
Sks7T8m9sYebbBn2k/2kEkLf9nLdE7Q2tcpRZQ0MM+tRDo/aXpIF9oFjvgxm4BOe9eoIbMea4uwM
0ZzqVH3uRvUZKOi20UOb1W/lO5xHdvBlGk9hodKk/sYOML203o7ab5IdJhTcxC6DO2B1MjwEMoGa
tdOQ9mvLoGNFSEBnv9jEIxExFGI8lc8RWMXEWMdKjTZXv8d6/Ui07ENmgC/YzSiF9pQYyLi7ijVF
WJFBFnfnigTJXMrXIL1ag723k8TjwtyHjfwpYqQOturpHfsxPbnR/SPIie+DIMOwiFLibntcEuxc
tllVo3VSntTG2iYYhfpLKJxDFY+/K+cZwyg6sMl6E4yHhiVhNETaQMDESdgE/NpT8dwooJLpwwqz
uCtGeZiaaDdW5s1SE5K/UWqGeoBDgjxnEIu7trWZW5D8vShpMi/FQGeo+jF2RrnK1S8H1ByWEcRE
YVv4rRp5JoSI2TROqhMfg0zFOpW9BgMDCkVLzuz335iZnqzG/MyadtHAb9pWuUol2wwhI1Q6bg6c
ndqm7FKtBrFKGngZEx/u1A3ScJ9W9ymQNVcnijLd/g5V2ssxT26KlNtUG/e4i3YmtU4jPu2Ip4mD
iQf+ebCbQ2cx4h1YVfBqqPkrU0Ye/PQeVQFlP/gOnXYioDMbzd5XQZqnw0caTl9JvdVmEGN5FX4z
uNnDHH+i/P+rJT1AFIJWSJehbCvvkM8vPThoUTZ/fTw/6aZ+nRAPIsrYlpq4j5QWXSy2Shlx6RRH
Db56pn7oAYahyon2sZofgtigOg/6ndQcFZFm9YUi+BOhhm/WLPdM7AAiotkVvX5lcqLV5SGI0n9N
OswkWlW3MeEyIzFxlQz5b9Al78Bufw2n+HPG+sOQ2BabxsaCwVHeBBA9WYM01zCEKtqy4IqwHZLl
sDz1Ei/9uIzOMxVIL4PZsHjLTHGI0gH9LN8T495swYYUmrkaYkHSB2JJuMVbYUUIHBreGsdVz20w
/E3S+tJZJTX9IqQulJtAf0HyxaZP5MmwtXdpdA1j8ekjSorTxAJwiOoDMYA4dmM+eHTsME1n4uwi
rhtM3uuBGyZm8BYSEui+ZcV4wOOHR5fmN51pYRPlSNoAajfVxjmmhRd7EfCivaz5jHUd9QmyliAg
dJcIypB1QoGFcbqnVHwhQUw9d0/wo9lsh4tDzekwRJ8zI9BGUKKjyQtWCgF+4EZIwSWg6Me2GKub
CtkM1s1VS8Ub9Hpt6xyxFLF1k3jo/k/MBV4ZC67rnnpRC7COaeveYTwoCn9Qms+KFL/W3UHRgLqQ
7hSGJkUpLkSjerETb6t02rA+ukLofaDfILqMpMQJmxl51SlJYwW7ttpoaaVt4IlFdSXS6qKK6S3Z
O3XZrrumeorHeB/Z37grD6VB9oARpvAgWCnBxpeBuKGA2c2w59dh2MPONCtk8vXWltpHFfJMMWHY
mZMOnA+TuZqRBGHvzKL8xrVyxreGWiUtP+mrboXbFZsWlF1hmeR1u/K7roNdTPLW3P00yAu8gewo
CmsmV27Fm4mzy83dRxP1TxMgiLEvsjWuZ/SxkfxBS7xWu/nDTuRnw1gNAPkSLyLge2xrvN4Sn4+h
I+GCGY6piRBV59dmbIFPE+GsJd2jnb8S5bGtXIKDTBd4t1O9NlbMBC9ea86jVD66UF82YbycPMqB
XeyIzXvXLBOtOqtbkeSb1hwv4WA+Y5A/JC4yGKDTdceizWBiEbTgf5zpIbtN1muskTG9zEbxGMGL
oawNyaiKTCS4FfadWbKYGp27RuWDT91+r1hcpBmvohX9f5r+tNN3TijOAMfGrco9l9WnFtt+CBSm
7oqzE+UbhBJ70FA4DYMdpVutCsRq3QOH2bW0mdfo6XRwGucR6A9Jgpo729kqQ+fcsiU0iy+nZAeG
/DPTZnoL1beZ5VBJQ5+qTm463AxSsHun2OYZt2M6EPtbrTv0v8Si3CN6DazFNydun7C0Y1FpeA10
tFi18INWSDRcyH1V5TTrwRmiOj1KRHGE2Vq/RGDA6KWYCEtCG4t1YCDPx1+7y0RyyK1Yx1aS/FPE
P0J52G1k20j/ZLd3HIfBc5h7ID46pC4u1MDgA68vVo3sSbeflzLMUFYVSnHXnt8YLNc1A+453gOs
fsHGeZDUvKVC+hC35yblZIuIjC5D9nRO13xFROeGus0upblHfLONAra2tG62w88QTadMe63mG36I
tcIasYYDVAtxD0gchCv+w/5yxXfu+FhpsR5mxIT3E9sNEGaSgN3aWCsRtGfHwhjXIi0n9gFFFqtt
TqWqi9eOrd6E/l7q2r3gZEMU44Hn4p+MbrUp3ofzMh5FoJd1/pQ6HwSq+nBHr7jD/YIkNRmLwMsD
olFTLD/tOc1TJjIxi0n2PrMLx9+dyovSlRtY7DB6WoKsqETLJlmbTlqto3s6xHtVo7cvpjvWzq+W
rIoB4W48Rs+z2l6K4MCdy6Se0CWmPZbRo1AYYUg5yH9cpujo4lT4FG4II0Zj+oHkbG54lmy0891K
8ZOMCBDMI6z+GPXIJ4E/oSFRJovxaBvNYSjca69emvnFMLUdZLmjho5KPHXuT5qJdU0EWD0Qnrog
CmDgGYgr9BqBLwBifXJYjNZbS60wFNuftaZzYVyisn6YuvLezUyILdkRhPcRpnJFyjlT2bJj/jmc
IAgQ5ZQnXgplLB7Tu84Yu7P6aycPavFiZtrVbGHeKrZXLxLxEEu9hoZS43t2Zr/LuvNYo3owz0K3
9gBIvlkz+1nLiJ2SnOjGVyNLD1HVv1REUJQzhIslELP+bVumxjGLjKycTrG+4OIWtFlwzw109QN+
bppyfQQnqzJeW0+KDYYv/CwUayXo0XRbgbGm3iJMkStmmJ8OBbTKorOJ3slzJmiLeW83Bu4iJP5E
AKnSqa2Htj8jyw3XaWwxMcVnMUHpCXM/prZSFZYQUNDytPAWZ1nThKdJsZStYRL3WxoRI7PgOnf2
UwpbvpjEh2qwlK+Ho5TqXdCCusE5mrN9QlZ0On13tfHemOZpRCEXBw4L9MR8rUhO1tIajAY7Edx9
W66dXecgjLeIf7QOQfkouSo6WbOXIKfcZsmt6cceBFXbCEyMxq6eEFBOg/vQ24jTtjpOlBphoYOU
K3eW8CMFOYicYj9AqKJlpzqBtU9aggu1rEsoVILhYBnzrqP1SoIsXEWUOxNwcg7rdeswsk9k66nu
9CAa+p+RTS8l8wvBSxNq2TPpYNuCHG54/uzP+n0oe4bQ1E/lAKnQkdaF/A2uJGarccGgqpr7AdWG
aDeGk5KthyXfGBVnG2jabsSxQq+Li10ddwPChjSyLkN/yVXMHknjMiBNTzUHo95gkU9xGCGHNQYe
w3x6CUEz4aZ8nycAa8uCKWFWNOUzT5RFflaXYWfeZsUEPZiNW+vHbGQncFwsMPKnRoiTYwSAzz7q
4N2tqGXi7NPVFgpEd6yn0osUbVsxouaMmr9yS32eGtcfsw3S7nWhniQsu4xxZ6qlq8hyfmoFTyyO
NlK0HfUSNTNC+oaxSt3tpJX6mp2GaztWcRZU7plHpOcgaNjR6/90oeiEcqIiiMOdVHrWRYnJotiM
Nglr9eBG1+DXKXVuIV8UAu9DWtckUCkYVeeWhtlWxMB14CGucfKjR5uYUjXMkt6yMb60Esc8aiPM
DSXudK35ZuY5r6YFl8PmdzmAMyN7csS2YwAsQuOpHNsD9pMD+tKdg3wgTDse4epFOr/o1hiApx6m
HYpKZzVRXJHPG3UY2AyP9WrLLm9S/tQJVb+MTnVr8DK49P3BTlHfHGPEaIN+Kt4yykVZhDgqXUuC
KLVkEWQGLyNj9grpwKp29VcwjnD6jmb9GvJTz8UpTr8z+bDjHeuN34iSKU+Km0LdG0XzPsjyLZkP
z8oMir85JH34I4S+RnC6Hrr2nSyXAw5PbUIRk+cmWBKI0cxEvSpXXkGCvCSFeyZ01RuN8uFU07ri
EhQCaXmg/QumesM7f+r0cmNFH0FzGPF5Sq64HOcwNpwwNtfZdLcplTLmR0zx+y1rEkrAnvQSx+8L
sb5G+N3RuREG0G7cPjlYMNCizDi2ASuFpjlMqKadPt9HKi8T6y4pf9Os27odvEPzR8HTlAVXu/4b
GZ2aKbmEmOlN9UDQ88Vx+xcFcLJV7AL5R5g816zNbJq7t/H1/nOIP2032dS8VsxcAitAqoVVIlb5
+W5G/yEmsQ7qZldxwtTFPz1VAP9c1bB6WMlSb5rPIsHIl+zipgY5gfxRTXlDDZM8P9slNEiS7Tko
5yZSkDJnm1zh7DJSe3iJR7zSepgdejv32GadGsfYQOv3FLh4c0SMPYMzlkKO+48FxjkbX5XkKeBK
FoslmDfDSm4CgdBgDHQmTLD0HixVvwFRsIuH+3IKEsNAiPy0Jnj0Yqc/XPCYKMZ5Nw1/5EZsBave
PvurtBF9QOmNRXLXyxebpF/nL2LfqekjapVjkV9bWu9Y+XKsHaiDdWiQAJYTKFuvuBspYO6WvMQI
zLmd1mpceFb4GAzmQtMzNbfGJrauAr/mFkIWq9WMB9Ay6nWW+OmgUB2F+F76vPlCXPgRdBb/Z+0Q
AG7duG/W7aUx2Z9HZMxhLpre4rz/0ywCXLGtdB74k3TtMLXY6ek3nVcA4hxPBdMIdK3s2dr2n9bH
5mMYnTPUgm2Ppe1kD5gHh045h0VxqTqywd2geq+JbwAfmzmvfTX9gBAckRnjEpOR61kqXjbQNnvH
fE46U95wZHT4MPhsNcX4mNP5NwY0E4qWn1BQjTW4lJg8hts615B12HmxIfOSKWukMtoxU1IEVWs/
MiBjoNJ/K5jMIX4qzc4urvCEypcsvbNtn3xWlAhmq1rZaWWTwVZ4mByuk/waOAChVhT2N7PpYv5X
9ztR/WrJHeT9gPw6cx8aIsUppx2WpKXjrFYZX0jXXuXKX6q9d1PuMy2rFRqmfG25+xqeq5H4UEfM
8nPm4O9ZqxBnToPP1gFVgw1KZ/YRULESbpFmFgbCRj72wDoG5jvuRCfeaTEkjurZgi8hGUIWl4Gn
meTb/WQ6vqpticnjvT+kZGkwuwpbNE6Fj5mXQulSD0wHnxsa+8r8RVNsxKzusYVb/QOlqIvOFcSE
lszrGY2E8cgx+FlyT7qabwaQIIZNY6E/r38BKiO+qreYR9em+1eLzq/AHiRo5rKSVVbDc/s75oG3
MMwsoI+85Ypf29S46OBqlNlLRxtwHCPzGd3feHjSwkfbUepEhzL8aesXQQyB4XyNwybubwnTYDwl
B0ZGsYsIEHpr5kh+b3dZHysJR3iJcJiJggKKXBEYMByDYe9w/mb1AfcKmXhEArPXnKpVe+7ml7D/
rdSj+9tPNLzqgTdlLeJ9Ub5nZY0EKzrlbPKKJj629bln9iO7txwZmjatlLjnFAVpVPl5z7vFKJJe
nSijfiWVN4B4K7v8qPFyCojP6cml7Daiym+Z25th7zFsWS9aApVNtUWrW1jXsmK+gXS8hjiJ6CQ4
p/JMnKHnqh8gD4DCkItcoJX4wWMI331t0LRoMZqgct1+/v/kMMyQA85CpdiqGVWDsxjKdxaxlAFz
m6Ld2FHhYegcGHW2BcZ59WqZ/4LG8QaAw7DH5oT3gAvJnZ9pJMDklfrJUreGdUluBm7EivSUlgJk
jg8AjvAmzNz567iL94JbmuWhi/kY8xU7cmg57BjRdZno/A7KjNmbjybDWjPh3m5mtAdu5mmx5tl8
NEnxbi0GXnl3R4a/DNIC6tG4eCu0Efn5v1TH3UCZWIeX0D7lSgNalx6u4qwU67D/aPmUDS4pjUOq
5J8DXr3OvgQwy6cC0pe96pRm7yAmyss3ZH7MXJz23KMgz8xPlAJS4YZYEhkHSGIRLl8MHgkMiKHa
akz0wXdG1lZSRVbGjoTvgtyOmiYR9BoWO4uH4dIODwmYoIajlpU/edHtU2wGg/mvjg7oXnaDGe+C
uQEiitgE4Sh6GAgoAYSSyM/Zfi4PjOE5FqNiErlYMWGrXUfmp82nVhI9Wk6fSs0far7mtbECZ1A3
3a4zHj138hjzzPR/yDRRmiDBZcnEHijnuIpZkVo9Wms2lRprVL0jYhHulJxAFLUHuwe5yB5/HhFW
RejLp41j0l5zkgCRR+NHn8iCeaJKw1SkMZQOQ9wRqNvc4l6E+b1Wl+caW6mZU4SoCXl0OfI/tjW8
1wTEGETF5CFIoSFIWLCTkrQjneOrFRZAkGl+GUgC7ApvZn5ZstwpOyCk2s2E58U6wqe8i+qNK0t8
KJXMISQhtsw63QDphFUnT2qvcEnlHgwGrjJEYmCEY+fH7cLamDJ9W8UJlij+oGwJPEGSSx6JbRUE
L0aUe/WguN7IyCcM8nyDHnt4g2WJ4bP5LtKSul1UpVckZnSOOuVV3mSpd6w2YuU1SMjJRtJ/72iz
jqbd33TUyAsTe4GpxBaTS4sNL6pZxAFmPVCwviVmiCJY5d6LGRwxdEbP3c8CsN9JjZ/z3kCUb291
vtiOHRw9H6Oicj054wZq1X5mYcVhghSyP4bEdPXvHUZGqZ314gdn3Cp46kigV+eDEiZwUJq9ZIqj
ow3jqtuQLDCvVGyDipm96SpkkP8jsP7/m86iNxl79WjQwKlsyV0d/7FSGH8JCWBeTuAxKTx1CNlQ
/QqGAIp4xQopkBCQzMG9KpZJdR/VPy4t36rLG29Utf6ylGesB7Zx0CtrvYWcIUgkqkhHWIdJEfl6
Fb7YekJVHn8kS3BoaWB0xHyHg7nTNzzG3VPmMkGya2H8i6FXgdBdE7qZjNhBgmIub3UuWfJwc9j4
nkj0XgXkabIwUmpewJbppj3hFlDAStmLNaGaOCyabFoPBNpTx2B3nPO3cJbvQzsRsKz9DDy+rwLv
JhQ5kmGsNDqKsnyJk8Z4s6sh2xgiOUFHohrYDjxPMQIfPP9gCRek5TSnSJ0PXYctSMG51XgNUi3e
YVefjomhMnjjRC4A0M/VjViGl4q63DT47rqTqgBpQ0mqhM478BsVmw4UaZF1a2matz9WW2dlvtZ5
8pRngQPbsfma5NGqxn/tBLE5lZdQ70hX5busUpaNNttCx/1FudMSbgfeJ9FPlR5aC+bkOTWNVwyj
l4rGzuBoGAoYlepTT8VA9mVsMj9vUAKMKLDxkiiQ30JlIOG1+dLMGKlsu540ZW1g9cAYjVyBTQwP
a5ANR603bzmR5XH+2SCqrCr+c8/Fz6SwEb+10V16euwRr3iL4z3nxuCeZmr8m8WforhOyjVqz0Sy
+qlicZGRolfec/urQ2FYOcU+VXp/yvf4HPTgVmFqwPHnmWEMXlBbE5mlJuwm0FGXRAA4BUsiZJul
RwbLyuUPVJnJhQC1xTkF8eKRMlt0JwZ6CvupEElii8BoS41XcMgvoncnfx8apv9t96qL39F4mwN+
UwCQLOW9RY4Z5wbNzQ9v+YGYduRq+fY1o7chDRHculybdfTISOyZ4sHv5U+eVJuspVaZkthf6n7C
PIPGj0NzX3HbkfFz1kEmkF2t+0ZqfsbRVVfpQbkfAxSQWomCIWE8TmozydtccBOm2gkQEYSSamoP
qaJsaj7ZebS3Xco2bVbMDxKBrvlY7lQDhVVlyu+izQ9J199jm5Dn+omFptejXSqd+LXQjmrFFJQ+
wYgUb2TnWCHmqz4m+VEX+UdPRL0tsltNfqhwWPJh7mFK5OWXDLd8Sl6um0TrmUFoaVjXnnacnSkM
2svcQItL2uogMaDWBIzG9XtkwueyplXL4W2Dxai+3CzwCi1/rgrrAMdmXSR0nBSsgrGXHuEidjom
Cj1Fg42COcArjAhhsBm6934AOVv0z3ECB2/yFODxgWaca4ZZBmt5A4enE5wtIiRMUPp5gqu2I6VC
vEo2H1pV7goa4hAAlWvZno2eoiN0CqjvoDC9Qymdwtghj+UpMi5m3mxnlZ1T56X8JcLnwY1g6/pd
LnhUwN02ePqaloJK/ehxzBXNgLdja7YMm0BqNtztmkmuhzGt4y18Cq5tyPuuDcGXvmSJ7NSR7+aW
8ZrwBeS0sWa9AJNY+Qp3LWaA6aInVSt+0mnCaZNEYHlZVm/6unmlxHcJ8cQrk2kNj1V7WPbvcc8S
UmP83PdUCqnEndCAlcEHM/9M0y/bzEMCmlyaT4pKROzfXxjr/GBuguYBg2ATZizYC/2UISUtjWMo
NGi6PGzISNK+3ITBj0mixQQkfYRKNcUPzv9V4wRPKMU/2vg2pJQg6BjxfrxIehZLG18IMPSNxLrA
e90QkIk8GpQ8PVAyFSxdUWTU3I6dJMtzZluqJR+L7KlT1L1lg+IX5UnG+ctin0zkpYTwWHCWDbW6
R0LrOTOoJ+UzTyZ+XUS6ipjvUc9xMA8H0HzvKqVQTCytprPOVGxg99k2dwWW8uY6QpjjTqlGd8W4
iTFJw4JLD5nZKcdFJa2EXyMUAauntwmriwMmo5+A9egX0hmA41d74jxazx277zCvb0tppSI4WYey
21f4b1zRoQ4nNQDVvadpFskV5KCBAhDxUUOu2wbOnsOF5wZgopD86Iz3vye6jnEh73AOi9AOj4WJ
OAgySuEYeyJAtyZ6ZnrMuqv/BILBuG2OiabeGnqBST4F+bMDyXVU0s9yzn3jZwyfjabdOyM56zms
Q+xJGEkH3ji4Guxs0IVp014xBcnG45E926nBXJE2pONiTNFl3FJ5F/t82HFpPduqQT4EDW0HgHS8
6TN4hKR3fkOa2Kh7s0zCu4HuwYZ64KPYRQgl2sYnO3Fr0kRa7o8wSnhPbC7FlZkeUSh+rpWPeJh2
w3eh21sbAxA23L2luXzUybRrLDCRdv3RucxiZrY1r6Oyc+lJMqM6hmoBjUP3o/pCiPlbPBUE3Lkr
Y/l+4CITvGg6r5KyclTnZ3txyiw7HV4Ph/kWW5NctM/CGbzUeQ+LrTH/phOh9WwrrBAIQ5z9xl1+
13n4Be4GXjxK9b1CvCbaoVUI4iaZmu2kzGiou4PaItBqxTdM1ReASq0IbyLBEGYMB7VDQwMGU+2j
XW8gqu3Tc5taO5VldIBsFQPIEzmYwHJQ5bL1jvl8Kl8PxT0cABCZ/bY3NOxgWIJIcWurcK3mLxmh
lFWT+liQ2HPBRzioXAL6bzAseIkVcSqeJeQmiR94CB3d3pHbuDfwqNgyvLuDu2366tyX307NJCvk
1ac9qODt9MleY/4VUNHq7bUtq2fgzXSj3cYiVjBR1VWqT8+ZGr/383PNoL7QfuvukYQWvJpk0SFw
pm61sDy0Rgs3jhzJfEQgy32NnldJyh3RzJukDH6CnMqa4sfN5rdgPtuZ8mvWPuDrbRrNqMNezd4A
WI5i+QuBBgAh+TKnHbhn+RNDPynqjzz7iti+YU8O0SP2Uf4cwic9MqHftSQTxRW6e59GKscDHZWv
g3oBLgVglXUN6iOCgOxpabiCjfUlknbbAf1R0JUFabc1I35t9R8l37+KGh3jIwYf6OF4H3NGnRnz
UObY7Py4is7FzNBXTOQz8R9bhtv/EgO2XvZPK/CVxvabYkPSnN6JgGhy1WtpnGW7c5uvhLwW0VFU
K8qVKlVl0QSHe29bbwi1/Lpgze+iIabsLZJTUV9mO70K6zY44lNYL+nYkRPN3dkhjLH/CBM6QapZ
4a4sq+AzRyardfFGKQUwYcDaYlhNHFJy/iOSEhzg3hzR7gDtodzeVsbfFApcp2JvYaPLtIf+H3dn
1hw3kl3hv+KY50EbmYk1wuOH2ldWkeIi8gUhFkXs+45f7w/qnrG6Z9wOvzqio0OUKBFVBWTevPec
7+SPACuh+GkoYT3wjAxrQTvCJEJemBP8XS3grqE+jzbzeL7DCeKWd7PNzRJirVjMArTLCVnyzgiP
ro6+BRIafdo/pEQdkYwBfDHYacXG6xkpjNjrrC91xu7mXFVi3s++paxEksrMfQAJoec1edblDgzM
YfjuFYAqW8Ab4VCvfCwJrVmtdGR0C4aRcGeMDVKufezrtPr6Wwgog7MeXuTKjVEWgiiHKLiLurNu
7KsnBi0aBWiy64gi4f3Rj8PdgCvYjq5hco8QHPmpVpq0Y5694BJ1gPA+dDpu/oaebe8+Bt1lIqwr
PoUBfreV/ebmM4zrNUeY11bMPWW51ipWugP0wr1ipbE+5eBuDObrBgT/mh3LGU+daJcWiOWu5t66
BISw+4ZLvgkNqSE+Mb0cq+hYGu4W/N7RqeknmR/IAbh50N+7lAeaWnQVTcnauueZoj7ueK6CLekC
NGjqi9F9ZpqOauNssKfBxOLsoZ4CEXSLvroQqdD49dFmQy8HrLL9UmqXJig2Q6PdOceoebKAeMTy
yaevOaZkxDawJg8AF1dRKhgdHStGjikjUeeu4acP1XDTVaptzUDWl3x4S304Z9rg3yGTyFYaqDKr
rdxF00fHbqzkIQzaiM+HUwq5Win0Lqp2G0HCmJhrHQVLN47Ns8+V4K2lPQ8ZamxXHa0hOEHoOOIo
lTvRZ4+2i3ZYL8PVFFfZZfJr/R5V3cqbKtgbWG7WZlS4az8WAAsNx2AkS3+kFtCuYlziKwdJAfqV
peZma7dGwZ0mJn5/2Fgj4K0nvdjieW0AgLMi1I4tD4Pw71oL/NgApY0lWyOePfDLbw3KOybv6Vcp
vGlTm3vYOuHGC9QnM6FvbZtF5wwqNQu+f9DBo588SIoM71xOjQDXUTccQgBfxwZ8GhLxojgHmpmS
Q1EnjHU45iqv819Mo4MFCJdo++PL2gY5FroFytD5T/EG7EQ0qgeyG4gnZ6Gjsq8Rz9yiHC2A6KLx
AvrJOsaNgSZay3h+TPpg5hzZYTfZfcw5ZY8vRncOgSisixND42qaKdpk5oRY2crFamomZ5uPLh2M
zDGPtIA/QmOEHqecN0FKA+VV76x1pWvHugiAIMYTiaukUcAXExEslNJ876tEJzUNuhZZaJ8ZoMxN
3erpqhUR4tGpx+UJrQn3lzvsqoJTxCinetePzPIGtzN3rp1e3WEke1WZMEod39t0Jkj+lgjVvUTd
6M5QgK4rSlS3VXy06ojId7ew6bwo7ZC0rcYL7O4rNeSbtO5WYQDgMZh7c7oDWjVpRnnwk8zaVeDo
4lSzjjbehbGFnJwTtJwik+U2rK9lFuSYffFPUo+Cngn7C9Bh59BUdL89fQipPaSxTQM/PAXhndlP
4pi3z6FjFScQjLINUc0o1eJvpU8mMqDYtgjpO3gT0re2LPeZv4MmhxsIs9HGyOo3N+zAq7LhWhHY
SMMPq6UzB1vrzCKvU3vPG2ce9Wo5hGG1n7iBIXRC1JcOjWdUTwkBfmdT/4RvwiKWF6/IzCcUMNq1
Br5JCegz2Wuls5tstiHMQecJ086kkUTl3Qa9gIPZcJYMiv4QGDFLeZG/hUitzpXm7cRUpXvfyr/3
Ix159NoQg7zwWA/awbIx+Vlema8jaawz2Ktrjqq01bQk3jZpd2Br+9JAxNE8mBmBzugs6OLgyGAP
5g0YHFd5z+2Y4+aMW8615F8u2nZ0UUVtJ6/1do1GxZ4bx3IyYdvjemMSb6LCIjg7KgeEEOD6hime
ZYVQDYIq2Qd4ZLB99eSLMatvODOU+yqhD2Zkc7s9xGzY2xg7ElfHIsIkfsyHaQHWSddHD+vLxWdW
ubMl+J3Ufm1mirczWxiNqXw0NeKz+rRT26GsnxyFmS1Kiwt0P8YG+aDDOc6Mk5k91dCx952FcJMG
4zZPaK/l4BfLHIyeb5yTVh93hUkHSXWQYuHAk5vALkrCBWtVajB/1QCkTmTussACiRgAnEIz3TB7
A4c6BgNdO4EMNERLXqLK9AyverEoaHZ6YK762Qgbthz24jScQz0Y3fpDfieTWQTDkkzKeLCxe9le
OpIaL8iKb0YVxfsJNIefyXNawXFJuzHESoXKK2TLcpLrxM2wQKflLtMJGW8dwhV0c+dmSlb0OBDz
ydGnVEoJ00ltaNXAhxjJWvPqkDxWbfoMto3JJrb5MmiGjSN7/Pd2QHiH1r/IILJgtsf6xm0fi1Av
71QQfjdiI9zqeEtRtWr2qm5NgGwxjQo9BwLQhvZuxLjyFGM+dO1+Wkktx20aWg+uxhBNzS2Lxn0O
68paS6P9KJOOeXSnE6azQ/xKLlwsyE5FOpal+PdBlYWbgdQPaieXxzdttbWeaB8kNtAukHgJgVWE
KOsRpNSjDhDWg8g2KuerbBvsQkDG956FN5ZW3yI6aEC5TjTSV1XLAMfNgBwajXwyAmIqPbcfFqY+
fIhQQYwLMws1d/Y0cQhLaNRCNeKzyvxqq01nkXJc6wukelCacGGT+6NaFxt+AZ30B9M+a8tjEQzf
nNpOMI1zPKkU8tV0NodOef/Rt35+ZtacnyPxOfiDc/DEYG2Lyb6KIY4PtgXKVmujk1aV9IGEWo/A
wxfhBMu3YwBHZYyLux37PTTI40jT61QiRvBQh3i1/iWg9b13m3hZFRjcC0A9C+Md85JDoinsBa//
iDVx03JxUD54Yae2iv3EjDpGK+TH5hekH2YMnzywMQNZ2viAqMy4d8u30Zc7+ngG5k+Yb/7Ama0N
hLWIZLXGidVDfay8dTmb1/2BralNt0I1FrA7/cBnpq9dPUtWDn32pszvvKJEtc7msrYZn0vF2SVI
W2Ku4DGHPbJgqGcGB4GqOwQW7IsU0ZodTe7GT1zY8IaGoxxwjIrjnJyEgUA1YhUDKz/MN/ndZILt
0mhsoUqrcf89lJrydxqKNrsA7p/HLL4J0aEU7o5d0FpO3OXkF8mZVmS3VO4ldM3kWAqPgeRYlhgW
SPeoCJ8X2os1GIRu5g52K5u9wG+2YJo5Cmjt2h1JsQNoWnCqrRwMIi2UTVtyDM/RNrk2SZCJi1aw
eWsK2zgbOTk1NYo1zy7uSkdGuJUpzNif8hUDqJR+vE9EoFZoBwLqXk3R4fRNWDlDbbaL5RI+HqOc
amjegqb5TEybCjozAAKTtK6PVBYaDqQ1yPVYgiOr3fqQ+qi0hV+Ha5fzvpEFwUZX1vfCt1+iSq75
42DJmu9sPbINVyS/4uJkPIuL9DWpnP44Nc4DAjwSITt4o5bjglg3eZbazsKHiALQLfn9hvHl6BRs
njgZCS61FmU8gKuAxoFPBbe849Sc/4Lyg4bSfZzMAKXBN3dtinUt1goD5oJd0FPE4RpAIL2NsLdm
T02VIpEM4v7atUWzDWL5WBexec6IVABxgxAWXrZOS4gZ4xVd/hm0tXryfCavvQkAua2Nd5hUYp/X
uMuHyXfP0yzD7jk8mJ3cJYWnjiYqnYifcSpQniwNvp+4lrHZjeybyJLTZ6CE6aaE+Ysjzb/oJeTH
KZ74aAp4urJ+113tqx+RdhpDALTyskIPQR+yKodNqfBvRA2iSPoWQKZbB0h+CFWYM3Pdmc0DU4e9
IBALC5N7CCIA/CqE9sVxH/QsR8dVmVo9fOVB21SOOcPb1ElHE8KktVlAjeEkbYs9byHis4YxuR2G
QCJTK1hZg4fjNebuAfaLAdC4CPonpMyG8YyfTTciuVRlYTxVDky2HMBqKLVoPVL+fI31t8Achlda
9xqpAis9R35WJV15aDLUEoaUz5gCvpTUlZcpDg8mZ4c7wPh3TH66DaXaE2p5ktwkOqy85oqK0d5M
FmoAwNxA8yy75tGymAHU507lp8nETjGCX13auiU4iyYKVbRGP9ab1BtM1W/D+NI1g3VuIrtZUbsX
pfzIhlQ/j4gYhMn40tT9M/SI+mhC5BJWidw6t4B+cDAIh/BsOwwfzcQ9Cl179QZUexwy6SWK2ZDg
Po1tOrcIe+iKY/xAm4fGpl6ebMuDiwgvDti6eyh8fd9pnFvQIbdrmbAT9bE6DkMTE4aLdk3zXgvI
6uhx1pM1ZwZDp1p0robOOUQtB4fN7Vy6FaTiXe2pQ+EeEqbce+nJHe9JJvTRkczBKDadppQDeRS7
cmVURCXbWtDtySddGSCx0HmdMAvA8RHdKwb4/RgSbFp740ema+bWDo8dKVeZwSCncdSiNS3G6ln7
SbwKnpaQLhO5u8+ZhWQnJLiXAx1z3UyWpxTmKt5Jr1/GqnrrHYMDRu4BOvPfpDM+sXduaw7jO2tk
7epbkGiqIfxNZiHi8wZ+qewwuPZ1oZ0rpobZEA8wrsl1rUZWLES9ujN9sUTuXtJBrsAl2mzgIyDe
hmY+wBIin6ha/KxCxATXCoFvsk9bZ9ZGhK9B66uLjcCp0AKAbZUYd3jXIJSo/rloMGWGBnCZbNY5
OmLYOxHg3cxJ+x0ziY9Gp6GPQARMdSSsVYy5RwT1AxNAoEmAInc9HzQe/LS2m5PttRsVcrmED5yN
VrbbqTUj1L4uEpqoGHda6glsnYqBiUnNx61M+JqutlkbbQr5BbU7ChI0sIu4jN8RijOh11wi5lL3
Upnxl6BCpqpYZFaBlRBdUOkgAwcIgNKu2q3jmh/SrGhjBoTD2qV7yprQJr8uXpWDnFaDRdwD3cyj
r5riNUSTF7tlxSEgyREBuFepaXjh94OGyaFpwMFMZDINFYpCOrGrkOd5kWYzuSoOPkk5gl0SIVKa
bJi9A27cvq+3Nrq7Uhl3xVA/675Guk8R3FsG2sTYNxg4o9lt7KF/cSDtN3Bge595Cocgci1EPWC3
CvoNWmnsvVl1qlv0K9Kq92KyPisIbit/wtVOY2flu11HliVHlWFoF4NbyjXnGWSc0bEfG9g7QX4H
FNIDsrCNRxOTC55NnO43srtcWIb5kftEbf6qk1lAxk9HqLp4EJp9KrAnYp1bVRiMVvbUoIsJD0bV
9pueVXJH/C29B8Ci/oiQEt5Ms0KHPCyTyd39NU8iCVTHmFZwDsJV7VJUFDYQaxNMuYX+FkdqY6OW
jsPXTHsoPIQpeVgTQCgfXc/qd//3GNft9/zuW/q9/n+V4ios9WcxrudvSUPi7Xdu7mbcf/ztLz++
/9cUV2H8YtoWZzzDsHUp6DL9PcWVPxF0mEwXL4ErhXLsf6S4KusX3ZGKoaeUrq4rl+jVOmcY+be/
KPMXR7dgJwjTJDvIIPv1P/+DiFz/e35FXuDnWf2Hr/8ta9MrQRBNzd9WJiGtv37ffKH8+7qLk9Qy
bMewTZ2EQf789u2BNZ5vF3/Vez8F8KDNEVg+CgTCf5j0UozW7OXmVN4ZqHIH5xY5cl8wiB2DlyS4
SXVvAosTNNf0LF3p5EYBcpofKIwtCMZQZ4B7SPL4ODnBHt/Ikkau95SjwoEoJe6hSSyd9lvRH2nB
Zy1G/k+9OXjXTLuaI8lEB/AVJvpHc6lzZQzxBMIa++TqD1F6mbzLmH9MRbHoMFcw2uH50tMjh1IL
+R9u0sjBtyae6Hhb7tUgcpzECQF2CHb2Eugy4maFHE9tDYC3Vrh3sNVW0EA1SkQV4adZghZHhACz
RF1JHIL2Qvk2H5UjwhyGcTO/PYHGc5pDhkWISwzlzovrQ4bCHDfClQyodQ+Ez1TnmMytHxjq9KsT
vy9LRMch77OFYCDHhqFZM9YUhbvJFY2zVB8xOiLEwj7rZD8x1lx46MYdDDmhCeuk/+IkmH+47gE/
GXvSUeXBHrEujFCfJJ54Kwp/w850pFheK8QatfddDGLvGgSqetMemi9h8Mga/GDTBmjlKdZjn4IG
vXwc3try5HMoa5stEeoW3iMBLgNY8cxzs0lfIC6yhYAFJY3QKC7CBxIHQ2++Ts18Hn5EP9330YsZ
LwuqdfB5s/zaeWrHZ7kj6NIP33L9kJPPQf/XcDBHMWNStiTU67kqsNlrs8JvhSHMRJqai2euKaO8
9HJFMsbzfJWhidZCQ92PKCL3b5qB7Yn4TC+ngsXLqPh7U9KhmZD4G8UWnwJixDfuKpqdK4kHFUfK
UnKjxgpThXutyEIzBiSyoH54KUN5m3/HNTUUSNratHQYD/7GkreuxBWBSq5n6lFq7+kkFv3wDA0O
ZWkDq8vg02NPnhgnjfBPIdrysdR4tQLM6J6FlzHs0cISTAwNnPxG0qV6HMA7I3cWVfWW18+0V9jo
iVFEQmtzQ3B79YC4Jwbo6LIxxyE8IzIj02conFgbwYNVE4UJs6Z7HRod8Zy2KZh8Sv21qQ+i4kOB
Tj7fuWiPmaX7HMK5axGROP3Es54ufeu5AKvGqYDqkmFewFWBzNOLW9vclS21HNwL0k7c6jm2Ikaq
/hqGMYMeQBIod0saFFa5JQ4SljLW6kItmU+tGuqhCQHU6JFfiaos5rhWmQNEqGEFB3c1v2c998r8
dch+l6lbwcVaqCCkDk6JGhQTDplqpAExmCZ+dlEO/HmP6Wu+V+yrRfJCq5GHw0w6ONB5xReBUeL2
0yL+22L58+JoszT/89po6lJKLF+Gbs9r509ro7IdtG4NrTGZECpQraYLydB8rmoZ99xyXrLlrk9T
7JvZ/MqcY5NIHjUNDvOc8LcsJrLo+MQ7FA49ytlV5rCYFJuONiImywWlIEZNmhr1jJWFmTdckakX
DCqbar79y+WEftVleIPla37IhuHHMwDeWdev8L8WLs2ekRGjgVMtDW6kdpH/82zY25Rqk1ILoCVv
YvvsjYAV0cF6+s2IXtMNhs2tZR1KXPN9davK+3oAuBzdPGcGPolFOM6Dc+Qd1qUOHtJmXJrD9s/f
XfEvd56f3l2Syn9+d1t7TOPc4N2dkqd4eCxjmlTIjQyeUTuCikbx15SflHZadDdqbD3GuKqrE4PB
9Z9fyRyX/k+fs6EkIZy2IQ023N9fSdZpKAM4JzESZbPbFALWBsq/gBP2njeOHkJZLhuPQKw7xsbe
CCbyCg3SL+Esm+s8X9skljGYa7e1ftSyFZBmWdzHOUeHRVUC7T+WGsl6/Pei1HZW5OrWrkAcqLWX
P38p8279h93c1aXO/Tq/GkfOr/TnOzZSDvMbJOWpsancd05MUJas5WSfclEt//xnEUz/L36WsmyI
KtIQ7h8+v0okbhAMhIz1xHrDAcGY2G1axukMtt85W/0vP03N/97vXpugEOJMDSvcMkwMs79/bXS/
B03i6KI1x1oSyb3t8VgFBDIUYj+gJ8+hBcfDTWrlVzA4IGdoR4KTHp570mYxYa9z4p0qwLQC/NuI
qnBEVSVFe55X+ayWYJ7iZwLeliiR3n3jRU937sxfUhFe7RJOQfNhamKPpqIKm/2E5lXUEhIXtqUU
LAJXkSTRtXb6MyEVOzj/9mCuILYDOVh4wz1Ymkn/VkLZKdtbz2jdNvY6m+tcRmigNpwIGm25jRH5
1Ee21/OIfKtnVpyqvT96KBSBumLNswUmaZrnVetvlHVV3YOn0m2tvaaGIFCRfD+e+bG8RVN5kMmO
JRQjMncqCInUBgZKIdP1q3nnDbnseXuQ5NH1dF96TyzmnW9+tX7/KGNSW571lo0W/nJsgDNkP2HJ
m6sGnb/DJH9hEpWaQL2bF3psR4f23Y7wgSdgJhEhzq0QpGHojxsU+AO9IDY/Q4M9AGPI0D62SfNS
l9cGYERXbCKmRJndrQs2CZ+6Z9Y+dTyINChbkra6mO74RK//qhU0P8mUkQ0lTIacKn6bX9e8oaT5
y2TwJpXkdkL+oIKEnNJqfKggLSy8X1xzyZ430luaC7aO6bFBgAapIgSM/kCPOYfYpwDO+ccimC3M
3xBtAfGct8kWkkeJIFCF6YuJkBLWK3qePd7ela7QK9bO3WhoOwvOJmGkXNuqbd9Uh4wnB/ESAzQL
g3WOy49sySXwoCHfGSHIJFpQdUj3t0+2Ud6tcUrzDm91k/N8epponvpsKx2bpiH51w2qKhoceUep
ephbNtb5x768dhBG1vG3mhCPjALWs54F6M0i/97yKjyqTWs4+eQ8zts1p3pqHBwI0Fq1rGJgr63m
HYmeZtwRs5Q8I4XHjdZsx7RYesYpL+5L2JIthRCS4ZUR+Y/AsSgVj50DSc/3900BDxfVbjzfENrz
iB8iq7GeD6eCkNSOUykZoYuJ0TPgrN55l1TXAiNkbZ5s5wSsf3Zk8PsKdU0mMMvXIPjV1qGm5sbP
ubihOzDHzNGDci9XPdXsjChkdsLJiIEdf7k+zOtA18stgZNrzSCNjsk4FIyNwlJKKUJ1AxN4NT+V
IQL0iYjmgi1PlV+4AzBT7WANLoAukP/gsx0Wck6OlBwIgDO7Vxsj87xe4PFYUxbNXNh5t2pN8gtZ
BHV3V/UlVKoKeTwIcp4yemL7ca6qh8e0eZ8PEXZJK4gzRlX2azoEMfSw+SqyCNhod/NA1MbMh1V6
39a3uYjqDdxuG4cfY1CFB26wymkfBTYURK1b19NbzPB2LoqtGcCLM6BBV9o+WgO9enKAg+KW1S8F
cizZrwM4IzKLFoiNAO6jvKS/V0dUA7yeToMvBIDCXXfgHWUDPRh2eg00pKo9lNZfHCfHkfuclncb
WHCYhGPGHT2ptAUuDJAd40rNulcLXS+f11D8drDgbpiPDi67qMuNZlgUsGjOjBqPiSTFncrSmnXF
HxqdOPHVRVnaNPfhsBSYvEf7fX7PVVFyyLrhBtzb1Jlu3627niI7rnbziaqlRWxjkbXKkc2ImICS
fCEX7G28bYdyWfop50xOLIJIVq++xBVYGlaxynnz2rc8tKjSefd46qs3wpiWXYVgIUh3fKzIX59b
1K/ZZwgBh+hXzM3Jqp/H0FwDOl+iK1ZmCuRnlhtXYECyXUFJXzAsYfhMY3h2BqXFWmsISFPnlgoS
B25Cw1rhiULwDiAzXOYI+DwJaXaWsNL2xNeB3jRY+/quFvdM0bxgVySAI0GTvxvT2lZbz3sLzVsY
Qqt/bKiI588aJ8zW+pJUPvrBz79fbE6Ei9vQbbrSTCTaKVqGtrZxcjpPHCcrzOiwWnpmxOZAIH2Z
8Cn2ODCRD42Q8yNYIRrjATZdfZuLTz0m3y0D7o2+uzx3pA9TZTBow5RFV/Alm4n7ERNM5BQ1QGJ4
9by14ZPTPjYORnOuTMYbGhNbi0X4e4AMwImPuv+I22eZ1vCekQoWcDeap5wYGiwELM/sAB6PD4fV
5kScIQb3Of4XkgemseSxxHfcXCxSp2E7BfsYc+p01+SXkRWwRuONnYCPbGqfsbPmDXYTetNMl7uw
XPnOyfXwlfNWTIy6vzFbWxG1tpytycE8Te/wwyNAbE3ExeKQ9SvXrvYC0YaM3SfNLy/TkC2mSa7m
dFIp9C0q9E1DRF04jis34zJRfc79jlJD2mPyCnDyBsp9BI8ACKFbjzxTJAeQ3MSDxPInkvriRgh2
kjccIwlcOq0ODn2wy7EKRNBeWudUsSHYVTIrk5YGnwh+afHie1tNgd2r5htIA9GN2p6c7ZBFMkuP
g1azwPQst7gGJ4KnxM6bXkz5mEEmmV8/zwFubVs+0VBcEP+9RA0ACzMIu/Vg0C4fIQPA8QYnuQT4
sXQlsUAIxNsoR99OtiPBJ9MoKQ+qlUPSG2QUAk1Avg/0ZVgkyWtq0pdq1qo7Lj1WmIQ4XOlCL0sC
9/q829jMDgLqRgPOuO2SNEg5aUM3E8mX+QdXHEXLwGQUW8PJT9bKwbDQP7bDZ0sPRE++1irFL4Bx
n9ubVLqxjj/F9DXNd0o9ajq685YUY+2xZ+Im5adC/JaBDlSTtk7Ghg88ZBv6nG8UydokvM8BC7hi
OA6FbIQBzBxIx0iRW5+TIrCTt6RgnasGKFn82hqD9c6y6KVbn5aOl4YAhTZ8y2DUITDBPojLCeF6
AouVMATP556oYNNTHKVA0pmZrQ3kdJWaL2Za6RNZw0BqIhJlBuifiowsk4FvhsqyZ/BY4XWVEI6t
IPjx/QntGmDaxIHMQalLy25gSfQLf0xXDQ37uOC2m+X4ScsDgDEsakmZMnY95I+R4N4I+iS0tZ3G
6hCgAG6YqLfTqqZ6nBcJzYb8JU6lxXM3gCOfl3cXoT9HwsEe7lPO7vO34caBGUnIaWPgdO1IytLW
LZ7ETqcIM4LtVPkPBipmy8reRtiQwqM0bvCdfY4IGWq6UiHNA1zgG4fOOUN4jDzy5FaXBAPefNpX
zrChRhkA+GlIIhNtDqrVdlnN9Gqi9DWDY0rCX4t6W3RnN4ieO38EzbjB/npsK588Mf0t7D1WdVzH
IwBa+h2NicOKeqyeHqwYLTnbWefTcaK/h2O9TqPNXPTObcNaNQudOg+Huk9AuGeIbV94O0Vixlx4
xjVb8TDMqQg4GMNNym6u6L0nAPB7QExzJGcvvlUABkbMZJFO4DpFJVs20b4IE4CkTUduBx3uVw+M
Ze5BDs0hZsJU44cuqdJIldtmzSrxgAhiNYfzDEN/1ZdHxT099rdo3k/3HSqjJviooceiyGOn7Ncx
fZ/a0k9WB+W+usNxu5lr9gCd1MdkM6KAq0iXcC6yEpRczQSvsE4uWl/d9apGg1FuAz96VoS8t4G2
SrPw4cfp7t//RWP6lhcjSaFB82uf+h9f/uf/08kBx9h//3tHfvWt+fbbmGAekvztL+fvQ3jLfz86
4C/8OjrQHOsXm8GAZTkMAzhkC47g/fe6+dtf6MY5vyjbNJgFmMIxTeOn4YH8xRaWbSJIdfR5RMBB
+bfhwTyMUATCcITWhTKkbf9fhgfm3Bf57xO5qXPyZ3Sg6xZJ5AwS5tHGz92GSnUizLKgPOcpWV1+
b1CNJ81D2pIdEdcYVSv7GtjGcDbscPz1f9Y/fkV0Yrk0G9JC+qnbjvEdsoTwFmgWRAjLbS9TovSD
y0Foozd68txDXvaxFcWNg+WDw7o8mwLPTCOpyPq0ar44BN5eU8NcDQUN/zTp9LWaf5pXVNVuShht
TG18l2D7/B4lw74j3ODNDuuDlZVH3Q6qFHe4HWxbmwAI353qi9XpxSYfAOSG85dgcX+963930//c
YBQ6c5zfv4N8cMqwbRoajqusHz2Pn/o14N6SIG6K7hRa4URuapKXl0yrApamwdk1sk7PJfyeRa/s
Eklek14RSE53QG+dBeaVlgzaMEBhhdqx3jgftEfeAz3Irt4oEckaKCtjw9nGfiBOaNYoSHSKYR5O
cQoNPNmFHWXH0ejsYxzqybL1SvWCnFpbNigwmypPvmrhpR/t4jVjcL4vJ6da0+8siOhLxVY2uNJt
HEn3Xacxu244O+RBUB6bMipOdQ5Pf6qbXStN7TSl4XgdAzVcdRePtsd0eC0RwOPj6aBbgFP0mxF3
ZpwjqlLYohR/H7WVe/RbqZ81WvSrrK36hx+/CgvVPzBx7lIClym25HOTwIKR0ndvPXurDRuNrR2b
XSVne5g2x3MnkXmxmccgq5mOWT0SY91Nxwjm4+OP//Wt2Fd4qy+50ZKYhdx8G/LmoyIFkNkW4fjG
+XsflU+aVzjfMS4u8wqdLQ5fksxkLz6npL46o9YwLaQ9XHajeO7CkPoAhvXqp1Xi+usz9vOd88+P
HjYepN66icrkX9w4TPDNRvTsymoqsO1WqddwMFfBlw5xw4WUTkLTW8o9T7rYnXNPf1dzBZj4aXtw
rcFctAgZH4XyxbWLOCLPXxmuKDnVdzRfgoyZl9451hOarleh2xGWRsQJhIF1KfiwNCyP3boMI+t7
VwBd0yohH5vpooeQPKq+UE/Kqrq98lyx7HAjP0UlTq++NMWSzPuekMMuCA9CwBSkjLLtI87RW28r
gQ5R459IHRtPk5HhhR/JMPOcVJyE/fznb6L9x6fPdU2GqJIprGkJcDF/WL9ilaAtVmbx29MnPMt8
yEQPUQb54nlK9AJsCS3yJjck44UmHNBTI/DvQ1t/aDWweWEoUhieqXj48Xv2+1CHOKkS1rCIXEu9
9PmEpH22K1Hdm7LPr7iZeVRHJ/gGpyndy86STzAEmJBGebkiPRmHRtqYj5Whfw3VmLAIYEUNsIle
AdY4oV3de/P/qiyc5kMi/1jmjHANYcSHcXqbppgVVUQPnQr1Yy6BFid9F131mH5HV1rDdRimai+B
sq+U7RP1FSVz9kUodzGU7F4p/bkiOQ8FbfiuGVlLS8BPT9I2drHud+cEfd+eidd3f15nqNDS649f
5U73PZf+uMfddv7zz8n4w+ckdOk6usPO5Qom6+qPnWaRj8LQBimOnqjK41iNr+TXp582AxCHSvAj
6oORMWNqftGAey+k39ic3IjX4tMvXhIB1j/yQmJQIyd/aSptLxkB0o269LVvfZmmHp9WndsbE+QS
PAQdLWpDLYlH4q5xjC+mUPmeYYjhKO8VDg7RK0SF3ymrGA6BbzDnEcgNTe/OEv10+fG/AE8i42qx
szub3yIA/lepxf+4dRi/n1mY9MIdFACO4zC1t+df/H7vRcbkDQk/6xgmH1mrwrPl67QDa7QgmOqh
KDZQvHsVmF84W4VrUBDwYQyTUXo+5VtWD/Vk5sFLUNXplSdwXLhJS5DYJNWLZdN/yj4a1xl2Wp3k
55DwYpr6RZefnZZm1CSt6QkyNfllncmkMU/La849RzJwbN1G99X2y+TdtOhManXob7UK820IdPeM
shxLZZaP7yk18EBb5q3A/rauqr47KDN376H5ET9Zm8O7TKcnhZj7f7mZ5O+33PmNQ+1kWbqtm9ac
G/6HN27KNXxWY3MURp5cBmzJ5qIekmzlJ414H5PSodLnmMGkMvhSzQ0Alv50IRQw51Eqj7Z97m/L
oWoeXNt46d04WylVlbDWAcz0Ngq9NDQQdo1gBhD79iwkii5vGf9QTtFTcNT0mJbELwRa7J8qtsy1
iWhrkww6FBe/yemSNcPJTXX2ySo6xfOH0rUO6QR+92SNDcFWRg3RmDiyVSst7/3P3yKJuOXnqmSe
s5iG6/CoUZIY5h/XxVly1dUZ5wrLweFbNE7/4NgkSueR9iL7JN83DDpXsrfg5gyoJ9ycrYVsce8W
/hdh57XkqJZt0S8iAr/hVRIgL6WtzHwhyuI9G/f1d6DTt093x42+L6qUMksGwTZrzTnm0UBW/qud
iKkMWzW52xFmFQ0aP6qJ/M3Wu8BpgXJvWjOrjjOrEWDkUar6//0TmP/HJ2Bu1BjW3bU15ay9q39Z
VxlzTYBfUxcnR2XdVyC6V6ehee4LXX+D6U9ZOG2ec6s/2qYL0tV1XrNlnL+cyI0gAFD2amFQbdGy
Lk+Nugrw8mH5bsIuhrfSkqJa5jkVa7AQS0OpTlJeK4zmqtN4ITK7vP99w5LFQV9fC+ReFjmByMJb
Vbn+taAU3ZvWueHBnQnqmbO4hzofGtcY/bcP7H3ZWIher8TSvP33w2P8e+uO48IegAnPQXrEHoLt
wL8fniaMbCcy9Yl61qjtCeXoCPozYijv4NIHmx4CgwbiD5uSIME9l04aNUa3riXFBu9r37fivc0w
H8kq7cGT4kWqFIvM07ErbhT/9wjTjF+6br+kAFq+K0BgN3oRqx9lAkUocXPCZCxjpATAddam5sci
5OzzSsVhqqviSXOTQOrirLmR8QaOGbIA9/RY5dtz7Gzz3w+H/u+daA6HiTjL0U1OdZ1DY66//5ez
RbFNwhjpMh1tRUsniHNJRBdnh6bZesaWt+mcOUZ/gJBj1d0iCIdjcGUj/YfGmQNPAkFAnkxtgNm9
JzJcsgWC/qsPNI4cp/5WVYb9q6A4th0kbry5dmgGKPPbkJvl/3Pia//eAH58FFuwtcM0z4JGt/9j
dFOQ1netUdbHUI7aU518H1Vj+ZzK9mZ0MgnaqbVeogQPhFn2MZrPnqIkvBc6IGMpt4uj1web4WrT
YQq059ASO1my0v3vB1zTaNn+xxjDnlbTNFRsOpeYqj0+yL8cc8JaprCijxdY4DTyyYBQ476NsMfa
6a7P2j7uL7J6cRIybRNt3xLgQAEQXxZA4CxHy24fSas8Nlri92q1i/r6kopobzhkEC/9C7YWD1Ts
2OlEsWrnXteuEKSuCVLVuqPgHxtvt1jrvhPHddOj8BDr/SUdnUsBRVX2Zx04xwob/Bxr6VWZfc1B
uCCe9NPS+ehNoD9JQmMuWoX/QBZolYTnkoRRItwtppNWMY5ZP/o1Vfakx7M54JcTbwaJYTPZmos2
vC56w5lfcLC5NOY62bMT2yxQwlqA2/lQBplheHQp4H3/dtPP1Pks5jf8K2vutXHKw4NV78FtNqS0
vSD4TLEhbAp7pxbXsAM60Nzye8WHjVPm3dfW+jM6WFBYqMdhEDHLxN1Tq9wm811xoVAGSAVU5SVs
6dM4J2M4EjNF2wd4HZ28FQvc2ZQWd8IKHPrVKNI3InJ9w8Hzj5wNsOXElxWzqZp0f1qUb0MDOwEU
kJqp8Kd5he4U6+O+WNQnW21WqaBnVcZzaFevAyI5bS6CGrm3S2IRsRvJLL0xhQ3DlLdPAA2ponvq
8uWIDZR9qnmoEvFqUh0dlnCzICCsKXXmHZDI4dTFVKLFV4QKL9ZLXxQf2CYuubaQvyGfIlTkdWp6
nWBIl7nzok403Ka9Zej7lsqhpZo0IxT9KhNAE2v3G31RrRElW324FS3kQw7SPNK+mN4A8cQwze7T
grgwgnaLZh6VFFXx2CXaEk+hAProJONHNJNRAp8JB7wpw3N8D6PoPVoMpHa0bsZs/IPP7+i69o8k
GghgQekfuV7u9Fvdm4ClbEwybxZ12dltyKJAnuaZ0yU6he9d9M3B6G5Yx8l8s+rbNBAF5uMcQwdn
fi8AriYIapT5F9ZJzg7huxHOZyQrOOMADX9IUnoW+TKQbuBCgZkVDxZKYb727Wc2vaXuvo6+Ovs+
9K+DsXPexyj3gR1bxRNEd39Ojn1PIYCIh6PitpQcr7qO7pAcl9WvvPLK+wCFYgMQL3UPkPllchQc
zJxtTvhpf1bR0TTuufbJfNESzf5Fnwj7+kjaHSlS+UrR7FZSUQVewcIHGX2FRb/rRbymxRyMHFk4
10cSL3SwcfkkBQ3mFq5r7amop+y+uysJ8KvxXc3Cq5DwKn7DhgmmTN3Th/FTXdk+tmKh66W9C0ox
2We9deRfPiJ2c+Bx2NR3HIZZh9Zv9pRRyWdY+CuSOw2wXopJz1ceWCwRehMHGSl5PQvJUZ0OBqd/
FlKuIgK5aY5lMwSmZm1TvF8T9H2bSDqCHA4KNFyBzlKJYCVi+SfSkVD4C6uNA67lq1NqdzskjUAH
JNYO564npgrQgdmbLzg1aczDd2TTPhbM3cTorJd2hABJQV5ol3h/xrNm+lKzWGp7TnbIlVsRP5Ew
Sg4JvvMq3jfoC9EYNIcUApK6aaNzrW6i+KhzVSzn2P0agfzlyDezn/Syj3ZPY55YADfOA8tAkWBi
AemjC3ZsEBBISdaw7bkYhFdz0Z2m3OFgtynuGeiTnRaGn+WaO6BVOrFuc3cx5/53Pk3KK8tYzWeY
yUfL8PQGHhWUkaciQSSlZ9DOCqSmbjFk/lLfUiecoFazXhmV3Dw0wBQA4rc/smrO74lmjy/uNJKg
zhYMDhfjw2CGB81dzUEOFAO1NZ/rbLbRxqqHKVnEQSmdygPdTmoi5M+BCtVbTqTVrVn5w64ItEFt
Psi1mDCu0Con+yc71G0H1AnlJaUojZrdDVkZPZEZuF8C8ToG36MPbvvRs1YGBwACt83b7kO1adXM
jSguJJro77kFv3H9s9oZMJgoKcHA690IvxDI7Y4qS69Q6hMTE8x8SvW4/zaWrX4uKtaaIh3fjcku
nqqpoe2u51gpdHP4MFlVAzmzyQNfFuQpyEXyTB0/RndykP7LCjWiuE6qNj13iFvnGEDcIocJJwln
RTdE/7gx0sGBSw6Uan28QrhKTzciWJC6Hs5BZ7ZYD8FUU+f6YA5mfUyjdObqxPtq/fOZcJEACAQt
gBPpCwcc3EIl1HahQxEIw6vq2VH2HRzoP17z8R8fN4/H/r77eFt/PzbbTlBEXOC9CS+OgBuVanJh
r/HTIR0XI3cI/LHWTUZRsN8Yq4xAatHSiMHQ6+wev4JSUx0fN3FZ8E4eP5b9uj+p0L+DsKQ9mTpG
SQUxB3STGFdbKYNGqn4ue6/KQ68yjUNKVAZPXsTjcbAVyn32RqPv1WsT0GBYyuSvLWG/y9rJG+rU
s1uu/ai/jrrBxNrBzEFAqhMoXoGIQ0ukInFQ9E+psibSLqMA/KZo1wKHX0gX2pGBnPUAR2yKewgu
rj/kMOA1lUaa6Zvx/Fo1xmEkW8RCN7q0NQOn+9xVZE51cQCyABYlAwZmLXVeafvZsTLXGm0bcDD3
6M9atwvW4aoyBUHE+q7Q6G4Srpgm2UVvK68zTziRzrOeoGNNvSqFFE5Y86puEEoKaigngQ6GKyFN
KlVhmhw7ClBeFduByfWbz+OmRWq5lFagmVlAmyxQQjOo8RLM5Lpkh6i2v2qrPxUjwXqy2dV0KbU0
vSyLcqgalMd0oOLEvtdmesPwepsRIkwYu1n73mZXHgeYdIVSXkzVeBmW9nvDtqttv+WSeSpc3iOx
/LDyNynI9HQceLP4+xzeh67dYqW/VEl9T2x5iKrr1EBgEvnjy5ODs1MY+AbII0qqnEdEMgDLQdAA
CxHC1+fXYcr9AqoIvQIPPQhBFTqGWx1La+i5urWtayRYWAVaZ8Gkq99okW3dOPtw0/mlIpoYZ2yg
wuyKrIBcTtImbvEIsuF3hjVCcM1C7A/ibgiSkMQPaZxFC4I9jwIwH7HTHykukmZTHwUDmpXV6AoI
fzUcX+lK1APIVFlXWG6Ql7VX4Hju8ZeVSMuATnRG4+n6J1wS5KyLz75+Z0oQrOiKIXl4chgCCSU/
mo9rEIWlK7t5dnaOeoDfcQQeG9ghSPoCR35vHC2E+O3HqDn3xsahwTccgS0Gv+mTUuOrY/qi8QZH
lUsIXFhKFtEkA31KfCXNTmJ2zpqS+yKmVVEzNGhVQLEJWQBvYVq80sHj1bxpVeq5svQE4aHqGqhc
JDu7V1aBIHwvJBRAc2xjOlXIoQA0Yh2BJCLviwM6IXV3vcv4wPrb6iR5GQRmo+4KF9Ov2fONCvte
trNutKZRclqndHrboC1ApiwjRy87oDPhKw1U1i/4xwNFn8/u1LDWVJ8bnbigpjoPmGFsdIk67OWK
xT0r1IP5lTXh3l7qyxIB0WSgFJb2xs7oYBf9KVSRhDuJxzjtLaN6XOgk2zoQPPjWQBR6nTQB+eUK
pER1Bbg39t1QXGc1fmFH8aFW/Q0G6VtRbSm/EstUghFrudqrtwoKC8WmvWpWl2jgLQ96IMaXqkn2
0oAJmhcAcZWgpVsWJdgUzYolPPHfPbV8TEEJ2owWiAYWnmGBCh09ESkBdsg6FOscG6MIyvOj1eKJ
QAwyzNnRMaLnqq/PVv+NoMZzOl47vfDXfo+5CB8XN2sni4WPAystPS7DzKLH3rqquWeyD+Z0PlN6
em2Iiy+XGjDIuw2ylMi352iZfuZ2eyBw81S4zZ1vaBCFL0Oc+aVxgJNxMGgh8W2e4lY8tbEXAmrS
7jFgXD1bJR1tQCLSJdFBK6LCHTSAWS6Vi/LHus5HT7Gn4ruD/xCERJkslNfVxG8YfyMigWBjEj5H
Mk9ieljPMZbsrWICf1d6KAlR/nIyiydaAZ7WKN8bN4Rcl5/Ash10OB12zvUPeaRnbJ6J1VH9nnyS
HEelnmON2vRh8522yWfTmsdKzlB/9cMMGXmC7WovW6YXbyq2nT2fHAXXyIDvEV/gMoUbJf8wOEEK
YpXI1RuJkG7FfIS8cCvnW7xYv0cSp8r0zm51Y3bl8wyZNHEOk20E3XJvzOxcz+qhRfawJNZOqD/U
1t7P3XRw6cBUBuGBquFZvRU0VebBx9kpzsDY9GyL6Ebc7LGoxwN9ZhRW8tkSNbCec2qyKdgnkF5y
k84B9G/II+3ImthvzWFfhxGIWU5gGiSOWZPyiJhQJ8R9hB1as93W/Al3JuGPm4HkKFuF41ji5a+s
rSDIm6AxWlM1W9Umv6CQO/cqEAfTOE8ugn2aH5S/vw1DjKfAeIlJYduERr0HFa9jI2DhQajAxiaI
rCnSV9aDT2ZjPmcmRXpU8+Qk0fO+WcjZi+kawWMfmQ99vf9SI8MD24MpziUwKfSn7Oa0b+6PcHxK
2YZqVtCmr6F+qvLAUbuLmtg+Ov+zmlRviiieO63G75PTQ1tODMiHBMiS2RcfuSZ+DSL6NCcmVjU9
YrdFQFJhCu1PUyPh6pFzXBGz6PZ7YfNmYvMCrOO5lONp6l5qRg7FI7EOia8Cdz7fDqD9ktzady8m
UDQi4nZELIA77A/WmJPIAZW+GQ8SqbPixK9296mlC/6h+aD31QG0DRUQsooxvi5oiEJrOFp1fygK
RJPsLTEnzWECKax8n/XhSm3dV2AJNLoTwCw6TsVT1A37YvqsDPdMDvFeCYmbX6muau7HwvYysvca
FpvCeIf0sjC3W9nO0U9lvi5dsHZHUfVGuuttghQG9u0yuVgZHCvIxmw/hAlYEgdgxHBtl+mqsclJ
CJ8FCcVikuxxps+cCkmJ1ax0SAGPnmnBHtp4eK6VCZFlfHTUeC+eF9AJMJeVUECYMVRfrfFyuNGx
VFmwYaNtoRHUTXGxs4ztufKqKCE8Lm1PNN7eicq9BQ+OMN5XRXPedde40+N5xvB/S5rsagK0z6WN
tpAwU6UnCNslej7eL0Z/rGown1q0d9I0yBXtXq/75Vb1Q2u553q/b8R8RVn5NofLU5YuZ4O8DqW/
i9R8RQNwxst8rHLjgNfHXxouMApVTudL1z6MInqW43xJnOrs6NZhac/OAIVUcQKt0vZq2Ly5RQ8e
+2ceIQsDcFFE3Q1z+TCNQaFOJ7xW+05Mp4azYJzAQA/WVhvQzlbzN2MJ93AwCEgrP+vU+tbG81Oh
hm9Ecj534LmmdaRM1EvBnnGuiGp3JvCQWmA14Y7kuZ1NI8ENu097Ce9RJA9aX+3Z6utVd8wanEz9
Gt7+Jy/H7wkqkKWW966sQKiwrojri6anHtJfdYQKF8l95MYvkvZnU5mo9FMGAvOoNeIZnQzP0r73
An6RND168SDuD71p78dG9WUaPTkFAXVzfm0VoowT7alNEZpOxCFV83lNpsrV8jkq468yFkebpf56
iqtp9IWc+ZBJGO2jeJaNeZqMg0LmtL1MJ9sdT3me3x1CXjo2hdP0pjI1yjU8gmegSvhzKUnZwi+E
dWULHMeSxF9xebmN5hsi9BO9PUu8LPS7cvle6wAZzOh5tDpiugRsBCrxyZkpgFU6oURUU1G7KwYi
1M/WMfx+rs/0sI8wQ09yzqnOY3HHLjfk8TfQgh9mZryISAQKUn+6RbdavOZg24RMLhWGXuJWz7R4
LoMlzqoZHkNX2YczmFPgHJOC0FTdqRr2PhsysA3xcQrEz6nS/Xk0vJ4EyCFNvTZbbjJS7xiETxFX
6WKgjzAuUUy7NSyR09dBjqGeftWLVMUpKi3fcsJLBm44IZ0lsr9VtiATZAoAAwXuNw2sczg1gcoK
ntQHANiku+v1tXWnJ8lGlj0eFADqdXZ6cufpaiDOddMgUVm0krsRJcuJbty7wvU2ynEHiYvriiWg
orPO6Q92n9NVINnoXI6zLyzCS3ZWSew7U2hi+doKyUHtpiEpZe+rCO0uevIxUAQ3oOtBnd0Kgqi1
LjrNiEEqw/g1lD1UKwRPlClWdAuphNsqUe+dC0PXMN7yXGOcHn8Pk2CAddHh5HuoqNb0nkOkzIvl
RsfsIpOBOlxYI3Ft9m6Rgw+rnpTFeRNCPNMSvBPI4M9a9pzT3R+MfZFfpynaDH2G/wNrA8LhmjTZ
Ye7XSuYZMTHcVeJYgDeOnXm0rek0FMuz5qYw0VFBRfHZBFWrtt+nJD4Pofk5EzJlSf2n6HUMJkB6
h/CcEZhnDPJYUZYdEgnpwDqm2jdFDoRlM4jxAWqDvodEwJV2jFT96VC79UmYBXRJsm2ksxMQ5U0J
VDovSdliTlDpS08flms9TU75uZTKRyKjO1Rkj9rqTOJY71HumibWW5NX/5E4R+v5Jii6GarlNSwm
gGL6CTxeYUJc1232bvLq2voOndouJD68G2K/Mn4rxZ9uTdtV1VvOyq3j1LObzMcsalHqUEQwRU0w
hZ2v6XIPdMULyY7DhbPXFP2UPTVm9b2Jo4Oj4EdXXbRJ4OOSd67BEwMURqoO54H2nIxsfjLnqs4l
m8crMi/qkYqvhRZZVNo+iqa9PlFDKpmKbJYYy3BOXW1vad+nJryJrLiEfXfORhYrM5YlLKJhSwGl
NKRfKMR4KRHE3tAydzK6KQMcj0dJ5O9qiGtJ6hWPBx/VkcdvHncfN4/Szd93ZVfj08/JBBJEIP6z
SPP4T80/Cz+Pu5lLynw47IVK1Xgkrm5XdDFVCDEXiE5HOgHwckrKCtzUIbEzCnC0Xao0/3js8VNZ
0CD/6w+h9FOHTAg6qKH7LNtsXspjEykOpnINYPUAcp9FOOCeJG6OjaSepHZguyJNcKIixjlqE5HM
jxty1kEb/XWfmsG6sPrf34e06BElTvvHQ6abEN4gav767z95PPivz/P3UywddI+2I37+cQwexZ/H
YSrG2QBGkjIir4epEv03o3QTX1UM7fi4SSsDkzcz5FZoxZo2HRb0V7Xir59yFH4cOggFVPq/yfWg
9euhevwk10OhDFEN6Zyl5lphe3xlj5eay6Hx6Mz9ys0wpXOeT1RQBr1aTScc28cTlPp6RP96rvWp
HQsvr6A+D52Ur4zESQRyBFStr7hYVvHXyz5+ejzWaA4OxHChFYbnq1uf4vFkf//t47EU8QSgzfXX
j9+kHellrpq9dBmHvx/5ekJzPdZ9W7e+MiPXGxR3s6Qz+OkuqOfGlyTwkN6M16UPxp5QCUSD4x+S
bQ/F3JBdN2wVabE/IJ2oa7zCKrxUmwI54tvpifCY5tdmdn8o9QWsjTY4m+jWksU6ggUuhj8ove6I
lNmVjV5FTRwGp69k83X+04d0AJfloMruVKRk2CX9jlwW4WSEEeY7MYCTwqdLC+ywFOJJa6sb3dnA
OCQ0QpMOa2cImX7RT7Uan6yqvOSt6sU9EXAGmHi8fiyqZ/sQS9cvFZLyZHSMsAin6xSUQY0+jYQJ
r3lB7DiZFNWdFPopTKdrJppXyil/sNiMYXUayNneyLZ6QUJwlDXfm6z9xLD2bZCnCdZ6ZN/JTDQS
5mGOR55UAY34U9su54rFg1oQINa5RxNw1GA/GbjwRwDGHIYltD27wAoyAivKqdGRDx/2+i5THR9x
XjA6koXx705tgzg9UV/bp+bik+fiSXm28ANFaoKWHYgZDhkD0gJxkbgcCrZdEYxKBdAMvSVEmHWT
7foFQFzj/dKUxs8W9gDVcpZGtosXEhSile/rBA0ofJCvAUYhD30UlgKAiEOF+5rNsZiDCBG8076G
7K6ytMMZiV6dlxgU6zA79i016M3Xz4aYXtVi2QN7fO3NgVJ9vpsX9rax9pQ25Hyxc+xzg4PEISeM
J+tW26jaP0cYiQFGeQJkntbQOlloaUHgsYcRJEO76d2cGUMLMkppNVCFuAcKzQooo9GqgnlcQJOq
kbnNqVBmZYmlBy8iCPBVOEnLhrDUb52KG8WgYiajbRa/as4zeIdgKN3daLhePA274kIoGbG5Kkbc
3MGUOsPFK/cJhP7RxNzQQ5r6lVgfdv7H6IkrxipUTASwQrjMSt/uQQmo+r7GpQJadJegcwsbis+r
O7ZoPJVsm8SoTo097tAQYTskzgCIpDvCoiBFeoHhZabbqWo2i0CwStKnwycji3FXRfUJKsJBTLbX
FOwQM7krLdiTIVZ8LxZUMrP+XobNZ1KCl+fFUqx7Ccg9M7OIO6P5sSrCnQbbsY41HNflgj2LKSWi
pCeX7w3lJkHvy0aEoCmwuRzUtLUfpa/UEIiOgHJN59KmAR1BT8JhDm2BOnMLh2nC2kZfHJ9cOxZU
GMlAkth0YHiow3wUsfjB5g0p2poIVb+LRHjSiY7WQJeg1tF3Et3TK1uFwVpDB6jIaZXKUj3GoiX0
XRpZuyxIf81ASUV7gVnq5eHi1bGkSXlxiGFKVb4sq6Umh/rHQgZQnRMMqGOoM0WPQTm78OPCO/04
zyC6nBf3ppEPkZ5RZO4dJQpilzolwswM9WvPDkkOPw2edG6BQlEBNer2aLgrY0/dZg5s8r7DjsHi
e7B2MybGIVx2yGGz1BNp47utvp9gFRQNGUtwpFZWc7YgyaVD0Y2WP87hlrrcbsDUrS2/VfmjACTn
8NIDh01CLTOP0ZTstDmlAaLuciqhPWm/K3tNZHK/4HVva9YheMkIAJ1JKSvICVFdiywxvlOYRAge
lhthJvsq6/HFkFRFR3nS4rObzV5Hrdi0WEYxHqfUi/L8jwzr54nmo9P0+5j9hAy749Cx4CaYOkeA
QhkzJtm5Lt1rJD6MCb8rPBU7rPdh+G5hpST6ya9p6sUocnOmDGuA+DPS81RMH8jDrhJlYOK9URgq
Oxc3ryAqDats1heHkM1Lk7tE4i7HaK4Cp/5ZkNTTEyYh8RtrAlvjaZaNN48UTopTb6mvMQxXS1eP
TeP4Jq1UOUVHjaiN2r2FqfWkCboRTf3S2RBVZdOdxgbfqkOz+FRQvcoWNwDu55G7WCfJe6VavuL2
Xo3Jbx08Q5cwM4lfnFicqLmb8ATqooN7h81pnream8NuHj2KNIy51dbhvdsLi5RC8WzLOc32sG3Z
WWoUBIXsgoKBN49BlEDqXlDDJrR8RnKN54pQH3GT7EObyN4aSfrUMNInNgk4bPQGHSRianguiX4o
pdgG1Psc5Y/bia2Yq629oBnvqMbouJlz7UlJrCCW+mHqwz9xd4jnF6MeFkK51gaUdZSx8W4ZvVcM
0cHkSCf55DkYGQr9QnrKQWMEUdr5o5bJ29SXd8OsPqIq/jL69piK8lBmzgft2W1VMCKq7D7WHbGd
RVTrMJyTXZXxwUz9WgGtr5jS7R4TOmKnWrsvk3LQSnlJihfdHS5pMr/E7vCpJ9avpWUXVFlvLcmk
FuxgfJvWOdbV506x8VkUYPmmLe7OznjKtPxKECMLG5Y6a1pKrGytOQzqSrtEbvISatYN2OZnRVK9
ozG3lPK1K8nRAjWsJ9IPORFCyy/EvBM9Oc0kKFuMoTMCBJSXL4tvhfp9nJITWOYdBSCvKqudkWR+
iJmVLSfsJx5rmS7TOHDCc+0wdYMAaCuKu5p7mlP1uB4GfT6Ayz7aq8mTLz/RU9rO6MXbJ2cxDoM4
RJIVQhQjeajP8cxkMaQXWGUXhsP1sveL2GR4uFMHw2VYetEEMlCKm0UjMoInZYXEcev9sakomtgX
ap1vra6fS1ecylo7jiM8gNS5pnF4akloa2vyHGUYNMsXTM/jXKVkzhD6SsyXGjHbGY7XUg4fKXxn
qctK8pwqXyP5VxPeAryugJJYXbDrkTCdSvMnbiBwHx2RUT+l8zJXd6G9F6zQybXddJ6K8VK0H7b2
qi33Al0igMyIxDZACzs3JWT1qRr+LOa92Ssx2US/C/Zf7DU3JlCJXr4aY9Dpe1fnvH8qxbuhIGk6
zBATQA3t2lcMobl1UH8X2/BWfeCwX+pdh+RZ3bo/zO/uN8aU1aW7ya/1Fbz2wdxMr2gCWGQ0fG00
2l/AHxQmvnBf0vvYxOCR/2AXJ2WYZAreCzKQtGW+G/t7JoaFRhs028Uh1KoidX6HKF4jiXB8SUYI
I4qKT7yp+mdKxc3RmoCVaTZ+vSTSbTo5yO14IQIiZ2KQkllIzBa4QTQC6Pc9MdvQ8bmbJ+m8b0ve
lJmr50hK8aur1BewstNVEUPzs4klK6/QgLI4Ty3eVa1SjhPRoVwMvTdatXJqxuhSEP7bM5vq/c5U
yPzqy0T4EECBRbVEJ26oLYd+Bi51O62+n3KioW7O090SpuKRJNkQIJiVjHpK+u4u+pnUNnEcl9jx
nIFAHJcx7S2b58VjgNbOboxVqVIL7M+rcyn+540yE6dcaOxZQuKAEhv6cmIt5EOgdLs8HsvKotuH
kihbzV6asxJjMKkaff7Ss5rkqIITadJeq6rNnh66Gt2FOrE+lGn1bu7LkMuIRrVqg3pspVpdE3Sx
zITKCfoplcb1hqw/WAgWUiHtbNdRdcYJPl/blJwbXdPm6yJCqiiN+fV4iK4wW9giuQ7VbNwWhQLu
+s08vi32k+xdMy7+aJn9ZrXRqKxNd9jAoj3ZHNNLOmtIM+mnJQ49l8f/fNzU6fdEg8oXZhYWzVl1
QcA77TkUeXd+/GQp7dme8mtj445/PDMiFKoMmmw9W61/K6lqvci+oRtYkXRVsG68mAnL7NW+p1jZ
dIkHfDk6X+4g4aya7iJOIyYEH7Rl+lSrSritSSr+JgxisFKHFdzgFvx16+QYhtQ+oYu7FMv3LP5u
2rPy2ajL4qula+7TegzfUDucCNDw4qKon1WjDS+taZAyjH38W1HQIB+T36hZNlGWEcez8FM1thcq
8vZqY3afsK9ae7YP3QubLIzT6VIAGAmfTd1iEedoyq4zh6PSFsYZ2KpxbzDG3DODK0vp6PB0612X
FMJ6UM2VrLWNrb675tR+NqwKs11hmvNHbIzUrcdmPAvged+U/MttM/1SghtGF5PbAGDzEXIOON2o
EukJS6GmSfuXbCydjm+I9HMZC45Ja5ZQChJCI+2nebEAKqjKXe07Yh+UoT5pIk2vcKIJ3eymxOtH
FfVMMt0R5ht/DCk2Jm0Y4r5A2fBpc6K9laOmVkATRGenQWQpf2ikXCKrMX5VY3apVKSwraSoVexF
H8cXp2zjy0KQMjk5NPxxHhW7VGY3pXWtIOmT8WTZjdjlXZv8qOvbwl6PJr+eeY/TpLF9d0rzF1MO
XOWT25LvVsYXCgwRwEPd8pNnav6V5yLcPrdU489Z3GZe1cRfNmDTgyFagOj4khGjUUTLyD0odo6b
0pjX0rs9MZLBjn4bx3x+WTveGPtlMJk1DV3KUbZJiGms6QGlJPHd7ptwU5IJu1uoHeweZ3a0BySE
vLrTjTdq5GMxPkdG5RVLrr9U1ImnJLTeWwxq18glwTQUo/UeA+I8TMNAJ9psNMIADYfJuqTNTeIB
2bTa8BqVoXXTK6qbbjy+9nSANtpc1tsmXYZXVph3NEbW1Z2V4RVQ6Lg1KhFREMiGnZ1M4Sl6zhhA
4k2dlhcRxeN3AlUx1RWyeTNKumhtCTjbyAdmRdNkjok4gzt1ry4y/VWtZyQhKePd7hCYWXWVERIL
WhwwU/RqqmiHCXu1f5nsFqh8xz/almmq6Eqw5EpGIEs4JhRytRxWXplcyqlxvaVTu5el4FPoCDR6
YeG5rKzuho3DuuCWxRQjCfOJsv4mQbxv+rxaDqZdTp6L4o1aazvGMAoFapnVuirB025YwrI5K+md
5Epxt7XIoXMH9iBdTRGPGzUC0NnZAOVmB2GY0Q7UTvieUvd/6DqP5caZJso+ESKAgqva0ouikXcb
hLrVDW8L/unngP3F/DGL2TBENFsWrMrKvPfcpHwOl3fP7MtVMmU+A8MspGZG3SzrPDrjQsN4GCQV
TPQSkVCXnZLbV/ZF72xKU5RfuUJUIYhfGPyaecUguR/tKTwPQNRX1gxXz1C6vOiWGCQpCvulBSwT
FAqD4fLgkM8Nlp6AjTxWkDcXiyKpOsnjMIv3cgTpOSdab/tlFmp2DO/iEV+g0FQUNz8HRlpAhy3H
albzj3pwnXfHB0tUxb51dUMiI2W2+7cCiBbITDO7mD3Ipbin2YN2oXMuyTxDwWxoYd6MV5kVzhw6
8p1cvFe3S7eHXlqHLIeV6LtBeiyc7reuI6ptBrRUmvGxKFgH6Zzc2+j4CdCZ6uB+MjgEBnbXrXuZ
9S1oR/BATFioSsSYImaNa+IMguy+mUvsMknRvmdxiEopT36SzvnsO+/7n884FyCbGseLniWxBWcg
+w+e3UXPtwcW8nCNyREMGXLDQwTtYT1l6YNpknVfJZKBgOfqJ5pV5GSmzsXOIpSEhAPtSjERilci
7aAKnB3QrD3HnGDy1EE5yQkTPAuc8gaGZjcrpjXxu6plMZFPwIM12LSBXHxn1fTfpbGzMFQN1OFU
fIQ5TM2X61Tzptdefs6QgJ74uh54VQh/gRtYB3SkRtJ/WU3VkbEk6v0QltMXKqEa8WjnAGbiFhPF
0Q0m/DwN8Qooalzy1c4m0/1zSNrn+fb09hHTE9I4qbn/d6nDarLB5OMsDgLrNDqdeepa578HwwZr
M0Z+sTMcf+pWvl70r6NVT0cNDq3xZXGqlgfL0HLvGvLxdsnDGfHv+u2j/64J6NxpfsyshH0S5Cai
GLnJbbc+o1DSCN/dvmY0zfOWxA1oKwHCsKbetHUDH4ksrX8PSrG098Av/3fp9gp/uV7y+tt1uyn0
3VCGiPKDon+uMP+nsTs83p4J7GabsvT73dBl8ZP0fuW5qK+SE+QEv/b59sDu56xVY1j/rqXLKwJe
0WMrh1mqShIQKDkqkVPfDZn/GQsaOqgXigevL7xrrbJqFS//EHa9tYSf/PEaw9l3kVmf+qlBkzdG
2TX0mxPCHP/QCNpdFqXkk04t82lYCmpZtf1xXq7Z0ZJ/kddhymgypH2GMI5j0rwk27h1drLT4RwV
lv3gaEveIZcEGdAjMw9HsSXBM3hsbWrHDrD7nR8xzbpdi2RWnSo1nW8VbGrV1iltbN7E5vSD1bpb
EihCYewKrxrPiUjecBI4u9oJttT39ESQvW+G0ZEgYp03MOT6ZZhJtJZpCwBUpinU2pzdKW7ApZn9
uLICp4M3Nj82odm+qtkBNvtbpG5z8PpMXJvJJ9CjbwAdJvLDZw86St2UG6etit1EONUORZL9qoL4
/z4FlVeOOfGN9qol6Pxy87kpS21dK7T/GWbNuPiTWHSz5znAShXlLyJjVgfjaTJYbgQJy3PHEs9B
GjW1TJHDC4L4LJfWCcXOW+gMnJdMEe17dHhUsHlwN3FfLHodffYzUe5omeklmBWlhV3MrwQWC1x8
q8Et1O9WJWsOh87f2LWvqTOMn+iniQQrZ4rUoWPK3CX9Mau64hw4ii/ZJU9p7pXvpU0bUmbkvsfL
01QH+yKMkQ8vgGN3Jo9HzA9FNcwvN8s2TyJHvNk+Id1ZHqBwJBDgUKPfeYun5JwtnaCg7PxjHJvJ
E9JHcGg2J3JG12gf5DMjaL+wp3+fTAVEnFsSGGBNetVYuFtRFNXFqJvsMMRegL0jZ+BsmukBr3x1
yVCnb7VS8dNc0DiNupn+dKmMs6yqZ6OX4sE23OG1ItHs9rOlpTy3YhJ3XUc924xF9d7WBdFZA+nV
hqf5cdMvpLZil060XX3TpHD3ilRcrfmMBgtKmWKe44u8vBDTUFxuH4XhzAhHIXFM2h6+gOhQf4qm
OCTsdwfVqvEePZ1AM9jV92DOxKYOkSSbKoUQsVxrVFVB6+4xHDXJc6nD+v5/D3JJeLs9teoOpw0Y
JvI5eEnVNfGKQ4azG3JrKPdVQgyRmeORKYYATEEZg8qL5EAWFbtCWBrDsQYbWy7PzLqtgG1O1nUY
w/zgEsN+X1sDc5+Szqd28Nj6yzWrIkCQ6Xb64gfPN1t9WzQW5CpruAT5aN2nxnGiEiP02Sv2nZvK
984nlMPW5Jc6W6M2gw092XJvNYX9WgmyM8uBV95unYwx8DoykFZ7Jm3L2aF1Uvb/PXgyI/yjIZSe
qYEBCEuj8dNVOKFqCKsay0tHu94loIK+PI21N1W2RvJSCTO/c2enwP0UJxfCi3YF7pnH2Ur0Y206
8aX9fy7NqrnzK+6I3uMAOw/BY2KQuWz7c3hwRtKCb9duD/ziX8RM7WUUTraNl8NTujz4Ud3fmSlq
E6OY7Ac3IEuzVuY5K0BiAj8Tp0ZeBgaxZw4H47/LE3nBVCBoDRP6O5MHAx3AHcGo2JDZ68sZ42sX
u3gqB1KIZ7MF5G2l9TOTuycpGSxZktZOuayPjaKDPVROdB61/yeL6uydKVS+SQk7fDDsxX7hBzHN
wfjPjE7lADk6foSNgauKDKPvSr2YKQakUaVXPaj8JSCbdY1FIUGgZhePYlE6WoNz1lVx+EdvqHyN
5NuwAa3khLMg3SuZdKV2tRpdBkHRopU1F8Mqh8PmnuhhZrPUMr4W3o9mUgkJoPg1t8S6YCKlmw2e
lelN/OH3tEaLen5hPR4QkZl/NQyzD/4f1mIDDv6B5A2Q2JH9xGfwDqaXu+xIHlLDQBd/IvSCNQgp
GFeeZz/2LcKI2zOKn3w/Z973DQaTo115sHHV7GPtACpc6A23a7WPb65o4icr/DSbMH+Koq5/Trpo
2Jgj6Rm3p7MqJDKh6JHTgIJM8l7V4bRngN0j6LfDz5QcLqf1uycvkvU1cQngynzZ3uO30ExJ4Og4
CW382y/y9kAQZwE7kryUVNOAvh0BA3ggmNAM4qumFmTsv1JZ2bSaxDj67+4Y3IVjVB2m2ymaDhJ0
mAhaapkG88Pto6SuzIdxYdaVdfhB5pZ38DldHcsae1EZZc5ZNjAHdf+is376qlPSh+bW4i0X5BxT
4CNA9S/6iy9NtbpZwtkE4MhWtUE8UPUEMdN80HHC6dTUp9uz0bXQunWhT0gfEc7QieCH2H3xIDCN
457B/13PXXOQU9+s0VKxkbtBeBJp25xc2axzMP4PrhPJh7Hx985U6fPt0u0BDgla8QqKThAQ+dvU
8yvdZSxI0URM7AxHMuwHeRiTeiA2iEDYyDQHmuTpEn+XJ29dAUjPDINNSEl7bUqtH52cQUGRWwpD
8xRsmlBHl9LJg61rVu5jpuxwo+vAeLUdOqqWGgQQO5fGk+f/GUS/JnzbX1tTFT25CdrwKk//hv2i
XSmHr6GHUS68onv1MirDgLDbB455AzYFcQg5/h6Trir2Y9s71MpDsS8xB/77aF6uRcu/hqPrnP+/
ryPcWBuzdcBuYr9bDdA2kggfJyJF8bRh9Q8JAuSAX804z2dCUyprfi7z7r+Pov977fav/3td6Wn3
WHo4N28vmZdP8O+jqU+enJ7E6SL6q/2ezdsUJgi3hi571ZTp02DDmOTw1O66wvmOa8e9vwFhmBq4
J8aHz4NVMQ5Hs7TpMgrtEq/P4bbkVDaC0i6QcKp7r3rGEzaXTXNW7pIJvtxjt6f+8rRdwAXIHShZ
Yb1u+gDfRMQJ5sMgsWaTNIjkBnbMj9B9bjrp3tWLUc+giEg3Y18O98YYmt0msGrkbTcS0+1hpJvd
0NorYyM7FnP899ZLxCJc+6lG60hfMvWmxQbkZltAArt/Lb1MMAO0i/bcQCj6gkCjkLsm9nM+6nkb
ydw+G3nXAYIZfKRssrtkYI23bjeYL1XdmSuzlMF3gzQ3CKJnRjbla2vhq62IdnhurIa6s2RY2smU
BM8lCtpiXXyOxkjgA237NzF5b7Dpcjf8NNqiPM6grDa3p0PNT903rXUZ8WE+C9c907+OdmMZp4d2
SuZdb/XTvkqb+tMSAUGk1vQ6TF5xahRd+TBX1WfeRGqVeN3MQEhZm9qMMLlmrncCdTgD+gPU7LS9
d5pplsJBNPEomGG1s1soP+7yUAMMI6QsxSJQaf+cVUa36zJRRTsnq/Q1TEemgm55V3ceCxsrNXL0
yiyp+nFs/GtoNr63CgVNZbvP0HIsTWknwPNSNAb7+tKedqeQ06pKmYFHBA4NFhOF/zp7DtSn0WbK
F7uAgm8Xh9kOtr2eUFavRauXOKuW+Fw86Pf8GEoSJsSHTQmkUWhD1DjfRYyPgQ4yJyJ9QrPzWgyd
ub9duj38r7Ms7KjboQ8OVxX1dr2K7dS8TwYfO3jQmvf9j60SoLXo3mr4lVy5veD2gLJ4Wok5ZUw4
587JZsDGgNGOLTbiFkgYORPdyssXq3S+fKiktE+350PIuSJHzT3LjkRgU11aqn7epUMmzqxyEmhl
55L8bMeL6cMB0OM3z6km1Dsg+DBMrOKBZ/+aWG5U356lY64fJ5m3u6GMnY1BWuJOQmj714kHD5Dv
mkQSU7oci0BC//evDVE+r7d/vb24EcwYFEmye7VwmvBbrX2/ra758tlvlzQ0cidLquvt2Y2+sbwq
EaRFDM38WDppcokspmJD2EWfaQCRl9Grw4lBdR/5uIFpoh/GVPzKQuGiDgZuykDVZDTepnfUvsVm
EhMxEHWPI00NFu+g5V9pfK98DAUYQodjUhjxRzCTGy8N+QK2r7yatHRIgV2ue/wnFH00rkEq3zp9
hi6z7e357RuWkwWnUtBHqE3s/Em4BE7fXnh7rs14C+oPaGZleqfbgxsG/330v2uNHW1MiEu7GdEb
sgIHfU/jUDha2Jv0V90R/RdOpBmPgn6M5u0y0WIomV+ZvohwU9P8VMXetOgnF2a8wgn8ptJ5L2ML
3jLZp6tivhubJbreiVZdOyDRIJHGIRoUbh2QKPq/5J39pr5k+tnCfgma+9JJdkuOC6IkMLaN9dAZ
XbxyGmxQatSS8J760lX2Y1ZBB3ej4mR3RKoUSf0Oxw7pWXBYGupIbDjioXEiYO3K1o/jlOqdRdjK
qm+sVfpkCsFQqRavXQK8zai6JaOXRgnyXRUEDK+jR+mw3MB1YkKFhQYyaF+qHOVm+o1T5olB8k4E
c8kQssINmCz9D5TvaG5HNZxIJW3wThRPLuHJJMeSeYamkD8X85m4bDlvJdCSPfowEV36XL6a4Lt4
t8nnKB9PUULXIhhUApY+OsUsNSRZqM+gbO7i1npd1pK9GahN3pbv3gjLqU+LR5fbz7WddZ7+0mQI
jmH3a/mTJrZNFUm0RmOiKmICGK4+Wo/38+DRy5hm/5IMBt6PToCAVwxZMcCmWPZUErzNvfWSFerK
jA3bSDpSIHrRL1H3H6xnhLYZ4yPe6HKf22QxMr+uHfHHjrwfo/woSUxb5XWHR7F+aoIEv5Ve0977
GUoSfo3sVIFmJlAAR4Rs2x1faeeFtFOM9E73cO77LNyldJ4A3tJpEq6wNzYjbgd5IxHti655KwgM
Pg7AsxfLc8A8PGvmvZkOCJ4bvcu97Kmc7eeg8C70zJK1R++qrjF+tWP8UjfiPVZjuLWc6dj7yKjb
5eb2c+9BEAlVh1m+s0ESJkO3iwfzKpPxqpR9zUpg2MlQryW92gl3AWIdvBbyjQmcnNpv3as/leMC
GUZuO+H6snzTX0c241PMC11o/5IGXsiwAOlNohxLhocOD2K5CJqJIrA91GN5pWX07RKiuEFdyTZn
haTqZj+hAHdE/MED/bEO1U29jZL+o3LlO7kOdNgIpmWUDJpeJndW1R4NVtYtRF90TBzZxkWPVgVq
VXVduKnoBZQVGmpZ7cMa0rQfslHOJhnp5rWusnrrTNlejTkckVFhb4lzUlVJferd8pF64xQH9Pma
tsWskM56pRv3jCcyZOTcIePaUIq2i3alF7Q0q4fWAp7uxhaRVNAlaLGt3dKR9+E8QDKCRu17QNIH
i79aIdBVeVD/XO71skbON4Z/KncXIJvesHtUdMgIQNLMRGB6HXkvVyweHFp0/WTKuN5VaUl9r3Dr
qn495Ji2UcZgeyfyeh/7MZ3R7MS3xvKzTABTBJlVGyLRb6IjXvXHpPF/Z0tIH7HKZ2vkMxe01Ir5
R6FhQ2GBIzmChqBpqO9INUHI12ztlCPlhJNRYGEercPkYjYba9NaT0jd6/waVPCVS1+/E0j5RzJw
XTAPA3rGoi9JELeMP4ZnfBSIUMoQTZTXHCeaZV1z7EbvvnSLO3ApkNHbkOllbpCwWjifbspqmInp
VyjJppWGSWpyjqzUijia+46NGtE0+OFmNlwV7mN6V1S/NCbntN/biYEQw1sAxZN+rskBoXj6g/Hw
yY+CHyrfvSxNdnyM8c4oWg5Bjdp4v/BHPaVt8mrg5mr6v7QvOWMZroXUBGNJEm3sEqmNMFAshSHW
3zRhpmyXy7hDf3VNl+6Gij+KSXRPQzxY10QzLsX0F1nM32QL/xGYqt3OQKhkVV+YcbkX+gy1iGPd
AfXcl82P6+cWqP34MXCiXcvq63soOtNITjvh1RvbadsTo6vvzgdTK6P7op6y3ZQiNeyLl35Of8Kq
ZXrt6Xc7tTtaBPYfwBDuusCQO064JVVzCOfZOvf5+Bz1BF0XUGEG+6BSTdYcueHbxE9gBIEWMP2G
HRvrKbw7Y50FoOjjILpXKTJA+BW2B6+xcP8YRNKiZKdfavEKCdyuXrK35z645kV3N3cUqyHj9B49
hzHMkNnhoTub7KJK+dnZUFXY2a+UnEfbB+/uQmxY0fh7sQI+Z6ksYKNZsDZBE8hE/FgWoqwIs7tY
2uV1Mr4GRC0ch5D5eJHg4ghReILzahUZVdImIcPtQYjbgKhdb0RU07Svhoq2smnlKnPa+0l2L51H
rgmTxNGuXutiCrFGJXvLb6ctQc8EnoNZlp5yCdYmB5mcbCdQB78TP1Kj15UsQFiUx/UEr2nF/k3C
fHttLPk3zCGqdwQn7OhZ9BBbbAuTaP9AqsHfgUa5dFg2oyz/oNR44+7pdsJuHif0ftZsmnjUuz+C
Lua6sgbcdmm1lmaGFJN405Bp0xFB/XmIg8sSqJM1KE0tQsC9Hs4bURmYwv+IzNCboczZ/o1dRL2R
FZivAhsQFPXAdQi38QikqK4LDmX6y2Eqv0o76w3yYL4ueWOsxrb7ZeqZoWownZohuYYdhmFfQijn
NJvFu04BVESr1VysYsbXWtD0z7wnUnq7S9EFxXaiA7sC64YXGcssBKgRPbxEBOyC7qLuQa2D7AOE
SAhTd86Ki/AwqifpONO26156BBF3iLWG2eF7UMW50jlO8IY2QRQjLnNn9c7tCWPUPggh/HULUm2T
xOZ72sVkHA7LGJZYtdg2odRP0Yy8GkxES0BDUSx5z34wopzXkoQwbzO4Irr4Wf07WpDMhaHQvun5
ktwAzcsDw5x5jyCjXSVpoy/QlCQ178Uci9+DHhtyJS+gqQiNQRPXtjQtktz4DegqD8uO5tsMUahk
M49rQmBsk2yIuI0STg7pzpqrn0Il1YNoLcjzSYm0BqKALosNA/mYGTK/PDIYSaGor17UfavRYVLT
eAwpt3E7DBdRc4fa3sSCW6l7REdL9hkFHynzjVbJUQf2Q+6zHssqO6QIvWM73+nKzfaeG5FqgPoY
VWH71KBuwYBVpjusv8FqLLNfGSu3cMEnFd5wcB3f3JvN/EtH9R85YQARnIpXlbIWRhLuzzQSNN6j
llylJON2BqqlI3+6D9mco3b45jiH8TuAENdq99WRrbetBDGbHf31ITRe6kRmdMNraoDuJ0PisIpM
EogioGuu/hy18dMgGg8ru1g7EqKYn8RXMqEVYZ79KDnXtPSTh358T2JSHJQSS3BM/NBq+y80tczv
P1O1dAX1vFNpLNAJNuzyBFrw+/Xot7NAOJBwfCUOBSebYMq9nZYU6pm5y6v4OayNvQwhUZTj2EBA
89exiXew74v5OCEGR1UEiLE0yeOumYLMBE/M3OsA6/iJUbavVT8zQ5zlb9BecjsbbQmNDhFtZQYS
yn/0ZRDm6Cc1YQTzyjeG/pIn82WqKr01DAQIFBuVI7xdVfG5gTh/S/5fP4/mMfPLh5EI9L6oH+dS
/JhUaO3sf7uV9eM55rXCi4QleleNVMHuxLG6MU5I5paOcYgoo3AiON1HBjmHJVd6UyY54p6w6Ld5
1MuDCuSbP8zGmnLtwW4pTWev+okmGtxCNbBJ6HNEOym7o+rAJll58O3mxrwajL9TTOqEqdsr4O5y
MS5QkQZJua57v391sKEOyfRe0DYBpAzjuKu/qyhaYt7PTuQWu7Fd2Wg/9paBMNkdaYanIWodk5vb
FkwOBI1+Ynno0Ylq2hlecHV0w0CBt9bKWIacXkk97wK4i8pHVbXjvZnmJysK2YJl/w4vYTeFHsyl
FLBV42YSHAJ6zoJ4N0VaJJyPmTaChRjSs/KV5yTvkVufQD/aWycjEyWb6hH3BEZfi69daipe177z
hgrOZwXu3FTrYtTBuuO4SCaJfIu3RUs/AmdEiM7j3o34klXHSKJzSCwZfQDKvUWP1G/webjaVFvh
sM/BNcKj6814NGPgFanGUdHfuSUK5dJlkWWJxA8ACaq1BWMgfOJ9z7EMPPfi4kFO609APuoiPpUm
0afa7ndV4t1jcM2PeclPbMQ6OS5qyLCc6ROxXG9l+Mo0EbRsiqtUltVhjNxVFDqaXB0a6aAYOFik
xdasE58zNDRjs6sJgXRsMD/mNZnj8+wL/1D45BjRp9s1HYZuepnIEXtOwj1lv2/W1Z3Az7ZqXZp1
aBNOA1J1utxnbyiRyWtWsVzFm4l17ZG9GoUu7JHAplYNNc1D5r7Dqq8xBfv0rO/kxJ3stmjHVQSz
DWWov24eehMiIafdkrkkhz1uve6RFQd5ij7KRiC4FVRXeXuAYwGmuQu+AACOwv1l0SFam+3YPMwz
fF7PgyvvleKTAwowdxKXYAcFO1RCZLh1Dcf9tvjW5jxup5TCv8vpHNrOnchchRENlpRWTKCypH4Y
3erHGQBIVcQMRwS1RDmTHQPNV+Z5RKsXy21h0DUf25EUc0PgcALEYCz1WTGQPWTCZbSk9+2wgJEt
4tynI7FqbpPuTcO72JVRH22EvIPgf0FU8viOehZW4EKpbx5i9LzU2d4q6XxzDS1kb+UYBwYr/AgZ
5GzaXNKbNUmjk/LF752L23EYgkNDn9fde3QbVyoFKZypEueYab1n2Yg3wkWApxJScsqlKoJeRUgC
WmKbBCmJMN5Ais6W/sZs8bmOZbGFz4LDYEa9rG2U1eHfZPLPAUTXqFU2BxSHxhF1HeTZCnOahX4b
0l4867Nh53/lmGAQzily6Tl8oES/ospqtpSpPolRrJm8IzE0pBHGpDBiHT4EJjdM2Tt/4G7cTUT3
AudpmVXwFu57mC09TKSSt/22bQiAds2QcOSRoRuNZ8Y2AkCZmz26uCn06CIg9OVPJtgoQ/9KLDso
N3lXhgqvVYXCcPSxS83XwpFPfpGd8KoVAJjRHPkRXCn5xmrveEymEt0xjrS5Ky1HnQOkGUF66ZR4
lwMRm84cnxgh3qVTjaFRO0jCxG8Z+L9jH4plZNzHvgMXUtbI6IuL6nHX0JjhzYRgHRsH3H0yhoog
+OWjSQNIB2d6sP5Uy5cLcXWTG5h9piZkR1OzhHaM76kdrG/pT3ixg7+u1Svup+Eu8TiX9i04R47x
31ncPg/NtNco4hiqUqRz1tg72nvTuUUN0Tm8J8ADKhzL0u6Mg3C8kh4EHkHpf1V+nq4bNd35/gjR
PseSrJwY4cv4kUd0mfy8ZMraws8uKnGWWcxwRJOGlgZ/QyM/TJadP90eEuYJ+xDF4fr2VHPSwqsj
EfJOqr6juNznEpRQlGKqAwtC2mHeW8eZ7/FYT6BnEndC88pKinl+4eyM8AWy6Bjl6bU28/au7aNr
GeXqAMXupVrEpanxG607RyX2CHrkTCSC5JDNFbnH7ag4BNoDmgK1ZJf7OxBxhK3Z5nvlV8almNhw
YzM8mRPmPcPEmK6gfvWTm25J4sEqqBjxW2FzwqdsriD5dne963961QkkzYdTzMFGEgs+0lW6Y5Ly
ksX575GGVN+Oz7C3yf0xiUsDeBEtcW3Pii7sVsGkmodqD6WEvWykGKHB/Jk7+XNm1/euFnjiwW13
EVOB0s+vht9eSHH+6H2597Lk4igAMEmDd9KWmAnTApkM9S/rVP0RZ+UDIK6Nk71ZaBzPM9Z32yBJ
ekJhyc6jkGQ1x0wDk42ZXWQjaDDfh+Qie19vrAi7Qo/XqFsyqaEzzrKgwu7yI/KDizQKDsMmaV78
8WuNWSUoFtAUvTrhw8rJ3j2G6EmA8SMS47Uuy69KpN9G494byKN2eh6B+POdIJgNq3DPrCyA4OvY
G3PwkYkk/dr2+2LdlvK9FpgbhQ3mt0QUCnuRXlz+nCPVv/dHH4wGtzfcA7++95u53S0/VOfn7k4s
6XFW/piLJGBgn/xqCJtApJ41kEmH+GMsQN1YFrUs+EUHr769xKZxkiGeguHOcJImdtqEWCuaDE+L
lC7TKJNcovZaI/oKbbFlCTgmeb6A6spoExowETvBmiQwibRV62AlJEVRmUDF+4qGo3L6rx4bclpp
lGOW990F4TeH4+dYd+e07C56KNal3eA0LEBMz1b/LqPsqyMAYVUV9BAG4qyEGz73ob5LnOn3TATP
ph7EJWQzZSklzdWHSUZ2Ry/DFxs8pFkYL7nLbmIs7sfBfkrSKwEChIkFHJFT1Z3sErBydMXBeq9j
dxsHBeN++xeKe8gW9M62PSO4NKU1ZIlv7nowoKo/6jq7Q+40roGuX6Z4H/rk0tItrzaxxNGpW/FT
x9EOtuKRMQSd0ex3U84cBGrb2kIk+zMlNCTMhhNByB+6yxt35eSexujm3CMXf1aJu8GXQs/E6R+H
uvmFhvKInJRk9qJUB0Hfrwj02TJxki9eVolMH8U2y3A9qDdGA7tw0L91RaUeN/WJ+4eefHgyGuaq
urU+oznIcMuR/cWd2nQXS/R3co5x8CX8thtrQCy8RBwPMXBedua+dX+Z1fRRy/Ew2AQots17Ph0z
QJ90kyc02eE5YGXxIu/ZdcVbawJy7fRb6AXf1c802c9j4G0op05OAP6R9wjvXhv+q9+f5ih+mBIn
2wH+eallDrFaYx2opw+oq1DE8HVCUaCnG7aPzmydOn5ZtbOt/wRR+Aja7aErWQ+K5XjoMLSQbDlj
w+4UQHBgAraJKpSKi20mdJ2X0p35NbRy3rrLDZJglBxr6yPhwL3xO+sR6Iu/muIGpHlt8Iuw3yCO
fzmfTePt4jFCHUv5RmZ2/+nWINVSHKHWfRuw/yjatwsvjkMqdvYi7F7iwXof0/cu+oF68eiKNFg9
JI2z1+EIzVGNr+CR74qZvjA2opVGXOJUE6dO1gMEsAmHQqN9c012sSiefkVoynYu89OtNQ2neYJL
OrlYAui7IQykOmqc78puyF/xq/WMO5X393jfpe5bhTsSBeeZMyeJgE1xCQz9F1HTLpnSb09MFwiS
X/JBR+rQ2uPVpOFfS4N3bcjZe5IG3JwS3MrUffdT/EM304VrWP3MKueewbeG0+QQ2tPXyEK7n/kd
k9JXjPMPM2KfcwSNyMKuD729nL8149s0h7JYBNkpin9Ssp02hgHp2QkahjkOaCKPZmZBg1cUpMNM
U2CsKjMH67mjFc9t0xLJl9kUoJkfb4NS8auzh3I3FQN4pvq3RW6zEbHORJM6ZMP8i7xYnEtuvNMh
p8C8uNR0zFFO/h4rebQKRK90BmBbg6Ys+evSQoIgOXFaxlgWv9JbuGh/Dyc3VQPCfQlVTU/k4yr6
AkrSOzGRyOHb6z7cBKYg0MRGp+yEcB1pQewdWB/bPoML2E13Qd/Z7BhYtZVmdtgZ72Ye/eSsCmtl
qw+/dKjnNYDHEnNv2MeK/GLQFO5dRafxYLfd1eoxutMv8zmChdne2ta1wLzZYDeuf4eL1LSgj4ff
C3V3yYocFQJjR3J05PiRCcAA9AachTEzEPXbhBVCu7skoimJBy/HPjDFVHrUz3UV2VtIjCznlHKt
UEf+sFgUznqJC2tIPI9iGrP2sXCLTWxIg7vgtrYk92wJ47pEs7wk3NorXz2Bdv7o+iQAKMEgZHAf
lWn2mzDon8yuLHZdrl4DZ3hFNoqfhLhRRBj3tnCvscVEwEQvR+nSrlLXORFrc7ZIXcclirN9pnQP
UNbs8/ipNswXm/xi9PbqM+wpUqA7nOckP8d0EFd+7D7qVDzLbqW1LtY5nv0dkS347ogtKCPlgIWc
v0jaWsNW5WZtf9PV/sTo8DhEdBqtHK/bZHi/VfmD5OyjoAHHUZhrgbFz9LxUrEvGfUl4UIORUUXu
sWj5dan8tSnRjiSZutrYpI28uuOc82GqnHRnSqR17zYcy7PhYLs0/pWZ/B+uzmu7VWXbol9Ea4Qi
vSpnS872C81pkXMq+Prbwefste95oQkk2QqoqJpzjD621A4QlJrNyjF1YJ9EgBdINTVmhMsQidIq
0rV7gLjuUocw3zfZ3orAaLgEU2WZ+gHRCs6zPSnFGaKshIKpp423kMihJVNdCDIOyEKz+qETAZcj
Nv60YYALC9RLAM+pIbt5VSiDu7awIDC/Agow2Mgj0YxFqKC8dTo0D/ygIJAExqcI6jedteCRsMZL
NiK2cZQNvjMGLnR0SskgLDCz0njCbqA82MSfoPPYGPUxD5vXPKLD7Etv2cTmi1m250r6XIRwqi0C
mZ7NXlxaDZEyyZiAUWxWaV5ZP6nyEFnync7Xtqtpx1EyT3AQukP4JxHkmwZB0RNkkl5oSJ18SaYp
FBMmBhNdKYJ/p+ofFUUMpcH3G9pQEvG6L8sM77iIjnSywkXFVNhpMnoPhfdUCpssHFCjWkV3tRIK
IP2ueFeN/EBx7X6oIoaR8g0UOtzxzr9OJNoRDx6tvmEVSXgbOPBc/eCl9Y+S2sSumGevj3jPzlI1
fVilKf0PL6D6mhWsOUs8MQGQQ8uQiyiP9600P2ihOZV7DrUyWVpxWQK+6MqlHfifupM9sbjh2qtg
Aw66LYK5fmmn7l0Enmnr9P2nTQXd8qOrL2Wxt9srvZRxOU4tLROzISWDfq3L/skz4cla+TTdSupj
taao9WNDKWSVTVSXRZq1RX+GgWekWQm4UiefnmvLix9ExGyZ4tZTcsHw/jGFyboueatOJy+jmZEh
qssvy9fGhWuxWPas7Jlp2XPMNMZyWRG42H8Rf1s9Dkrkzp6dnVPH2pQIyFBTIMoI7JHKS/ZJSfyS
GE/YZvylQ5d+wRrvTyeqk56m26Yl5xV/rr0KSqSdMQqFMWrvTCXf5lF4sgiZX2UDX3cTn6k/fRdc
gxaU9fFGvGRj5+zbFOKiqqZISXwiAyk/V5Silrmq7IqIwmftMHAEtMBdoB491CxqXtaxS5Ak9O07
l+QQlXK10Lmcjj3Sn1pUj9TbzZ1p1kj44vbkfXtj79xSyplW88ja2sJueE8m0QRdhAGTcg3MHvqo
J8QW5c+i0+moZRo1bHB7I7/DnsTezgDXAprA9e0p+heOf1e/CAVdUYKhn9JsEp74WbUY5VaCk8ap
u7OdloS6tvqGBdlqKiGJmrZR7nfHMUDL6RiSKrfq3teBuo/MNtlVbvuk6yW/Kp35AGvQH/T4j86I
AMFqfdgjEVeJxkdBkzicEw0FmO4FZDXTAYufaQD5HV8Z0RzoRUA97auh2bLcRFwl1xUTTCaywQvx
WNZCtZj8CjSfDdxA8onjjtWVBQg1iN46N8iQEGT+1IF/d1rcNVThDbe5WnzpY1K8sPIlsGfsDn3k
/PiDSiY5IRgp5B0ix/OHwT1p9WARcIKQ2XGTXYeXIBz4GKXthO9Rp8gFoxTh1yXTyqbPNpTZco9c
DbkToQDp0lKr8C9da58Yqxg4447QEOWoDclzVMQURooXZmbtPlH7V7VHPYaj3I6PVUHRz/RaCnu4
dT1AhlXSwtcGsxaG4caGJLnQ+nhKoWHOETqU4MaM9c+iKZW96bpbfezNdeJPWNa2uLVeeqpIVkZS
A5YIwCUrA1rPTcwbIY+UZm09Uo2zf3KHDKUis6J10La3xqn5Yyyz0PYkmtGuihGdsElxf0tO2gOo
YGgyoYJMAtlRqub3I7LFZSfSR7UL971vUAcFp1KOP6IEcRolT00af7Wh/tY4/NicRHkKasqyYyPf
hW++uzrg1qi3oB0MKMfqvF8YZrL7EpUCaFupVkmhQyYnfS8dqHdSfWd5zYyeJZmrjfVGZXnKOv6N
KtEuVvtnykQLu+B34yeP4Vi9Dx9q1VNkU1aRtVVzW6PnXu+Z5tsEclE9BHGFzNvBoFgiZoM3QYt5
bfsY9kCEbHoQIPlwQ0P0ovn6Vz60j+NItTIzk+fKjR6busY1S479CjlQdOi5TA+qfRnL5E1NECGZ
WgJkT4IiL4onjAI0AcTWaVKxNUlbGem0tVZob82hP4rQWGtYYLZAL0+KoXz5VibJTiDHjC4k40SP
b3KqfGInRUHds15etRWgdwegfu+BjvUaSEgak3/IvAhGEoK8pX5twmJdldZHZth73S3/lEl+cWpb
LuqUdpO711hUL4sygj8XW1C0aLMWRPeUvtzjy7wyuYb3TUKOqhZ3TGfgQTXUZVAtU7zjqtwTaiZq
MHluatDlHU9hCug0Ki9y4LeEwYwqawhrwX91kRUvIo2auwumn5kzYVagqbcdVzTa2WDLGrz2niG+
CiX+ji3xPYC0CxvcPRal5uall3ge7Ei/NQo1mikooEbHvSBxg768Nq5SiaDbaoZV0lnGsqnTF2Ym
cKyQGVLUbIGNJ0S1ZtMLJsXJlvjOR/cJAgdzlmCEA5Sa3g25SFjnuLRs51SJAGbJNhRauSwlYQU+
VkXibjXG3k5D1xJ9GE5NXk0oIF1V/UrP2nXVZcS7jVgdFDDXgGMwK9KVYaq/0prhqrcZxC6jfx/j
/DEkV+QTc16wI4iNqg1hrQy5ZJQCsh0zxkEb3JBQ+UoyrT9jG/KXfeKe8kS+GKpxaVXrLU/Ule3p
f+Kc3uUwtPay9pctepiVZnXuhwcmepo3aRCO6uzolsETJi1M9VwfkuBL1eOeVf0r0vBv3aC4gBjn
I02GF9kzh6wDLhuO5hNfUADLAw6WJqy6K4EoEHEDyN3nvtTuLaGorMsDaI2sujw/B9WlSZXBqtSW
8Gn4GVDyWuaeaSzJB31WB9hzgta83uAhQE3s0RVqKoaRJi6fugoji8Z1rqTz0akfWTXs/dGt15Yx
3smGtqEakGeLlCOHuJZtaqLEVlaEND9Eyg2363kMkmKjlrJdqa7dbvB2fyUdVyRF0PdUWGmFAEZH
DXBp0D0in1qpDX/Qi9Sb4A3A/DHCveNSOtaZzYidVw4q1orxtZBwrXydujlTkG+wTgwPrDukZiAm
6lYtkpHl2KFQUP2PMqHYr5bO56ixmAVyd+tKZrmtee4k/K28GTtKT/SBcIKI95FSspeFcFosyu1h
rDOfaF6sVK+4TtIIJyIKs5GIFTDE6cas56ByFkZxDTiPop6pRoKMH5bxw0Cort5PABVq08sK3PCy
0NuvVrG9SyXe85oquqXbCdOS8YfRpDnTu9rUEpg65d1Q+dNyJ99zi8/Upwnd+ZqxEIHNwrLYaBkC
BQfYyTB1D9xaU09DyEw0cW5B5g47Q2Sshoe+WJtNArpc67fY0qpNqVgxx51013B9Xjte/N7pPmEg
qUeNFTCngOF0n8dbENsy1MeF5wFadMJr2tTfTanmGLbBTg/28OxKiOlSUGOLBBA5H4tvqweTXqdo
drRoAUWAc1aZhMWor5eon8YqeEkN9N5GpwaEhagnFu8SK2JENTJh9B/iiOaje1KUSFu4nfvW2EDM
kk7+aZyBYiwnlYIvQS2oVUIfXcJtAQreGDtZipI1gQg3GkJ/zm1tutDic4jA52VVnFMiaE+strQg
zxE/TbIJH19J0bQnC0qUTqN+XZDHs6n68hDV4i0B7EEhvjoLkezJSX1SIlo1urEh8HMqcIKVM3XN
WgZadFc0ALR1iiE+6rntCC1jgW+LAcnfyKkJg86UDlPV4Eu1X4TFDFvtWTY6lr6jJq7eBpUWKkLL
vRk33k3H+4KYHTKZlQFod0tzlWnoCOVAeQ3LHplojJkRH0w+FsEJzzXdb2AViyDmUskpNGoeb0bN
zEXa0wmzqTrohQuqKZGPmaZ+57rqbTWH+AxgaAPXSz67NmcSOZLhBfqIBF0lop1d2x3BJawAaoXZ
21HnlIzDKFuLeigPlYB8Om/mXauoiikX796hjgxv2qDpbU4RO783cW5VqNRzZDwdBgJsdqhSq25g
O/oOfk3PZPFeNznyxPqEQE7ZRL6Om3U6NG+QjrNkE+bRapH9i8TJDn83wRSME83pOOQv77C9LtsJ
HYoDGjDofGtigP7dzSfQlQGnmSugTA8Fv9D496Y60UaHaeOlHt1vjJesUkGjzhsl/O+tedeZwKnE
iDZA7PZKzvWmSIEHMnnm5rwhDIJ8D5FfxcSujadsnoiL24KiJZm+Uy913jReVv3eSh2309bzQUx2
NULe6UGJppe8oOE9nX50VWD1sMjlfzZChCyq+5ORBgpGH/3LTQAc2rxClhna0qYoxgTBBRrpKWrF
i7A6vqpEkjZFZ0SkOdXWGtGj19PEqiyQVHo/EhwwfTLzG55vMdXhQ2iiO1UxwRpgCR39BCjcIca2
fUDRurFMeUynb7cTT1WNaCzwUeIN1tI28gKGf2yABfAFbRrCEaHjH3uFT10NSb74+83M39a8qafv
zWuIdEB8RITP+3wehINw160m3qMaHX52VH6ETy1C8iFZ2sOAlHWV5iX9OdbihvZNQfSH7DoFrzlG
14a/MiptfQA/ha+rnKjP0f98LoL2Gam6u/mz+r2b/jYXLdNlElg2kl78BOmtVBN+3Hyzj3VAt2Xa
10QnWl+/xzp0Or93t/NNv7Tyw7zp04n9XFoIC2aacGg3TsyPbDphp9PU1EebiLf4Ra9ZeP6eTP97
Xs0nlxen3gaC3YlrpFe+zqdk02kgb3OIL5qMIgRXwd5H4LCdP1JnJvDOH7b856fx+/v4ZzerU6Sq
iDAsvtYUVMBhvpX7I2W7ij4jwghKomVdHX43qvufW/MnRjeBdm9FBz8om/GQMHE6DDJGxzRtYlNp
kAgyJcnQxbDiBkrYlWV4a6YNbYV26UDI2QjbY904CKIIy4zrJLim4OYOEV+uXkY0sinrhiWlESFH
Gyula13pIZmnPhwOTWoYy9YNGtRM4F6qeUN9P6Adffn7eA2d2kJvono/P32+Qw8c4iEyygTzs+Y7
iiFsdtFI4rQWasbRNNyrp/rutbR12rQUhtOMQyShoaqxgb4adtrdzY8IvMq9CqN9RwY+RSj995lp
CyvcLxitBz1ZFZSdb6bi+Der7NU1JaHm91ivSf+mOBkxL2Wuo/Vmd94QhyuPBvyZ+Vnz87Ee1XcD
F4n2n0f9PhSPUVak7SVIw6uj5tYxKltxJdkSYwK2aNbJkbgG07EBH/Q6pem9GkUSwMZhJs5AWL3N
D/n7OCs8QoBU7uY/1I8sjjkBxjWaD/S78hoWpv77T+YH4MIRpCSOLODwSTIK8u9Us3C2SuITnopg
El1AgCZezT1q7aG1TlTyqhaJGZtXobSHcvSM0zA9l/HdvCpkACxTzLjb+di84fJrMsWhEPD3mDZE
yWmaDw5h6e1lKf9QiwxvhR0P16JYS+peNwfipoX87gLOVr9a1vAQxWp2bJrAuM6H2oGuoE1K1EpB
6jEfmu+MUK7vLZ3FwHxs3rjGUPNl//uIUrLm81lSCZ14nL8PzfoaulMh6eFPD5nviEyyqBpLvPz9
7/NxmEaLuLIJMfnnVblMvihJ05efHzFMLz5tmmrTWgp4oMIur1CXM8f07oppUznwagXJc92IAcjx
e/Oq5bZ5VRmRl7k1lEgPOQb+ybzCOJcTqZRO2HRs3riQIo5TNjjoiL+nV6SYycUSLg23Y09hahGX
rb1WRiClZUc6JHL5J2lF0VGinqcrjHigtekPS2aisL37a1M+iGB8qBrm66MtV5j+PuomVq7ltMkq
GWwC3Qum0rl3ne9Qc/KWdRvZjomOFkeDTOKzlN1+fsjvsco7lqz5r797kaLdyLk49rrQt8SlB7tC
IWgDu/F4QRawGHPiZ6ZOV5j3J78yP7hiPdc1EVsey6xIhijva9rp8cVEi7GQihau3Lon5r1aj6H2
GHW6u8hLerFSc54K3dvVAFNrjxfMqLEwK2th2ShJavfc408acLo10v8uXFiNYWGHqzq3FiUZO3Xq
uZswab69vt1HGoaxMvSqRavH1cLNky8ZEzKKqzfT5Y9VJiog8L2fGVS9rI50da/4EK5m7Aw/JPoD
8Ta/6DNDtXkYmawX/JlzKsdPXyGPlN/+cUDDUWLS5ea8sRpHZX7X28pyvimm/fkeM8lBC0F+buK7
sZYMG/MD3CTy/vPYeb/QEg2oKc+q/rnlZeNwGNNv8kmIG5vv/J/H/t4zP8OJasLjU3VfKgrU9b+P
/v2nLRRq1DTT3+bdPCdF423m5/3rj8/3/r6wEXCD3UTEFU8vicKmsagGXawGx/vvy54f/a8/+/vE
yGiKVVWEeJ+mZ/59vdrf9/77L/++YzeIKiy77tffQ/96Y//7SZnq4OwEaWFotfkO/j5HQgdbYr4D
pDnIh9I0oy0od7MQ8pYXRXevhNLd+YNnL0gjmBi7AskqPLdob0Rady/Uvrh1VGOmnflIZFdyWzgB
efIhRkp61Xs76dAl1Iwg56Frh2OR91dj2LaEdTxLS6kuiOkJBI6kfS+SjiLE5JM9mmM10AWKB5Nm
aEjV1GAZPlQu0iMev1LE2N3Pt/wM/S7d5+iIvr2iyu62G9VQ6nuLFR7lLcAzLDQ0ll2Z1T24qEin
eO8q0bBhFUQZa07vLkekpNv5WfNGSbNVXIu9U0JItYi/O+mC7oxrmwcz7uKTyW95UWoOSTCmSX07
Qw8WCAKFOleO+xLoxLxHesJIAwGtSVZjVPOBD9yFMLo32ZBhcp5uKbkf7Xv6RR69PcelvdTeJ4R1
PYD31Ih8mnCFaospDwsGl87hvfD6tyDlzTsZC3xVRS5amLV3RBJCFKBe2c9pZm9xr5JWF0rCnXrj
TMvVX0LXsd8cgz4xfeD0ImJLuSmZ+9rTWXgrC+eS6smz53jDu4iQAdHeeHBZFhwTUy+oNBbuBf0D
RqVceaaka9/KcSjveDI+lYQiDusBymzm+Kr7KTYgrzRebEagQRHhvatkJGJn7QS11UA7OBNeUaEZ
e84Tou4IkCkpnzQx8Mr2aM7nQBLSuuc0pJiI5f3OZFa6KyjrAfUJNvOrhIizHHWdaJx23ClSoY5P
yQu1bI2lI1O9xwJUwdSk688+waQHa1D9pUi179jMhis1X/m7KWMqc0Smb3tZ/4GGVRno1aW9s1VK
MBmh2d44tIDLcV/YyrAtVUkf37Yj8L11gz8BIZCC3t4lWuryd6NMu1VfX9M8WbYTxqwBWIIbJaS1
MO1WjSo4o1x5BYJJUaF4SlJf/MHt9ASTon6lCQq/PSuajReSiJBbWygNdr0MpIOJnDDak459f9EM
tGkJ7sF2r7ESO3qW4R2brvV+b8XiM8p65RTEQ2GsSmRsRBxpxb05oeiQeT9VnuLeSnos/ISQ9Cmt
BdmzlBo2h4i5pec5JtQaBLVd5KQHPfX6MwWIGi+dt0Ez0OxRChUvfGBwrwlS1AXXzSIWMNeQf/dK
Ut5qo/hyhjh4gaooV8iio7vWQ2hnFrTBjEJ+hWgciCQAsBJY+kb0RUnxHOBqH1BJ1Gv6A0LDDBPW
1EGGuHXveoN1VjwybVOn3fkY2JODW5REZYz98B5y3RB189a7AO4TJnibmBkVY0oQUDWrCErChNYT
PHT91yap7nyncI7CpTaZSgHRdhpGypBfWDaq18SKinNX+vdECBAMqdLmOg4GUHGDNNg7gpHtA03i
cNNBdXpWwvwWh4iRoT16oIbaV01o1ksrimxVlLpxVzUm4QN+DNtBB0RbeO2piiSrYFpAG2KdiY02
AvPBCXL/jGMHz82wz9zgzfCSydKTDDRzSiHnY61qnLUGxsSGOadz8xXExiYGZIm34eQa1K2E6egH
3yEWPJkQN4H3Q9/FuTSCKQqIpICZkG038Mco1gulMR88s6rWDlL8DWs7+1QE4Rda7/yACQ80ixLw
gwaN+OFIDzkmpY+bUaG4ZVHvv6s9QIfcMyhUWukxKLgqqpb6QYIvzi8laG6deChGh9NWJDFiE7vu
Wd3xrWEZwfSrWfvIiJtpUGRe23RPWuwNTPydr4F0DSJNtRZxDb9eKydRnktWvJ9/0UOnVzvMZ91C
TlxNPYVXkMKjzenVr4ZwmsCpXXVzJt5AnnaUSTsPPdK0i/PDvLAquHMTzz6Hil88MUxzjemYxNq+
ugcEzevMzId6tMWD4ZV/CCrKRKyd6olrYJqwsrWiy87ltGtPu4EayiUGC2KJciu8gEnC1BXG6ZeZ
beNmqD6HCY0aoLcrNct9Q/19mcm1kKqXCpDYB4UPnxKVypDWZvkf9CuT+A8h/iI0I2oIWNZOntuG
m6CrtQd3jA3igv126dWS8LEJGVhII6RQ7+acpuyGaA6PKllsYMz5eSvaUlOrpWOaEzFStcOtp8pv
w7EwXlY1fV5hTSmwXLUhciREyvciPltvXNLKaq3yEpaaXeUXIBNyY4cIjuHXy757CBuQLoXqAgNn
L6hpfyo+/uee0yis4off8T0Cxr6HseYD8rSat9IszraIodDH9H+zrONdc+Yv+T2itZ1H4HTeuj3R
Ez2V0d/RENMGau3EuI0D/Q+DULV1jdXx5hv2qcSi+kxOGdaqFEfuvIuzR1mgroSKFfHLnYfBUgDp
TFx9H4W5cyFRN90FQ5DirehOeNHUN3AZLv9FWHdjYtILMGozRk05mo8Zngd61lO5d3I/WPp/bin+
IJeY/0CwTggpB2bSrrJoT0RDQZN+Pkha1UuoBtuYdL3erNuNpgbMeqXUloGPxTrI7GxdG236mCET
hg5sffcOuUCaX2hrFBXNtUCvhBJFf5r31NKlh7xRpKY+9WmVniyTimQ+YVwaBR9Pr+N+7pEC3o3W
sETzNbw2FUpNRNLFPhRq8BCpNgGsQ7SJpLoVXY0MfL6iKixZu5z6xHxM1AVgwX6obl0cuJtqIBNE
AVPYl+mX1lmPueiTgyCaYpOpGGnKyoJgaVnGdd5AjiFKhGITqimOBRIjg0NW8zwpU4Vh73QtqJZD
1OKU18jFC7qEyAyM2Ws5veTeypEYJkyk8DdqV8PHdM85Y31bAyjKzv9q4qekBUyQa07w2RpEoGpj
mN/rozQPEF/wBs5XTI++A4lubnWDXupu5nc272oqDNHGdkGUIipVWUM+GIHxYgrcPRns5a0CpPZm
aw4FJ/TKy5CfyiNZwE3TWw9hZXaP/NNvvam8U68QtRzGodPd93FIJorv1OfCxYWWFYr96OpEPTRh
Vt4RZoum127vs8zt73RW5U+aqO87c5B38xfceP19ro3VsUzKK8ja8Nr6MVOdzk6+vIDKqMi0N90K
8Le5YXb0VR5RKQBoCRsH+dTSSFAYzcjG69qjbyTaZ2Ozdg8Up0PSYWWvXgFHXjp5vFOqOnutuerb
gplB7KbqzU60e2F46SsXEXeblsnGsFCFhUgcCbSr17lgmA2z4jia+aZXPIIX8+6rs9AFNR2cqyzr
SUkrfXFRsT9Sk8GHGJb1/aBm765LgQ8xAzRIL48vMIyfKX1oj4Arg0fQS8q0Y+G9uoNoBB84OaI2
bB66Mmvv0PhE6BCufVUlP2Vy8zAd/ej8GabbuvMExXRliX6yLIXFix+qhIukLh2nabdmFgA+oqHn
VWKDNZsSVFjpxifLHok9TPB5/g47oXAtejew8guNfO4iYi0y786bmZ9P/iXmS6eyQH2ChW4qaZ+V
wnUOI7NEH7E6LIvpGNmgXF240J67SserFMcK1KSK/Eg86CtngIS7UJQHuCz2Hf5X9ox2eEqEnRxt
SgvXFufHQdPGT0qZeGmKCj71dKmbr3c0A1NIggUOFC58RRXVR6P0n1Q1a09pPyl0p0uT/v93/96r
BGfmOH86Gcn7enSqvTbS4SnQ1FFNh643n4a2VGn0RxrhvmFonyxlJMks1C96Qdsqny/pdVBwqbSG
fG0IamBpNUTPXkQ6NMyPqLGRhKp1QB0OCURnRvnFGAud+WurMyel7r2Ic7BOv+g6NUdyXzlqR+WA
cUqj0fYad0O3Qmmr7o1pt/PNHdnd430W3xEvZN9lJqsQ1ofDa9rHVy59Bb1ZaT4I3XiRiNFw8Pk/
KPRLBKFgyeqwypEkQz2pZmpZE8OhqOkVdoNdvIVqDN/E6F5MU3cOaUDTPJVZuZZ20zH5zZUz5fMt
kIfqZkUE3tfZxifB7RKWNgQqa6yZU7AwRI+Kbl0A/tRyXzvbKh11JfOjx4BhikAeZwNiVF3KmjAv
2iHs11GhLi0oXzcl5bybP9i8DRDJkjqxtLDIrvy8kmdbIbqECtMnwgH0xPa7Enk//9xQFPlZmqU4
zX9p0NSXTJX5cR6/atRX2H4T9RzHwsdxj2eKYI0GNkHRv6NTZhS+j8E6rlBiA/ByKsb1qHqsiviR
hToRvtOh3qZUVpoGXpPpTlkXLTwabKTzvZHjfJCkkGwKH5lqPBEQUxWxRa+59mmESfJEmtd6Pm5O
gzwka/d31/fNF5WyAZXnlgxJBKfzo5xR5OscUCZlzabcVKFJrHMnXn0gq9/pyLJfmy7AJHdVmYlc
A3P3LrRS8ytv468o1eI3OtbUDvsqWCXRIPYyqtCP+C4u9La7JDofBZ2hjSB3HlcbAHVXtu5nR15p
JOyH2Amcr65316liZ0jhQCN7etT+uAoQjKgxX0lyKAgMQ9BKWYMJce9vG0uJsDK2/WmCP0GLonGd
oE0AHVQS9wHvBmQaoEU29gqIrM860ise+xc9NCi82U595yotWvhKOFQc8/qcF+A2Aq10SKC19c1E
lEtAUQaxpj26Vv9Ghrx2HkgEeRwgHixZs3s71S42I+c2NF/cVpbk9IxraT2rscIyXEQPXozBKB1j
9PamYHlrGsQvzQ8hh/xCi9NH01jrh6SUwQNuY6ag1nCb98CO4F9xqGZ2ZNXMh0TpBg9C/vGnBzmx
Ol7rUUcQ/d/lKW8BdKumAf+dVqsj8udNYaIoTuKCXCrDYpKVe9YHBVS6EhPjT7Uda61UFg7HaXco
0QM5sFDjNIvfAjt/bMmB8Bc+cBomeH/c3H/FH3IaPVee0jiPn+RcYUn0umK+1Vp4+IH6/v6wks45
y5JAOUZh77VuP4Ow1V6YCrLw5it24zL8bFrlrkuz5snTDXVXFu1j31k46soMzeKYqHdZGqjLRhqr
uEnMBwgBJt8IL8dXpcIqJtWXI/l3V7xTEP857cCxbBy/wREGZuHDKr+ikkUAQDBtU3DJw6Eeh88i
6JdKo51HZu6oBIm1QfhvnB2D3gRBuuQXIUuAtRZMSAUyTEYiz8LOzxAt+zC0VD/cdSmicDihNlE6
hTx7OZlXTVu4m0Qq9qVQHGo5uv5UVBY2AMFYr9iT5imt2ivuJwSHtk/7F2c//QCUTnGpb5n3yqvC
XP0q3S7eyYzUHrUwxNrzHSYbZttxeVd2ON8mkt/YNepOjt1XYVkspP1RBxk9/yfy5NbC80m1CBsv
2BmcbuCi8MpLLyA42sjyV/gneWcglK6bTcpQwClq5het6Q06xs2DqhXNHgqYuXHyyDpQGRKI4+r6
1qkT48KcbKDjA77Weg2FTIFBY9b3vxuA75hqdXBAvSirTR6tREjsRNeEzf28kUlBgGTcjNsgSz79
OK3u/TiBumQUP2Cifm9MR/wYYumohx5y+nzYsEjMdypO0pe83+WOy/rLgc/hFzQntIpbknMqL5u7
urLzuy5OGyhcnvrZ8z52ZKUSqhb5pxk8S4AGdDFLHyEctOEFdMiZvL5gStqjIKXwUYH0rrS7EHmZ
1XnK5bd62hRqsoLjghaig0bGujXoN6jltkRCTWBro6auKHM8Gr2///0q8D4P69CHPdLETF2cVDtx
3ib7ntkI1ENmv357pVYw3Oo0y++nd4bzwu9V62u6kTuD/eXHPfU0SIWy7R4tS53qj43YGoXtPgfG
sFfr7LsbI+OqaU26rV1IQEmdOstfWqbic/2xs+KurFEyzNBOo3ChhqXmMfhCXCkvKAFR+k9+8d/T
J1OTcxkqCqkCxaUNtHiZAH09QgF2j6GPy3BOoyk8cI5t4gZHyPHoODL0N3HfAQTRcrI0ZRUTsukN
w1X9SUpmBLSryKctVW03nwbDAEwBgVGwRmRD3YPKyLzR4N6g5cbZZWTwhOnvbHxDxvfGNHf3/Aqf
cMO1TTd1AqSGlT9BM/W0crYhVKVNQujJGVQf0my03W5SBvxfPhqJKIUuyC2ITe+n6f9gzAq+MwUZ
VlEjw/rNEInQ7VY4gtNVG0f5jtSjm9S49++LM1KK9wS8/g4DkANVddmH1JziuquPICZZ15th+Olo
R0NBmVfFcEAbNbzHg6vd0yNfuWafXhxHPrZp1z0GRtg9xkQPwV9+8FyjOuQ5qyFCKBJmoIZeP1Yq
Vz7NwqASBi0ayelnRLtcoyMGvEnUkzBcHLpcEgVYYjRo65ShQkXe6zutevl9Y0ZrBFvcjTZqL1du
S2Qu28RF8BfFmDbyxHK2Ypq6Uw0pSQBPxbkhwAe5XW7FZ7XfVTZUVJB/5k5PTOWllZimWLrsh3Ki
H7cJIJj/d2ecux/GqDqXGSNbMf04lyiGZ8Bl0lNFRZF0srumWuZgvUAiJWg5BzUhj8DXr/M3HYFg
bdQ4oOlW6cMxyMv+oEUsTmXY/8y/nMygxxRF2b72HfdcisiBQOPECLLa1ybNlR2RW3jNPeXaggZ4
SxiUcNUG7hUPlr4VinEt2mBcGdMyv1SJ+nQ92sD6RNAuKbrOUHkmsZBX5qELkimJBrZ7qBUqxq40
8UJl7VjuKY9ndTsxGahYdP2EE+GIH9+C1OaMxVi+UmwxHKXv4zyMcZ1TkB8/HCpVi3ZEta44Ccbj
RleOoinGtePq5RWoJV8hfosQSw5A4jzXGA+d+OfvjXgdeDqdxv9j7LyWHEeyNP0qZXW9mAEcem16
zDaoZZAMlZE3sIjMKGit8fT7OZjd1dU7O7s3MABkRpIg4H78P7+Ii2+RF/urwpgQjrvqzyELx1UE
TWAHfl8yxKXtFoiovs2r90iGKk2ixoGoBUfD0RK6FibrDwkCjU/hh2tX740/uMf2rpXkGwuTvJXp
puMJ3ZX/UGuJ80GxTeQNuqND4BTGlooipxvt0mJkxtMMeJlu027u4w9WgAQbpGb7apPsGanx9N2z
iEQwhhhU1Rs8mvYqenzD1AEBXeIiMoHASXefmgrxRC+BBPDXFjbluCskOEJCxrIqsYGIqwnjScF9
bIfpdR7sy9C/5rVmngntkpLgKv0RDV+qqtYfBTzyJb7Qi27wRhwLqaR6jfu3IB4Gi6R6OT9bGJI1
tz4hJVWzwxbiDTw8aXTMckMskz6ayDtUCI4kCN0wQ9CEUQ1oruOPZZvaeh4pbDmW9dOEwB367T0s
ZhqGP1TGxauhDj/KBO9vTAH7hReMG2z+qXeUPHlr3dcudaYtfhk4fwpv2OcCWVuTjeKE4QHqQ6V/
Sa1Je4NspC0Nxy/POGy2uFmVpxbOEroR7PNQrJcV5le+txh6a0Lelj9bWMT/UWmf4HXmGj/TfDVg
gXsCVF+aMnVpKMb0pHdwTHtSi+ZNPdruAeSXTF9zgUVB+Fib6Y/7VQ5KcZrrgVqHv9o3GESAAP2k
LlcWeTtIL/JOO45WQnqeT+AIvuj7UDAHyRqzo+9+qqHFqyoGMkWhqJeOPIV93BkHa+xAr/Mi7J/w
wTdhqqbVKUVe+kCEznixVawAUwK3czuxfzqBDjmrGHBGTz0cLPziySPlEHUUlpIjXCoYXXjyalW3
QH3tE7mD041AVrMZMkSuU58QbJihEHYQzLdjo+6bYMCjF6smpHYDI2bZbOZRNfJxChPmdHLDWsMe
x4b87ev47DiT+zQRuAInvX9SLDfczHdRZbTDPrZ76JB0gM/3eTVnpDwNMU0IjKXc86QUP13qcorl
HrvIrAa+T829TYDWU5yLpzn7x8zROiZufK3c5BrpNGsCu3Yv9z9YhaAjflitNaJJl6EFega4oa9M
qwKUbSIaOMX3KPQPjq+1u8w2/BPIlQ5Ll2IFkdhDbEX1Y+tYw0PTeoiEyAOyHx13mgBLX4u2JJFg
yi17iYUHfTRZTDk94xcVDKmAVoopiRcUGiiujSy4LN+CLifAJgzHJVYn6jtr1R+RQS81T3CKQup3
c7zaZdGGE3HShvtBM3vIXmjt8jJs0a6xF+ndr73gH3sTZJNBzY2X//t7e6zo0Y6h0qoYkIYpxy1A
hhvQRVKQBoM3z6EGQMl4IjpPdaZvhjYVO7T8+VoYavweEiKGjrf7zFoBub4zlFPp6OSP1Fiwgcvo
nhZ/b5J4Fw2sTOGNXzM98b9ZNnzeAH3giTw8bw1QePIQru8gz9E7TdvpbDa4j8d11DwbQS6JINhZ
jQpRpwAI60xypea6f95gvEi7BHQUN5YfXpnzyyYk/ZgR3g+GguUwvBUWtzV6l9FQSfWSPJxATfoV
mGq1iskOIgyaTTkV/c4qdafcBJFZYu6MT3sq15hpiz9UU02o7tMCP9gQgGUUgET0gcVDwFoSk1RU
QxqWtfskzVB0IUV57UbYz0hX/M18iAcURCZ+95DVKyFaHo7RNm1jVR/Dz9in/HWUn/fYAkRQ1dbO
RQ/sj4ZwRKh0MHvHOxSebPrDUZ/9zVRHz0/z3rzxAEkJNyczLCiNcCV0TPH0yVD3Akns/BXnzZi+
0jbLv0XadLDlvKVDaM7wMf40sJEafYwc1pnojaXa6cygXrJTCS5DW++LQyc38/k6/ZUilwW6tSai
eAJwpXHLHTSw+OC2mgPa5vLdK9pvQ03ws4mPhhkbyQX1lomdcYt6LfZRIAh8IwK6aLnnws/JrXyb
ARYfhxIeeawgNcBmi9wFOdHMg8UQuK/3T6pXxDyRE+jg2AA5t62iw2imzJcDKHiVCBy62KCu0w51
UairBBt9THdj86ogwaO/rrwGPuGgmHfjQC4P0VJ6S9rZ5mrwxICAK9SRxU0w07b3rg8m+bsQXjkG
KzVeQPbcsyK4KiQuOcUwqcHrMwcd+JPBYTAl8EG/z0QEgX02ghJMs4KhSK+DEUOjGCk7yc6OYjt9
VhwzWAZjAkO9IeEtdI16mdXOVemT4cdfd3xKp0kJvKNBpgUNX4SXMzglBOoDyeg+2xadAF9ND11l
SQa/hpeZqaIsUea+ehvU4Ub3q/FbhbbgcB8kS5Hcbytb1eF/RSr3R+YFw/2uy6Z+WDQV8qwhTQ5D
WaQvGReKFa9hE13gXInwkPgF3Wq7LKOtXyCZCAKDxQdRoQ8hGsx15gzF44xRKnmonbWcpl1c77A/
11YzsYQib6VXjvLqsYTeRRi7L7DOy3Gq0oDZwQO9HfZKrKPKzFpGtv2mTdT0cxdHpxi/hLWF15vb
DytTHsaBulfr3Nwnk16vnB+ZjZuwLssn21XELSIOr8z03aRwegy06ol24XaICv3NrbNxH4Aswp76
QWiJdxC1DOgj64hd9IbYMYegGiRJgiAlOZkSLWy/melRSrEEjzex9A6WRJnq+GsrC5uTV4BT1+BJ
vqyTsD5sd0pJK5FFCCYlQlqrigDVP5Zae7p/+VkN0W/Q4e2Bc0NBDK4yrsEYAegzZ6X0tGgRnQKV
3fPP9JBhUKGfU0yZ/ijQJFFvyXFE9p3v6/KgSG3UG1H27LfxsG5alSVQqadE7GT+EnY9v1FT09Yf
VT3YDpZ7NMuaeoRQyEImpZjcWycGjUNWRzkOzXrooT/Gv0bHvgtHim5cE3orXubDKrDFKsHGwKvK
wltg7HHM6MtvYRaWm6yu1RPo4K89bvJfe9lp0HGjdJWYvq4K6wSpxLthKugW5SZzSxymEknRCsvs
SKxJ8ZiU8bOqxtKarRlRvwdev+rljIksF9s4lXTc+xUqedPC1uBHYLqiLA03CI5Z7xusRvKw4nNG
8cmQRd483ScB2HtRIO9tMUiJDa19QgGcS+ZWxGNxMzVnA8YWy6tzv0RZYByNrj90RfJtjEblMXGU
+jU2d3O7B/ZYexaHyat/am3oIRuASEQHP9cWaFWXJFni8KHkKh4TafjhpPGT1a3tQgs+zYrFP+Tx
9NAPsX5FkbyBP043iqJd1Y1zgW0vy49w0gG34vhZEXTXzLRB/9baXb6xNd3Ykaftoc0MrUUjVwpl
mznb2kvRXM4VH+3+Ey4U5aYxBcVFFykvbdEskFuC7k4VDSfX4kozL1pDYOxhRkAXG0BW8CbrS9So
sfopna0Cf+XbQv2M2ux9ZnE0eq8/Ea3gmMrpvhjM3R5A3suUo4ss1kUpW+N05HaBfnNdq9lSi0db
1nUZwA8NoE4h2NJrh6WWLeauNcmO6WXey3DIc7RVM1nU2zHzSlGxxAb+M89+WLygqDdfhWpgX5Qa
8LNcUHEsDVqG8XVH1tSL72hf8FR3vs5ckFQXHEXB8PSMu2te1bZO2Oz9JKpXDVXHDmFMidww3sxU
EQ3UdQGOvaG+SG4akQOL0ErG92iKb43tgwVHIzVF3K5ovbs7WAzxZhAIcSOXHqfby/UAIM96fk7m
x2Y+dBzA9dHI1uaQKY/oNoPHtg+gouBahEspcKRc2lWy5e3kXrK598erEbGgbzx6WSm2M/Te24Ox
RsQUr+ZDJyjtfYMJB/HmzA3t+JP8JiKyJW/OjSIY3X5oPEaeqK+q6r4XCUTdtFI+mAEOfUVTU+6M
kzNeCFmIF5NqeLIHTriJXPTPm3iJJe42gof96VfOi5WN2utQWWJFfp91iPWiPzXZJJCe4oyuF7Sq
FM12l4pQwpNn9tkRM6dbqqIOj0GhnxWSAQE1MrKDvWI31IFE12FBVHB+CJuo4Hj1AJlxbJNsFnX1
VYgOooYArMS+CwSWv7LBIjjdN41xnSfhOIepU+uNxgIVOWaW5x0m+jzQtVIf4GYnjwYtNty3TXcp
ZGR4SJzLGSYm/vVTGax4MrOdEVRQvFQeWxV/60etJo9MHdTmbcxANIV6LDvF2ZlGbpOCKGmn8D8A
hdSWVCkjODh6GZzneXJKoUYhVnmrB1xZ5wfKLHF4rJE3vPq2TsoQUtdgwkwznh9P+aBWEk65D4DA
/+HNFK22YTk5LObfwBmEu8wkpW/CFHBFNGAGycgSL5DYzSMF+aPWkNY8OIN+6k1KZGQL6istTZc7
zDUgZ8vDibWvr0G84muFBDk37ZJMuQnk0Aallqt2wbC/qfQWpbfE2RpDfxtVI9glkuOnVVW6d/S2
XsaCIbO0lemRNNbkMVK5/+aHZ34BU208QUccJAXNk1Oj4BYxGS6QDzdD10f2S6MwYaQp/iJOxYe1
fQO0X3IwCIg7aC2OhoHTIty3odHpUmJRQFZsEVieWspimmPpziWX9MHRqpK4bRoG0P7Gi9niQTPZ
CckWAhs7qAa8Klky3sRmzGiR5+2778YqzuC9cmlsU3I4IK8Oyqum5Lf5GmS5ZT61GMxHXlTuRsvD
HRyN685TDffo2zBrm0irb20BPBKCqX6rI/ON8ATJ02ptbMItwGRjLJ0TtB6rKrEikYNqNSAuoExN
LogD9W0XjvpW1argPAT5qo9a9cEMKJF04vc2Eg/ETanw33TdrZdM2+FOjTpjSYZMtKrIsT4rProx
1+l394oVP0tEYkn8c2z1Bjk4iltd64PHPzduQUd7VNqff55CZLUuw648OgnWqXOplve0MdUEF1Sf
cmaZOWG3CWctr9zz570xo5MSRWjZuD36vMJSoq1xzuvbawEijWDa6J414HRXE/atdup4F3ZOtVQs
dLy9A32aAPCTbeIuLI/IICPAo0Ns11YnjPOmj9pElG1jNbfP4ors+Ux5M4nHPXlIixZmbxd800Es
oVMgWUBpeehbCiK069qz0bsOzgIVMWaK81Cw+l0MBDk+3OsXG+AfN60/7jyrsdfCVaz9PQa2F4Oz
6/R6q8vuUkbhv8XcOsfPnkPNpHNYAvuwkCpGVk1sxn/sTcbEyN+q26hxYRjZ2jcqQLJ5iArBtlWP
ok0EBfrbmFjILNTgswZdgaHnLPXGbd80S3tt8Mf7goy1GJKRHFMtg6/t0BvT0UefwGiKNwfwcQL8
erFsgHXTdEvkEcrmTuJpfHH1K3+bcreekoaxR7LrSrnxRt0iF6XbzENXbAp1KTyCcqKggr5RIRhx
XAkP+Gieae7B/YLnSO/FOHfyKCTg8pIILB/I36KVIw/nF/zIfSDvt18FMbFj88dwaFWv50NNosjS
0QOUNHpMK2mSIVdDOFclp7QR3+cjk/GVBTT8pQz4eq34U/f4554SSVydbNxlUUc4BBa2h2Zq+paD
B978LngbmyZa8NyVUPHYA3tmGpd7oTyn9MOvV8OOr5b1xf298/n5HfN7sxCX6niwv2qgi63pTPFK
cxPjTY8MMMQEl9k+ty4zsyHqTcif42uvY0uvEf29ngunkrzatUo3IomdSWZEYZQrAU7PHR9bhcBH
2w7z3fzWpm5LQPM25pkisNATXXAIxyI+2AL7i0RhNTSyAHjpmlxZpmiFz5h4MO+l+MoEav1phnX9
NugMwJKvP3YyKLww4h0BoiGpwNOT22B4mXZBcgmqsTs6ZUacj2qnr1Wu7RV4x6balLfCiOpXWlR2
4iovSaj7Tw5wyHzW77Didcb2xdJE9Zr08XSE8tI9jGSBv0zG2QeCWOeTZGdbnX3THEZQ4uScTzwf
XuooTF4wr1E2uDopm/lwaKKX+Q2NKylVpm2TycM/n/9QX/YTJHtpxtY5n4OD3sx3Kn/tOgF0QU3z
jspQQEshb+UjdN3LMIXNcxbk9X5ooFEWmJd+wC3AwMUPvrlIELe2gtqSTL/y1QxAoyI4S03/ruNu
vyO2lLawPFTi5pkoleaWNUN7bsmUxPGS84FXj7g1lOlxBF990VJAMqi7AK/+qZTd33YSym6P6paK
uKDrJWBr7NosbLcVhmRHw0o3SS64NjDxlvPwOLTUg5VCYqIBvYi1XXMbExOTIU2Nf3ZEhAi1+eLa
SieArnm2woG0oSBvFkOkYlXVgG8kreut3T3ET9oqrV81TxgSqscspVS7Hys+mgcPH/GiHV6UsgDK
p/q/qMFos9JQqmMWe8qOL2tuSQKwTuNEMVYO/mGuLZK8ii4+wMt8hIIM9VfT2QfyS+GNUKT3Aq2C
lY/VrbYrbcud72z6iRGsYN24oRyzN7XTOTthGNl5yPG8SnpFe8304UeLI8cfEZEuLN6/RjgtD3iQ
BEkfvPRGB8m+ZPIR/M6Hyh6IysgSEplz5qLJaNUv931QjWnVxaVypAqglm3V6toyHB8z0rOWla5X
H6mm7XoiQF5DBGhbcFQ8onG5gJLqs7jnttBIC5YEodAxoeWIgkm0SYJ3mvMkY7E9qmFEq8wkR6xG
AAKZMXpGxyhDqYzgJ76s+K2HNWkk+otvAniaJZIS7E2HB6OhwxfS12jgi7X4xBzo7Nd4j3AIFDAs
PUhuO5K6GrgbBNu2Hv5uiHqGrSVrLc0E4yotaDtz2TGfK8dXx8XRIcjNZK2pTnTrB3XaGWhPiR6m
iTyfq8ryexEm8Pwy9PAdjZRghfuGRtOLY3xGJaVNcvbbrPg2q4pa0QQ7p1e2SqChfapSSQcTMjGH
IqbFyC1fNEVyKEtrPBNEpNCdcss9tj0I7tr0tehUnNCjUl/bOMm/65gG5XUxPOaRK0nLFGdx6Rib
mRGMD9wK2xrvxbJk9oJNd9fHuD6vs2tqx8rVKkV7hFpyq6QpzrxpjQrteOKdB2ynXrmBThnN4c/M
Ycka+kmBzNawD4GpYEWSuelRSUciX/rcfRAQo2QWqXrTgyhHZYl3XhlrN5rI2i2OYR1B6kWD55bf
46e5QqV+JrP6lNymwp/WIo31t0zHidGLHZWErKbZNENA7wOp5rghHDLQoOEUzpGMYhhAaUZ0chRK
xuCWdMTyyK1EP6SplHoPWfuFGgS64liM57ih5vMHx94aaCkuUSywPvSZWvtcJHuy6vOzX+jfgi70
Hjo9tl/nfwD/0H5lJeY90IJzHvRiMB4D6SLkR+kPHQxrYXd68+jEDRhrHayrybeOmDSrK/pm6cJy
3ZfWjoYT0c7dc6M8VbhVvkRUfvs8zLpj4htXvXCqAx8HBQweSd2yglWxTOfobjqjC6rR/lqKj1T3
8LsafGU/1z8GZh2NCTM5FExIMflnSzsJDPw3nI3odbihtlpvNN+7hRXVuXBISoxyCENTJ7O49R4L
ShiOS20Iy/e2wEjB60T6mMiZ1I+1U5FCs7iWYSL5J0nXo+aCW2n2xUccWvrRrMn7IIgx2Ha9hetm
br/E1NLbvCaVbN4LwUBQM9jlpkPVtglQvXyH0JK3/cKdjAD3TfXXS63CaFFB8KNKnMc3DPNinL70
9tLlfrBXhCawCxvjZxzhgnhvZrdUTONjoiQZrIoB2+ZJ/W7DJz4ZUCS3k2veCM5Mtw784QdoNNpL
bpVffhm3X6agQ2XW+ueU0b4kmL24xvgzbm2qkZpIrQ3PdHFVcxjXKunbP8W0zHPd+jko0NqEPzoQ
bOGjxzhs5fgxr1TsSz+qL0yiig8iBf21mPp+J1ppvdx52T7U8cW0izT7aA1clGVDII+MNWzM7zSZ
x1tqdEStYUdDGIw7fgtgSeZ1rzwLEzKlNU6v8GvrY1RrEO8lhFBU1M5MVe3JxSmNNC+TtaAN59JG
NrgOe+yMF0TOvDhavwVnU8+qcJ1TMWLZgAAp/CwT2Ku5em1Eqz9lZRuukPsZ21a2pkTXnA0Gr5vh
wARPU+vKtBkskD7m+3n1nihglYjJYoOCt9PRE8VmHyMLAciU6qwUCgYqALywMsKmMcedXhW/98kY
rNTXzIdZqOQfXHO4wtZEOokOC7zT0FgXrhndNFOiWuJqTQnDql55+2QAKChDCsnMAWJNxAJcXPoW
Wsk31nH+IfaKV1dNzCPEAOph2SfMaoKWI8gUpIj4LyUo26nySLLG9GFpqPZxRgRcHM8AG6tzMVTN
rZgY1qxJ9EuqdWr6wWX0BX3APsIcAXOKSd1mqQfVddBcOZV69+tV8agrkAFvrm8VV63Qn3LFVa9R
H98sUTP6EhqxDtsQJUNif6lD6l8qJzNvnued0EG++6msiktEXCw/3uMSWCCOTf3S0ud/KAVkkhRq
EUo+lp1FSFoJjrwu3rpyUYqPBKrsTDnUybXtK/2xaR24R/yqL1DqsLl3DOOzTWzgyir7PiOF2FZe
taAme4OUp0ev8vRNF6bBIU2gXfdjUm9abwwuhsBwf+hIJioxUVuLaEifqSsAJn00kPMhkBofVcc1
xsLIb17JCZ33/nmoykOjqlNcdgx3006NgtG8R1QsIr/VfDOFoMTAqy52WI22u190TVDvTfmobGah
Tj2hW/OJfJy1OxVzSeHnuNDLVK9C5rjYnUp0tGK2KEvkSRVVPK2EggxJeSgUK3oEGj5VeuH9Qopw
8SRbXeznpZhR9PGxJsGtICzhopTRCxdWeSX9Ruw7j1y80kRX5LckTjpJ9wnahUxkUqunpqjVczMl
R4MqtFh0gkyy2lKzPTBw9eRTS+1FhTukSrK8gDl9LsEJbBynwhSv9Xjc3o/JCIMYQ1TVojCJ9Yla
6OgCMw9jXWX47WBSou89JlkD9RVUjiJZKbliPInCUc4+IVoupqLzAvC+iRWWgnb6bim2bGyxMJzX
j04+eOvURek4DfgoELqUrENkYWHb4DXWuq4N4wpwL7YJlNXD0HmnMbi1wxAXfskiFDZPtdvZCB+7
VZDRxWcEBTmwiQKtk9raBYlaLechxM9BGZIgLA61HFG0TmX8jbIbFE+wXq+E0xRZ7dYxam85g/WD
TVOtJ4l617n2cLEb/WcejIvWqs03OrbONoLBvb4jIcwcQRk4B6+eMhgLcIrJADK2M+U9TJ9Hbukl
jizma2mQFpJZrrabD2s6Mdj4SWRHhNZrFZirSm0PhTmEe40y/SQYFAdIqKuiYj4IG4KojJChwuEG
h0mrGDnyjCpL9jP+5Y6wV3ALPcxHmkTDHPyNlx4qVcwUjf1c/swbTG33XVFU5/mI4LhmP7EqwoY+
aZg9KZUiTc8BalX1MU+9gUz4qtyVtabsqkp/MlTZ8JT0vT6reboc7y326hSiQIlBlezNlJGC4zP9
4auFy9qezgS6M3k4b6BnGcQBYhhnjAQGu4I+3/woJfV4isj/Pt8fs97lf7as7P7i/I6Whr5Nb+Q8
H/kxi4uxJVEhnOjJqiJDWjcExG70LIoqepPtCordwRtoU4jy180334E5Mif6sVMGA+Pv6AVZuAhJ
CO6IVURuZpq5i6Bx/FtCtsjRLjCfhKB7m0/5Xd1uaE/x08t3zC8YSqbCcJryzXxu3sCOuBgIZ3G5
LRLMP0XjblPM8IZS0MHEnGw5oc3UiVJLvTOZYNmB22+vIJxiyeYQH9KRNtPT4HnBaByhHOZuL5mK
FGVuoHWjcZqxbskwE2NUHUz8hFEMlh+mKzC3lRIS2FfJMqwib98NQfuWMX+0JXkJYebcZuJ/mvUH
r6J5wKPUPbuVSRmp680KT8Unu8NwmJoXSiDuNDluMzCvsWfep541bUurgjIPjI1bpdxEXftrr8Y0
bYchP8JJb1N5oocuzkw8i6VdIjv2k9m/hnVabh3SRR7KvB9O9+6pFMvPe6JMb6pPl8qkILyfChNC
ZicWa6vGKMVZfipccb1LNjsRmY13UYtu1Qg3PM/n542iaCErUCrYQvMwBAlpQaha6ALui9cgzpUd
jUr1U8mHbkN4OjTDaEje5z3iKtL73v2cYOQFqHlQs6q+miEod02xt0a5FX5Dirwrda3a0uJR4Tp2
G2XM2vcpdD1JhR6Pmai6k2477TI2anVpxiXMBW/6rmcoLOYBvYvgwODdzZouuYYFFM7e3qea5+z7
1tRPrdzMe4h40pNVbO4HQ2ScsAciiCiE4iZm9WxoFC5hHKgsZzSvGuPvdtXnJ9PJmw3e3N2KNEDa
M5NmLgH+Cvr1uvo6Wq794OWNeYgGRzmmRaUBLRAiMSbt6xT1+k4Pa0YICSoFmQm+o8OyzwH6PViJ
286iuxXUgYeK4LPqHIB8JDToaXx3Z4SPDMzFmwnh3aV7cpfpW4l1nabEv/VVuyYOTzv0lGrlWozM
CrX6wUqAqBCXBVKMe8CD1tiQh+XGYAF9mA8xM+UuG2w8L2S/dsji735kxGvXLWGtC+Sh2M4SWiz/
uEq38NB2bb/r6PD8eUp3CWWcF8JqaSGwk2UfNHN914cggnPhN5/rY4eMVIwrIOOQN4ZgqPVzfZeG
RXTuEiJTQY5UjP0sY++ZiOUH0rQf7g26+ZiBC6RW5afKgsDcaq4+HU3bjwBz6WnYCXNOOvb13siT
/mzilF2taq+JF74J+7Bs+gseYMkJovPFGRP9ZHTG4p8KXLqM0Xq6VANJa0Ho4qEie1AzwDvvZY4+
IpOAdSPkZiS5emmqruR+FZL9k5Y+ixgvtJ/Q0IoXx5bqRNN9MjNVf5mKX0e5bCkZajccrfwnnSuc
F2zbP2v+lGFMxCFVymM6avZNlUu4NDcPqAG8Jz0v/X2cQSzMPGkYWUbOBl5KtYirXqy8ZEJC0gkZ
gKaG5lpLFIQUVq5R6KVo0ozW+nXsULeszcLsFlobOxcnZcGXKl67HMA0L/M5/D77nQqUQiyYPJf7
AzU95pFqlMNZZ8rkkt6MqUTSbKj+NlbcX3t9r3w5NCi2dIPqJZCg+x7QjNYyAgwoHLpHPyoORW/k
H2NqO8yX4fQUOhP+MGPbrRWosuAQnfoI4RWqQClgrxr4PSeudYnTGDYmXG9ClKzIJDSohJXdRmvo
g/jbdAVpSNBLDq7czIfzZgpr3PEn74KpbX90G6/DV5o9UjNxbir04eBlyFU5HahDf1Q8G1LJ7J2h
EIIR1wRpqyWc/tyryUT5x6aJdeUUYox2bOg2ESaJW6S0v8uKAeN56MwYfmvL+8hrBflxAmu7F1xI
g5hjVWRic8nVkJ+7HSWhkPpeW8Ags/YzhabUKAg0VnMGwX7Xmny6+XTcZazWWGW47fgxlqxLFDvX
rgX31yJ3HESE5qBe5xcs6ZRnlI29+/PcYE0Xw/FbkEqC3CAYiUU+2NWjjjPdQxhp3h4GRL2IcyIV
yZfT3wKPDnOc9s9MRs3FSkmzlacr0pBR+aAIh1i91plN33Dg3QksAj4bE8Bo1B3/Qg1lQ/fJ7CXs
n/izrmEPMYUGEQyoAV8YR5qLOKxuN2XeOvvKksO8IwFK0l+fFL1kNLVG58NofCJ1UYVZNCudlGik
oB9obpsGreeY4PChZAnoG6jA9TK+aLZsBOmZgg0PlX2NAvZnHj8HTSO+aDDC8UyDCnZwYa2sBhAa
55ziWLJEW5Hw1b/Q3ZQaQld8Td075in+T6E5yFaK+puXsupO6GQic4qnq05o8SowWM4OdFc2PEXu
0ZsssW1wYtzTnR32mLMoW8JEB0jKVrmJPIIeWIo5ND+G5Gp3rO6CepSzmXale43BZ1Cr75Uu6GrH
zZcbkZ2JRU7wYGAUD59OfKVJ+UocgPOuhh6IGJ3g59BpxDLz3OACegZLguL1aOOgt0dwLbZ2d8py
xTsoEZTAcSyM47xHGa4ffUKDNvPen+fCv57zY9PaA2aSgztkuw4Ea2tG1nAeB5s4m0lLXwI63JAB
vPgH5us0SgZcICfMZfx40D5Z9A4PQhnyx1K3HiP0eEs4Zd2jHtEQ123ULDw07h683N9iL+KQIY1J
/Bi4wWOJ4Hg0UcQ7dTPsgbowGLapU3vILdz/KmohlEZN4fo3teTWxZ0hvff9WPX0Sqhcf//t3//z
P34M/9P/yi95MrLK/C1r0wsYXVP/7XdT//234n5695NDEx9JZMKObZiGIAjFMHj9x8ctxP35b79r
/8PEILmyOnRYht1gC6AkwxUHT6ILiBn/rlvGyQWa/0MI8oFaUf+wHII2XNMvns2exYlTED4VlH2z
TLuMw9DOnrsqwInITOsfNAWW7VAmy6D1i5NFA5owqxaUI1Htx1yZpBl3U3/UJdLNOi+ZYA3EUCBS
/UKXCzwce5qPPBe4qfreF7TEyxBGEa1hv54gnmGz7aCfv0vII+h7cLX/fohBvX4YoOjcXzXtGvHm
rFhO8x4fesnQmmlaXYhlP0y7h/m6/vtfLmw9X+gfxJ/AFgeq+Ovhf54/uuar/A/5b/7xnn95y+Yr
P3+kX/V/+6bl0/96/u2PvPrt9LR+/td3/uWv8wl+fcLlR/PxlwMCb8NmvLZf1Xj7qtuk+ftNIt/5
//vib1/zX3kei6+//Y4+OWvkX/PDPPv910vzTaX90z0o//yv1+Q3/dvvENbz9DP8+Nd/8YWj4d9+
Vyzr3wh7Z8YG9DUR0Gri99/6r/klR/s327Rc1bBUcX/t998yDOQDblT933RHN+g2qwSIGJbh/P5b
nbfyJcX4NyEczXFdwxRCdQ1b//3v3/3XA3L/4f7rB0bwl/7ywJiW7di6DaXa5EOYKl/2nx8YF4V0
nyotqXhDM6GlqFdqVRtvbW56GzqO+YambPiedTBMIrP5UDQyuzGJslgmq+3jGClElasaPgP1eImb
0noSdfo1jpGxaGWwZQuTeKcTRnIKDugTjJMvnRkqObc86G1FHazAnIzawF3906/wX4wEmvl/fDGX
b2Nx4U1Dd1TH+usXsxzL8JwhidYugYgJD8wV+t3XGMbWJnbgz9K/q64puXlRuGRgPNaQen+Q83rL
GccPiPjhVHeT2P4/Pha/91+vt61ZllR2G0B1cK//9Xrj2w7vOPXXTjeS6y3phrVe/ygtC2OZgekC
bKfHftescTDLiSMKB1N9h1i5LCuw0//+0/xvrs5rOVJgy6JfRAQ+4RUoX6WSdy9Et9TCu8Qk8PWz
Sndi4sa8KFquJVGQmeecvdf2rP93mVyLi0OrxrAswZDNc38//18LZqe8dOmJ2I2WRmLukvHOtMRz
3Ftd6BVwlWkg7+umqM+YC+kc9UuJT6zpDq5agHa5OKE6MRZ3eZatZ+nMgUwLIpjr2QvrxE3Pv5+c
4LveET1yoNOrjtgP4svS0L4wcHlsJVy9i75IAxw/wA34df7l90tW1Cp7ZxVfFPzWGoxquE+TdTj8
fsPvl+EO/M9/yUEpvvzny34/0dN6j3BikVJ8+4ypCOgE3j1vsZmYlxVBy4Laszr7VQ7bAcUM4eV2
DsKPbimtHHz8v18yJbk8ZlN7QJJhgbi4fW9D/indWjoGSdtJNnI+CJTvFguBMv+/PgjrMnAHh2PL
7ZvV0DiHTDC+yS19DZwkL7YJurDgP+/7U7lG9F9ISGhGooFub5aSAB9Mmeff934/bpBI+J9PomGm
Gy/iP2AZ/lQycS4F8ZI93VtGAERAnX4/Vi92skYrzZ6dOYJdEGPnXH4/8/uGwCBOOnjpfj/epALI
cF4Y299P/r+vlZrQz1P6N/ZMnJI9ETvRupADJ9GuDymvNIGgesQp3Q0LutG41WPHuyy3N6mfrBcD
G1I3dLSUbh+qMmNm6tNrBLXxbjGSqVVJs9i6gtSxqim8KJ1/ZEdDCOWvwxXP/+RqdcLBcCiSTa9+
NQnUipx1jIN1UkmkdeAKFmYbYVXm/l3SbxuTrTru238lbvRNy0KzmRVFMUOaOFSOQdOihe2d1P28
g1jhRoqLR9Sn9+zTrNmxW0Bm1tw0Isr5bPpUDbUtHqp6mWHIlfO297H1MSFINlWmNRtCN9e9URBz
OKkG2IpTyiMX885lFQ9vw5Pz4inC+TSS9NJRj/EgJw/sw/F28JZ3Q5M0Fil6XI8kQB/DUJckx/rJ
ysV77oBsKwgniGotxic7JduVcULQL0AKGVD9y2atxc4xfEhtxL84te8cr/FJaB9lhPBo6+vj0RuH
+zVOtqpLtI1NpwFeSnJYYAnxrD9VA2iSLieFoYvlsR2IdxrJQkjQ5yE5yYZTSqAK0BS8LQQdLUn8
RUL2E1yJM4pe1qgeUxgwvDs7Xujcr9qO0bbBSBpasV7VJ8N8yUmXL3XiCJL5gqCj31MUZEG6wqvv
tU1bZNV+LseTqGskI0xhyCAxkNOci6TB6/Vv7eYn0+J/vz05VMPN1raci78kP7rTJYG0nC8oEBIN
eZAOSRV2PsrrpK/3xuAiM9r504TBVZTvjUEJKdw4qmwH98cHq8Znsthfa0zXEMYPVUSRXX6vLxvH
azu7/B2MR3uh3xPPvfHs9NES8cMKw4YwUPz03b1rTSdEGdfa7C6WJ7PIcJtrvE5iszadE4yJmUfd
7IMBxh0i4lFGqx4T5tEiiFIENOjgnczS+Sdxyqaa5TLsRrzv825Uau0B2fy/yffLw+RywxlctmK+
1T82/qZbCLYGawKhtabvDPKDMcAk+6FBJsnw81pY8tnpzAcQUSVaFsLJ4ePfIZbqRAnsa8CCk1Xu
flFEtE5qnnfkgLc5xQ++MpB/S7IrLJ3MJtV+0FyLsX9jUrNtZvqD/kQO5D2ZgLBtdca9bVuid35c
Fqc8jlNaE1FrbpOBqov5zAZVV3JsbV6mDMnv3JifaalhItEQCCfmPoW+set9RDRpKsgP8cO5E+tn
Sm8gwI3ypnzL2pHCI8Ut76fMmyhxaHxRkMMOrb2WvtRyFEmWRuYqjXsIi9CV3aO0J1BFQq+eC1+/
suw3H7ceQGc3x37g97ChBHWcCvfC0x6kR+taV2pn1FVPdiBvhETJH+CBI9cIQG/o9tp4mrgH//ef
aWPyfkWekVs4zAo8PvH7sTgziNBMEsvZd46+xWSKUOv/3iS++O93fz9hOqxD3dIeinY5LG356mbJ
VdbxJ16HK4abJWxdHvMFmAUPvUe42iKj2jWDLJ5QVHEMs9fL2g3v5EKxzFQtrmVAEXp7dE1iPTth
PMQaqSarUQNJy5YtplqMw5cBjXVY5rCrZgakClRcgpo0MHC7qMqKssYn4xddHzpqJtJzKkmrGRXW
EsJfMo01txYsACTqGMMJNwBkO0BpExrUfRVISp+yyF5Ejyc+Z8qSOqDgRye/WpPxQQZNDm/Gu0xL
c0V08ByzA0SNl8Rb6vRzQW4LYVNyM1o1+X/LPfEBSEXttzZ3f6Qt75gLwDmMfyAmz65Lik8pti5L
Djlg3MXTzDS6terI7Pmbinx8Y/71UOf9W10oI0pqrcITDXQvR7saxHBOB83fVhqN46qM79k0+amT
POnIEaUaT5lXVegFvMMCJIz5eUeEjLUBoXffJvimqqFgGikMQPVWFdalHJl8m096/DTrML8rA4xw
I99tl3BUopLNYy7Nb+z0rlD3+cRV7VJa0bbpHFuig3jB4EVnG4vUOWJtAkIS0eUoSJOglKd0b9cF
k2bOVdspq+9c8t4tdlAt+5MDYEVnSEp53pmBNMY1lLH86laIxNBYUhgvcmJSzh3g1me/RJ1AcLgM
LN/cWD4O8zp22i1e5gA+J80ua/wYi2EiBGHgv/fupeygP7NgYrYjLnOoSAyYae7WH/50MYw82Y1g
GGhCPwjdTYKu76HpmWAzzHbbrdV5Krz3zJqeQAodySm54v4kTISqtqP5qmrSfF1QBcCLi87G8Y0a
KWXRNcr80RfLv4aOUODV61Uq+8FYBhj8CzqKuLuU0g6nnv3QIzxh6i1kySbS0NUPCQ16z3EKwMaG
L8xBED8Cul9903feT9W7xh5VwQp5nTFfyTaqLV7YUm7jtR8jjJ1llCOw87XYOfiru4nVkIL1XL/M
YR42tebfeWQBelgLI5pzh8FPvpBT8bBqGpmLiGhCq0iuYsZmI125QwfnIxOeiqD6TQYSXHvIaC/V
zTzRpzyJafd37QriDls3Z2I83cc53lqHSPMgrZZzgS8gsgkeblFG1XXLC5EskZ7IH9wxFla5Ylz/
9SseBV0QH8UN1O6cWV61hbQCmIb8lJKA0MVEtD7BbXTX6b1c1IupJW9TK49eyjkxg9MBfcp8NNOB
EHLc7fyg1xSIE2PWCjkn9HsFb4PNxI8wqZ6zfD1bWmOGNugo7BiaFTGe5ol6Vg6zQ5PTRa76H0u2
e3pxvITpPTF//yYmDGFu148pNNN8xHY+ePHVK5FV21aoLTHbshjDtgOdm2gt6HZ0+KMRZiyv4ZoY
aZg0AusDkF/8He0JyVO6rKfGZrki5w3ADmN6c7Wd82rJaIF5FJhghAPT5X5wHfKyFvutiY1ys8L+
IjJd7OFi4vhQzkQlg52s6tLz2jcVIzqa7bgXyN+eXtRiiZ3OIoz7TB71qUCSaDgfTmqehqRfeFyV
H0jfhqGwGdvufUViUN04ne2cvTcKu4aaVBoNBlsE3gC3EUcqHJ07aTMmQH+zasCcCOQ+QyO09zMg
bpX/ZRTiuanPbUNAwjLYSN+y7piuJOYW6E7R7uaR7n+Xi3+fELqJSxZTJGlLFmehk0icB7icPzh9
1WYGW9j6Xb+J9Yxn0yaphCvnxf5dVw48cTMylglVNnKngWopR+s+EG8Qty/x2IeLv6pwWBkM3/LL
REH+ipdUpMeXBtJLXg87STi+29NFTuK56yoGQgW8Ge6eaZ8dfFKNN2I06g1eabKNaai6WlNEs+u/
aXH7kBvd93ILWdKZi+CWwax2rNDIrxtOEA3RDQixw99/duUtkMm4fcHvV/3nG36/17rBMza/H+1/
v8p3X8t8uovZ/Q0tDVFeHJxaXOMYB3xtk6rD/NyVJqrsmSwh379LjRkEqv2JQgCZbnarOrT+3wgC
KC5Jlynq6tPoHYOFCgZu7LlBPeQ0DARc81FRxeuQFKzVp9enAx3t3q3REoHWG1+kHZxlw3wmN/DT
od6BK37KJg5QpjecrcmPXKYEaKBZ/VtgA8h4Fo6IGL8MaMCFkxHHPnUwu380HM618UIXKSpLprqY
SvMGq0U/Chz4abZVk0/QGRHFmtEGiOrYp5duQrvibtE2BgK38L5VVnQT3iZIuEJIlRxXCMkAb8UM
vRUEjUPQq7sOh+S6IZlrAe5iPE8UbjbJknGFSp+wgMQC7qkkOy/ymK4Vr4p0KztttW3DSCWwGhLA
Sus8mAmLwzp+IT4YAxdtT7NWp4XDQegP9tYwTdREqWCpYHRQLOijRcsAMK8E4yYytpC4NMfRs2FX
KZ+cFV6hbsrbCD7qEKjMkVRzpW5EjIm49XEUBNOKSSi2dChmdbPNLKK2+nkG7a53ittj3iZeo21p
vkTSKRKAjJATqgz3m67TIjbExOnJBQxozNbOrhU2CPJTyth6aEX5xN1LFg3D+IHgBJXzhJDAymkU
qnadw/IQqMoRGA1F/4qdm4DBEhuymac7+j/XtuNEaGucAznK2AejOqPMsbdAtK5dmstAL7p/pirJ
fZfkX83Z+L9vhrp+nKrEw5Chnsve3LVyImOTmMmpkCffIhpxdJ+lqC0igpMe0dR0BCECatjKmrCO
qynk9MpYv5/eb4ew1rM5VFbuVtdpFbSj8WGjExNNRlKHod59q3+LIUYEgw2lpRjL7pjcrqLZTSI0
0spHxNuMh9td0jZDimsS9TxPAenzo8VYUC3zLVZz4QydP5DvqHaC4OXf/6fFUDIri6jVtflRCpIP
hzjkTjBYpgngA8cqEtKXY+sQbllRGoRlMprHioL6OOmvmqa3t0rgb8NtQJNyRSbH0a3WPyfXiTel
OX7QpiTSNfFSNFiHyVP3vtWdBf7bvHyQHa3OCbhPEDvGxTJmsVHxisnBhYGfs0X06xecEEY1nYdc
hmtC0kA+P42/yWwMU1LQ7VMJFnqMoYbg34xtG+qZG7+6ZewH7m1pTTMEZ5kmNkNWxc/l/SgJ5vDR
dFixsMD2VrtuVFqkl8sfzTF2I1AfzMZuD6NG7gzf/ulQticdPX3cW6hZ85Lz+yQeSJ5EabY1669R
tSOGDPG6evmn4e/70tJP+P/9sNWzl4nEriDtrukENDF2tc8BoNRm0IefxCWis/NWjGFe+5RXPA6j
zs4/a38b1b5aDtIMl/5tbLuf+QAtofJ7EYyG/8Xh5eh0RLBi1Wohh0WCvQHPnsmfnBuRS0ZC4nXz
hg1kZlVBByufcAAg6RQNWNKW/Eb9Di8sq82Y+WEzYkUoPYCJOVp7mjpYxZR9zkG2cSrGal2JyJ1g
aVRL+lLggA6plJN9Wb4OSh68uCzPzfxj54iO8eoz0C1EE5BATCHogWCDbzcFGtx21AWQXRsInKuD
8jGL8kSOTy2uq5FWfFBY06Ej+Pki+UO4zSBiqq24mWBSgezFc8yTEKsXJoPZhbXlViEjNYBCWvbc
mRoaJ6guAaaGDU+HOMr8k2HRVr+N9CEqshZ2+d9cKgchjcv61HcVh7V4CtbMy3emM5JGqDUHihBC
cKrlbrarKQCGZAczUrWtnei4Ph57fU/jXNuqekL/i6JdjjmKzj/eSK++Gn16K3nSo6fwiDVHUQ7Q
QgR1HuPfqIb+aPEwNDBBK/CUr+RrYKWomqgWY77zhySU5rw1LavDt86tVqTdGTD2tqdcjxoLPJ/u
XlKD+2909PfpRryHEEYMEBYrI99ptBPo51Pk+PN8ZCK77LBIeLjzw3RcSKPslY5eITEBez/6VkUQ
htPWgXQHykRSHTNDIAEmzbK9naUsTkgbuRjx9tabs2+EbeSuQLZSY5uLfV5JiqnU1CI1LXt/SKOl
FTh5ZfLNmYx9snae/RhALTZZM6JP0+H0CkurJJiUIBS9me3jvJbX2HLf0wZbo8fDF/Qi5lCLCS9d
q43fErYcFw33noGedq37Y09WDks/Hjx/tHqGhou+FQJjHfx0QLsOc03NJEJEIWVPbQBChYdbdljP
6i+W/I1TtkeUmeIWGw5Xxv5jJf4UQXUdFhA5jGe5pNNg3NHj+tObMkcdXjIirbS/cgVCotsHSh1k
reV6AyPZpzlPDgXdod2k139ruZ7nddIePDh3QYUcgZc8kJr5pd8agXXBCqLDlQ51Tc/ChQh03xtL
mpouN52v4Xfqum9TR2oKrkhmzatZ2lSWROL46EsivbrFz436mzPmfxZUFmDXtIBEi5eWKFw0LTCw
kkz0wLY9uXU7sZtkWcM3tMudGKsncPT4PLrsu9Ecd4/rcsB/A2GKGCxnSV5QjZ0H0c6QQLNTPGlf
hnzJUosa1aBXanrzeZ2WvwN2QyGUicmHw4/y9CN09rs2a79031KcYbxHzwOO67Vokk2cZ/bsmVcH
/8RqP7f61N/nphfB6QCt3MqNqNSeQS0ujsanxxnTnuSO5RHSl/yYQHzBvs92kqILzrEaEoo0RpT3
eNloCwZqUHBUQZnQrCEfrWAm0HfftVFGM66qX+1qBw8oIqNxDh38zXSLW9QUo3MFKUb7w92zM3IX
WZbBwcLYW9haAmuaPtpqwo2YyNfamPIjWYfzFTrwLd0Z0LpmTo+a3n0ZjlwDBaOzoSPuLOa5MnEJ
J/VdRQNhm7oTXTiaKJIKTfZgznusi4TBEYv93bfk2FppdyDymGNsmTzYbdOdyvLKTbucGzCYLuDC
0FxWd6elDjYG6ojcrNLtxJmRx64/6K7zqIFwIIvrpIsUxwtlpcbTRgoHJbhkH9iMwsHwZc0+Cqtg
EFjbS/DFvuHfudV48xQ0H0OriCoqmtB06WmuQLV2tzrBsLXi0Yb3AX9T0SQoN0Yl3ufaaEJAM8OG
8Xa9aWa8Y+gLQfeYV9uPUey3bsGvDlg4nnjGTVZYWJZFN/x1F6PfSERmnk0Yr8FckNqKHeXWrIae
8E/3wRXpmh9gQKqvoo3qyvH3GGHrQHf6V2Wa7iaTlLCZ3n/RtmY7t/S3qiiyTUcdQHOUKinRbk8O
Z3wIG+luIIBuGtuncf4wWx4jz/fig9s2bHyOdVh0Fp1afHq5VdLnz6fdVA6nZLG+cxiM116UGC0T
HYs86NbYxW61SvWam1oT+lU1oFpmLBu3XVC1BkeDNilClJq7ljNaWJvj0Tfomko103aJ8s51dtUN
0uBmVgn2ZiiiXFUXAqTOLpMiIh59CCmcxWwNxG4MyxYLwTEnkTfzP4C93nNoFzfyDQX0ysEjw9Md
ArvtDFy180jArBTwwGieWDQE92yQHyRFsNSO5r9k/GR1kbRNgQAZSfflOzXWTI3uXFcTiD3ib01B
CjLZTPGWrbt4WO86jkMUz4Tf4SMEBaAPFdOPTZp0LqfQ3t+u7USV6OsoA8kLQ5ttB2PhHwbAoPsi
pnQoFehkLp1T269+7Hzh6LlFxTySD+AEmos+BXIXIXkpop06hrjXsWeDpPxIS9TWc4Ei0vCoYGYo
wSEjU+ScCXuDR/AZhQOUNYMhT69BUKV95ktMjWbuzUFWJM+Nwr+aLwB5mhmTFaEiQYtzmsqiPtZ1
CdA8zU5NSV+kZhNhos5Qx8V+6aT53kUNGZJq7YcF1xl3g0cxQW41mZhsT4vxOGsWYialhUSDHQSq
2ahC5RW4zLNEBUIUNSHnlZHDmaEzZ83vUPVN297Fy7Nq8aZY4xfBkxHSw38amiIOSslvXYHF7yvj
VzO9U1ABo9WNxyCR/QcC+j8JFqqwik0zNPWTkPgdl44TKqFl96KxP8jAbjuyvT3Abyiu87P6goW3
RYfHRlwyolMtDd6MPaYBNtV3/DCle1B2LVih3nSob7cplMuw4BjpatMxc7urbTYn0kv21sQAMKtx
95K5wE47v7qc72e7/tRj71ovOdGVBHt09AyFUXG1qMtp/ButbURA905ZZ5KSXldvKR4e24I8Ivdx
1X/XZfmYywmrbRl1CK4dm7yJugH2KIr0U9flm45xu6FnuuZ0Co1G+45dme2V4f8r8KpFVN4IgLP8
dQUEsu289MsyrR92NUhjRUgQ+o/WLwcbTm01Puf1wC3uaTZ236AA8UUqS4I0yjGpDbPHZbLraKXp
xUKzaVt7l8/kSd7WfI8tAiSySrYMJi1MEQVTTIrOmiWRAX1EwOdHN+jH1nhbjBEU2mTdd6PX7gYk
bTutEke951pruoeidnikK1ZFNX3nzcxdTyFOZs/MISseUmBDErjGAJDZXysEW/2KsnQsQelYPZ2u
egKbPFRRkrSvpSObU5M495nR/SRETv/NKkxJnh5mhs9sqsbi6mZQ0Nq9gUeuQnAc0ut8Ff6CcyGz
d/EkpoOyhi9dd403F4Y8HpH21BnNtwP17jSVzIsWfmFmRjTW5tmmFejsk3QlYUwzL9hEoEcb7Rt+
d/tsoAIAwryYD5D1IRQu1T9oUpCyOg09/JI/5ir5dvqNPXJgtBu+NU9Znru1+/HlYaERX47NXnl5
EYLxX8MIJ8hOsQV+W45A3j257zXhB+UdqYND6NrrP1ID+kNdjKf6gzKbLpGisuZA+aRTX2yEL1XY
I1cclT7tBHnFXk0d4oOaUlr7HKf0B33EpGgN6Gwu7gpsdkNigb41Yo69wqQRAtbrKqwkxXjtbZtM
NcQtsMjTLDIDzhuqbdUeMMhnA/YiqF273cdMVpVWu6FDCkPDmhZ6OVvxkn31s2JKXNjP1jy0RAfQ
vErin97Ko8IFGpsUdRx1xHgwjb/PlKMOeYH1acn0ndvTUcLQY6Ns1O9XxRzLobV7kbVx1yR9RpSW
GW4XOGuPMeLxYMV6xsRG39Zg6AMZD0cNZCWBQWBtXHEefHgxFtmWW4tmclOzLQ6UN0FmgjcWrXuM
rdllZ7Zf2T5OnadeVuTuvqvhrkRTE5iAA+PB+4yb7EW/FVUFLQI+P6wHy9JODcMH1m5bhYsx/237
gQLbTwnY6jLWMTa8smq2beGNUHJIFbLQ4Umk4VHJA+Br3h0tcl18tTm+S8u2fnIXI6rhptAMK2DF
C9WjtmZT5Bav9B19JEsO8nZzPre0k7pxeIaOQ/8lr+PrwoCF6ZO7rzadsuVRpt2ldmkZxACuVOxe
GBy5Ib2dDXFf3WkZ3D2yvU3uyhvl0Bb0u4dTLZyn0vssl8zhXLjW4URTQzJ+uxvgFq+/oGJBFEAv
cRRw4rVn3QuXxl7Pva+x25XtLpPJI1yagBxdL8y09NuW6iHte9BfkMuDgoDHg5dMTw0M53Pmel9x
PDEAU+xLNQnmTnLPg5ZFVqKD7BM00yQoSBqHFntMSuaORK6zMLg9xbr6IfN+HtTVGdClxORE8Kgj
uob/N2d61KYY0WByiMU/tQZj5BbkeagufWPdFCA8qKJcSGGgOm8FSQfFimVa4QZMHxTljYkAuyDG
RcV4KNBU3Vl595HTe9vG4KZpYI94X4vXshuJhijwcGief9/OwOCJeiI2wGqZK2QX3Od0itb+XoHZ
RqlLX8dPzL+eedRV4e8zHtQoXRXaJkN+oj9gYuPNRw4SZPF1i0OA0nQj3/IehMbIc7cwPm4h98zP
nbFkzmf5F2FmdEN6hwcxE8dctToXwqq3qBSWaFzWG3kle1KVmexbQF7ghhomxsn4LrT6k0kENilN
XjBFRoSoJWecx5z2jGUT81392vybYB8zBzcw5DqzRmVOrSLHE1gQkz9GjJFf3eAXWQ8mTN4LgmLp
6wznxUzexn4CnmHWb3bV8XOK+hEZ08DZ/Rgb4Ht7u9t1gNFCQXZtT55CQJ5Ih75nIWSWahlgC7Rg
7k4j1tJoLgXaeaXOdT4pOtPKDx2xHBzZWgiq4n+kYW0HH12VyikBzK5/ULmf7WujpkfGoGir2w7M
EeetbLwWJoRQnKrqN2Is/6H68Xed8N5A81AK+TAg3bg/mobvBvHc+yeQxmVYFwKFT/vmegmsZq8k
w8Tzn4mzZtkX0aDn5bGtmi7qSWI/NHoSLYk3P8TY5aqUn9E4INuLxgrA/wJKMPUSJVn9XDO7Cwjn
Su7zaryMNu5NZMaBUzrZ3lqzHRk3A52vTIQC+3hQa8lpyl5Qi4hQsojSrcoxtBmh7VI8OD1zFIS2
tLolLLZBIxzS6codDuQDHFb0kGHXZ6wiDuV1Vt0zwgUK0raPU08tLiiOCvLZzLZe9rWOq72MMYj4
WRYBjQKqy/aQNsWnWY2cMVm3O6/9acWoby6N6fdhledWWK/aQ7mkG9+lrWIWil09mwUxwNNuSEsq
LNrEFqyWYFWwZdSYXP3M+NA4bvlr2K2CKxmv28nP8o2X1zS3PWVG/kp6IOIT82ioN6cT36ppD4us
n6Dj0pTQh9d4bmRor+VzZcZIPuM+FHXJNLVlfpnnZIbTYwmRaOWkbFD7xA6qjfLRPtL5y+/ihJsw
zpz7FY04U/gO7MCqEWGx69PRCU3k4NtmrHCVjVGfd+dWaA9xZYBFHYonCcaCKUiX7KbYDCt1GDVJ
U06uWpR5EosKcz/9lvtXobBpcHeFqs/+Ssv/KKbhrfb4JnfOvMB503IP/9GYXkhRQFJdfDqu5mzd
1rrQm2zvAB9BKcLXkHdD6MTpmxTVTmvBvTk9Mvn22N0McqatEvx/ziMkTBgl1c1YRV4u1p/IBe0i
cdahb0MnAhGHsMc3FtcVRK5GPLNNb8LfkC8/bSFIIBT0jX2nBEUT/rZ0cr6ypEojm4dk7yb+PuYs
EA6LTW95wK5SQj1TkGnAV1mMfN0uB36ecfLHZt9kEJqAnehZf3Wzc2oP6GW6jSL0FvAogx9bdOnO
1asvf1TjPlPpV62ZP0U701LzKC2Z21dO5YOroJVtcFZglKT9aal0sZrvHcsuN9OYr5u44gEbEUxq
vosVlYF9WGilASPkyyyx9Yxu/IlmaqNPS5hwQI6spc62Zk9rR3Oyi2e+Jm1/9fKcbHkmU9R9nOg/
V7elh9VFs6BV67W8OnOHqMJEMo80hZTfnKHLoui/gtOIgwzqfuiJ3gxvZ2umHJeBZLGDpxM429wu
dKrBWzXoUiwpgKVhZhDBWAa0uRw+ZZJ/T779ANw2IqjsWoHjPaHHUJzizkWbno3RTbdLCcNiqXkq
uvXe0/CYAZTHGMxoDX6HfZ2PBvXEkjsqGltarf4NElI0+OhgyLD49DoXP9eDASQfxgdUU0l8h4la
Htkw3xhuqbOJZbBsaVNaNDPCCoaTP87UD5kFjrwRz8M0ZKdSzNfEr8RWxupe5mpX02958Y3joJWs
GjX8PBuGvu9YE/069exqHn/67f6GwaRAMFpHvyh/bGU/5u6q7V3X/RKZ8Qnggj5crH15pfqeakJ+
KuRIS0wpSOxUQhrdoYt/TKjOEVxDdSC6K9KxMaU29iZjhjVlEFRb2EW+aaDGB57kK4U+TGH6pzWW
k+2CitEWCAKeZo1h4te7Bo9aUBocAFXuvuoKjUVMXEjgtvMzCOie4LkQVr67Q2MYCHoiazrfd0ZS
M5/Mn1a9JTlaA/B9K48nswHpON7les56Hs/fIx4nVCcgOJJZPElLVgwUja072hfXmB7BF/pDeyF4
aWBGMT5JN0H7kD3jrXU2meI5czgkOkZvMlORSG0YMIYum/cGNCQwnhEQnNKObYeFZDA6ZlIZak9k
iSSQ8KIjRuES1F4FPHG+92sxUONlZlhzltrLSfus2cxSa+a8kw3GsXMZJujN1cB1DZ/ERp2Goc8Z
R4Dcku6PXDlH2p8OgGN68V4dAnl/6jFyjaqc95jG9tlg09/DwKnNrwWGzQ0aso0rqarj3v1xRZlt
Y/12yh900IeI/TT+8DhmgLg+mEv2wMrziJMlEOgH7IG1o7WEoNnwjkSppHjPjW05DS8zUOI8KS/J
LGFSWlCAOq88JG71sqbjs4NgqcFCENgqpa+Woweo5Ua7xVbAImbIZSAluxHjM0lnznDNV23RvaiR
nKkA3+3sphIHvS4Vy5YHXcGUZ6PA1Mq0GWCYMUYcUpKobC0ClQ1622WBgj5vSdghkoR5CAgTx5TJ
a+8QsNDm1hYF16fT5mZkMX14SXvtjDCAa24bPcZJCC8YaLU7vY7/NUzYIZEBSKyRcNgCQRiiJBtX
GMBzaa2b7BM3nnP1PefLmhA9jsWm1DiuQzPdscFrb8gwNtmaVufkJuQHde0QNqG9SmwPOxgvz7rg
xikFAMJp1b/gQHD6U86ZaNYmMkb7eZ4N+BAjrSPJmP7Aq4vSsqfrjX/TOcacBKSyxoAAkuoBIA7h
1xpmaqX8/ewnW9wVnLcGhDmrm92ZZM0RyRL/0b35C4gM0SfVejf0E71Y9eEhwto0PEOXrKKqb31y
Senwz0tx1/g0pHBDlcGYJg+lNntnZk5R4/N6jnLlYV4xJeOrO8HRM+8QQF/N1vprNHsm3PnGch78
gaN/DxkpKO0FpgUDAH7LS54RbJlwSt9RxoNCWOdDrGTQVpl+6i2qaXfh/Ez3ILNmwk/6GtK2/+Pg
KCvBuRJXQi91eStw3ke1YuLWlOZmqLy3m57cktkdMzYwqDe3FnTmyACF76UTvgMl/4et81huHGmz
6BMhAgmPLb2nRIlyG0RJVQWbsAn79HPA/md6YmI2ClJSV0sikfjMvedu2p6lV4r2kdy5F5IterYS
rkfNP+zioT5FiL5bVXxpWc8GbHrqGuQTsevPyDCdJbn9rQH9xqMpzYXWQmuZ4aGuA61hVKg2IKLy
awhIOYDHF6X6O37mTfbGxPWG2B7uMxmtZcp8NDCKv50XEsSJai0Aw5DFPvDXcJ9Bl2LBlBxJb2Di
jGuPzYa7qoLyKxjLHcwrtUhV8jd12gM9eI5fUzZL4Gzc86uB+FKmc0EGehqHDPX88AoR6yUb+SmN
wmD7onhfuYFxwOgTsxhsQY2O/TJJ2OTjft8pTEHbyUANTmr1T0u0YJ+CNdVhjxYdkVGDUa9kKJi/
jhbQdrb3Zj5WWAP1N+ZXLmldSND5u0SpkjvtYkcovILJuMQoOZ5tYqTzXt5gLbBoUeVXXBOUq+Zj
Ic8dwo7qNN5Ix957BrzPLPE+k1xnoUn8Mmz3frXejCqvqGbmZjN5gbHG0LT2yKWlzNWcIaA4ENq6
cXPiIqjEI78G1lr65sH2SUEsrJ1yUgTU4V2Q0Nm78UhBRqwtS8lTYHwpJDwLe2LKLpgeaXYD0TsV
HxL0ZtxuvYq2RDjuG7c4scIUsil9GgVc7oQ0Fz4ESnfYDZrgqIi4i2h+SMCP+zyUAUW0eU8T1gnk
YNnLLIvekXvRkxN+wSp55Sf40GsSlVbx0h5g/ZDWGv1oqp+BIvmwRAQuSAZ4zsi+YmO/6VWasUey
O86VMV3WrY+MKn9xpELrPxV7RBcGly13BycdXuMmphHUo7Vr6gz32Ka2SXKTQcyyhopIUxlwqLyh
GwO1ZtSusaoD5nOqsmHY+IZzcseQ3wnBLPAN2w5C+H+SH5VcPTDoaDF1BGAy+bJYvC2SpKLQSFZR
XYbHxD7AU1RrRvwfsA75bcefToxAiErJcsKf9kFHERbEEao8ZdMtZCuJRM0e6dfzECl96W1M23tq
uVYXnjusq6KMty3BMr0Rfuru3Za9dRlAXgMVIuawKbn3Dk7xZMpAg+AEyz5ltt6W8k8qeLtGs5wW
nB7Xi0CvrIaeoS6VmVW2m8jA58S+v2e/NGYLaaK8NiN4Q1macJuNOQl9+yuiGlnrKVp8D5IcL1+L
4rMidlnQREbTa1ugVbTZuGLB0xeeLk6m560AI/jbgljWHNBTQDdWssJDfD0nhZAolS3DCcqMwp8L
v9RGFsqY54qsgKAFt3ut4vIVPtBrFf7SovHT6Olxe6VT5Rk4oDRYth1StBTqP8ugtkzfATvxxvlj
Ry58Km3aOhJAcKnTdZJKGl8G0z2P0fhjCCNGZTIeGMJ0iwGxG3JT8QyU6cOV5ZPRxVtDt9aG7G9a
a38UWvbSDCQEoTFj5999iRw8YOhTl9cJv2xidx9VhqCwbL5HoN5tGOJqm+4VavIEXQ25zw7G9qT2
Vllk3Co34KV0t1h11SozWVfH4yUYEHCqivSM6LfXWx5rxPa3Qerh5t2DvIcubgnbDl5dxx25JxVN
Cx2QlwUsbXOs+rOCCqX53lvtiOJlcvqD60tnZdrDsE8EDhTDhlXmRX9mRNLV1OXfiZ38QbUKPWTK
KNMxM7VnQFNx+UztlcRIH/XWq0owz/ByLNpgankvJOaOaFWsnCEzJYwCIibBrKxZPLQVWu4ovoRE
+6zoRzEzZXtPlDXrT2Ln+6w8JUT2LTOHF7nU1DZugwtDkQahsq+Wbhi8J0awDgGvotQGuN09WXTm
wNoihiz6bpr8rRVaN26mxAe7UImkGlCX5czmyCePUTIPcfYaaPUzO/9tm9reahTmk4sXICqtvd8b
AwOz+H2MmncPjscY4tEBfqE5HbaUWeA7YW2oB/dk6EQBREF4UvDhCdlNSAuSL1Gd/s7aad3DaVyE
tnjVZzpaGzN6JeCuVsadpez72MH6MTDPLNuACSI5Ut2WqHbCZTXs+gb1ZoucqjOXBS09SsxRP6aH
IQj73QxII97C+gOWdrC5JKBBr9GEkFEKhI6C7ofTBJPXVOAVotAxk1fOdH8b5OM1KqJvN5OfaI+Z
EzQMmPC/L3uDcYw1WtG6FAP/VBoCpY78PZHl9y6corU2zss9J1gnpmx26MDMMD8y+7im3thtp+kv
A8R4G6U0JGVb+Ou6Y1ET9t+p7WY70fSsBLKrG3ewk6t4z2Tvb9V/65GFhrYa74kqDsIZ/uRVTTD8
MJ+jfgNpiD++UYbWashNDGwl/UTAdndi72cIa5aZZ28ygygHDc0Uu0SP+1Vsqnf+Hher7HZZbkNp
5syrHPE6uMl1dPVdN4sELbHR+iA6BAOoQMNp1rHm0+RUHz07enT8ONXNwaV78beOJ+4GxxCGjyWh
NYsyjD6Vw8A179640+9FwPDE6PyfVOFwMNkax3nyIhT7oYjbSMu+VsYdCzmfltTE/wCU8GJpKGQg
8zur6ASuBoSvYpoc6N5bEYIDKVHatdYkNvi7ln6s4X4Y8q0ArRW13Ml9P7/5nrUf/UittRSavWAE
jDLdajdTbI4bJ7d+D156aDwCUxEhSDs+UOtEa2uaPoTXElIdHbs0eZel3j+hS1u0Uk1HOuaNgu7u
yJ7w3ykA+uABYU3gdJZM1JFs2CGgXb1nX0twUsL6GEcKNzz6y1CnSxoMvhQpHRVM+zVavb8JA2Zq
nFTAldLhrGOKmiR5QoPu0vK4KR4X1+LF7hCNMrJEp4pmH1Zt1pJJWYG5iAk/DIkCWhOrkZMDzbIv
Tc1NHJYvfVnBHEJ57BOUqzUNvWc6fE8M8BD1cg5JL70Kv/gOo3EX5mxrIx1o/ch7dJnVZbzqvaF6
burwA9fVM5JuQsBFVxxQ/mTksQRp/9zDXy9R/r9pMw6ZzAl7LiRZNPVNtfQLYkdN3zzXVkEYYzdc
7Ljn4CkQkkSmu8uVXh/DYixY9bkHYaiDBCdGzZPTejH1cmz/i7/AzUIVOerj36G9x1a1+qkG/Vop
ohmFNIgqCE+YIoljSXx3q8UZM5aJkgulRLHUBu2UVz44kUjLV2miylXXKvigWZBeAXmZxzJpd6Bz
CbtBH9eaoXuRRu1cWnRILE1Cd0nh9e5Qfu5rDtpLpkXumVcugepyNQqX24fFcB/D8lcKKCyIr6W9
o0FUlwrj4Cwo83a66LDGRb5BTUo4IVvps4JDtIBABOY+22PfIil08D7YueIx7XdGzUqjqa9JXm3C
PvkeKl7CQaaC92Dwyd6YW5+hdqj5zjH6x1BPTo5frVNsP8VPE3vjsmNPloaE3OCnv5sN72bXaN/M
pEdPVx/S7FNDsEUB3H6VjqJmmeUXPjHIyhwPvvo9tBmDDdn9HqT7ipMFTHOAdh527Ram4qksj4Dt
ohVT9p4sC21Z6xlSdzhDFW3hOvGM15ahlAcFc61VgM8NLgzHTO6JDAvm5uVhtMxfbDE/s4kfDb9O
6veE58TI2UlUC1wmwI0EcEh2cZeWMHPiv7Xl3aiDdyrpeC9NVrd0/uBQMWDCMekBD7MacC86escR
lDGgSMdKLZzI2eOF3ZsSNQj+1GUfzW2PwbZEd5y/YUMsgE6Rm083b2ieqko8dUSKM2hjHLjqpxob
hWcj4xpe+kD/YDC+p2ohRXd0sQoxO8MDoBWYMnOiwgt/ODb4DEqr+HZF+cfrSm5t1LFyHiG7rB0F
GWgIGxHkE4AacnXJ+S6HYr8mTFJUV623/zhZvqXorZcVKF2WoNCJTKCRwpNHYvrOicw49+rmXVpV
c4yaeqnwLPFaJdcps+p95Ojwm0pvZyCuig3/NZeORrh8PKHmRfbR+Le0dn8Z/sIqJT9CRxGoZEWc
58AktFfUJV3JrT0I7b1CoSRHmZ/anNQ0RKKjzWbBGMSnbTbuPrHNMyvBcwXLlZT08WC6xT0y5M3g
lgVy7VeRNShCTB/QbVJfhrohbKEIRmCHVLlBl3wboHUX5m/PmnRmyTG3fllxIYQCMQ4lWkF25Kp3
w4NdDmBjUwSCjAxWml0Md67d1eDv0frEz0QOkn/uhmrn+9+Al9ptEU6vvcGJmZYlq/DCA3c8eGct
iaFjBvKm0pyo02kmoWCOG5xuTzGFuchp31tTfmQ5oTZhEGzKqD5bZvYXHU2yqBOGcSk6aLaqywQ7
68YbuPvKqVyZmu2e1VSSYV7o0FApefGTm4cxCt+JHblCyVhJDWcUTFDQWWVzsRzfXA4BN/ve/mjp
67zEjXAnmeY5QqAYEbizMXSSFfNu7jfy6TggTA7G8D2syEx0K2uLnG+VsrveW52k3/SnkoabXiO0
seK2qPN88Re2LP2qrrZIQus1erIDsSTxqVMI47OuubpubsxO4k3vGc2JLKxjm9j5Uhj6W281M9W/
ODpGuNfr6TA2DeyGGMlouSXnk6JOtAycF7LgoBs61G9tV7yip9JX0istqgCafVNvzSViGZ9kkSdj
4hZTAGOmuDR3ehRB5GNUuh6Z8lAWlNFGDzd5O1jb7GmyLLHVIPMR+IPuomqIW7XvWtbO0ucK8IZv
fTRhijcwt96HlYmWg61agpcOJ5xhGLgJeYuACF8qw+mPZvppaLjxSnuqKI9ZoTjoc/eWYa0MrAlw
l/8AD2rpWZ2N5rbPmqrvpm+/4M5r9m3sMUjOma3pAQJnKz5NJbojXcxUHQubuJv3d8J8L3WGaiNk
Rb7qqQnWGS4N3Mg+P0fU+nA48ed30bYzIok4xfnDXmXr+X25I4YOwewmMDMYtBAYfCc5SKs/Oeo7
mtqdnFWIWextkBTx4jTTvi/wxyLq+jLrTJAc2sZ4Sl0kWWKg8EuoT+vmFR0ZjOTQe7MiH9ansn+5
ZWwe5DCySOjzbT5JSulWME1Sw1W3kOD4wS/cW5CHfEnIk5mua+LCo2qyGUtlr5CW24WLG5cxCho3
PwYLnrVnZgDRhs+ufLQc8Niad9RGf9Hi5UgrfcZBKWJSDd9SXE+/TVK1F9T6yH1Azi4wy7AIxyew
tQXDNI2jt2eGusXSZ6ymCVBYOK71Eq+7PpqIPxtoGrXGlIyx9KoQgCN83aHxDfsXMQ4HANC/cI82
ay+zn9hl36Q7s6hpSNaC4yCc0KcCGEZQ0bTrKWCHqdhWzTwEoqAmZkRDKsWid1to2Hr/2fa/muBS
t6N9bUbuYVnSMEUOh3iVC8Xd2Bbpxso73OCofn3zC1x5ggl1vIspvjuaNq38iu9zHQT0criZITAx
nQWmDUf2gtxqOYYkWWkIv3Q7/BAc5etpRC6hTz3wGYs8GU79vHvOkmhnxKp/VQKbsKspkoLDKzHM
OmUbTi0lGmttiWChVLAthV9tkK4BEUGwjlcT0Era1adeQEkT+DebdtOTgLEKI/6sVqdzvY4VIiCO
+65UOqU/BOQYujDLGt3kqGP7Y+S4Kwa+K5kmdlPG9OTXyXtq9E9s3pKNlGLtDQ6XJcSDdTtILGg6
P4HAAzhXhSeTVMrnKDOCDT6mcoOG1MED5mWb0Oekdx3PZHY8fhZOmB88L/SXXd6j4uJi7sxYci48
0+qCYm05naLpRRPcA7pIlzchYQYyZmstpHwqd26tP7YAfImFDzvHXYZAEA9KZM1GTQgPxERZ13r9
m2sw8xxY4HUI0fYKlsf7FGb7XMolpV/yhCLS2ngTL/DY/ITIx++x6zXPo9NcDDt3zkmdX/KMXiku
/ia9+AYILfYwD1+QNjZPgvo0Ti5SvPqwAqph0g4eFG/DFuJEzHJ+BXRinFTjcjOofIYqwBw7NyJY
OHb8benF1nLAMoHbEZv54PEGcciNKAROMQq5a972vzXbRq+rdfHzZDiLKDdS3CdOv4sgPFwBrvI/
69on7mJoXqiqkrg4ZdLrjwXZA9dSZeFykPPq3p9ecv04YEDQQ2yErHCqTVd6Gmrq3oAe+0lqJLo6
aMo5Uxxhpr8xtOorcj5vhmkMGOVsfV5WXQrRhGtlhygXyqcOUNhGmcXJVRbDclkecy2W99BpxgMQ
ANQBdoDKNZxfW10DRqkX2b0rIKl1TahOydh5R+kmTG6a+qTFqXWZ6N0uj0dZw6TaiZHOO5PQtpmL
pMjL6+hst9BsK83yNq6KonNXNcuuIfWnIT7rPOJrP9D2ii1Ybf8JlKTBBn8KPmr+J351ikgb+ZC8
Ultc09768bSeQ6MxsYkrTNz0Zf42B3PAQgW6ccu8mFRrvbK6XW+8aK5dEawBaHuaYb6PR2rUbsAy
jcPjU94UaMtwMFucu/ReBRinr38eSch4hFz4M25C23VJ91rOMMrHB33wXX1lkabAb5cQd8wXkhQ0
hZPE+lrLc3vPxhtRdSfK53HQ3kMPheZEg7GZbKc/M+Eazixw4rzXKrZcIcormx6J+uMpFe1HM6cs
2bU2+2pkPRMOzVcCz3cNm9BPN8mTraq5ZwXQYI5pY+pbI1fwDUPzHmqyu1k88/Sw20nTymEzZS+J
iK17QCDsNmp+RCblzdT8jMTqWjvQs+mHwiIesEgRULRIT6MVfPhpl2jggyMHuZudDTbFukvII2qJ
dB2ZjNpS3W+oo3WbdYZvU6RwrwttbhjCCRiyIoG6iDmTsPO5QnS7u/K+583Y22ItHvFoVaFu3Zid
Ld0uuGcX+j7LrfBJK0aWi205fmGPdXCk2pg+qRy2LCvrDlXEODAQkN3rCFAciYNG/zY/DZIyWteR
Z20UC5RX6UT1GinPHQRXuXx8R9LVkFxs7fx49viuuKMKMoz6NuqsQlyvdtaDFTbHsKnOFWSYdD3Z
CmVaxn2VMzhCbZOxNQo8rlVDpdAQTVf96YNfGJLEz6SPyIvQGd4cvXa2VTOofWK45hW5EtD9WNg7
JjfZOszcH5dt5q/5gf/fDzzD1O6VVd806W1qtzPhto0epPNMp1zjKSkoNiLY5iI0b9gqTxRnP5DD
uhxa85VVIm0U+Qo/sUV2hVECuSSD4+Sg0l35YeAfseiUL65bvnp+be7HqCJoamydleZwTjt1mX3a
MGdg4MLp1YEJ5fyxZ6HFHOOY/k+gYxYY2lwQxgi0zf7catX3WNrOtglHhfGnt9LzFFBmpIhKapb+
lb5j074XU2Cj9xA2fsbAPLStr6k9+LnmNNhRv0pz5ZxsSTCYEMDaVV8RC9McSan2z1RsRbo2VG6v
SHpsrpWnuyuARpTa89NO16bDvFBSptZvIzcuN1ZZjh/wgn/8DoSUGzOatTz1peJU/qSe/tnOmifS
ufPiSsMeH6JOAypQopLK6rcaDMWt6ZBSl7lNzVer7mr1ylpMBSAGiI4SzIyd+KiZHN5ZBUGPS1T1
2i5wo+6FKlAe7YFsxcAjdNciHSQW+qngRV7pc0Re53PGBVbyORn+tJGhgtJf4Fb2hF0CT2rNnfVA
0g99G20RSSTjbDwlszqoyk9WHjbbqkjfUD/ql95q9U1KM/HPI7zUJtE+nDW2zssfE6rwWZXGHuGM
81tZ5Y1yOBRl+tIGZnRS6GyXPaOeL7tX99YGSZHHlnaJwjhc6m6gvyFc0XCa8UjTov987vFVT4lh
7zW+tcqr6MuLQ+e3lqtdU7b2J6U2ixiz3ba+KDiWM5Wty9owdiD8kg/dg3NRwRn2cja/aIiPTjWG
L1FVESCk8WOG1ttoGv6h8ITFr+Z9dJ1N8DwPMMR0RFFkbzmLmnMrOqKs03od1UyU+6Ha6DB6ngyS
35aoXwEl88/aSWFfGXaAV6KcXFp8dWvrXf1MMxIseM2IbGdCtUHTwXRtkM1zYgGDe3xh1DvrpGy6
1PmwciPtRtif8U+yI3If0OhadJk/La1hX9gYSTOtgkaYGFQGcWztJsspL6OlJbcR7tQpVY1wtkne
bh5HY8Vu7fK/D8mPOomys9NR+paGURLYggwpH5rhbOBhp9RiFiD7TG1DgTviqEFxPeL3yiJn+D04
Eb6LIDVeutLHIudwDCVG+xeBBdLWvE3B4BnmO7C2gxYARWxSMLX+iEzcLaJrQ1yvBQr6JRxEvXGd
Hs6XAaP0lHo1NW4IzK7vUbabjYQ9PX+Ozfm0qnTPuEdN+p9vKVgUnToJJ6WcA3/TMKhPjdczacem
baTcwzAFJYiMuRl+FmNOCitAx6VFGjbFuN3czIDCoenGCkHyHKihw7Buiw5ZYVp9lrGFlCVufd7M
8ySbvGmDy8HS6d8rBKSTavytQCN3C+IMyTFL/O/Y/xkiZ773ZwerAeG4sioBTb7PDp6b/SRD5/wG
is8QYXZ/lFpLD9A6SICbYKfbAcd0RSrMv48IvZT/93P/fvXfRzPzg5LNWLZZoH+1CBm8Joh/c+Nh
sNGp7uYMw7iL9HyOE2RhQOYOOL0Owux8f7dqD787k4Pd9OCRm2BR3LS/xal9B8rGXyysxw/TaUkW
UO5w8Cs6hiKhNaPrrp/NDIB5pHcvgPHq52kOFqYnHWlFE056HSBoDOB2QWqPf1XYq9cIUc1lZfmM
Ti0Mb5FvGQePFaQVG8Y3JOR/Hoj/fjB/qavVpyCsjtYyuZWsPs+dCFmSM2hkzx/SQEvbXnZeUJzq
ybaPgSAGeRLd9hFxYwXs5bI+/02/t22CzrxnpXKe52dd5ZTsICYS3pibN9ug98IzGrMQGBFGPbzd
4+Lx1OJIxPNiok8mMY+KhHI8JyGNiiLsOX+UIWAozxdun2Tj1S/Rmjkh/2w9wvs2+7R/V/Y5ackU
oj9BvBozTvVWmLiTcz9XZ20i06OYPGohA71Hi90vkqhHLOKSI5Hspsy5DZy+pyBu8nXsAemKiF3e
agbiETIiX9o4mmcsQM9oltaW2zrHRpwLMECs1XaQFc17GVjB/KSv6x7A4mDvUxFH59y1wvPkpf2x
17k70klXbCXvzUDnLYfPoroXZFwxGEZ79/8+sthnC2QmFyQ52bbUsVy4bB0+Xb3bD7bdMTMg0qWa
GMOUVQmUfVQLJXmBK9DJ/+tphoR43gIhENRJUaDYd37Fz8gwom8r9PK1Anx2yFhxVfEwrdScycpA
3D1CZFzVLTunPGdPJxrCgCoIzUU/LUtj23W5sXPi8osxF6KZXuzQhyGibwhlqGDo9eT5LiYCSnEV
dv0b0mFOwc6D40ADbtVsL/BGcOFguhxIprIRH1pm/1uNzhld91Wlchs4igNhXMED2OU5LZ8UO9vF
p22HX2Pq4HZttnXVfGuaJ8kuQ6qU58UfBpKer/3CYtjuLA23WMIbeJ1M+DgpSRjDBAcj0oH8JVPB
bC5ekRlyK3QMcXb8t2CZr+fEX0y4tVOoIVvLixnrCoKow3KjVWi86nAPj0at9RrDyFRSf/uozWSK
5VgkDsSkVTdLwSbWBw7eWAxGGJsdZqBoQ1221pBGqVuQHmGL2zbFcAGq8qnNm37X8+JdBnxi4QR4
8/pOfip7/n8DzVxo7kC2jCVA6JFDi1DPLIh14jAu/BiEvzjUqQ8xVUNqjXd7U4beq9GC2NANxqYG
EwBQPfUvW4qWGDx2+RlMTwGV/OyGHYlcn0mFKDIac7Qx9DQdgRvLOmY04QXNB2AVZ1PMv6IUFtxM
DbgI2c70rTlhRIIfLjYgYUVs74yYubpuWm9xCussgIJB6Z9VG8aQ4by7Liq9WGlqU5mBWmQyplXR
nO9y6rGflq1Y07gve5lnGy2evrkEdoX3baOZXrZxUxxxkz1n9fz/Mk2Wt3aKD+eNolbfGBTFYvrV
60O/Lzp5gRpDPI80o13TO89kU2q7QmDbmWCzIrpnoZEK57nsuq808rVVNTJH0uKat3MKKMjuviz6
BS1sI+zEGNdMMEmZTlQge5xsU/cscZQT/869rli5NaSaBo9TXPGdhtHuItcftsOszmcAQQwzr2fb
r8h2YBRp2v1C5ew48GlF4iAJP0Shya+UeP5PMakPcyIqGbchd8ZoW473pjH9NRtdQMCq/mis/FUF
NiOYCXnZSBoLus+1wLW904n8IxKsuhXSakgvw1eoKw8Rw5+Jq3FpNE26d3JJ252PF9ecHXxm/0Qo
CgBPotHcotnQqPa8fc3kyLvmrDsdSiaCoOqYHtEOdAV4p75kuXOk4cbrZQrjMN7r3ndvZtzx5naa
eq+oQ9ywd59LD1hQSbBoHHjxtXa8aSdDPM95m825t9hbZFS1u8571gZwc7hXznGHyA1C/lXK4G87
VytuTQihbiICDIlYqdOK2NK+R6Qjw3MYEUrscUKT+1FvXty0+COZBj95SDf8OgXmb19i3zQ3eVSJ
dY5c8cnxXA7qBs7v0DL8zttfWCaSrZvZv3JE8/tOgWnSwDhABJVL1+xe/IEjUBP+uHdZe9WFAwJv
Suq9XtIYOzRrYxnA+GLHqJFff4BMqD8PgbZNY96UPfaUphVnZijmc+IY5jPqO+xTvEdknZ9zpPXP
rSXdMyaHDQOC9yZLRo7VbN8imXhOpXvMGR0hU0dXChfQY2eCXEWGVbHPqYWw/fk6dfmoXnS9IR2T
NugLSN0zmjnAMUhF2nmdjM/s2ZuT7wS4Q/TwvwGhqNvjg0T/7ZAzcH0869sMig1Igv2jvo473TxM
TfsdtDDtwlSH61tTi1JZ2xfDsTl0dJvjXCXR3ZySvw5wn9+Rpa+LPHG+bBl/qkI7Qp8z7xzPgJm1
2Rw33zR1tz9YdiFBIfgR8ZlDcW4hYa9qdsh37hrLOCRRVCdxyknGmp/bO9m2TN6zGuQ/pp9XaSGA
zBLzAiOruco4yK7M7ZNI/wJbJ3+yqPlM6FRe/9OF6eNbn9sdErskJxpVa+ZOLcI/5gZ5urANt90n
GY7RIAu77aOF0JNxXDM6spaPYU/WJvARO/SJc0w8NIfkPlFlzk6OX7rWmbsEacZKN/tmCSfePj4m
KrgC83rR6PxLWJ5I9MRngQ4/RyGuFPKKQP8hJCZZqGmQ773yoGx5APYt7tibuCnLExq4dWmC84BW
UZ9GvWpOj0ePD07Ozx/hnAJt4+xNi3BlrtHqUJoVCRNSE8SoDmy0+oBJTKhYMNojB7871TxHu7rw
49zclMhgl83kWi+WYJCM5whDfzBdenTJG4IhHs25l7uMjqbGV2C35skSbGyW4+8DbISrErX1FOVo
mDI8FwuP83T3eMqqzHqirhzW2mTBEXpUhHF9QEPj9CvRG68kUqldbTsVdoMJvk1ZnLlB0AU9HibB
WJwNR/wKLKvGGyXpImiPFlEYiVMyf9CDMOEPNJtuQCvsmTCMx8eH2B8Qif77/PEoMJhoY2KDfRBW
Z7JDgsvjg2fo/3lkl91Z00dxeHy+8eb418dPPZjGzbVMBRDQV8zfMHlxKx9YTc4fUFBIgOxzBcsY
BGpDmH4Mg+O/zCzPveO46QboZ/I14wqZLeKkqu3mSUr7TYRlck+gOkHrGepdL6P41RXqh+Qu4rdy
hFg5OiMqAEvfYRs37o+nA3kqKy6vl5F7GlYHvaZ+duwXZHbVPiEfeEn7kO4qkgG5x9jyyY2mYqcU
7t5HKgW0vn4p69E/dJW5Napi+CiURI9p2t3B9zzC4xLNgJ9WNoypMfkHI4I427K+Sy0HaRnW5c1m
MLfFJk5MjrEB9usctZ7V4+NRXozmbhxD54hWxdxpDKOXnVtDiJrnT+mYR+fHI/7jGeG4rHoionrT
KLA6TGzpkM9Wx9RUUH6QdlboH1wkT/MU0iO6ZF9P5qvD+7Ex7OTIzrNEmSQj54DnYyuNLFs1lCPv
tWb9ZkUh/tTuR16QFMtxr120RnPftLRneFOwPjCYkj/+rv8+fTTENtk9/J4TL1nb7uBDiE/PPDmN
nD5Gxl97G3jo2tUmHYta/ZYyibzV6LUXhVNXu9H3/mTGYCLfy8xtlaXm2gFi/R5SFsd6smqRZG3+
HZ6KQm4RjPkX26FKqhJBENMQ/PUc2T5FZME8wcb582iULfgQq8bpWaaZlkCoqpNvO/nsTfx8OHmx
S+MY+9ra74DnIQ4xScWcR+vyNZEIJEvNHhjemfLVBRW3smI8H32oXc2eTR5pvvKHTGDCTl37U1Z+
A5PQggBQYIlPaR/wCvHiJaXvA18v5T8Dxfl87HqYMLhPud3vRqOsdwwhiCgz7fhFzHXho212+3jj
T0Xw6cWjtfJ8LuJ6eg4Ga1r6qaw+xjT+NUhh/nEr/MZRy13LtfyZe1TfBy881H2Aag4L6Rq/Tvca
Ez57TLkPLoz5qaZpvACBpMjRRraK6rNgynuixmU3XLjB1zQb2+e5oRCtWpZtnFz//Q6QUsHXwHeY
gsyFfy54YUSkQyr17oO5vGaM0N6Ai7hd271NvWWQhBY807BgW3A7NA4ZA668348ZFpRHxq30bF4g
MmVW/xxPEwfSJ7hJsTLAALF+nzXkTtJcKfWaK9Nwm9pqbm2bkX4bJS9n+9giz5Tj5K0TOSJYKKFw
T33BwMzVhmjLkR6uFEGJJzF0vOhUfC+JNoTLBhjI15jbp8C2/ouxM1luHFmz9KukxbpxCzPc2yqv
WXMmRUqkKFEMbWAKSYF5cMzA0/eHrNvVldWbXkZIoRBJAP4P53yHyz4YUXvC2+LpkUhIvPPVj2XZ
fPW0Dg3u2C7/+hrnAjLfuPEPSTAzA1RhPrhukqMoyl6Y4Obgh6rsEzjuEqwMZksY2IuZavDcSFzu
uWU+TTgxV2blw/0CpIGJFDBXTcAoQui+2/rmgKG+aB3WiyhfB0xC68Fr3034WLs+xPVQ68Fvp62Z
+vEj5DjaO4AlThWwkciJkHbbgrK9VoTAzn67tPscOutKNJO3S3HRdynRjCS4O90I91TPMAxkz2GD
Wi7pGZTZU7fHKG7vjREcjMt1sOjsa6gn3WYqeIa5THrXanY1DHWN160GDaUU0taRxIpeg67iMw52
knKFqRlUsBk9DRldQ5h6byyla9z+KNnR85MV/zJIDU91nR3jqo/XYC5T2zYBOdkJlj+crtwXa1sr
gq2u63hoAE8ustHfB5xxy37y6EWxovRhFC2qjFlX0Edb5PcKl5dxM4VZ4WUKN/Zk6qeAYjeddLFm
sP5e2zMel3dhoYsZTMY6yAlCsaRCn3amd6km/LkoOXdDAnVpSrpHCUD4sTfCS8UVt7db2wEv6HGx
ecZdJzh9gcqJ7DodcbEsaVh7jQxwArFPukaMLDPcaUO7ViKTnFZsv9Y+CXwB59kX4qJUrLEuFQEq
G+e5cE13i6eqXau8rVcCGE4Yo3AlQgRUj2fBew7wU8/RCwDW2EipeA0lHOy60gZaluop6QrE94J8
RAvOPO4giA+jTc9Z4VNboTBjyFMiIGpC48Gw/BcAaYS2xs0+a2+ZQuhUAfyK0iPDwuJo6PlpKJwR
SqYibcxq12EWfLnoqph36AnhfMUvzVEP5BLuGmDDYGKH786iadA9feMP7EBTFlVpaXwGVrAh1eCJ
9GJ9m0PyT7gGVlUjoLaH9i5LUJcY3UXSJ+Kfwv5kz15YRze2BcyCjYzPgeLqjvl2ZPAnyd5mxgbc
BitkBKoRT+wYpb/W5lqM6WuNjuE0Du3OARETEQoHLZKMCj9/t9vCY1Ch76BBrXV7UBjLR4tZZ7E1
SVZbmwNA7/RkSVQHmoZFJmjELHLlb33Nb7Zq8HdQlV56NTK9dtp8RcVZLgoAT7SS/gGIxYIHT77N
WoBLkMdqJjkhjwrjO8+jtyEg0JfthxGHzi6KYD0BlOiWXnjIRg3Km+mqDSJfwFsq+CWNbJlmenqs
3QKteJM+9p2rFqA1KMJbdUHINsvLR2eLE67jVpriTSs9axcW8dbJSnMjUpb6/UTYawAsftPOnLDh
tVbkQlQW+NFBb8ZNaC883sf1MAEbyieCmXuEzikubh3wZcp+dVGi5/GS1yE00D+ZvQ5qX2dkr4fk
1Mxc7cDpH1VU4AAnqcMztb2hT+9z7IJbuoI3lz6EpBzi2UYdBV2nuyeqq6tjRP3Oq+r45BkKYT+Y
SdPuGKd09BsFUSwYS0KICk0OXlb/bOyVw6eZx8CLK2YhDXtd39p7nnfGJuCfUqTSJ0Szd9RPxVZH
kdC7HDWgyPEm9PEeK+V3WvknMYxQomxx6gvvDs3uvRHhg/BHAAjpSpTOZ+uhRUGPdHQnCAC4XIYt
RWEACo5wsztV1Li1UPFwn1wDy3/uAXvuygr8nRmQVVB4pBKX702I21uWxVuVi63nQNsWCYoVtyTV
w/mdTBkYrszbKlStDJGKS5+PLoIxMGIlgZ94eXZ5WFtHsxdwmW7s0S0iWLpv1AMJ2nqBsHmq16Ef
vRS2/AWSAGhutG4Z3SwaPRFrlggMm2zYnhG3K+maV9NL36wk+g5QzYa25JVHPKELVFBK2ES8dwb8
QnHPKDwjdUzna9Npsl8co1CdoCd0ZltsklwijqE6W2QPZTG8VBYJ7bpy7ywlNiHhswDIBDY5kugd
ah32ioG9SKfg3EdqRQv7xJDyoFrv5BsCu2kOuCTK+SDEQ2JvKEVeU6T9m8ppySL5i0jWJuz2CfZM
PbhnVedubH9ZmO63EPjGW10xKdeta6s++xjSdl/TcyCX3OeVqJ7JEsErYMUxtZQZPwa/MjzOu6J2
n+HELya9SJaUOhxKfNymzazORAuyrIV+rFHypKwRIYVDyOIfgc4pltzLngdgqp1smCqkDHQAj5c9
avdiSr1lh5JvMcK/e4irij1dEG4m2ba0yt0ZcSybbZMdTiv1vYlFdAXB+bEaZtiuqAaYhCVygg5I
SwM3i1lJxP9RJAkCpGMQU0HyRncrTRpfQG8s5j9IHI3PlqgtHEQVzPmwBjTqIUKdbZB6A05EJyyF
DWyIwYOAxaJm0AEsvO69fhkQtmmFA9rvGY9WGfsuMQ7x7JlJrXzLpc79V2KXJxkl3OaRdc1KH/G9
xL1gICdmfgvcCv5Lw8q2J95hS3IYavMyo3WzviIZvhC8XLHUbFYDvUHmYftAQIndMQcNW1EUTZV9
yMzk11BL/9Fv/b0pCQfVGfk3hAg9jWl7cVJ9HxnMUSeNaUBr8MANa69cstHdTjb4sC6qYIC14zp3
vatdQXTzAwII2rFhmA0k0jRlcObsn8+YHIg56EfalY5JfI2U08lXvslU2lDO2u1tb8eyHedGx2xW
WepNM8rp2RgVcFGAp4thsvneeDzHYUICaGKGj6Ej0gU7bpA2dfMd489FlDgVryq9p73mHhlQ2Nle
xRBShwk7c1VVGMXs8aC3AnzhWOkrhj01nEkuXKcdMYg35DXE4bEw6cExYWicc8uspmTCaZKaVsQM
FslYktR7o7UfBHXgujPHU6OwThcSjTyW/z2SMrXSage7hBtv5kOPmTsCYnwJK2MavnqLcZTv+ER2
mWJZjCPe5+Qe1+DhcmH8JCT3lwh/cmliAndhCJlqjhgQU7bN8cSY0jlbgfs6ATdG2tiGu0onqXoM
3QdLJS/Y8qhEJkLlw6oBmo02p09c6nL5GU7AP8cKuVWSP/Jse0clidhLfgVwE32izuk+CJqyHc9f
lDSF2CA12EwePLmiW0+NcbNLiq2pFtDueKwYLGYsAYE/ihkFYfBfgoM3M+bg+tC4Z5QGrzUGt7CL
YUZFcLa7OHmOeuy8LBRz1jJC4AeKxzpfOejCU6REmvYSF0aG6ge9jWi01xFt3FKEfbomxSoym0Ug
vGZhutShA0HBZYQ5c2iKhd/mmx6wE5Nk1GEDCXl8juVSknS1Mjytx69ZF0vLqMzHMBxuXsByxKnA
qCCLx7MSoAYzPFzEbnLpay056HLM1lgkp0UaDD+hqepsOeNVoRg7IxLTN62KXiy7/uWTyUyTXT/p
dfCRjo9OhcRp6j4aD8CbwUpn6fOgopiCtJMjnCZxyWDGhyzZWcBnA6HuaS8lvue+cRHEBSfi5vGa
ThYma6o9rCXNp+jw86hKENBm9Euvekmy9JL6xZ0Ggt4D+4ibuSdnDOmBcUBpJh5ABe+o4jRLAoeb
kQ9uJZPuqiESScbC5eqW0bYDZ8VDzgH1GLvXatBektrjc+0xMNeDma16A98wkqCkQmvl6RqPHVu4
i9YE6kvWiqEhTMbgCJEyW95iMYHUKoJsX89PfSvZRLmngYrAvNKjRmJpuSDOBWtDZ+y9/VCpa+hn
5Uvs6E8Dl5uQ6YmwuSWwOxpoapKYtS854s1YYyVT1JzEro8kJ3vGKU+sTxVm2FYihsFk8L6a9lPq
dzn25CJYVbp2teRwELrJQ9lGNOzEr/iadkge9r0mX2K24YsqT9+JJ8G93eFoI/OYnMeNhhJ+4e09
aMtk/zSzirF7LBIXmXRhP3iGWMaM7fE1V+QtoTcvgz0cOgmeT+1hqT7iyKsBQqTXFpHlUgr3Qdkm
VxiKPMqTZhMUaj/YP13eVfJ8oZyE6buP4nBhRMChpBh4jxs0hlENTNSsIIxPKPtbV8MtC+IICpHs
vuux/STg6a9rrHFL1p+vjvFEMgjfZEJbahqLqAyK0Ezjg+NsXDD1Blmqj2thaC8W8+HVUCBeiHB5
uf344AIZFH7Ejobdh9XPV2y0MxrA/mlrclMfzRDwZNepcR9M/s4W5adD3dTZcrbQY99vPHVVGQkY
jrxwJg7bHjue6L1PYRhXy8eonej1tRUxeeXBeMHAc3Qs6yMMiq2v6FtdrX5HuLzWRfVljz2IHacu
twWJuziJzKh19nk63ixd/OQpjL5QrggfWtasTgOlzmS/t79oj0NMItBVUFeGCUEOPnNYOsBdBbky
SOhoRXvuNHb2kAVzXqZ9NiPcwUYzPlU6e5qoGc9FKFdUjFzudv49ArBa+4rAHF9HExPrnKATk0Sa
vSFJ38emv9U0PwtWdc6SKTuXBXI0vUUh07KWHN9sos2XeiXfnNH7AFLx2/MAe/DzqiHda1X0BSvE
XXSolUmRe8PkSi6c/uTqzrAEh2ikeFRzsho9UPh4Bl9ULD986ch1Wr0l6OpX5AJ8xBFoSrIp9nZg
fqKeBSQhj3JssiXJfxMyEJZ+dCFDX94b5kxMKMSL6G6215Hz1NXHhjWB5jMckxoL8NiikrDKAo+A
i1ijkqC0OnpUbA+sJCFHtNGOQ9mgMWd5I3Vi0Aq8W119dVz8jWhzi1mStJkCHHw8GFZQJKk8JXJh
z9gikMkfvdp7i8pDbxuXYtAtPAr1AxX1GTwclvpAAPJxyUaU8B4Fha4IqAwJoGM5bePjqalZig8p
tL07sOcyoJxtnQjfoANHbtO6wSYMxq+aAcZkczMVPIJQzx1zvKxlics8kNdU1y5ZPZxbrzHWVkAM
RlujbHFq6zto4mMVdGci1I+akzzEmf9tqwNxh4oZdv7VhlTpwKkKBhV0eF91QIJk0cOhqf1DH/fV
CovpCmQ5RnTdSSDzM96mAt5Kb0B5oaWnDFvdfKa6bb5zcbFPE3VCB7XBN6OH2bib9JyKo8aKFzvm
O/nUt9HOn0LXOSVV+ivBWhDO6i52lAEPMX2oMVnOxtoeuS/IBQwiVAmV9MnP6jkH7BDqOWYNRMHj
UphGurTsrzEabHrmWi7qZpHVbGFdUlkKjeOdwuDkpupnddFGm80tJys6U7WFDPtcmox3RjNXzGYe
WTCTAdTU/Rrw8rX3QOpk4W+yRzNshDBuTGMhBiq6AJfANLEARd2CkTVTKBqBh8Q3QJhYwtlkLNog
/qmDNm8zJLXEaxE6Fz+VzN0WnZX/al57c+2FVBxTS8KA7ic7ux84R3zu8bJiOFuFV8IrCeQu/Vsq
q6NI2lc9kwXaFO/DsZI7JBDat8j4TEuAVmbhnvOBB3xHXKEb3RGDI66MMaWMRnflxr+kef1aEWmC
wZauZE7OG1vMCG5H9oCbziZzDWFZ+XPQNIiycQH2iPwck6Ia0RDssJjME5xLH23LctZvz25d4AcC
bk2VvMlhVDFXRUXvknZbQE0UYLa2+qBusRfNKXiY1zGr76s8A46SN5tRGBe7oxQc+nzPIBVwjZ2L
xST28K3eQdtrU8bKSatJq0iTX6UwV0Xj+SsnYf3vmMeJcpNmCXSIl4NyyvFjhQppv4h5kA1Rtk6D
t7bpjnhRrq41qwx8532eFApG2wu0xyhQZdMt7A363jj/1A3t2e80GDVBL2G4rBLie4Dw9xj1kQ7U
XXmQafqeQQXBIIvZeWSLmAPJPmjFsa8aA/3+eB5Vftchva5rfVrPGlviaVbM2x4C1/nMUrVqLf8i
ao6puh06Zl/wMCZYk91IpBNqW7R85W+FAKfv4H1E0gg3rpbAqSjvTmah0rBowTOiSRuv2NVavE9M
8WazA3KY2MZt8pQ07S0eg+fE0E8TBpf5sOyq6t6i7iQk7DwonqxenG1DpljKd88GnpsH6WkKytVJ
T+hrOLc2ge12y4FkjWr6zfSBGbA/sEyFCaAaUm2z1mnXuC1fs1kuqIyKnX1evOaVfWl0bq6RQ5en
c7aJcMOyTd37Eyrlwn6qGzdmdo4bX8BeGelZYHy+jZKqQVWEsgVa2K2Zox8QxZs4Q8aP1vjFTEhx
NwNVikx/O0XpneSCjAmpOBXkYdQIkY5lG7+XlH5u6p48cuvWZh9THGsWOPCq56ked4fABWFe+CtX
NNbBSPIdXIV6GWNKJ88QbhIsptzVwD5Fd3Rb9750t2LU95Xpfcauv487deH9OKKbe8pKb1pGINcw
uL6ZUT7r4qmgYvxP/ihXo9YcGQuRpdCOD5HtSAgpFiF94rsfib4oXXgczcPQcaxT8r22mflZ2mgt
Sh8Vf2CjsmWzGGgvusWNUnGDFgZfJarshcmzGKWN7sYRVEAB/HodYkCAAhfvAc97UDxj1V19mDWw
308WhZKMWv1Rc7nsEb1hOmAbDg4qX+UV/38YTdck7JC9OweuhS/07tgP8JXCgmAsyPmXG2PPk/y5
T9A4RwNL9dGX8HcrgGf9PJ+e3Bv6JjZTZsvzEW1KZ2hntC+M/HzvcX4dw0C4LPDGNoMSUU6csph8
LOA1WLFI+UuApeE7RQg/3xcBY7jQew/86Lc2xvba4gTK0xKcVpc1XHpkV5VUBH0R4e7i4WTTrWgu
kFyH9AHSlYIop2zFhY0r47j0CHeCPhLAl07US5oQs04N9RlNzaktWHjTVy0go0ONxSswBSOseaoL
35ZMTbgyWIuj4U12YfXbDvuOZ9AMVZJTtS7EwBu3wpgLttnCSDRKKhGoOSAwsEg3InuajIagABuL
moE/A+O4sggPqNDmDdkTRe7sByZyybr0PA0ZKMlDbYMKljplV5m3n9QpE4FzFsHhaEmqbRk7d60c
H0RWb4qA+B+dbSmj8ZjQ9NQOYBFnEasqWZ2n8qjK7pN4jo2a5R4iV91Wki8ZT8muxCYMIQ7BC+eK
E+p3xhJHp1RXaTt7GHpMMomSQmE9W3zXbmkAsugV3MDA/qmikagr/Sxji8/MoB0FLtM2+auf+Nxq
DG0XbnGQbvikTO2jUXjEoXaZyntNv1IFazyz0NUAJd9hRCpWIs1xXKr+TeS3TrT30TS8rRjMSxs6
2QYTTIJt8VWLwR0I61LHRNYibSRLD3t5b7wFcyBrarcPelHC0keDbKVDwBJJPWeNIIoteraLey6L
j6hxok2spUcSgcFaIYBdWm1O58+YmwGN+MQvuDRjTS0qTf8mOIE3dtRvA9o7H3rkMtfqV2b+730c
PhOOQ55ccQ5GYlPJ6iWpjPNKjwhtzYz3v15zpr8UXXeiTcdxNDBe0h69iemzOzN/LDf9mriWD5Ic
bhRVziXFPj76DFQymTnM9Zt3WYT5Gk5GRujcGYXzDecP/k6k+XXXPSig/ViD8x0+e0ASUj27sl3i
4CGWi+PRrMHTUBqFJBiAforueYWLuOea4xhs+ZmJ49KGKxymVXesZPgGM+GeN9C5IuX9HmEysTCV
jnGqSSDrtIRoeWEeOzi7jL2QPua7TEt+6RPLbyvbmRrjv8RJEMfhRV5gxn1VbfjEepLoNh4IxneZ
Fe9VVn0FOkg3j9YxY/QJ+eGEvL1atLX73edIWIqKymdqAM+74xPKPQKwUxTXKM30DCDX0HfPTGmw
1cA6HJN2A8TiOYFGl+B8p8C/4M3sNw44JBNHiIHKwj7rMX4YmIX5jtEyHiKdReCY3sb04rra3TQH
Rji2cQLtMjC3ZhvPjoKpySOZKUviZNtVkIbPUokjTTlYSt84EZV8tYW+IWBgBYFB280S0gTbyCpu
mLEFIjljnBbUhtO8Itn0/rD0xLBQaAFWutnda/5e+M0vZlEPPT6Eve9pr5nQ9/ONmzmvhYFOm6Qs
2jnqHJeAYMm9viAWHh16p906cowXwmN15dXFhZj3L5gA68KGh2UXYMVpeOZM6DItntC8fDp5e8h1
ODZVyfA5iYONGyQr0WmQh3ukgV1wg4rz4qXBV2kAGAymufAuKPZldx3VRGsSP+cDYkt0SItAH/Yc
c96i4M2VPIeMzrxjfjrm2dHLSeTQ03DpZpLbRogtKjdzO+JUrR2KqWI8TfDzFo5Ffymt6OKX0Cco
LX2VX32mm5Sp/gZ4yikNnK0J6asWzRli1c1Ioy8dm+FkTp85MUlLy6lf2Y/dNNu4saN66Bzy7hta
A4nHl+pj5VHlURSLq2nnX4OFR1qwvBnmMI84aq8aBeFoe7cq5ZFk9hW43c5OthNLY+Ziuw7Z2ZaE
En0TECbBpG+p9VP3DoV2gVd6ldeGvZZocolNHM+1U/5qxA3e1U8HVRkwJQZ0WlofQh6G5HFfunEr
9WRWLHIoWQgXkHwTYjLV+6jzMZpGB4Oxxyp0wfUTp7AuG/56dO5pUTyRucpfupesDF/DkQ67d+v9
HEAsUZ66JNxLMtvx/iWdtdYYE3D4c1gME/OwLCPNANq8u+I5/ZR42lo3CDEQAWNLcq8fBpBBZfFJ
SlUVOzc0ZhurCSvQ4+GD07RXHw+jSIbHOgaX2MrpmJfak721BCF9WTpqzIrIaa07VIqp+hBacyM6
SH+CZ/CQlJ7z6PkdI5/MuqVfrA15zeqRRxHh5IZ5qwP1FE+gSL0zpi4kul6xV10ICpxgKHwyQKq0
fkUIKyo+ggHdMttbRbN3EYr649mSxKsEDp903kFAcljXipb1DWz3co6fnsYhWQGhYEAP0r2n1uWK
iSbUOFjKurh4jWTvYq8udloLv7jkKa5j88G2i0iuq9M3A4BeMgA6GhLO09QZScbC69ypYQPuYlZf
dNeGTmPbGGO6S3igckRAz47lxaTg3SQZ4UTtm6LWrCY2wVnrbqxE05Zj1pxQbRIWzXaHY/uaeXBq
PAcZ1tTu51RnUCC7fKCqSiL32TOY2xXui5vwTFM807CIzGl86T2I5rBGgZeXKniF+ha5tHmkqTla
Xlnt5/2ABiFxVVhM+fBYUACktBpl6i+nmAyrLiBnojSZVmXseXBjdiO3PiTjXQNXdNDiO7tvb9cV
ybUuC2PViYoufu27U4iU+x1nDwO6ASFRS3ALMH0yMdN6q8GK0e3yEGRbJHFI2/XfVXdSU/6u+qzc
xH0BOMcyiAxLaKBMAUijVwNOnP4EFwXmJ15+FqVkPrCSqQy+O8M50fXJyfKm+tHmbakqJP6yIxGn
ZPjYWuUmK+dsFf27DWBo4JW47ypLceO53Nle+Bh3wVePzOfU6vWh+wwaYK+JscahSxKLM30GQ9Bs
Gc3fA0Z2YZD97FIcW16BHrNW5gORgWoDOvqqZ5kJzCH/TnupZr1otKpoicaKAF1E/m0x5y+Xn54Z
0pXyGzHT2xU9O0FgRPCBWJzSnEex+tIrJ91H9ZvRUryGgJJWVP6HzgRWRokj/QBGg3YAUfU6qrje
Js5PV6NIYpSJGMJsgCdr36PE/EG1HS8ZBDtOuMqn6UlCQaXthsnYNdcmyvHfExK/5gBZtcDV2Od8
SfJdFhSE6GdxKY6FcxD5rMg1bw4aKS4opl118dnWLYgWl2p8TtkWpXWEOgm535muSP9vxMp/m5a1
7VPvhlr+xrk3f2YOwbVILVjRSKyQPQVGF8D9zfew3cJHv+SJCWPDiA1qdkg/VSE+9FfIRe890VLI
9dgZ+Anq2JQwUhxKC4nSaJFcnHZicetlv1GWtQtsgTzp/a/CV8bKTwglCoOvOGJeDLWBKL8U/Nac
VNU3FUd0mh2s8LeZdAgeNViaNvuzoDSNZQazuUDhWFmlWup5gUMOpb7wEOegoI8bIXeBxXi0zZEx
AkfsoVWmv9rAwjIdcnNldny1qvor0Yydh+YZlnXLAtW9WAlqOJAfxuAUrN33LLe5Hbl9Fmkdv6J5
GlsmrZKgLw7o+BHRLtupjEbESHwLbUe78mv5lg31dWgqDkOboa+Mm+fcwpbMfKdeJWWDCEuqF+Zd
j2ameC1kWgT99zwSyGcAZ0y/KXD+OhGVSUZy0TKtITwqUtf6nOwYxv/L3ple6AnsxW/mnc8ThotF
MwwMs1wk7W61TmoAPyMwiWIyEcCQXx43/RldNBB0ipHGBzeogt8qkQ+sDh9qXiVsg/ScBOrCeHKu
U6aAJr1Kp5fwASg/zLzJuXRCZbupIIdObqqmQCUyMtmLMYtxMwHhcE65b8IQwyvStBsy1jTMEtV3
FL8FI74biEMrFA434tXx1yNaENN1whSJmOvFVTxESTQEzzWDxO9jHd9gHkIFikemKEW1tzpqQVaI
EcO56IsAlU2lMd8RYBtALqJkaVY2oHPE6HnENMqg4FyWWJQoxlDV5bUi/TO75CRmRoIVnlHC3J+y
QV9LyPVmXt+5iXZJZIzUoOS0WfqtnXFudf7b7ZmPK3d6tKeT2U2MIxQhGGE8T9WxZx2M/JeeY9iI
2PY3Q/c9y9GX+NLX5K36PKwLokYnxIStx1hW04Y748l0UUP5W2lNyeYRwjcFpgvAviZyMWDo03fU
xMy8af9L8J0aMSe2WzprzSTrZ2Q+zIyYAKUMvEQ4fVWG/GvVvwjBmluM0EzFrk8Z/CCp0bIb20C2
cplb5SGsn8taz1hMuJeSpJWQyClSNtnZczITKd7UmIvQi/BbwXDK3gbBCLv17oRwo6pKyjUlDXqy
VJ0H1GK8JI9dnFVvusF6Gkrca8BSLqJhQg0o+KceJdou7ZwXEWXv8JoAm03n0ukg80UoVszhs4eR
HCKYXLaS1XVJuhJbkm4flQ4IOsJa4H9Dc9LNkSUfK0Hhfvz1F36ZA1MGed7RyXkBPCJozpyVenhJ
5snHZBxliBccpA9r/prs4Nx1dhkACgh0FG68qET+9EengkWzlDmfbT/ZBwtCrj9NFxcO7Bqew6vl
bsy0I0rVdxRLC8m6PWe6JfZRM7wz6xjZlqbv5jA+DMzWu8i6c4FJhlYO2IVgjtPAOw8+71VkLrHX
Mn4mAhyskBInhKkD3S9irIBtQu3GOzYad7fVlnbCbNhJodCm/RPPzVVrTBcCgBamnaFHBo9FeRAr
8l0tufLGy4AfPTMRfpWMcWvlX5TOnA40wM+B2keFgElMa3icBmWB1cwTvPjofQ0Xrb/NWi7v4/IG
+sZdMgLWHgwJ1wco+IMyPfnTle4hixkbsEyB7KVN/V2k9LdW9B42TTMnwMRbnZie9xZMctTkZ3cw
cDEpq+Tk0Ia1RQVy49G38dtpr4WieBUEDh5Cn91tOYTFu2GmL6NF5rBmO+XDiJ/iGCRwqnSTmp1d
7V1mJd1x1plbUJzmaSrpfs0c5gF9t4O1Na0e87Cs98ytKLgG/8OhwHnvSaZbIcC1HrQuUy/slTDT
uul7KsuD7nlq2XF67FO3I6jiBV6qfnCNvllVEcpe2fm4J353s+86a8HNYos91uh0ljVxfHWJazzC
G5y05cGKHGdlj034ZE4c00nKnleY3nOVe9mprBRswCjT2BEi9KFDL544KdZipExDdYW4ZH4jmYzx
k6u8PY55oV/nN5EEv+BcWA7Bwo1ewRvB2W+20WvlqNn3hstgLMg+jVDbsk0hRJWxudsjs4x63PEs
D6Thv2ZTxaRDvvSBGx7SxvolLfo3ZCvPOMbotibErlBiPCyYLahrHeZM37x3Podqjr6BXGPAtG74
24ngL6FkIN0Ps1tmYEaWL4HytknJ5j/O91qeqeO8p+xFD1xbJO8Gnqo1pF1/AS0QW6ULWr6OZ3NA
soU//gX8olk3zCVNtZl8Pdx4ijeoqKMVsjlq4y5aQ3Ode0tGM5Y8xSKzV16G7l0wlAtD/6Z5+k8I
GsCJ8rRbgzp0xL5kM7eKHFIroqn4ZU1o1hFSMLaZDT2W8xW5DRhVyzxnmvVT6RZXRH9yScTeWVFb
LOIRJikrkWF0Xwj/NM49BWafH0s7iC6d5rrEZG5C4ssXhYd0EfGISaYpw282yeMuh6ntFih1tYH0
n/yQlsVrZcTWLj3QuIplqVnTZowNzI1JE256hMDCAZ0sIZbqo0k+vV0t4eex8+4ThbsjA2ZARFL2
hBfJ2iKSqMgbnB5CyzE2fsQKUmJMIJqo3KAJzxn0MpePnAkae6gxXUjV2rL0HW1aFxFhHHUDUBwH
sbTmEV300xiwx/ayRoDc/W7avONmocElZwRxIEPpEKzuzhUVNb/GtkWL07tGNvohAIDeTF2AgSVY
5tmYrpwaXbFH2OXaiL8KGFR7w49flSej5Y8//u2f//5vn8P/DL6LM2lHQZHX//x3/vxZlCNEJnTm
f//jP7ffxeNH9l3/9a/+87v+2zetrv/r5Y/fRfXH6bp5+e/fOf93//kP+fH/+u9XH83H3/6wzrHz
jZf2uxqfv+s2bf76T/hF5+/8//3iH99//ZSXsfz+88dn0ebN/NOCqMh//OtL+68/fxiG+9c78R9v
xPzz//XF+aX++WNfffy/3/79UTd//nCtf1iGxwrC0F3bdrCO/vij/56/Ytv/0G3PdHVTIJLnmSN+
/JEXVRP++cOS/0ACyyxWuLaUumnZP/6oi3b+kun8A3ALeDOpO64lXVv8+D8v+2+fz//9vP7I2+xM
lE9T86/ljz/K//gY55flWZ6uA09wpM7Qm9/A4bcrPz+eI3bEvOr/MVFGz8PKiQ4nuhSzwigh74S2
OuScdZvvFk3MqqnakxMGdD8kUMHnNAGFCtLeyo5Yvbo+ahNiYdILuEE9epoGPbijGytVaUfbxb6Z
TyxiC0P7BdzkRS+NY6ex6XdSweEI7ICYBWJh/sv7/68X+l9fmMWb9/cXZkv0n3AXeIWkiknr7y8s
RUGRQOaD9meHEKRDc3ajaOG6SX1yJBz0oU1L+qhptdMDE478FAADhxlsBTfbSDdDUFQHzfOSmVmJ
DSREfK876ZWmgaT1IsV/zMRy2QsUCnAMMmTO8HJMS0H2MwyIxIG5BI9D6GFHQg3DvdQaWJlrQ3Wu
H8Jm+t+Encdy5EjabJ8IZkAgIgBsmVpTi9rAKKG1xtPfk5yxO9M9v81s0tgsdlUSCRHhn/txtKgZ
qwGwWNZCfY27T8yBfZUc4v9xJKz/OBIKbqcthWVrIbVwnL8eiVbroug46sshrap1pIvuZBcawTOc
hn1rJ+gpdlnS4TnWF+m4O2LQGexJGgnmk5lpe9WV6Hs9lth1NIbJyiwjjUZsO8v//pFJ6+8fmVKm
5Jy2ecMeH9nfzkWcQg7QIx9l3Ds1SfFp+blcFbrpgfS2GwuRhxKIjJAQDI9OlHzrQJ7xzCDSXAox
8fYYuqdQF/Fm+Kgmw7iPRr0PdRseJg8d3c69XYtdrMcoeol69dak5pOr+vzR6YfzSCs79EujrL+8
Hr+M49Eu0+MDtP20uUBu2tDQ2e0My2daGl+do25gLLSbnv/7cRD/x3GAwmV6OA1soCbyes3+2zUZ
1dAfOYnEUrTDOewD51GOhL6N6tAbVbcXzXPltgqmr6adJJg5DoCmlqFK5daww3M3hsu2mFJK+lhw
Bo+1O0wnz27FKs/vKUP6/u9v11L/8bFpU9qu0o6ij8jzuFP++9tVrZVhAuV618zelnnrF0vTr5AJ
TRYLFXXLGEIwiRSFcQldsoICHMtC1QUb+jzMzrGnXlGtjYOLIvCP59FfHkf/fhcQ4nqZ/+X+prQ0
bW3awlLSFX8/p9AA2hbqnlqOjiFXY4ktv2RhkycVyTIzvtX9tVaSXF/lJjUjnz7eOaN8+s1yRgD8
ISOnwXbsPWwfRoktkutTi6w4NwKCB+P3F3dOK7b7bnVoRqbcHtPfLh+aTU7VPdKTPspEWgcRU23E
Hpagu+utZjTsDWTXYRPgFz/04DQBBUqD6shQeWTgx+I1adP7tBtBjk3N0uRWd7BjoOhq7qK7qqt+
rF6LJ23qHfnyLcNJeSjaKrvpNCYu7o2LJA+6ve1dqGwc7wLO+N1QKtobG8mvybN+SN5SiGYoKjHr
S9ZfNKe495BW0OAT631oI2NZV0qvJxOyXppCEXEj7yayKHbuE0T8kjXUlnXgEhZOuidAMyFQeWyQ
ygT7pmesHTsamaZ3YhOWzl02hiXjC8jBMukHxrtsYzFJsuAs+4emZ04V77oaFTpExaV+QC461xvv
LMjLiyyou51Cr8aIjvGNZxrGvYY2v9mWp8aK1ZZahhCEDV91stnbbIhvu6w5pG6PqhE1u2oMBYJ3
zBU9beZKdbQ7z7tiBDeF595R3Xjb47Q3nSY9RoSGXsA+Vqs0AeaKTjJ12TozR8I5WAfpkkgVN/2a
5rgCaBKke3ks0Hbo9WvoxwWqOnRGtIf7bezTWTDG4hx6R1DfOI00F22SkcpKrWTGJCXMrV1h22TL
374gKG2z3HFfayAWjJTsJ6UMdZiN+o+IR3MJtCqHRm9kezdNLlnoVkxUqitaGogLzlicMsoACmh6
4tBa9oCZnAxaFUMF6vqvSTRMazr7LUB0x91k7dGseQ9une5pHTevhQ7QxTTZIW/O3Qfg6qtsMCiE
JsIf7tXUyXObBDypgm7nJsbOD/v01Y9QZIccJb3v4cD1ft4/UA41b0qBu7sK8voqbutVk8TmBZKW
PuEEYCjf3Q2cRUdyZeKu6HN1mpGXw5j6ILJKz6nd5qcUVvoQigc0ewmv1LozK6Eubd6g/CUfwv9i
fxydhuuFLZioYLmJkeIse9pUA/lxbxDF1jebK1GJ2f1Ii/bJp3Pzv9/+/o+7tdauIy2pCYqbxPb/
evtLVFmAnwPfVaMcM7+I/HOh2/sUQ2qejtaj7eCekZ1LzIy6nNrFM19lE2UrHpEXzrtNWQnCbF2k
4GotSmbwN27EdMvT6WNUIiWGDHz/x6P2P26L4Ok803QsCbRBW6yU/vqm8wkuNUXXzE/EEaOVcy8z
Mvx+InduN87g7VaFsJ1FEdjjXVUmJ4ZqsNyC66LFNNkKUo9iFLfSmeJH/FXZjUmYtym96YiFiXH/
/GBCcT3FOTTI/3G4//60ub5zodmgs2Z1HPfv67qSFG5wXUAsrQDBrINalKlYrPxQ3HOA4X0gry09
vIy4qYbiem+iZy+06B1vh/UEhv+GBhtzEYQNuFPXoStqEk8jVXmrObGzTRtNz9HYVxsDmNLWIFq4
mggVb9g/r/77b8Lx/vvDybUxsGqFgxIXssVV+ddPQdp2LU38zDRyYkvwPTr2ilq+hIpQBvAyFMe5
f1S4ccFQG88hm4wtysljrkbxwAxraYWNBURAYYz1xW6umu+YcGQBX2CXuCo4ggYB40PHLRGLMlzq
zurXeYpCZQ90TyUVN0qzCyglnI6xVXdnMyixGldizx733JWOf6mTcdlfoeBsKLO9ATO71f0pticg
rHKaoJRz3Vv+c4Ffe0m44x7TYrHHcrhhO8KZMNrdPSd6c+v65sKaSjb3c5ScOLZXfxmZNXKofK96
g2hgbtIgd07d/B77Cuv7UInm0CYuAc1x1fumwf+C+XrPqWHvB4xnZIKCvcSGfPzXi+fChgowM/5+
C6ZHt5Sk6FiUx/vG5NGF97WlQgtELJKJQNXagnGhbcWg9YsqkI3doY+n1TjsyT5/DJOtV23m6H3S
wQ0uuprS+y7cYc0ADxqKA92MTyXP8G0Ttse+iIoLNCKuFrn3fYTzmVgLwGSesFR7FauM4JEKLSpW
wzu7GN1DBGMwzjTdAuWQn4wmy0/lfIBrTxS2KsZD27Ow0/VXzo5wk4aRPFVexDy2SRpJzpeGI9Y8
De+3Idfj9qffEXFjl/PGcVmIzInzERNTO5Vm//QLe0wgYeQjA8mGCrulXVjjaXJmeqGn6Q99i+re
kJ8d8rz0ZuNuwir6hKftkHhXpYdU9KboBVqOALwat5PYt/VMukFAWeMsB3vguDTiVcDJgsIiy13l
eyRG3AIhZ6sP3Le231uaHxPyrlHW7zio4b3R9sWhrrz7oWBXZkt1NDPjq6lMiAtjCR7eT7/bsKC+
jvaOlQrFB0hoRdxjPps6yP5Y/BQO6JRcppVvJ6bvFTm+XY+wyF/frGKPwokSa1nIssOqvPNomf1W
Uom+AhvfG8IiJhE16zLun9prrhc9EcCAoKpNgkcl2Setu7oPiezSkljiEL+RMqv2bVIcR1E1bCQJ
geCAe4lJt46eJKBuY9Qu7fgywbJdxhJPdhO1HMHsMepwYnuFfkhafHBlWqPV9UV3x6VR0Jy+a/vq
3BexPsAZ1oegn65P8prmPEaGc24++W6Wr5JQtoeBUsOF6gFUTmqdMIoENhC++HPc7V2c2XBJHCQn
rFScY4VPbUHe6ZkFVGcwHmG0PG8duL03SkXJ0ezJJhKto0XaTbZpGgTbYKwewzEGKdX6N40b5gcJ
mTHp/Djjl4xAO5qFvYDmm9Db7sSIu6iszV1vJS1sQ5vmsKH8U7fdIZ/EZ94Faks3SXULdBDdUdE6
1dTzdOIWBicIGCszBtmxV+MlD+VP0qrPnt3ggtKFP8L2a6JdyuTxGL1jHGbgzkDremQk/xYtOdXU
HVlVvjLToQrCibllUjHNIApiy7U1FnN8RKtTa15pdNVXkTJPiOdxPltB2m1TpqSLIGWY6i48D5tG
EW6tHgWkvjKdfIcRWtSQ4R2ZexFOKsS8mJq02ptFk/FDjRktu2r4odySGsUGSBYV1u7SqLx4OTHa
mUqJXz9bVnGfs4XW9MXYClfXXN8aLZD2uWdGn0T+Oq1ocxyI0gfxmN4JwZ0xCLJnbkLizhENocr0
RRZZhneLlDtStF5GcOiPftdmRz0l6bJuKhj8keKR3OtsPTuVcWmHZYU16RFytSbF1FEaY5Vo6d4+
gSp3BJ02nhol2mPFJKRxGhilc7WrW5QJL6KKsWvycN1gAdtTxLDouon6d8okB22I+/DB7KuHQY/l
XkQWVvK8f1LulN2XZfNutoH9zPt9rafoCTfPsC+djrL5nC1I6vvpOo29aJnKRlNFK7P9lE/+njwL
IzPshvfkW837NO+P8ZC/ZxaLOXssp7vY24tKBIeyNILD71ewWRiiZKQjPSuxj27d2cffr5y+3PBX
uTvWlO+yLow1Mw1mXL4Aogao+y2ry2kzqALRWdRMqMMFdbJMRIKyvgTM8ldqIOlPF5h58jJpnkhB
F3RDR0BJLHfJWsFtb7iZJDeaX2wvRAAhqpqdhdrWQVPubFs8QLfAjhKKgABC9zG1JNGCQ/NLfnMI
Z5x4MKcUdvkpwxgu+s7oDzOk/AMdA2BiGKy3jX83NIpRCTTpma77ygyobEyVf8QY8s+Xkdqz4+/3
ktZtViklcGRODRB8TI/hj/TcfBL/mkIi+eTR0l5MlAEb8TPsy2zh9yarZ8APeAZn5zylH2nQ3UVD
jfxCec8+SmFw+kle3bI/s1fNYGWUo0kytZnvHIPCTeE/GySWa8CqDsAcJo5k+swQd4oW5SvtFB0R
xtpnCjAxTysnY4Mc1p2bZiKzp6ZTp/xD1AwNGP+P0ifsRzc9Q8WUFIySRnDkb3/Q3Iuc3M9OQU5d
ick5R/CJuz1WekaBkHOOTfhEWeN8sbBd3tJC79NIfRsqX9Pq01Snem73wZRKcP5spmynadkSz/S6
D3tbz/LcKPmHsrL4FHaWtZtVQWlkWPIcG4HYa0lSsCKgsQ0bvEVkIYuzcA0S/0b9mQSomGan7uNk
IGmSuZ91YNibcbLvEd+Gre4xJ3m2rUlEWtGJ4eu3l9fGu9MDho/q4IveR4lKI9HoX9uO5kjoFWKT
SZarkaJbN2ivYxkK53dxeKOnabovxiFcsIujhYNa37NtVwyYGlluRxXAb2sa8WWTmUj86I3HKrJn
le1GHztmFtovMWuiB5/S5AGwoZD0tDoOn74zpdMjhYXfVjhxRxrEz4yJ5pAxb3Dwn/sy3OJ+grVk
Ds52HL+Evrr0cxNLZ2WCZsRuYNju1jPp0SLUAMOZWPBMcdUpv4Cj+DEckG7TUjB9XgYBvSS2nd9X
2I620wiAnDQzG7QJAyyYiC3UMZCZJXjWa0i8UWuPkwdDreR5LFO6RfvC5S4VuCwpuanlojv7MW4b
kOLpzsppQY9GiGZDdB9wpmO5JoxBiYvcUISyqmLMH9QmSHAn46sJdPkGo8T0CbuPCkoZ4vsivcWq
IfweneqFmGmfuuFr72iQAOS27kjULJO0rpaj1Xd3zeix0c6s/DHz4mpBimxatGNh7Sm3gGxHJTqz
zi/CS6hgofUDMeVOqip4i1lkL6Qz9Htpza+50AYhyNKjHjf3ThPT/FXIvPEJISHF2Ngk37X9ZMiG
3Unc23tyXE9th7N45l6MnaEvbi0Vx6wVMmeXGThUMMulK0EszNCtImA7mEceRjVlQAJe0OimDHLZ
H/U2S4TZoT9uUog0dRW595EbWiACI/WcGAS+MP7E71L793V5tW6LanqQE306DSLfTZ0c8YUS+Gd8
v4uCfviUjvdpUAO760sw7FnuOhgxivIpMCkjlDpWd7JwJFueYj47Gi58UiYUJejyHgAQDTm+KHcB
BuojI+500yRRfemoFuUCVP09+zrk91lQPe4iOqlWMXOn1Yb7nJe+Shc8hhm01h8l1VsMPOZTXztz
siD4Sdm3eNNaUCYf3lj2c+GHXYwCstMJk1hQnd3SdqX149oRrSfONaAf+CejU4+Usan3sGXyqaJx
ZLuCnDdFZffSezz0JWipY5TAHwwKhCur88eHCvsPOBrTuWs9B+HQJiFkkj1m1jpZ8NoivA9X35hb
RsVJUzi0rYzYOMQmGwhGLFgdQp3v6e0wd4PDcs+a5CoNSS2FYWou04aI8+i0GDJaAzMNOlQ8pP3S
aZyJeQtBsYxI7TIJqQyy2q5ax2WJmwZCN9LP9MzakAWx/Wj5fr7tu2A+mqx1FsXgQB/pQG9FZrEZ
Z5qNTNGOJrGxrt9QZvfN3QV8jpdQrpnT42xGxfeQWljAg9plkF75WIc9uWj8JmQVk11612o3WPTp
yQqApUQxKMEptDctdutl43ntWQUBrpOka5cAR+kd7fJPYtv4yPzKXpQ1uQM/d7xVMTq0N/bnDg3o
Dvq1mGlbHizuERQCkDhgZs33QG8ZtnnMp74ivF5VOyHkn7oc460rjId+7NTxXy/sNqd1g3n55l/f
axyMicoh01K1ozyyc/vni3P9qqfniL20SQN3FZhH83YIfPtYXH/y96vfF0fk/D9OMxyxNmknqOA9
4dsb3IoLhhm+ffx9qVyURPpA9xhFHiLe63IoxUuhAvzFVWGLY/P/X8AmM0MiQDRPLd93M/omrim6
xFSbzjTsXW965Ig8t9p1GAfPvy9h6j3Hw7w2S52vMXy6x9+XoM+idW9JYuR5Uh/Ma11bIoBBVRHR
K5/8VZ1DDLpySldZlKUHqLW+H3PTxwUDS+H3dbhmB8vSy9YCe9SRGuGMaA170IJwiuAC3LN5TXFf
uty2DfZJEHtpNw7dO1GEyHhGf4vp4qblt738/lfYV8OtzlnhI/xSlnD9Cd+hP4veFo+eXMM7c2sr
z0W4o2Petm/cBMqld/0+Hz+ZT/TQbnCy5USy7lTJWJ/MoS4IhOSS3kFGjm1MFofIzYXCnfTJg9M6
Qae7RTzJnjK7eA8nC1zt9c9oisHAbanm8PuHPsizBS3u2S5lBbmvUgAMnhuYF1Kji0yq+aQjMV9+
X9JqYK9dMwBJGVex1eDHNBWJCMneFZRAE6fZXYbY6C6/X3UCTGPD7B+f34CXPB3iBdDVkq2nFpuW
wOYdYCDnztfWkz2N3sHjOhdY0uhY6Wh4gvW+I6Sd7x0Iy4t61Czocl9uXUxXZMrTBTtwk+5svJw2
VrkzxUfdrlSwDOcyS29z22JOxnLl1WqNO6dXw4+J2ZqBtEkJfDHdmLUbPDYpZW19ruujwOx4QMcl
cj3UD0UFUNHwLirEHFcrNl52JevVIKzxBhVTraupSTDRffksrFsuv6BvoaWDmF0hEDNkZElDt7W5
NIRTrZNp+jKQk9ZOWoyXNEq/eWjUi24IzJU/jeHhHy+VM+iFR6PEoYToVmdq3wxpB/BS/nE60ul6
zgFMYJo2kyk+j/1XM5n1iRmo2IrRW7mlylZ2UQcvieNLIHT0TXWjDF50SsWoUxT38JfEo8DM/ftT
4xx6m1Z3TwDdzYXjUOXihcbGmhgGJmm4Q6PHIjQdAAES03JtUH3A3KquNi+FMV1/NdbLukKoWcBJ
SRZtPLubnuN+lyH23yUudtLA76gfu37vH39QpYeg9RredP6qa4Pcsxx2M5k1/slokfSXuBP5qpH1
A5aIY5wwFWm85MUYmQPR5gJWLaNJK2zHPanqm3KY7Y9sbp81NQ7YHnhCiLWZm7uwQasKZtDmoHM2
Biw/BEaBctMUy94y91LrnYV8sRtwuvj3GTSURR549yXNhS33ZeYehd6ERNS5bx3okl6zOkqWYZHL
5eTE3wACXxsiUzdlXO8r8BY3bnZG0T1LiW8fFRCmTBGT0oGeHrm6XVWcCmSdCYiX0bMao2ht1Ka4
EhhrADM6BBwWjButaBALar2RKbbW2QefgRO+C78aFTO9iFhZ9wxoPTZyN4ivcGusrejjN4fWVJer
GFpqvWuU9Tp2gV7mwUTZJHbHmxKVE5JSwmjDaU7YsX+ssmWH05M+A6lMoaRLlVHWvOU63I7Q6Rzf
O1MH+GYlwUnR4nKO1YWJ/84bR+PLbtwzkMWlJmL2oYN6EVthuHSkT8hC5R9h6Bg7dF9ipczRYA3a
zsSKw4P5wgKypTDSp8uwLOKLbDgBAm98GcI4exz66BvswIOHQvgezx28cEfTZCo7PnUeCCQ/I+rb
oeEwcejBdKjqPLF3m/B57UfTQet1dbNsEqmWsLKsTW0U8cGYlLUhYUr3LOXmh7SgHQ2Jb1y14XyX
WdpazRUOvipr9swUUDJpmMNdbizc4hl6I7YG9pwYu+dNkU8fVlBjfjOFt8zmjVcHcPtxMq80/uPO
Z5KZXTUud5fQ+4Gtc7SRn2G3c+sSN02IVW+0ikvlHAIK4B/8vDJuso7QhZ2cvbqjgBK5aPYvcyaz
iyhvqyTdUlICYE867+x1/5iZveka5wV56GVQBnqG/SXz9C6xu91I+Fhf0yx+4UHlCHjSFZR5Mm8L
M+ezNfCJOWN4jMLm5PQWTAf9Vve9cTJCm6fbBOCxUDclTa1pQp63wy6Cq2ZBo+MCHu7RZManBsol
pJjWc0zKN0mxgPZOBzaGrZhLGjdp9XObXYMmTAD7FtBkHv2EVv1ljGbJO+FJQ870E8Gtc5il95a1
LDJ1CSiqvokF7ySZd/6UrVtLv2ewXnUEdc+Dt7DDPLSt49FegeMyAPG3B9tuIS1zOTnD+EpiDAO6
a5/SEHMrM2TijS15PPQPqDfdcxKlC1zLb9LyWAmQFsDyyQnyHFHpSlQIcF5Qf7iFMlZM0O56x1pz
BlFISu6HMgFC5i6GYYzuYhD3BZtPhmHZSCFuC3jCOQHpWyeevykq8ZCG6Q8FtxuXu3yocELDsF8G
DqTvwS5OhuDkmQNmkV3xzsWA8keqFGnSITDQu3vpoMIaI4AfBGnMbhQDTGLtNJ0P9GA62xKUO/Ic
/I6s/oPT5B4hLCrkuXRZQKdAUKV860xxz64KiFqkSZWNw8ovaBJBBwaxAokji3BSM0o+qiE8OLkz
b0yPex/N1c02L8mqe3A8KsasqQ62jAys1RhgJo4I3NOvQGTmLU6oa8wyyNbMccepIXgheWjRDhl4
G0Vej73i/NXPJsXMPT3kYxJYd62RpkdZlGc/fXANu8eCTNlSVZrWojOtn266sUfnjrpLyj5cIIEo
qjPAHvhEN2QJIDuq+hhYJB0Cn1PHhxwBn7V8EOxH4oYui0xjJh8w7i7Qop/rkSNly3ezsWBqmjFZ
LHAV2NP7c8Ipssgl1XO+fo2oRtqgj20mFn9JNJrHLKt/UJDhlIIm6PEMw9ijvUA2A+1SOsDlmd0r
Cn/Rj1kBli2SqAq/ywpqTpoReSkq78FZg+E6AMhpYW7Z+57HKU4jQHz0HY3RWlBpsgAf88joKNkR
pV7awUyqw/de8EyGbq73VHcfSBqvqOj+dI2puOnawWcMOaybEr9Wl8EHDPnessn7eeU7M8wSNa2j
0D2r/CkLrVvEOuN0NdgafvTCueHeZFlZL1w9RlvITFsVJ/jZfIvn0jXCWJaQG/yjAX992avvZCBE
hyqzGlpM4q5B6ZrD8gPJUOTRSVPxTFczvCvRm+uSC2g5ZcNPVJTYYgbg3gkAOKt7I1xi0gVfq/aV
DrMQyaVYwL5h5EtPqwzFWxjQssFzHW0pXWhpjEva0tCwEeAXdZNTBurFL96M4b8JvgOj+4McX56U
hi5wNYZKwtomR2ERtXN8Q6pjY4YTikDqP1WMYcAqPs6RR8IzOWOgqggD9s/C8Zk94/W1kvhx8L2V
FoKwxbX2OwGJBZqqXUxsYmp5bV1HE02dczVWMDNpAQlXKLfHnOiIRRw0G/nl/JQsFeLFmrd/ZUHv
Io99EQ/susT30LP6vEkOsiIUS4LrIaiy7BiSTLPynJgyhrq1GP3lZI3AaWyPZlEAFh3wWOp44o+B
KDJ2ESC54t7Pca4QfI2bJF0XqL74MfLbIY7fgKfQz0JwoCaSaOXijrIqBkHzsuz9A3WAFnolXn9I
TN3tIOSnOce7VEa3iYXyprB3XKMl4HqusFo5MnAgE055SrxWcnjULv8QvD4mnS27JpOek+Yhj/E6
MjUgHniuCFLcZKVJSklPC43cBaQHIqWO627r+wVthdc8uUo+1Gx8ySys13QlAtnLnLVgIU+gkI0/
TVlL1UqM3HC2Os79tjmZwjjU+COCQt25kpyMoX7IAYJ2o1QH/Lj+qFHVbMtmWcX0IvYbc5uGB1xw
337NYlTMAmCu/jC1OAmrAlIFi5NHElF3COQvRQ9qoU50uvPVQy8VtroweGGE+ZwM6Gy0Fbyno/li
4VwqU8RlNilkHZkBy4qSHQxnySFz6fnD035RM3LHrAfEiOvnGpjtZSb/v2D8S2pMZnwC0QgaB6V3
8r+S67beio2TIxDjZ2QzMx4MPDL5NXqBpD+DpApJjDIGUaRR4D+w8iyi8DWps8vgDEd4WUuS2ret
Nd4SM2Ef3hag+MjFHkDJ0pcdzFzQ//rvsC8rGm3pjiyH8nFQ9fvAomttqhaeOdEc61C8Ok3i7C0T
epMYKdGT+dQd4rjsDn3j/PMrRxuKjEY6LuqCc8sHonMITF6QXcaU5QiGAvq9sywgqOcRxlcELBay
Nqp9bItqTxKp3gMVQIoy7RS1q7L2XeNa+9+vfl9orGATIOMfw95mWSdWTQQveqhpLQDhdh9mJxGQ
QrZqqz5XhXaXk00SkQzWNimS7BH4+D4lhpf0ffgadQwsgvzDmEmPNrUV3mfDyewhi0eQCx9nI0mW
cQ7vLRksmDWNtqCm9sPB0sigVSVpj+5J3FbfCfHRJf7f4k/Vw6trDbr2/AS2wBRxqjn1U+pN46ZQ
1YNh2j+ZqOZ1kZCVDQKgERaSZdwU07FC8t0WVNGNdXo7uTSu9zihr1YlvaETc1+G86meSBTbbfdE
YP5Cpv3FD89BIF8Z4rPTkNML585RWN+Blb4lQNNpbmbJ0ZzGeFgbmpsZOJzQrH/cmMB42/dLkQIP
SnhUdS4UTBRYwGhTh2E/wv3WErOgVWzoz720T0lcvPeG8yRjFottcCRPs9I1CVqZctFiMmJeVxdb
6Waf3KAWbTH+lMQN2M9Auae1UGdAN4vRNihDHG+N0cpXcrjxrfhOZ/WB/uHdmH0bodrn3f2Mazgv
RpiobG5TcxM19t7I3ZcsdF7KLRUdP4QlWXSnpKixv/RJ9VwYWEY6dVtIPKt5CLyPXT0ptqT9zj/I
URDji+MfO/TRgNVNW9pPXime/DY+VY4But27ZUz1mYPM8IOQv6m8zLZ7KEV4Cgv3JfXVF6Gc7TSU
28YJf/J4po1oyO5pp6BUmOlDeiV9Zvn4yZBt2xT+k+6o3aJo4tqgyIpM1bexNd4BdT/zIcaoQ+3B
MLJDn7yRwbqleO2Mj+GlNe07lQXnAql5vq2KYM9ngA1Qnkc5rMsCJ9oMposn/EfBgr4f5zffOuiu
emDJCYPVRFjiiP1QNgsswn+uqFiHgcPhaLrm2XDfBsJhBY/73A7eo8xau3F1VDp/PBm++aiNiJGd
t4a7cRWIAL0SDTSbr8IwbuuB9Sa4zI0YyZVkLnUGkb1G22R0z86cQZbiRt++BGN9MiNrvqlbvp0H
6SociZbF4XMztZeCkry+WyV5c9uMOML6oXui/+GCr2SdeYB3Mp8zX6X1oxsCOCeJuKjw3WMTIYgD
xLBKN5PD7IcUTrC2cZNJE37QSNpnwa7YlPIVnjmrHW5x3DED/ChfloxvsbWc28y+xTVw7+bzR6w9
PEb6M6UmIath3JTdvmETEYUWJReyujHdsSWMG28C21mTClwXkQInKsRGmpzTekR0AtiUm7dayG8v
Mz6sQj42lCOVgorIbt6OhvUqoTyy32pfIIEeHEKHjkdebz4XfnPv5O2pL0hlup8xRfdAPqBGyMHC
vp1+RTTMs/kJaiJr3joA2ZKWxP+N4LtEZiFdNRzVJgnbHyfKfLaY+SEYOtB31BTQ1vueBAXQQBzj
VvAcluMxjvX9aKYwsV5jwGMMwTCIUFGQT/LRtRldgA14Epa/r815QfX8H2ae2zF9ZMG/0Q4Fp+SF
xoRNvRo/FH63yXrGbfvTeCg7s07fffz+tonPVCevkeROwvzPX1Rp9tC3tsBzBl+16ebX33is4x/K
AWoQ5UnBUokMCm74NqB+YULggr1+17Fr6vIsErR1wfqduWoxmSOZ1xgEFM8XSzFILQf3Z0JxnUmU
ElOO6BV0HoG/U5MQUx1kzTUwlwGIRcgSsHOJIGUJtF7cMXhS7OdZ1zbIAYpuy+hM2yNh5JZbiBYT
nA/zgJH+Y8zUw+BrwdqbwW6Eih/qvbThSWNvosCmMRa9JnzEIYQ37KkvHgiHmCWId9923PpIHPCm
m/LNnPpj2tCoF2c7J3S2nm8uKTZ7oqU8icQt4Vvsm/Ox4ukKdnTJFHsrc/PGb/ONwaXoahTcIdoO
HOF53JhsWxMdHi3qpWXUH8dy+BPFJBsTjABegrahd37hXkouw5W79PzkexpR2GOjAcRk7Hu2VxgF
L2YWPYuigfGOO84aduNULyhI2YTa23WgI915uB/YrOq2LpezwqrGym7dtoniY6sZgnfZAccbCNk4
fGmKpyRg6lki4KLIDfd1O7J7tUG2QwzadY6mq0XZN5mtTjCymZHmoLjFlYdqIO41VQgrA9MWdSDv
tTNdslrdz466hd5yQ/XMuhWYD7yw+YPj8rEB+pPbR1WwP+hoCULFCz5nz7q41WPgbqO8vnW5pwEN
ek0oK8VVS6JzsO4o4th1/bhlLnVW/4+t81huXYmS7RchAq5QwJTekyIlUeQEIQvvPb7+LZzb8XrS
E4bIoyMpSKBq196ZK4PuKEucBaiAMCY98zb6NMmGmoVWzsVHn9uzrS+po/pWHeDKeOQvZlFvYVmA
XRiCW23bj0y+p7n4squUfBsGUsj2tspQ7WSrvDlUY66unVA9M2R0Ya3FKkkpP3ZUnS2lPLdDjdYY
CKTGDZjhDEyN4Dgx/xgwOlfPst6bwXtFfO7G71o1vmfTJYwrb2h7bW4gu5kbNp+C/zf0iJY7HbIZ
8Wm8SW8YY7GrDt6LqII9cVHhTFPInCqjgreS8cbgB/OMDYlwGUQuNlZbbqfBcn5l1L5mOPT0xPxN
AkC/sqdqpxV0YURPx3ANJTuCA+Vk3bvUZ5kj38sSulQaUG4Bs2qz7BXbP3MF671TaA6rCte6s/YF
6d1RcWmb9jWVFgpv49o6yR/38WEo/3rLPnZ1/BxJlpylDeB2AUCocfQvBXYaoQA9c/R6o2PEmBX0
7OayTT+atl0PXBiRmjyolsgGjkChEdQ177P6vUTOuBSCzUXIQxY6G/C6dJfEqnHbd4HRPFS0HWrJ
g1JAg5ahdyOCwFScRVneiSq8GFPXk4zh98Dqrqxm5O24Fzl0uGRD2gXDSOoi1GVl4BPQU+8a1uoX
EeL7yFtCWg2WtF0agE5JzBHqgA6dEScxM7AZiS0gGqXdGB4okmRaqEydMcnob7zwlMK/notAvZtK
TO6JxpDUYIVqMu6SbFAernxXXfsT6ugJVdRXXLOGY+PqB26ykpMa2i8Y7E1xxZP2oigZhp6WDonH
R+SHbUbvMMYpT7wCDcKlV8fnIjF+0p6laojQcJDl8+ojVLKHHj5JIxjOq6RJlV2Fqhl4ZeP+KaMA
4jcdCkflNjjNpguyTxUlBJ0sPqYg/upjC+B3AFIYnjg5DDUNgthed1PycqDTf7OC+s9oh9c6Bw0/
phCJ8XxfiYcB2mLRAJPNjzd9X+UrkNEsOUdZxGmlyYxFPean3Ck2hdvAIOA3BypibK35sRtqNm1E
V9cibqlj5jJA6JmHlL+yoH6W/pa/j6Umkn9Jw/2Yq2s/qb/HmozKEWzfrK9JP4nBPPtd/s1cb16m
JnpBBxQN3pgtCkvGPMwh4JSka83IvwhsUCFi4/1DKmCQc8KbqgDj6vplhSlolrTxWouaQyYoyTTH
AjeapB9I+PgsfLYM8wy3lUakl/ylbKNiZDWAkJKN7tQPpiAI4/qoJeOVgMIjTsgrvWiK2pgiL+FN
YdhUzWKHPkNTO2u8EaDAxi/0Vm++U2P7LveMTee+UxxDzFsTIGDOCPLFIGlkVtfDiahX4Ar2sXXl
TzjS1+uT+4h2wC2jGKw98j+68wzBI/y5CgImtcj/VHA/aBe/UKcuwKx/1nny6erVm868VonCVd6y
39UI8Djjj8sIsiqwVLCkeoWJO6+nTgLTGjH81lZJZZPo7xJ60Cyp1QPL+wI6xqsOOGMGzeiB2WvL
vHzu9tUFF9jZklBYesWt5jgk1i3RIFawj0rmHOoUY8R5dV9If29J5wph7kzL5dmslVF/cQrlm+79
T5EE37oar23d3A/E3MxUafG72Z8KMGkzraJjJGvlA9rFjhnuWXcKwhFd2q8J7KM2e1o940ffLZ4E
wDLfwrlIoEemuxe/Z0Woc3NT+u1no1ged131yZYBdu1h6fTsJWl/XKEvDipbriLltx1wCXX9Pja5
KKu83/j+uBPs461av+tECHKEevUlkVf1CABRvHIzv2TO2xDrP13BjhXH9YNGTK81nw4aAiKqae+W
7vjrsm7xOXLqZdfi9gLQmhH/VEAsJX5z2PUVb702mc1ML/2mwt1Kcaaj9d1FjHsM1L2NTew6xYyi
6a/dRTXkR0vu3czN2wcIyxWs3RfX4x1DbEETVV0aGt4xN9TeBtV8xow9LD+6KMr4XZfxWzFqr42J
N8pVb8W0TKiOwUQgo+hz8jdndG5l3Np0Dbo34lS3YdXjHqXJOi/j9BkW8NjJjFOS/lkZ/h5R26AP
t7SG4AqWuSzaL59Tv2GyNmlJex4MuR8CHdqctbR8Rur8BoVwLpjLtxZTEu9aui206ApYlkTLvVOz
FMJCJF1U/sUFmpm2vNmVOLVMKIw6OV/KQr4CSvqge3AajXJhBxDLsjsU/jO+sEvlFG8Ce6vqRXtA
tp/In/5Cjn3V4N2Q1MyJ/AQaa3hf+EXeeooM1H4oISuKatgb/QJV1qFX2qceJyxfWruL3HGuudqu
ghgTB/AiTJMCQm0fOFyPMelav0Fn3OJ4CrJeNsH4WU1XsmlSQeglozOk3ZFjfw56Pkz2g/eMDdgy
iAP2VnkcX11iC2e55hLibSKp0Y/TOjxW0RLG+0Ik0afnRjss2zOVgxeBKh4fldQ2Q+PuQpsWohfs
lXiN2cynQY3BwfJfI93B6d+ELEvDpRWSCX1QA4MXYpj1pgqb1CKS2BblnKC+r6hU38h9+A4i11v6
AkaMPnY/qWEgbPBe4OI9uhqHgkfE5iwW6jbB6alW3EFBhtFqyHALmhXRM2BSS706Ra9ofT+SUtLg
97s3V1X3bbzxsgZJgX1wbFygw4gPzDqPpYlqrVuOmL1b56NR71nVEL7r7pICCbHY5cK4EN91IHxo
3wc1bgdlDQl2D5tg24xA2eGK4RyrNYmJuFxHZOUE9rDtx4ZQLvDGhU2iUHxqlWRFcqWTDI8GfT/4
D1yntjx7UfPnlAWHBh0JaHeTdYKwlCsNZCLuYmBxzF310GKsH8MBzDA1yvYb4PNfWUYo2V2Oy/GP
GhUINsukAourbhWbqqyqJh+3kx7qhK69jC+TAt/pmeYpGtWUM6JRrFJnngUFS6XBpAuRdWefR7Nb
hx4nXUKofoqUNETWaCUxUz6sSY9JUFtpFc9OqVpYWfIdL8Fe89uQI2rDZD8ONjVUcweZ28wOUaxX
LbPgVi6UHpJYltfILbMtQ7GH1RV4DoqnwB8Gf/muD9pP1LRvUWGg9X0wKnyVlNCDLjA5hzskJWuN
WU3CvFzJ06fUlJ9EEW+2G+0rn0AtRk/o0m9Gf0iIHJuNur1CzwV+VuXWlAAWg0tuWm8WUoXJZA9+
fAAv1feMiPprl9q/ZuP8imvtaZ8aieSEIJcLePR34QWvhhDaNGi3532FiFAoj1qw45hldEpsYBai
eWZoYDuVJBkHPsSsNIrXkEG542rX0Kx/IG1/FqX2hY9mkWo9LngLB6GAMtiZ+naocE94YffVFOou
SUiRLrW7lqq/qMdBjLnRBVMN9T4za82Sj9pskEW7K92jmZqKx2A6f4Ihm3yzLOxF7lggcamKq/pj
iJZo8QRajw1MNOqtpYOvey6KHMl6X84GMzDng06FHhXNKa+steVUf7YKHmVwbyO5ogF5X73R/tEM
mxpI4VUhl8qKwqvWADRQXA5fWjrQM8zWCBO3gzTfbGOaEnd/qRb9dYyC1PLeqziwfLs7Ct3BnJHd
0PTfMqXe1v/9CA51cPUM5x2xZlPTs2SeMqM9e6m98GYqLbWL+ADIfVVxbsCr9giDxgWFSznRWIS7
5LdJJwasAVAMFTtCnJiwm1YQOj5SSLQtoxoPdVGvUEfxQq8EPw3qutnY5p8kIvwh4aBcnl4NGeZK
/QJ1OVs4HM1JGgDYFtaLyCjvMUKBOasR6lp1KifRQpqU6rO2hNepRbtAH56wiBbIhvl0PZRacrAO
UKBonVoBLR/IjcvC4PKqDAVdYRQta131NjIb3nHQkEPFOX7RPDSvrXYg2b3KeyGNz3eZKfZ6emuK
UKwMam8hRn8bhbZ98UlQjarkd+gKDZ9yudazls43ZT9CQrski6UCe9r4H1IF0lWWnrorEuBdiq+c
vI4GVigTdGdqcR5MxCeKQ5rhGKvG1sw6GrZghk2iRtdcJO0Sc1K7GG3z3pfRznAlSVmRyQBMdo9U
/9QTUEyeCn+TIeJZ85QTMEt02ab5ZjLMYDah0+1O0nsi7SWNuG9uY4+RMkGYhdiKSGmge1dfTfRh
FgR4mrRcI1NJNxh0jrKnBSShKBZOf3BKDtXpcI61eFsO4ur31d5psHogk6DC3rqRHSHpsNlyWlQH
Fs3qun0ppfmEuTcHtsa4UcpmqeUMVkFijLw28ssCnVDp8mckL2oO3OPVgLsLTebdKUgsUJDJvsmc
OVVUtGIpEoXQZ6NZ6920JWXaphHptYyUV4V+p7Q6POdK/KiN8qb641/gZwCk/QSBv7etRrREvk5Q
onksffnW9MZTeOaGQdDSa91HF5VfgO0fjTueVU+5p8W8VCWdcrojpcfmEJOJPPORpc5xFy8HHcJu
EAbttm2KA3zMhz8MVF4pzPJQG5e55dxDk20ZhFuyRBWA0co7w5d/iCg6VEV9KxX3O7GsFaS2TWRh
wh9cH40Uk++85+gxdZDnBbdVm0SkQtzQbaBlEVpOY59JXJiX3CZ4RY9ecG1AQL+MtcNfFNsf9q0c
wt/GynCb6tjrjDFbctKJFu1gNTjX5F+n1Vz02iYMvPu/b7GwS9D9ZX2GiL+O3VGbVwQZMcD0uP7E
K6OtqnLoEJFSPDeAYaGEIYRh1LjhCueb9kU2K5AvIoEopwnQSFRC/u/P3ZhOcjdci9OZxXQ0c2mE
1WtdCe2nkreUl9nZSdMzarB+PrQDTf5EskaqRaNsKpr3xqBmxC4TJ/rvQZueZppgbD7iE3E1bj3H
WMQJPQmRH8oGUWzWwypuOeYcUoGwx2vIg0b7Fh3/PVD0eXOaac56ZFx4phdz0uMSn0hlz5A/081v
/W6DsQalBt3GdTTa/gxqnXqItELDJJrFBAZLc/HvtcI/hHktDpwo30sbgFdu+e1OL0tlL7jZ96Np
tTDthv+e/Xvp34M6fcf/ftu/1xx6dETxQq+wQxcGxfQgsmBclmHEuff/v0b/15uMSN7h/3oNiwno
1ESrcNsKsa888i2aAYpuMzn5NEDXiG6mf/n3z4XWib2vQk5QDAUilFtVJ7azcunIoJ0rQ1Cd/j0w
H+/hGKcdCgGjLZYdNuF1HdPxazlI0K2NdOpXPRV70+igYyIQRr6/pdBDIz89qGYCrUdFLjU9IyLc
hWMc4N2enhrsxE3Lnxc2gd9x+vPh4mARpmczekdJJ/YI5ep/vmqmr/49dclbWTgjsnIf+aW3bpis
4J4yjXSplT49q3/PvbY112ygiCp8ZRnqmb1rxHApDDnpZpTaXFaSDfm/53m5olIjttTDW6qNaqSu
hc4vINeH5wqxGvShampQy55GTzYVG8f+fTg9JMwAt0YJjM40mnKFc4/4MELOSR0LNG8RmFq7BU22
tFOwLcBh8pOM1OYQ8Pdd9ZFBWSE1uf3vaVnmJ8fI95O7LU41/VRarrxY/Sjpey0INqsuoUeDQ1QE
lfl6V51h4tRr1wUvDAOoOv97IPRi3Jlqesxypzx0yD0AoMlna8eYsHxzLA//fUlW0sqUnrcfcic4
1WN3o2CBPz09+/cScMX/+cqx60NW2ue61MmmDwvjjGffOP/7qioK9Ek6lmKizWmOxHJPPKJc+U3c
rXxV6vdC0IBCHF0dw+np0C4TUQb3OlDLE8UQuSbTyym5O2uQsCkxEOTJW13/nUHDo23Xqusoksmr
2cKpZ7tHxjY9VWIrxzuEMCKy+43ZWOlb0CjmTQ++afNw2APh8CbtBzNskh6nf0YYvekI7sQnDGW4
MyptRc2s5srwWeoMQ1W1GHdu2rH7OzlvWD1+ohw0KR41/WxzSgSeEuIbbe3xM/XxnNSQWvtgjE5t
LlUo9L65tcKRMVsJHddwHW8/xikDUfodbchCaed+tJVKLW40zdStgTtq1hm+uA3Tg4WqXunTGwz1
O12fcBWRS7/BoeLNe8W3DmGVIIm3Obz/e6rr5XR05R/gXHkIO6JgJfJyEoF6f5qfJdt/z4ywYXQu
MH02GYLhGHMiozs/W/bxeLVNO9v60k72hk8kRZskqIZGZwPb4NWr9PoEI7c5aVUarJpSUxgjlVDI
E2MrUzRq0jMCtCIuiwnpCoxeJxCpEWsObd9M7nC5WDtX6+XOaI1jlWjNVpMl5Brss6fLvy+DwYcv
M72I37k5QghF5+Nt8qnxp/HzimWiZYA4leKo1n15kVgGSAbAI0tTa2YkdfdAtZts2riMkB3zlJPv
0eb/3wjNjnatb65ELOw5jr3sM4LThPrY+qHjhtqmyrVXqhFyClObYB4QxCjeUVlHYzc8I5UhCB2Q
62h34vDv9ZQj5cwHaUDQjFe9BFBi8jR1GWFo5Us02AydjI7BDDmUfNKa/6XG7qpK9GMH4GIXMM+8
AL/CV1WT6pJQqAaRTl8yGzCcKxJjiIjzpW2JDg20UHcxsWQbFoBVRUDpXjUpvf491Cho95YdccvC
Y7CorI4WrEhzHA7/njhpVbJ8FsxIyyRcDdOP/vfzhTfqe8f4SoWZ4G2cXu/oPFBZuhxpCXN1jL47
5zWIK9XE1KwzIRnkQA8vt/9a9k5fsZ15Au4gJpeYM237iF2CAEzalHNU697c9QpoZCazkBLfrsFe
kPResjGQh3lm2HPpO584rD8LE+Uhwkya3nC9KYvJhu/hGsPX/nawRsz0gYZibNoMA32dsIjs2vXg
GYbgWPn5n5foqBN788FYchZ52JKLX6tzgay+RD0fZUJ/Z4bXkH9kowdNcW8S5l5xlG7HKKYkCs33
nnIKhc/XkNBsxZx+1pWpBmJXK1UAzk0VXfAxXlJJY2tMLfge2UtSo5YfDFYz1Ut/Yj25OgZVLlDN
cGhf7UAjtqkt3jTX+smLXVK6vwk1s0zSJxvEc0DEmonv1HI+FaRtpHrICxxbw6GhrvaHdHSJ1kVp
nvRvaEnuXSMfgUpCNeneosVOEBy10LmOFaDJuFixQTP0KdRvh7wRW7uwqloE1dEOhz5s6+XFUt1b
4RxbZmY5AzcU7Al5G6TweE50wwCyQDu+qSOOp8Knqy3Dmzp1NfqoFciww494cFdF7X1ZhDtDmaXY
MmAU2A5NzAxn0KLWscyr+jMXpP06+d6MYMoQ9kq0mHv16vrqhMqiycpVnJWfQFV2nZWtarXbeHV2
V4rxoTcRTfGqfxWqs85A8bEsnEuTO7OU3Y2zzLkVySspDCdkmvi4xmVmJCuGNmd73Bl1uXGSlLNx
hVTXPQJsxuCnLGVJDFbRXkwN1MIY7mlOnXC2LzQLrSrGf6jrmfExxOsY0q03lHsS4F88PUd2EL53
ur8f+GQ75tu1D/kmsVmTkJhkmvbu+955jLWbi84GmV/8lpGBEzQp3QqiS7KOwXWAqJWgZ+e3p9yK
BuWiDulvQfOPZeLgEW44Tt0t8qvDZqxmBPR8poLhRu3VC9FhusijVy8Mtw6sJDk6NBvU5ZTBRCTi
BcrhBhoVcnImCURr0Hw04J1L0suzMCy3iemdAifD0tTqz4zdf5a1wp616LQztbjFZ3qpzF7wWYz6
U51SsokC4wyqRT81poZorFeA+odZwvUzi2TMNJOJn5fNWpXuU924aPghqZqdt+rT/JkVQc/OZd89
t7qg9D3nVn83h/GVk0qc22eAij+6o13hXH3JBFsXvgcrpHDMxfDnESTEcnxWvPIUA45s3gm02gZN
fgq64a1pvWA2DvdkitoRROqEXCUxZyNVdC9m0nGO7NoVl8KWfe7XswiUcJSnLmHxaZwPQxwUC0OF
AFK3b4ZoDGbb6N1DGPrYNOHxhJx3crTRGm11usS0ymAEI6s9Qb+X1HkkTjPAeg0B2HYOKiFYHrh6
fLwrbUuvT89R+Tb6W6rSC5SFvpAOnXQ3rUibisnEKLWdjntinZvE/nVuftBUpijXzOMA3hXM1cz4
WBnaNaLIbh3aimTKopfkmgpV1gSWt1mXsrzF1DWN571g5f2TufVjh5gMp4z2EqlYqOQ/dHf1o4ez
g+SGAf/yLGjT4qDY3Q2kb4v1MhB1SmqbIHik9WC7uXIjteKuDCm9LfYfRkx1g/xsSgNL56ZgFW7q
jMxYP+LWKN/yMb5FMaEsOecFzDZTwJtOwaoynMDn3dxae8V4N1gXdjUwr66WBeaNcTDXVeZt4zr6
LhLpzgn9pkUrbj7u1F3PAc91if4IquJpxOHdEqs0tT8CNUbrE+7i3v8lTdyeOfqUs0AHpKRkCeBK
uMr3yPmfjZM+fWcyb0m0aJlYyUGlo5NEtruqP2B5Paqq+NU7y1w2CMckYRiEAbus0CNBzJpZbsog
+ep67ZLr5UP27O+eHx1Nr37Isi6XrminIESGH7JfGQIBfNCN6dov+1Xh1sEpi2GnBQ0JEUxD4ewZ
twHfNHFaqN7tT1J/0LHXA2lJnXMAKN9jltv4hBeSwMug+F9vQO3IpLPVQ9wBuPBdkI9My5c4oZBL
DpP4clE7GAgchyUtG4WNcJPuaULhxdgU3W8i2Mk4nrr5gPFDwczmxtE8mQI7IeJwJ7AudFpWLSF8
N9LmI04VYxnVaNNSuI7cGEQCBydCVj6RwfkoDI1rGJqEi43yqMaEVEVV/TpAesMeye8qxB2f18yQ
BewhB41hmGrEwTjMGqNHIln3akzQ/jhs/z0pAx+hPrsK2iiEfPR9EpUdJAH53LnxrgrjvRmwHNCS
q2f52MawNyD2Z7GcMyrbBEX1QCrpZ4w/G0sh+zSNPyp7mLdZ/Gup3CdV/DWQn40sy7sWMvVIneXn
j42/Y+hMx1Jbu5NnqYetNfexpMy0Znw0yl/Qmr89qJkkw+0tmn2vMG4cS4VEC79bxwTggCRCZUb6
BQBDRIeu0l/dvNtyOrW2/HrYOug7S7N/szGaoQS8+GFHCFVY9xsAp5uojKJdQz8oDwoFMnT4oZex
ebKtaB2rgPlFUH7F9LJdC8F4rLt3zIAsl7IDqaHgimoY3dxsY0jmWgCzcHq/mTtlSy65eIU/azjE
ff1dEDw661ry6EhfhmevJeUhirlb6PyiFjDDD0VozN5ze9WrzHxGzA0gO8Z249pVf3a1Xw3kLBcT
YwnFUd4jaBz7ym3PUaCmB7PuFCgdA+byyGXkjMTWd2yN9K8kYojsWmdFrGr3FKolwYdjsxl8a1wg
HDjC4gYOZWHCJW0TytRASHBaWvEmk/FPGokXZk3jmxvHAPsr96PyJV4smXfrXInthV5WzFvKTdT0
SKBFNo0wMYCFf5iZ+LEK2aR25Zpra8Tv4TsWaEHTYbbT+AXccZXu+SixJQ24ggajfQQ5RnmaFPE7
ZKAZufIuVDARG+953sTroMPs1EO1o6EF9qiXyVSo+hg7JEGAbq4uhkaVi6Qt5p7BsJ6MJcQqVI/o
ND4TfVCvmiRZLrwresZbBMyyCtVnPI4FSwNHdyMbyY6pdqgpZ+wnzGg4+mMJT/cS+pU2gLkvioQG
+ZAURDhkDqoKtoxGRlsmEPegixqOc5V3EcNSxTg0MO3YwPfy1g4+uYhqCTP/WaNIZugVD4tCHT7g
yDcI3b4CtREv1iSiynsv5pBLLRNLldxKrA/MigdaHZ3YuZgMF7BQqW/fuspgaYCljGQGtkLLmQYN
h3FowS5ecfuhuTtGQm+e4IbOSaxsmAArD6fsnKUqKAnHGId9Whg7Q2d3xkt0zzXn23S6cQ71Y2WV
gIeDuv5lC5l7unf0NYHoqfT7+ZiUcBHN2FrkHWV5YcPI1duXQKcpJLynNzbuArgyZPjaPbDWXzxf
MfYWR5BFDF5p4Q7DbzdGz1hvmr3raEfdFNqiHmAjZK5V3rySuNMB4K5vco1p8DVHr/0JVO/WA/Ai
JKpb2ojxsa1VS9kF3Uob0BX0xcoJIYoGpdj0WQEfE1FG1fO+Y+qht/vmGhk5qYUXriMZfqSV+tFW
rk2sesfqEoqrZwCbojn2WgvqvLax/Tldx2bu2+1vHVv9ClsK76oI8NkQ20484o6Utq+mIuSz24Yx
wo1Efgmj2hdtsyGx4g8z/w6UgrtAhEnPOwb/XIbl0nLZ3oQj4xdT7UKAnAkRAOqjaEb1CuKVVLI1
5Nhvo2TL79IIEbr1UpuWf0NlBeAXx19dvYnK2ftm9QwqibSsJbnA5LtZeFhy8dFUsTlMIsJ4MRT4
ZkLsRgeV4R/frAeheSmhz1qJVLfIUeN5lUYOsT3ZvRxGYi0s4zOnw1fHnOfx6dxHlIIbMJSvog4l
t2u+V8uco2RRwT6Obj519alAQBXHyo+u+DdTKOsmzO+sVlc/qAnz8JJLULcn25hMq7n4zkZa70ZV
n+L0JymKo3jyR3o0AGaGrncL4QTGXuHN4bqU8VLB4L4IS7biKagKIwhY/GeI/oEER89fjhVFMlLe
N5Rx+1iXv+jciTU2CRUA508HxSPA3czMu4vlmwnVe6JCi4n6jp+ng4zJcmxYWeG3c+dus8ux/+KD
75WU0g8exajOjKEIdl0deHu/QQAVUb+5uqJsmFoq1zhi08PxtQ6FpW/Ksef+pVjwlLFfjVhTOY9Y
2dnHeDK3DF8uDWxPs2DgPFqkjJzrVAcZE2DKqpEjbA2zeFLhkYeg5v3WT2NMPgk5Io2R4rS23Ws/
ENAYmCFlBlSkDzujaaUxWG8AdKyNpKDicPYjnJkmBA4Z5a9RqpDAUJyEjoXpic/oWfnDvqvy8JL1
4V+oFV+Faa+bvic9RkfS1rUM2jpFG2B4mSZ4jnPNQOEVPIi9y3NywrzxI9caCFcuPPaxJ4+6+SxG
cC80IY5IIj9cCzN9ySg7So4GhwZi8eiZpaBMaj/4rFWGnAz5gT6psEa8jM0EDZfVlBXQkSkxukYx
byj7xCr9NRCrq4F7dVm6/V+VOzA4GUipI1FNkV2e6loBpKLk5K8kDEAUf99H6jfaBERaXj0RXWDq
4MatMo6izzb2HnqXcF6HGDfDkiYb7ezSZBKB/ZODmeHMwJTQK+JFOxBhUSPrXQ5a3mz0rhPMhqqn
RVtrU5LIKpphbcau9tGGcj14m9QrigfHLDlXCHQ7B1JxNwXeAVJ7IStlsrgoBJqvWTe49QQGes/6
C3I7XEoaGLPWpn/RJdRxg5I568apwORMSWJhw2kmtl5Ziwh+45zjhRKrXxUAjBJbANEMcSj6lyO1
HL0jZl6GE4mTajfrrEH4zLbEuq2opDTmLIJW8MLptENpVdLmy85W6wxLfGZnrYzvATs/cX6juYJM
jcuUGc1MEha5TRIi3ZjQEO1aQ4XyWuNV9MwPG7/m5JQZuJFc8VqJftgBZ/7uh6zbdlV9zKq1m3qP
oAlfvLx6FThxQ6i1YR/uhGE//NH7wDOMQVaE/LqufLVF200ex1lnoYuwCyxzFTpEclxGlE2NCb8R
FHSgoRzEsbdA9o9pfQDSh/OWw9OghiuMY0fQLWvf0JSF7gVfsaOcahgiKfAm3fXlAjAzbDu7XuEN
h+pZ2evasPJLlVYH5jcY40XLwaFEfDCN6N0RNBoNPjKgptJSdCTYuAGY/nFY5ZpxKgzsg9J/FYP9
bvejwwyhYudR7bWbtMdSXedO18Cs5oL1xiFaji4VSqnFAGMcB6ObjWBIs769zH1PregYqUxvswyW
gajlinypfKYsrFBeQtqOWMMxpQk3JQBVEALFkaWtUa4GbnMQGFRql5NDFcs1THC27aTPyGxDhz+a
0akn2nIROdpmnNyArOJgWr+hRQlwBugiSc19r/lcXR3YgIlbyzOWmQoZEmXOwtArMnVr+IZ0X+AD
Kjs97NHOBkVNkGjxjlqNqeGUVkVfNN9pdoNT1SJNiVWVQ1KK2WBsUmr+a5IMMEYsQlf7VLWX4bR9
CUk0X+xynlWJrwECv0zVbiK0DciX0r1rEpwT2/ruX7pWVLL9CwdNztZD4IfDeC9Umz5BUQ70GvVp
H2kOU64iJm11YVc5h03Lf7ETOMSGNsZzhHgLIjTSQ+ro8YxBdcr5Vz6awl+UzsQp9Z15NWjBvk1u
LCIsBR48HLRbuJIme45j0/KLvdW0i9ggqpQQCG1tcLLMjWaf+Rwc6IfjS/WIxDI2RvKNqTr34nKl
RyopX/WFpNICS2K0rVNiuHDNLTRpBQwP2fGaoLyHpDImLcovh+OV4gD7YbI8tzta1FGh6FOfk6bG
CJyzN/Ry1TLjmvmSWYAhyDh0lGw10LilmnJRt7TRuG+6aOsnJi0P2wkOOqgEv3OJZQwmbSPD467R
jmUR3lrp84dbY/2Y0rPAFq69KvAXY3Nmm3F2nmJuTFIgZtbdjtI3NazuHT4BKFnvvqctMei9xfGU
H+qCNkpbuUuiLN8otFptkzuNytBjlIv7IUlXVkIsqc1/zkeD054LG4qcVmcVDORNRp6hASUaQPRY
Q3PBYRRuhywBTSsEhFU861FmPVJH/cuLlLl10HI0mvYQ++qIAISAJIFU5sF3OL5UVGxQmZ5ZbHLY
NLt3YYTBwi4Qqbg9Ufdt7n/3pn5P4pzzap2s3Ilbky58PGEz0/CeEdm3nM3/H1PntRQ5Fm3bL1KE
zJZ7Te8dmSTwogAK5KUtb77+DtEn7jkv1QXVRUGmtLXMnGNKczXoYcHFC7tUrSY4Tl1sRfgkBXRg
mVk29gvkbGupRnC0yjyyQQSS6xcy028z119HjkQH4DEgiDDU8/QhC5J5HhcR/JvQKRkVcl4aiaLe
dLX7p0Suvm4z3wCUwTJWeDG0z3Arhu4+5I66Rtmhs71KH1whcJXbykKGneVUMiSzc2mqraYcXeyC
p7wnLC1Qzb2VlTeMfJjrVZqPwTiQY/QVWTxUs0ohOQtaJ2dKl5GW1dxslwY90ELY6Xb1iAlm47L7
GEyKV0xih0x8SO+ihfk7o9Vsp6XWj20Trs5by46Qv2kX7ZKtM6ksdrGweLnU0XbmjkbHkTg9xUOH
fg+5iJEyWEtQ4EwCd9ZfhUKkKJUgBoKto3roLABcLJKGGKbGy8UyHbIT43V0QrX1T/XNE6YI7RBK
7ZgN+L4jn9DSwDgW3cgyBOHASuXCKLtpHm68VCoWlwqUnzuM1W50d7U0uq3WdF9dl+o70qteI18u
Mq8dkCdrwxqfnoaqUOtxLMEIsqpIQ5BpVgsegs/cSl91K/PJd9Cund4fzBLvh9dNb7E3wJ4aKAPR
g1UG/ZjV2h+JKfF2sCjM7HjpaMlVGYZja7vwUp6FT3ye5RUx3nsb2cV07LzoRMRhwMT0YujhJqmK
fU3W2pZFIZpAFHqkOXMMvAI6XColgry2ITEMWOBaKxj4CeBPO4frX06Rxr7VXwIl/sBGiu+rK768
qqYM4WzYyDh6jf2o4XvnlAsJ7xmhliz9vsK1SGxvANz82PvttrRNa/FeRmq8NXMzw0mDDltF+am5
V7R4hFc2YF5jtN9yoVERLZCDpitqd5Q9HLi9VTJ95J731HHmGxAxcauCv9OGdjP6xUHHTjEzK57s
VWCZy8Iujmhy5oqNczIxWRrhIWfb4SJAYhb6lSqJe0Dr8z0a4aEvzE8Z0t66ppsu9AaETBP2NTah
5CG9adiDOJKZLUAXgi0xKUPgGt85OhoQlQrFeSHXLeM2rUZyU0fxZGEcXxF+jSt2kVsicQ++3xjr
3IXdBWlsQwlxKpUbhsp7i+/iYcgahrPL1Wd62msSKIRFcjExamLZjzInt41jzVbD1YJ0Kyqb4Qj8
E6e1fVou8y5QdaHrQ7/H6YmDd3LZu0m95+ZlThkGP/AcWYk0CiRLI1pRX57VIFgNLKu5V+CkdA1q
GJuXxbD1FRxwZ1OWznUs+3d8mC8jext6WlTz0H0UR/anXGg0nm23cDuG935s/tZOfHPDHycqP8cq
al88uekQeC2E1Ng62NWNOd07XqX9EDNs7x1lm4kTB1a7Vlh/UI2x60AIt4LG2y//+gBsV7lbfCrw
FlYQVPbENgZnhU0wwR/okFLxKn3zB7UpnaTuPActWo0+2JoSLse26kxxZdWVMzj7RhwG0d1D71uK
kwoPdGjzX4YYwy4wMjD8Xh5RFwBQ7OqX3hJyWRAqsTF7ZVxYIaQmz8DDIDINerZWtsugFOSpU+sT
572sG8VYDCZOAgEXw2ZM4DvFLiDTMgpKZVsTOtnASu6c9CW30TGVmB8Lxz+TH4o3h2hLNqo1piSE
vY0ZHdxc9Q5EgpwZrDFINWB8mW63xJfy7JXO2BK8qx1DvgA5pv1r7JnuATNxJRkKDZmXI29yWNwU
vY2oq/k32CVeGBRmXhPdCJW7k6ZNY9xRmHgUpmk5zDUbI8XYG9+5r6+TkSF2XurrLhPnMuVITGki
+zENqYZhEo0knbhR8mslPIxN+0SRnS86q3mVTESgEyyEXyEZDyDF1VUONhlK8Kys3KNiqUtr1EkU
JOdr1arejyfC4pbAywNh/WYJApyBj+K1UaBLwRYEBZXZgNQj96wEDV72akkwWLrUI6SxUU4bRqAc
gxH2i3NX1GxJ0mzhKYq20NVi2SRae2ih3nCVaMsQ0BJaWIxisj7VnkKVXQO0bxSKtrTNFhq5si3V
/txNHcyUvlnjTR5fCIymffIKAkuK5uZnzd7IbeJD2OzDpls45PhKXrBZ0BHZyyrmSbM+jRXcd19P
Nh2Ge3qZTyMlQB7WZwpvjll9kH46BmPwhKUrEueW4i4ElujBQW3RxrOQ44ybVzk1seoAOEZcUq8U
j7kObX8FkMX8ZoNnVfq4t7pxY0jprhOLNOmcsNJ15rMcAzz+FhZus46/iUVP1pj17rWNOhAn8UFv
qa5G5g+qsQGrpVE2SxyqwvwIUtjv43gI4hGsPLiTqsOVO9r9wfPzLcj2YDMYIxo7FRZ6pxLGXA5k
izb+QVGAfnQDC6YUZ+O8QaUTsq+Y69CbZpGNkSzoU+5ucnXgwCMRz9l80a4jUsRXGA3USlHcTAGe
3dpOyu8evh72X/IbyAmAZdC82DGgcDX30VgHj1ovvgOIF6TRhjvWvhGSRggH7HeV2egky7jrcCzX
rku2xTP3sWebDpXSYBnqovLd37L3b1UaPAu7cpbtmB3L3H2zvIp4awazlazwkXVcc5qeJ2tp4hOD
hhovmlJdJkNyHJikzlHc88R3WaoiIO0g1a7LQkC6c7vXvJHvRF4U+1hvhqUbXeJQOaYJOJohk/G2
aFNnjq6HCjLnd54u44cbV1eBvhjpD0/efmLGYwa7hAhTVyNtObOmAUVB6i/KNiy2TMW9TFml2uBN
HQ8DVdhz81YrvtmdT4eGRvteadNEHqpHGO98J9qR+tHwmYvgu5rnZXjqWpgGMetB26w3YxMFx66x
f32hOzwzxS97ATBCgQeS2F3ipaKnKskNDggwWkBb5qik/ynJvTQK/TCq+FCM5KsdppyHZdsqCyg2
ZzmtO1Akv2CXI5E2OraBvoWNMbfd9CLSkpoX9apW6J9KH626xplqgXud4QNTV4LTriI6Key7DbFR
Z2I4oXcnJKuCB56zId1kY8zKjdbYb55dGMC6NXdqzY8aK6smueMkXyqBWGfgIFKEDnBKdxXDdaZV
u8iqNoQtbDPHr5fQJa343rfhoXTy++g7F7uzn2QBvUIVpK9pdkm0jAYJ/YRlIZkQ1M5i5zjeKdGL
K3j6vTrIbdtXXzFNYY02jRrzGyqhWOdq+WIlzGV1LEbZYfr/pu+wToNDZUPyx1MTq+E/GyVcYCcI
7FXEzW780Vj8Q9XwVkjjDhgVDQeUiMYY7j2up4o5exNTomTjq+lqdzcKitmQFT9ke2wybXhBYXhV
Xf9BKsGpHd9iozg4WnaulPfScA+Wld7UJPs1dI3EqJbbOJmrGL08xsvsjqMuuCj2sLckjjihLiLU
1ejwrv3ovYFaqXHShk389yomE/LMrAjvsfYlJnc1XsUBfFS9vOs9zMIy3PCqHD388xnmCSV7oodY
cKScoVWDYrxBhdtkZbcTOOgJXJ9pJADpbvsV28V2+j5QNh1dLBA9+SDI1ADt529VbTIqKzZBkn/3
pLdrTo4wqgYrgWtvYL075sc0zbcETIH7Ds5OzgDMwgqadc4dWOu1d4xlq4XQyHEXq7DuOv87Ceis
hT63hbn33b+A55CTmAMjNmMwC6gRFFXe3JTkO94h063PhoUIObazazrqB+RygRW9JL5y6ISlkyeY
MMaOLmnB8hoiy8kNk0uv6xCU8KVrA/6BYFeEjLV5i4KaH69tNIC73Uui42qVkbhPSIjO6PfKD6fC
PrCcS8cthREkpldz4cGDE5KGg+/J6RZt1p140HzYvbJLZXYcmW2FY4Aipn4fU+MknQuvyz4OrJOW
uZdK775bmqVsbPcdqIUaZ5EzWbubm1Uy6DV9Rr7t3EIGRWr6rvN7VEmLgg5Kqg1xdfJB5vlF2ESn
meGqwuwR1HKb3xMjuXd+tRmF9tqIrZHK33gqKwZjEzE0ZeXpuqyWYnMboFmonLOX9cfAGEAQiJOn
peq0cZxTmrPwlBAbpzk6C3HcvlTa4aAAVpD9vGCOPTMyL2MFWTMMQEUa6/Cp1W0RoeIct3L0cCYk
wZzQZ5p7L5nrxfuYMDvL3Nja1l3LKcmtte3bQdtNRYiRh++1/GyaFn2Yg9AZyAu1tPpNFMeHGaJP
YQUax4IEP2rPwFY3zeRtTL3iZuY3GM2nPOpXdPuXUkkOqZnefBSkdbQwjIjNqt/egM2apbGWDRBh
3TwOhsY63X6GQt+1TnvpzewK1+LDQ4KGGmVGHMeannQDwzya6YxLiRWcqQLTDHuwiGYEdYlF5ItP
eTL9c44t3zHKZ66xLUdtbQ/5ZVCKu3CN4yRrxdvgbqXjzsDhDA5IQLX6boT54ivd0XCWNj9QaVSP
MmMuKdp531SXtpSscVK0QzoppZr2TLRiU6Mobqorq7MF7qAPvea57GXer5zma30KFD8fqUxpLzPj
yqB/1pXZqU60S6gQCc2NMbT1USjhwePGg65Gj4DgItFvaYAkKoHdLMJVWGrHWEN5DU0l4zyxU5ed
f/4dsIBk1O9B86TxDfZSMV9lZ4DCLTdQko70zEizSIPm5fA6TCdkarhMaKcXIWoJXQZUPrBsofWd
I3rkSa5B9kILwWsQdwjq+NYcY9+5GEjLcMSobjMjsj4Ukr2wdJfROyJ4ZIz42ZEXsiXgdWZrNg2f
Hz4/nxr16y6yzxy7L7qpbR1IXZpuLcDnoUZcmIPBWYsdIzaORNtt0xZ8qRoey+yWq86v01R0/n08
1wKVIoq61UqaNTktQ6RfnHI41KSvbBm+EasalFfChDBQl3G2jsNHxEpwGbitPq9EsjLiyeGhl/na
tAzKLtZSrVvas4YV0nx0izfHl9h5SDFbmFr+tCKW1TJC5MSUtHuVqXXLe+UMES+OaStisISzcuhB
lr4x8Di2bkeUEV+oan50Hd5EkXL/M7CpbKA1SnMjiFaZQ7Lkya7Z3Rwqp2dvx4HI6lpdSqXE5dPo
z3rUz6oGcoLihSD4tClmWke3kDeQ26uqeQm08XOQpHapLaaC1KN+7tPT9N8IMFeXo89T0xUWIx4N
SmMiV6mcuc4kWnWM38qmC+CHU8AfcJ+ahmsu21B5C2K4Z6YI9jobhqQ8kIKJiCS5NpZpcf2OUI5H
tdsiWOJ90EPyYpoRF69IWF/Hn1qBwQXZK+CF0BZYfbz2puvVTe2NZk4iqQ2Fe2VU7Q9j6xuJWMo4
GEe9eem4QhbSUJjY10i7DcbgwRDOMO75uyFnTOXbXx3I1VlYwIfXC/jjdmXiJgczm4f9vsmt6MkU
bd2K+lHa5R7AdzcXBh1IFY4ai0/CPvLI+QzwMs3MZpyktLkPYK28JCn2ZsJ2ga8Cydcztu6Q62fq
05bmR21r7/StoGHjqNg5zSUhAHdmyeLSxwEZ4lV+NdyJj+pAbk01990x2n8TbfWqmluVqDbqQCar
pA/86LjGjl6dnmAOPVCj3bJipP22vN8BSHw0SvBxkl6yj/6R6oV3kKBT9P3Urt3b6NWAd2jZChhV
U7+39qSbrUGwIh2s7UMoLn09eSMb6FXSd1aGRhdYlBBVIQgQsKCV8z4K80MatjsvRCzQsayZlVio
cGmVhIbx1i7JSWKpGYBgiPynXUDW1S3Y1dCj4J4uPBdhLiV8rqW/phb+1Jbnrx2RgUFq2ltlxsOO
VIXfjq80j2pSnisRHf2RY0CoTMEt8kt4Lvgfac5TjMH2jX1LNq+i6p+fJ+iHFetbj5QcORvWG/Ll
V13Bk7esJIkn8SWkT9nUNBvzsvbFUsGEtMJ9nXJBWbtKs2M47PEN28Ohoolgu2mc2LX5O7yg0IzD
X1MR1sz5cBS92k61On5HMMeFvWypW3cFHvxZHyH1y5hdX9QQMn+C9IoNxa35E8416lqr4LkZO2+k
PfXBLG4MFPoHPdHuHa4y5jJ4VOuCo8RpFBIQUrE0B3Wltl63DCpeuJT6sSK8HpFmQwQAkfNjW25J
lKB/zv8x15tDjvmsastf1GGSU0SyCcPKnKwGNhpBaoDVKdMP3vh+CfrhLEc3IvHVw3SORdBHioJe
EKG4AWEOnxsxYpzflEKXovLWNlxUMPkPQpy1dZjOzUS7dho8xVp2K9gFsHdQHS15ivOsT0dnZiqc
eaEVX2r12BfBxKrUIQTOTZHfXavMiIezqzWksBiKTo//mAOZ5jSz5rrGYSO0eGUkbXatms+YpmXe
BGW5tAuc2bnFmsjolFfE/TvD6M2N0NHGZ/E3iQvBJ8q6PQfQVIL7KuZvYg38huUMU132rMjjUBOB
4jY1CxU0PypMrPQMSAbETsaY3rNYqVlWOCyjpp+jW1ygZysOgeQAInz8w0ysh9NmByI+5atuNq/Y
yLhWOyc6qllKKCLb+GYQ+oJhWjZrbCgjobDOBnvBtahRXjcFOePDeYjI645i4cNZ75j5oR3C1e8O
FWxxxHuM9g9GUxmrzP/k0WssWsYIb2qSvgk1J4+gSzciIDlq0K1kmcb6R1HU+L7dJea39hCsjaBm
yxDob1ZdPVPBhtgf0qNUAFs1ba6zxMElH+qRvlY1LVgoMl7lA7fDnyWP1GQ1+kf+oz7vYrdd2tI7
qBmRLkOtKa+9zWJGa2R9iLeSVfQ8lfalKcU9heE43IKWR1alOKyDO1lssW8tm8aKN70i1r6mggkS
bGxRNZtmAnujN898vauPoYGO9wHS5auYMrgIrmekUDuorqzhBTE6LAbf47E7gMlKHJ5x8T1onSsD
8Dqtb0XFJkeM/VukDij6qa3tmggw2vUzh/QdssDVS1y5zBIunmG4xhJLeNWnFyBFzzAlrgiOaIW7
buanNo91HY6Rh0bBalH3jeJMT3zoRb6SjvLuu2401+ME6kndQ/uxaFwteZSpJOsK3nc96dkLEb/j
KPiZug10Vmsb4WXYOKcM/cms70PyM8pjojtfjtb/JuqbnVbsPrqV5TJDbI9dlvFIbMEXNGCTmFft
mg71Yo9nw+8R2yST1L9sUVMRwZh6JxOCdmgM4P2DCzIV5osfdmg8ShoF5iDKSzaF0IbpAwXahYn/
ITGLc9ke6piRURclW9Baotg4XbUi4e00TS8KNolDc9MK85hWnN0eyWFoPcc8P05fsPD6RWArhIuW
V8achyKz8PpihmhqdT+2/hLF1Gvpar+hdcN+9RYqHOISIiJVo/7Sqs4T4Rm7HxnCCPBgt7XoCxE9
welOxqtt7bGP3TXV/WpS2I6GOAJvOEbGiPnkwx1wjhBB6NrqpxpEn4Whr0TmPbwAAWwOYZcS8hqZ
8osQJ9RHsv5B9fSilM6iQi8xFOVFEoRVMEFDd8OCNW8+xJge+8E6lRM/J1bB9+BLCn+g309uhGlY
FWVfdVPdUte5YgTxZwsUbd9M07gS0+QHLH+6iMJvh29Jr6Ygnh5lfOeyy+//xTi6eLYWt3RMNrAg
ZnqZHZCqbFG/wXrTF42Lb9htJlwJ12etxtGCeClQD5nckrNxIwyNCPsuV64sZQFbWE8f6JYbjQtQ
qy8wIB74rQ6s91m+DXc5NIwslHmlIMW01KeqYZ5Q4/FDKX/Q+M2HsNkILXkdGId5H5rPkDEz6Xl8
PWIICNLOskqeCqJ8LwPYZHXIudOs26nO7K2DXSZnPWA4ZfMI0yoyID8G1blkUfrjxOZ3k2N1jZCw
Z9G+DdpyDWPpu2uYpCWBeTMDnzQA8+Gn8mmHrP2ky74/Fbe8Mn/SOH6guHjLiq1Tx88c5w/rV/Uz
K+Q8ab072jmHYMzxJ5fVKZHI+Yfc/4Wlu2ldAT8FKEXpjA+jtkiPuCc8MWa0GzkaTIanDPsdLuei
1NhotNce6adZxzfcgc1iCINHlzl4NEe0AsNPBS0rzXRwykq48XX9XLUTzgeRdkA30lK1z5BGrq0k
eOQxJbVMvUcQix8D1rLmeGsHlF+jooUWLdahOGwurg60gBe7z92GoAwNJ0jpvrl+9g7qK4zkciAY
DFHTMwhQWkxfK4BS7FJH5w4HSCSsft71rC5D1zua/j9XZ8tk/sHsrH4zwBlZAjAgb0if6BmuNiue
oOVfGhPBngbiP2UqXSMPwgVQcMOxrvEQCUqVfi9LOUF82tKQDmFSddF45E+Qzoc+oY23Q9TrCs9J
LKdkwOfGi/CDR4pKJQm529LaaealW7Fc42/68Z32Q8O8heihiSiKhEAwqhX+GzfIrW/io2EmgkuB
VyCx3JuCDD1U8V0FZb6383ilQNptBfcgiLhTmNTLtJqUlibAuCDidad6VmumE8Bcb+W0TNGEvWrt
+AOy8dwJ+BcND47JOA7L1oSs10SsUv3yMyOQc0524G9ju2st0t+HWH8TefEo4mDR8gPOjQ4zUxKt
oVwckChrSJrC94BxG99bx2um6FvdZy8Yqe6BrvLWBw3SCCWDxmQ+en9nRuF7Zmc/thp818mw0yp5
9u3uZVFUk3qMihYnGa9N5qHvbyrEODXSC+BTs87GH1gZQNdcL0R7FWx4mOMJU+Q1BftOCJQ506QI
WE7wrAREOlgYWG2DJ0BXM66wXjlXXhk9XXyfhazrouCPuNjartqkWfFw+2oe2iBJ9WJyLLnUJa4C
ZcYwTpG/CXL7qbjpe9imNpNRftSOV5e1vFYgMGw05U2NqdhrIIYi+3HLCVvBE56H3CMrBgyKaIHt
cmMpS01TQIBnxy5sbHIXQoYFoHUCtX+Omf60++IaMVosSFdQI4thSyG1mWJOedfGnKfGm4wJs7UG
dC8JGi/d0H4R2tAswVcT7ArJUNf3LTLONmL0OeRvITkwKO8vlm/iHyv9G6wLDA1sgtzO3g0SWUnY
0ZrO2rC65L7yFQwqKxbtYpvjxTXjvWItRZ6eIxkd+yo+t50KNiNbSVhRgzHcag00SO18jRECuCD0
d3FXnkuTHrtMxoPwITM0Xf7iq8Dx9KWfW/9Gv+lAuWGTDGx6sAq2FTQD9CY3WGDHNrV+XaGf4ky8
6n776nTKAWHlEvnVUpHybrIs10V3bwUEL0a8iawvNFsI2Lrms7O3okuvg9rdVMXfsJ3mkclVW/A4
IkO20XnHBi74ULAa28cjO14XhTOr0lhJmd+N9yoqtmpeonlqN3q+46C/uS0Ff1mxTGjKg4zkuZgw
WmEIxb+CAZ0Tx4E/K3norvNbR+ZHGSp3N/+KAyS/Irn5eXsJQm/j9caVOf8q7ccFSp6laTSLoJo4
uRVVHTkGyY9Whj/gEXxIk+YHm9e10Mclo+67JFBb7B2ZXnRcQrMOMpLZYoYs82FB2iDa4fYnUNzJ
qWW9Scfee3a2cpAlIsLcJWa+7uibAhT6fSWvkRzORZpDXOgCHiNzj3V6ofisO7iax2PMwN9yo7eA
iPZZWqnLEYcc108NxpK1y407vpiZOihOU+zSfLgalr3vYqZ6NTEI1ejcxSBOiWbdI0tdO4F4EM3y
FRkCE1H7yqKJQk1ABGwVc0NZvdbr4tbww/eSo1M46smii9PryfLsHksoKfCWUlL+lPitAaBSG4h0
ubVSmR7thtgJ26YHH1nMuBdUvmjd6oITSnkMrbgXefDwIhastjTARvBG9e2WcRTqYPuqEuT0QNGD
aaIUYH7RM0KOYfzh1Sz0kuLFDup1kCHr4miTCzNsfkaI5hulr16D3NDnskXQYxZw8GAKra0ovI8l
9MBmdMhmssZ11Xln3fbLLZlymyJLmN57Sbpio3qLBkxUPZsronEiY18istBlp32JXHNmQgZbT629
BStEwbetFOuiXRuKiBZhUgR3ETTBGZX28e8jB/TBS3ph2nwwzNE8GvK3a3v/blV2DaaI7Iu/D2sP
p3UFhojjK/Hvdo2LI7MJWQRmr4YuWcZCeUGwqdJBmPUu6io+LKphXQbAhevx3fKbYif+/y8uZ9py
SCEDKu6blyLf+d8/+/tfsb6iFmunvGiYEv/zV/0h5JP/+/HfHzcBeJseZn2Ew4DZcCl3punwC4s/
Ir/tV6/MeKopEuQzSjkJ7mWCP0//X+3VNAoJ0o1C7/Pd3y8OgWPbnmTdaWbCEDWAGLMjl63c4bD/
n1/++xxwY3Qk3ebv83+f+u9v/H1MNZAsQB7zgvQO9vz/+0d/X9cI0dKNOXB9qpFeUMV1bEdfkgi8
Uknqi6YZ/xiir+w8I0th0J2NCggBXqfLMvbctCVS8wLPXktbNm/dvgWdhA3GqssDFBmkWAkLZue7
ovHal3ok9wna/jlMY1DlL/bAHc3eMuLJN02DqT0iiFpMl8SWSXO0qDPlmjr+sPACF/Ef+QELu0Fz
H1V5tWqYtt6IxfhW5LAzui5GdMKUyiU4bR8Sq3JIA5dVs6IsUcpG+47M0n0dSSRz/OWQPD7mjWS8
jNaK+7vEEca5WgxPcgzbxTANmgbWiusQQ9o6aCosnyPnpM8wpoIEJ0caIp2dGxpY4ou0vd4yXFAn
p6FKdFyCfnQtO/az0raKpW9PEtDGCCFEoTm0fWg/sZmtBqkjwZu4q2gchm3S9N2CEQ3KCxfzRh+m
L2GFO6eWjKC0yk4WBYfOgYpacMWUeqGfQMNiiNKKt9jW5MEmheHgDEQSKvQUPslCF8R62qlnz2qb
g/1WFUzLzGcP3vdCDaWsXTR1dMS5c8wyi4a/gmE6BT6ToSaqVdyz2HYMzT/1dfAPfiFbSNFvuC7J
9QtZ9iR1rV7AfblLiYsZM5UKVIZhxsLSo+yuvFWZFgaYHlE3we3iHQmJSeIlWFYicObmRPMoB7JR
O9Peq3VrrRXiZXdSaN7e9W1nVXRmsmMZsgHpEe4jQ08XTknWt9s5PskHbLCGCCEYkn7K28RyPiPE
GkN94A07SFeTr+QN0aEEebStCJZQtJRLZaK9WCmrD5QUnjSTA8xB9EjdoGFswxpjxmO2cSgj3iz9
M2Xf3BIXdiuV0rpXnlwMVR7cmkox77aNBrAmgipV1TNVWf3wPWWmyqUaMzfpQ7bQuQh8TDfYAEqm
ONSFVYl2BjSrp1n5JtDM9KLI/GH8g6mvHLXccMdZHRv8NhRvFl3lwEjfNFjKEYoj25khLevQuwiv
dTe212qXgJAT0kFv2ivzUI8zZAlsOry8ildpydLZHH0KNtWJbpbxl2QS/aa2INXZAXtAv06kidab
L14+8jwyUg3hAB+OGLbXQTDlBpFM/tKIRL+Mdrv8+8OoDp9cW/4Bju17mI3mp81mnsvaitjMMhJN
NALmPFaqVybXX4xXuLOIYD52fuQ/SDnI5lYl7e3fhyyoFQxVwloOPJNpPXJy15x42BdOd3LGnFBa
zq4ZPqPhI6BQ58wYbq0ePZHp89Y4/fDWSbCPFsFYuk/ArWMifsHPUSby6rW5uu8M9ci8oN3HStTu
/37HFpyTDHm0DCPjUZGL84isZ0qNFI+6QY1FxCil67+kZckcots4xbaZE4lTmATrGfa27GjjSm+Y
Cz3JXv6+SgRH7+8jRRILptAOLZUOCI+C7+rl73dZlSf//U5RFLGwbUT0g5lbq8FCIWo4bM3AuyY8
irPu1aZPd4Puqvhp9G8SLQ7kYDzxZGO6MNRNq+X6sZ3WwUM+phwnCiHs5pgjfkAwgyvjLmAaA5bS
tHelp/sDoGmSkqG7DHLcV6vUymsjgmeZW8VeMWGyBBOYZYzi/z4l9dJcdJTw4BxQGy+EPWj7v19M
Y8j2ol07fkcd4KOxd7OmOKON6zaKT5xwp+hyTiSW8cj0gd/5anhhAt2wXAKiwiQbE5D2CAKbUXhi
JystYkVk9pG67AKcQwFz6WWroHIwkxrC+RgUk+eA3Xh26Nw6untOG+ybEotSOb17tk3zXDe0bway
m3mfCLhv2Ei/MQ94czr2Yu+2yfQAvnpBEh9Vs+PWqO0IM10pNkY1oYcra9mkSCc6JUNwZ7XH1K7U
azJFkU/241a17jkJZzOlZWYVk3ZqKiFEW9oF3x2rs45TZ5ObvBchA6TUD6+q0K11SVDH1mitkxBK
f7GibRj2F7sc9bcmpUL066qdNwWA1ES4PngWEq4Fmo6V6rGf98022YTSVF9VA98WW5RxX/RCXVdk
aBCsY6orEkpV1pCqovCzKxoFAzYlB/DtNSrKZGk6MSlNVIowKBtvX6UNXHJXZ5Dlu0Gxwn2Iodr1
5Dqgxn+6Xb2KbaN50RwiQ2WPnffv00iriS02GBKKInmW3RCtxyz1V0U0cttFxAWxf7gqXdJ/Z5Xz
32/8//uZzNJPaeu116aeoh08HCB46L7atrfQ9CJYmaVT8TORv5ZllvUblJfjpmh75eLXPPfLVA5f
CGfn+YgyBx36b10p5Umkxs4MM3HsHXaDLWlM8wJ7xKLLC1hwhJKtsWH3i1IFQB6yP8dhinJZgIup
StZ9qmEZ0GASZ+clSrEUDKg/c8qHzpVfCrBj2slp7mQxqXWY0d6tuhekGDEGjiaCVi5Lxp3ZJxaV
VUo41s42xIh4A8LcnKUyIYptquL/quv/x9iZNUeKrNn2r5TVc3MacMDhWp9j1op5DkkhpZQvmDJT
xTzP/Pq7QNWVQ5vV6RcsHIhQpgKB+/ftvfbWawhUnUatHxKeWmaUBCa7ax+X3dqVLXKevCiPWoDn
1LSPDZ5b2LwCfjhd77ENyHVNOrEcNYJ0W2WNnUTHsmGPC2gfCH6mvLixpQmAFnFpZ0nzzQmGb0Oj
JC+ZTc0mVTzxwCxdcEuMlNNUc6ak665T21BWqatQIWEBZZVe+6Uxu80wqbC6FldXIboDHRT1lGgq
GzPTTvNwkALnkeYhphzDY+3S5miz8tGscLQOVOnnkTqi10oihUmx6VKiQyyi0kkg2jaJ9nnth4tc
WDfXKhB7YiHA7wbDeR7CsfBXdMaAs9FFqkj6wTGv5AB7yylxkLuBEcldr7vuBm59PAXTdGSRqTdo
qhO6ICrBYSrVOndwVOh54a/cEMhbD7rpiPc0WTOPykW/AxZFFDVfwsJtNZuWLVMI5tZ3jumiyyO5
a9m1ZrrTxzxdmlZhf0YsDtGmsm5SL2pMNSpeIccMty2fivphG/Rh8+7qAsSfbehHXFef+q5oD3pq
ItAchfIJzf+U7Y4ki+Kj99ID5dVVriPhWfk9Mv9HQAnei+EmxVbrbeakU3RdxaMdSKCv8mvwt8RF
Fg8+fbiHlDiXdWW4/nLeN28wuNBuUY14H06neAgJdoZmU/OnOFdM7mVW7P6jjggCfRBuaubcxcGr
6IawfGUJTBcUFYpXP1mQ9k+hgd2qK5xD4QFyd9OEW6JOuSAdk3EZG5W4Nqk5ULXE1sJfic3DTvMM
Fqf9JwHSfiWpjV51YBHXSFLKwzJ6Z3SG/Y1ZWf2pVTOdxX9gnaymX6omEIE+zMUnbqUUIvlPnN1O
aZ7RNg7etBrtvDe/tmmz6kxKy6BSdqbA6dV7YDIGJCWrUKnj40DNe9lJcnNyh+JFR69mXZNrvIbK
Ka8edkj+tbTrmFwUZpqAILC1g+xGonOTpiTBHAg0vQBUuC0K6BId8jrU8Si7w6hCeOD35qQyWNco
ir8Euu+d6mH4Q0tlfDJKVrOogdamjXonzMLh0a1QEytDci8aAq2HRO5w8HEPLmWrcseh8Ot3KPtC
QcGsg7FiBUJZt16fnWk8jDuqQY+AieorMAQBQIbewtgYLw5TwVdXGS6+G4HeqbE3VV1T75xaQlZo
h2HJ+ozg5EamW20U+Yb1840QzgaocZrQQ9agz0Auys7zj4KJBiNb+mI9Tzx1p/kSNvgnmOLGh7pg
1VNXRfCiG8mhEW1+L10KyxW+222BnEktBnF1Kp4mMhEHejUUWCzAmLXffVXl4G7RObyJNOlPuAFI
HE70tRcTMJoL9VmpO28bue4p6ulvkrF6zr8lkJdcetkPgskROenK1TdXkH6j9wb0URNiKqk6WJiD
LKuLcPxd7S9dmzDAu0ANN0ptkyJHWI2XYXUyGiZKZl3az15Dhihtz2pjjrDIh8460lJKVgopoJtO
M1esDp+kIbPHvO+yFR7XdNfHU2WEVvzA5EEXMa7yEFhL5yXm1i76FvaFYqywkrAe7VxxYmVL1hWc
u0XsEKMNZn6rBDmsxEYbTl1pbcayGK6Ntgeii86aIo7eECcaF2i5snjAxTMtTKDEUKEq+1vvd4ic
fMNfl2W9Ho2W6DeVGbKlRpPLORvOU5clVcWTPkk785ZWoQ8kH1LINTcCio0oa3CsK9WhLJG5VnFq
L8eh07ZMTyjg28Gl9EtuUepk5Y3wucjSCUAAI4aU1GqPfUkUTypITAuqaqU5WrAEkU4pAtTLshgi
uepTvz+JLAIbQcYMzxJT3juRc0oypsl6nhOaPaIQTft+QxM8PAq3qxA9TFJ98CefBFw0Pdfjk6yr
GN0Y/ahCxnJfmTYGgVHsncB4qIFznOaNlE50ABVuHHqWpk3DAsJAzbiwHPjzKrKbpZrhp6kTmz9F
wosSmR9zKygfS665dtL9ZKWCzAF+05KnariKsYO88WRrk2zdpS3LthqjTJ2GHZqOeI3vSFt1t2+E
zYuz2zxXESWiVWZU/ivMyFcNgMMC1FKw6go/vYkRpIoe6uNmsEi0y+3iMGj1l9bF/5ZVPDCTaWNw
61DaiC9HIYHDU30stZFVbWjJgihwEvU5kLU80fK1T5aMk0WdtM4SPmF5ZBFSHhWR2CvfImyMrKP0
oXdonag8Rczprpq1uD7mz5w3Rq5/pgecEzrCrRfINUEY8SEORwXBOkvTrg+sAzk46xFpwcpTqm5Z
NhV/dK3aHzCvQiXJN0pnRadUXxNb9FyK5JlZT3BTM2nfyQxDdocyrnEE1fWxCe6dztc3ZqB3hyHJ
9pi5oZsXmsQHGI9o6wQza80ed2HYuycooq9eK3oIS3W1owQiP/n6cCJAYxKBjkhEtfRY4IFg5jTe
z5vcaCxq1/657ozgPsOPTXfpGgxNchXmMvEssRON97kdRHKaN4icsCSQKYYHHHU8sTv9Og1ZRWOx
TLZW7T7zW4yOzJJAwjJFucuQ4XZjkZ6jOOs3PqSjxajl/jUw1HFnlVx1rXWvcXU/h8iCF5Bu6KHh
01lHKZaGogesbCQ1yHc74cfhXtqgRzHOWBbRFpP16A3GIfDQo+pZT3sRmfGl+JJRCDyVFfHqlgCA
FJnC2+RSq3dNT5oFv1Iq6VG9cmr1scHJthZu320EiZfrPC1fEpn4OEFLNJJ+eDbrgnlldOcakXf2
OuNZJYVopfUK5ateK85og6K9P2wiTeg7I6Uii3ai3KRBq68yK/rKNZbsDerE1JCfXIVg2KbH1au2
I3dHI9obI+royhfWghw4JBqyCDc4XM29rurhCsRHsgTgptO8dIYXUYZPEB/bXd8rEzeiw+aJc6EB
/HIy4/GlN6KcOc1QLV2ZEINpAzBA+15gl20O1O20+1Gazr4r8wevJeJVH3pr43j2CRdNd1R6pdoR
1INpTrgKxGxunrndelv0JNGiwLOtZEp3n1TFkx5A6Iqx1q+l4BEw6Iih8ZZgs9RAUqSh2A9tlEN4
U/vnunXuWh7Xy5pJzarnmXpVjLxY5L5DY1eW7ziyugfXGlAyBEE+Xqq+WTcjM6Y0NlgZ4qqoidda
6bZ8tZDHXjCUkXbUrJoQmgn1nz14UXkny7ZcB1ihvdyv9ggrRifYdZBJ71TlBOH9kHTMxvQug2ho
vCguplFEXlMkUwivGCnLAi2Ael84yZSH6FaXoIwp70YZpJyO8JM2sx9IRyF0iN43bA0dEZolnSOh
7HTy6EUgjBP+cUSNWw7nNA21e0HLEwJDfNRI+RGFoh3NInsBLhpsvCbbIAEjSLXVToVa8SsCR3qP
l+9iVpfGA4xf1TDsh6q9eNYlsRDA9qGBS8OFeoIqsl4pU5wuWBrloFFNypLjfFNz6ubQFSM432mG
UKRT9gLrtS3Yk8c6GZKjdL6BeQwP86BvchKoVGOt9lBdWQMeAq7nXWBWchcn4mvr4hYrbG3VWOih
Q9oPi85W/A1z1uKE5te5ixNU+1MUrl9qNRIuAAgaBZZdmiDJ6JJwvAt6EbwoBtMkJeQKx5+RPrSp
t2QqrXw11EU6ps4+Bqv8UatTnNTZWWN70kF0IWyGrIsKie8pp6M1YW9Gvba+lFDL9EYc+wn+JCJx
X7TdZ6ugspD5hreiFIzaRVB0CHdZQ+pAPs3cyFBf0DQcl3ZbpMsEATTWhKUbKrCU/N5fKx1XcEJg
fdOlC5qHHTZ0B9FmtZPhEKxSnLdheEyo3N2z9vABnMhshUSBJxvdGCLvB+fYZTlpivUk1Ivqfa+O
yUF1UN7Nz2eisjedFIKKRcnDNYj6Td3mkBmHrttJm4ZA5coclZmVvvDkOAr62XT/4oM6PdQF3eyF
JclUDvRWHFAV0SKKUAEosYlqptTNHYW5qxaWzVnUCs6sOPdYqpFBif25WjlWTY5pAlXb11vsRMoy
ovy2z5IM7NmTHL0N+K7iWjd1QEk2eehZVkH4I7y4iKiiu2m0HpIcO6xfD+i3ChipoZt5i6aNPtV9
RDWwBB4XAKiMM1o3MW4yarS427oEdR4Vo51XMr8LWINilKcrCTDo4ijtPf3nbBfY/s3zUGNXrkvZ
rzB2rRuAxRqoVyhxkmFT8mtgU8UB9bAGDV272npu7xuUjus2tsWyCNNwVZPgvkdMgq2irQ2gmGQp
NCZ6kt4fzxQJw2tH97TXWUv1HrA9YDqXLO2bXTs9P+q+3dt5SYHdBaBc2CpJIdNXaIejtSVeaT3G
Xn3Qkrd5CtPJ29gBk9b7ZEOmz7axBrmWXSo2NOGRf7vJtzAH1juoziOADkh2MtvlTO40OWBNGHHo
00KpuB+Tv+imExB/2wc2cVK48ddgxf2VUThosRHsLC0tcy4eM9+jEXjrstX9Ywe5BMPkYLJAcADS
TgVv6bAa6rTYPSntzlJZbjd4fJcoFYbDcOz93Lmqwzt/HwMejPxkS986UF7EgWYSaloDlVjR8sN0
RQHaA8DS7MKS1v9cR/RyGjVV2rwKtMKW26cnXyeO42OjyX7Z1+iFRnM4J6XT7CzH1k6eo74lHe4M
g9Y4JKpa8s1k7k4rQYTpNCcuOStxnrcUbTUs7wBsCLmep1vMwOpdaCFosT0imQOPNg6NkXqn0NW5
UwJC6+BuozeTLJCnx7SQn5oiH4661d/rCmmuaOPLhSxy40zj1Tg3Ai44Ca9UPuCzbKqRcB8r7opr
OlGMxuQB3Vt/nO9tmOpMIYO733/7z3/9139+7f+f955BfKCvk1b/+i/GXzNyJgLPr38Z/mvznp3f
kvdqftdfZ/38nn8tH//79tsfWfnb6XF9+/XM6cf99UY+/s8fv3yr334arFKYqcN9814OD+8V2t35
h/APnc78vx787X3+lNuQv//z969Zk7Igf3gnCyP9/c9Du2///F3T51/Ex+9h+vg/j03/03/+/t9N
VZdvcfD261vekVTzZtP+ByFvQmiqaVi2NH//rXufD2j6PxzD0VVhOJqOYNH4/Tcc3rX/z98VTf2H
Zasa3gjQI1ybUv7+W5U18zHT+Ie0KTNIlQv84xP/57/+03f0/Tv7LWVKmwVMjP/5u6H+/lv+8VVO
/zU+Rer86yToLCRviOb4V+Rf3x6C1ONs7T/srs2D3jT6w5j7NIrd+oEcFeUdlgZ9BeG8JbkgBED1
1XtH64yNPzVbQ8NJd45V7KI+qe6J1SHdr1NqlLx9de8Ekxtl2kdxFgQXVgGYzJRWusQ/qHaXX8NK
JUpvKJOvDVwqL7ejzQgHbOsQ1I7/QKL+T/T8tR7CHZPf8aZErXLMI4cHFLGqr7XvpYtM2NaRsFdj
6RYQPw4/fIN//pZ+/K1gQP3l16LpgpuJIy1L8OXQAvj51+KmPBHssRiPWIFvdgWv0Cb64ZYJuvWZ
4WXvRZ8QAxjHX1ktT+J1dap0RO22Llptq0rfu1c7sDz8v8wvLJdRqSjZO+D6AB29a98oEhXrvuFm
JyDxj1GaXi0W9VfN9C4OWM3DvMvDqE7FnzSitoLZhd2WBtv0O2iclmipvq4uXg3vsxuaT4EAZ1I6
WesyURxPelRk58Bws/PHK4zq9MNflMIRnwyZ0ng2kYoTrig+MXv6TAiLf7UJgQLdGOUrp9gMWt+9
+zGLwV6x8qcRlOBKJ2niFJQEyFU2DNzUs9OHLuUZP3VWkGMq6575+R92QDBLNcSfk9AF8uqyUqJo
9JQhz1wwgf3z1RiQi0b9lfI2nYKbWR2zoPVuMdygLc4jjRA3hkGhGtfawGRVS+827yIT9QUUdH5S
KnYNFkjfFOAaoeWcz1WmLkK1Zki3FOg9ztGaJp66LFzVOTX4GTfITyGVIl6nDjvt5HKjYMGS4WPU
YWjEZJcW+OIm+H4A71h/wnkXT62xaEvVVF9XU4MRfIGnqui5p935tHtsQ/tSZJOUm7ldUI3ap7xh
dVtTLIDIZKqvqine7L6q71Fo4ZHNcXsFXaq9OhmCizatKvy3yecirB6GLJXkkY4B2v02uUd/lN4y
LQ3RASsIulW1XOmCKBlNkf6pLePbACyTdkxTHsgmhRwdtoQBZ8mzDWpuqyoVvEG31j6ZMQFtbu2D
kgn0RYFDYrzV0RisZd+bHeQG54ZXoHPXJplgYFkR82G0KN8se7y4qiFvjh8bu8FoxcqI2vKtrI9g
1LLPhdXra6cv+q3e2qx5Q2cD8NZ7kI2S7aVknq731GohHLU+qlRKWG3Odzc3s+ZNNqXRREPqn+ah
laM/l5ZynEfzfjythOgE4JbnpvS8kQE+WWpjMJHpU8+bEBnBx6t56MYGMXpVllDpdMzH1PL8g2mP
GP6n3vW8CdMWbQBVYBhStMGI45J++2jGUm4aI7C4oizSn8gG6109fPT8pn3sO6a5PqvQCYoJObpj
CZtPfnCpiHPd0/SxvXA7L22ZZqnbRNNLkkD+57TEbb7+/V3L/vWmhftAd0jttlQ6+joPiZ9vWkBU
Uy4Kzz+ST2UeAy2OKPJ1pnXIu56Ch6s85xXNfiCw/W4ejr18p+5mnOdRMU0S0fw/1XDC7+vcOmTT
e+I0DY6ai3TTpGv43I6UAUovZUr21ydyIwNJPQ15zLzrNhiXwNrG6oDpR9YdS1TVUk5m1DTLoOzJ
X09dhAvzzvnwaI/KapDWivRWVByqrT/5Xditikix16wi9ScU8+3H0MtZZziFj3qSuOQLq+NNHRZj
Qd85S+880wV0GkmV/lIWb30v1slzYKikvf845mvpNOrjxx4HDZN0PHc7lqn2mOhqva8RCNx9P8WL
iiVabOWqoSIm1KCst0mpTUQr8ZK6GHcim2jIyo+TT0XZbNS4Hd/8rEKzVgb9sYH1ePUz1kd//z07
zs8PJxtevq5Ztq7pJAtqpv7L90ztyewqFpiniIf6qqMfcurpDOtZcmqmga/670UduTj6PfHkuBjI
+057EGYtnqgNLGVtMyJR4okV2Q/HVLCCTYbhu+/C9CiKKliWQ5eh6+ExPz/Xm7z/c988NEBn90Xq
s1rF7QjCKiPAvBDJLQY+QgQCEJxZ2eNOsB96YvF6PkqBa5eZotQvhTvEKAmysIPySU9CaRvnk+te
YrtL3sIuK1fg1Yljrcb6Ho8azRjKvl9QY96o3zg3JQnxhnVvE093Q5p29Cm3wv18jmwGfwEYvLs4
6G6PaUfFej7wvz/dlHC7Ir5P82UkIuiUZRlXj2reQydyr4lpvQRc3y+9jrDNGWS0mf+Ip7OKilt7
Mvj3P+hQZjHKvDFIFiL5V0m4fYgWBZZUdnMzuBJNcivMYBk1xnCPq5mRViIF6mu5syJIV39/wchp
tvLDJM/WNM1UTVXSVNbRy+jTJPCHSV4viXiCZW6d8U+igffVbmWRR3727QaeDrYHOpxJRqYN+4xp
M7+aPBxVpF09U7Rf3MxZ4DWvWR410brDgLQT/eA8oLJDHzCdkTflNxjf5SNr036XAwFaY7aM59+r
SLv+AcrcSk+0ADYDf4s5uNeNZ0XBkoYljcY8nhqNiDq03r24tfUHaFQ8ae6IWtbqnqmXt2eqo9/M
vO6eSY/zCEilVqZOB8OsC7a6jYAvzGT0RDfCLOqhIt67gr4scGgqLTbWJRCxehHpVnCCwk1L3ruT
Qn/qGlO+DHU7krCpDPemKex1o5kjS/6yO+TqNhhMsOw4vkmmaIjaHUZ7a1lFUK2gvSz//rvSrF//
uiU/AHSYZmlU2CxLWj9/WaRq2GWL//9RNTR1U+jGcKymTRm0uKn+ejXvEwbRCUzwd/PBedf3M3SA
lQ2tT95WyopeauUNq++fp8UwOdWxfrCdEFdcGYh9Q7PoE0q0p7Yek+s80he9TJ1nghIxR7mI9Eqh
PFM/hkNrNTTYpyHMTtCrhWzW8xAlNZjhpBT7eTh9XkPa5nUesY7+6/OwIV0sfx8j+LG4Q5012vW3
SuSCALbAWYt5aDfhoTcRntuq8G7zhvSuuO3aR6P35TYcbHzYqgzO8yaz4/BcGeNwV+D1WP9yYB7S
csez2Wjxufe5ePN67D95VqNsVNNrVvMwt0empamZHuahGXabtszax7DorXtdFOd5N4gufy9t1yNa
OSn2VVsAowEg6te1/t7JehtJZ/iMyUUwc9CiK+lxzrbsLDQeHdZIacEfcwezfaNVS4+r6844zeQi
TKPxMXbkzYur+mR7xvA4xJG5hqmBVHQ6GHB93HMJLUQSIKQlg5BkiwHEqa8r8qK26nNo6c9F62mv
dpFD2+9DsUvNqHvRnLNTD+qryJVqm7qg6CJCzPewz7I7vdblKc6RLSCUtk+qTZkGW9lh3s93ka+5
ZcfYcjznohIcEmNzvtdDxbqPRz8k5XD88jGa9lcAATZMVAYQfTqnVap/GqCZmOPQ0I6qq9eG7/0Q
dPnUnWII0oaAeazud6IcWkQ3aGDJbR2uTm/qR3I/veVoOMTEkXOg4d1/Nnwn2Yal0/6bx6v433+A
jiZsYZsm/mAwEfbPf4BqUxoFTPv+UYE6heK3+0PKytrbICkfPjbN0cuD+J6KsQfa24mPqexulBqn
OJCh8zc5enJY4Bw1KIEuY93Itt6kf6j7o8XK6L6OuPH33QgKO4ZUGOYbgbPOG7XxOLrlyH/XxhDp
DoxpUgz4HH0AnHl1aVWK9/OrqC+e3bGVu1lRhoK5ujDPtf7NL8P8pT5AwcKxbFNARuHpwVr4l7lG
E4jGaDRbffS0HAuT0j9aVjk8jgPzL9Wxr/Y0IstALgOe4uv5oFqP3lmk4qpM1+68q6zKr4bpFjCQ
OJ/q7rig12pc0ip1tgGipoWuuwpMBzaBqB5qs85Ppl54jzmM8l1PjeIuwYm/67oAtDvJpQfyk5z8
bugzFstmKBYwWqZkTIa4HNpDNgz9ujIh6o4pRQrhi8ss3JxG3VCJy6zCRDvzceyvka1H/+aWruuU
a356/tqaJYTDtA2cs0o+5q+3dDVB0KI7IRgjUp4bC8VhU+b9Q0Wa46bzLODNQPGvQeKMlCoj9W2k
Z26XOCfTVH71m0x7qiOdrhjelEM4hNUpCSCmibrpnjzzhXwZexOOmC2AMnArMHMvuhiDVh0xQKzk
NNI1LbzM++dX4ViuhIbPd94VwfNEyRplm1hiGSb/DHRyR2ISdXZQW9O+j03o+TR1yFuxiQ3CQkOR
d9zSfGxIGK2hlmh1+M1KoHfGNJOTEWV8PiXo+oVJKp2IqQMoqb60OnLM5lxJr1LDPagTGlxuG+Dx
EmhLLDt2D9xs/9y4UydoHhphbyypG1Fhxxp/mnycS0UZnAWRBfRy1QkfO2DU7OVwV/W5fml1V7s0
06uG8KklxK5w9cuBMsJTj8uPmc50HpKGrVrEZy33+j2qQ9YcajK+9aTXFnr4hel0sGoiPToMpXus
MqZRih8fvm9Kr5zCxRwC4mDPKEQL2r2hHWOvENfMdPVrWqYTRTdT175eNHujKREEdHZ8G4kLqdzS
e8mpse+VzAqW89AwgEgOlFWgS0GBipvSRU0BZvFuIPsBFDGGysQs8nPaemxCLT/Pw67LtFVadZMm
IIQUQkds3FXoinD4W9i8W+a8A1TkV1Wku1gPi2/g6N5Lr1Bvat6EmwDz0g56hw4KrEQY3CbO8ygD
UD4OrcwxjQFIq71yjJqenp3ihDvwtsbuYzgfCRy0jRA+0VRKxCnY9bv71An8fTg6RHgoYwl5Ejnt
4uOwmgX22abtSivoSqIHrIBiSE6UT5NLHzTJRRkXBERa50QoJnkX034NhnFVhtwLNAjupklGOqin
SxsV8QZDXHo0zMraRZ2Z8A+r3KNeJtradKL+mqUCJowQ460NYdWwlI9fKzcCTuswC/VSpMaOndwp
WS/2apMhHdXRUdP0Kq3GQR+BcWv/wykfL+cTv7/lz1OJ51ijxTYj/I9+iemCiv1YOeUGiUYFxwy5
SJcBptInqGEW1HvCt6sN0wR5j5E1WaBTa94SixmIGeZ/SGprMFqCz3Y9GXSwQC3+fgI61Z1/vlkh
PLIsWzi2rps2t/afH39VXJVxJoLs5qU+f5LokV5xaEUUgvzsFCVm94gX8ELqj/YKxhKTix9D2phO
iyYaZ5PeiHVCMBqTZrJzqtMY2+pxQPF/TJycnlMVAY7suWLODbitpsrd9yiIP8dhYj/Ho6ksnWDU
T1WAsN8mYoJHBBAUuIn+JjCa7JONBviu6dxh31jpSc3FNy+w7MfRqO1Hv3dXFs/DKyUi+1HCFsMq
2IrNfDCqOw3hu93dzcNGQXs3LV4pliXjsRQlOqAqBaTkpfTX7fg8eD5drZ7FrAo5LPAv1DbbfVUA
EMNGZ9wGcP1Ypn3aYkaL/FNrqbd0jdAWiu6My0ARwMOmQq09xAN/uZHxmvvhZWjE8Kh2QNQF3jQy
5XTx6rY1/PQ0bpc+bTwUHNUryfHJ51oxCAHzmcwhyusXJUrARxpyrNnIzqVuYaf0BLuVoeCMaadg
W+b8ETWqUDtoROk8/v2lQQlRnR5VPy4lHc1SDcshsoZHGgWnX64OUwGGmgs53FBQ+yvdaf2NLI16
L+ymOsNAaZdW0qovo4wuamP272EJoYIrZ5HIcZpyOr2KHQdXoj3Fto7V+GTbfXnjbgCWvW/KtSQ6
9RWgFmGCyXAtxtoytlUClz2LnjW3jN9tKKV021vxNHaTphZF5xlGNdC7ABG6LMP0OkFNlwWyj2d6
Cv0yBmFPUVz1SQawg4fIoTDOwO3I7FLDgKTsoEyWmkbmcVHkZCo5mKC9MRzOpm8rz2Br7grdcRBF
hthiaMGStagQdwXtJVJzaEZYyx9Ib1q1Vo87ftpESTYe5+H8quuGjS8KsZtHRZh98yme7wc77R8s
go4qswpuYeMFNw8M4J2itOFx3lcL1V83NQEH87BQa+XoEY01jD4p60Id6Inq5NZ1mn6wVAvtJ2T+
u7ozg7M+Dpjz214elawzjtE2MVJ5nHfMr+R06ON4bBL8GpBTQDjdKwsaZidp/sUomAq1qW4fW72i
kaz4VFSmA+ZQ0mwd6mcYbdamqTRzU2pe91zZykEMRvZF1sTYK7ZeXKzRco8OSAYe3BzIVdgJON5e
7VRL1oPrabvI97tHGSZf5hPKwEoAKXjeAytjsdfDtl7Zrtq8UV77+GjPMZZtWBuHUu31axVZA70k
PloP1UefbICbQ2scXk7qrm2ECC/8N9cfH22Nw0LN2uBcUyw/O0PbLz4O8Bfc59WkpEZPy2oH6abu
uDc1TR8/fiZ5Y9yaQ/XqNGKKWOrp5EaB8xJiLjRjDxNF2k2tq5Hl2rRxirw+zcP5VUqtALObFi3n
4byhV/3jeSPiyI2lVNGdMGwDd8Nfn9XmNvL5KlmxlgSO8P19P3xMQ4qkHUQHKaS5daZptQjMg2M1
UQnbhRLhYJXEUUekQvxwZH7ZZYDD70BHmvCGeBOTg7dgsHlkTaN518f+xjQO30/7YV/txyV1EQ7T
l4CcQpd1OZ8475tPnIfZSIeQpgcwV8U6zJtoemUFYclXBebjr/2tV1SAIqdxUYnyz5fzGP6c/Hgz
JeR8YWCsWn7/rPmVnUXGlnnZY4Ty/pFqLjQb33oZZNBtNBYWa4SP1stotc+SNNR7AQfuKlv9zSpG
84X0DvxvlqNs5rMQK6BdSe4zCqvIJvGLyDFpF6Erh9PodeNpfpX6FlDmMiPkHDvmMTckdSP9W10b
6tEE0hmegz41D3b5YAYtto+mfvPDgLy2QdcxKOMoKCqgpKEJeaVS9H1Pcs0CxDWkQyjVq7DUIsQ+
uQkHG0Rdq6DijYX2leTJdAnfvNngAvpc0l84SqtOHo1wzHY1CdJ3FmXBbAG47Cg8pHiBY2LWDepx
YyqwlOeTP94xqIu4US1qErzfJfFmXfFtLuehLqGUFuh771jPteeonPBf5JW469ES3R2fbogNcpWG
dJSsWX0cn09VMWmemyG/JuASdl0ddOdycKCQOE4RnyoSPD/eXPq1tdEUF+PB9BPmt81nZ2hwKRms
+f2w/lOxZmuUDa9uqqVXQfDSQeEx+n1XSe6ekyvBSHRqGdarEXnlQ+iG6aJpovazJzNCuFJgAx2g
prYU6TdnVMAfFWr/pFgDeiLTqCBxEVI4atxFmF1/cuyAL2iyrM2bug+Ly0WZRGw4H9g7ugYb+U1R
kuBs+yXPg3kXKtklxiTr6HM1m6QG0OGugSBHiQtpjGnXWfU851hrrKQNTVpf0KUEPbmVEjgebos+
O3JLLi9JSgM+NyrrS9EgjqYR8lIX6ILLsQv3QW/5D4kXglSbz0jN+yT1zKupioOGh2QT5ZRLKtZp
e9GZzyOirJOiKfdCZNN1YWONLw3sxQ5X9WNmmvXBoXUDs9S0MFCL7Gvg6iwycto9z1Fh10eKN9km
6wS9Ua3VH8u4jDFteh+j+aAd2n9IPY6O8wb1Nq9KFkld8PJ9Nxk+f54w78MzRlb49zeY0YPl5flB
6cj5/Nj//b2ihkZ1N4/TsF7jvtjVTuA+eXQ/l6bbUS1wm+G5qzRMXDpgonmoFv+fsPNYclxZsu0X
wQxaTKk1mTorJ7AsBa1VAF//FoJ1K0+f221vAkMIkClIIMLd99rVtR1AocgWzoGCytsXJQqVR6Mj
FT9fYosB6Zk3/pAtUhrB0enIj8pmWmvuFspItJbNSGULrQTB2Sn1Ya8GWpMjqyicQ/X3UKuKfegb
4Ry0ImZYjsg2NGqB6j2lMH6e/Y858hqLjy324vPlcjwbNYx9xKDuKpJO66S0QNeGjgXFmZB7r1qf
fh12C6227BtCz+I0AbBZyYHYgbxR9d17TIgSgymR7bQ4VV/byt3LCUkYaeSYlRGIq8GfSPe9hRww
fZedUNQ9k/8WUOj7CI8dz/oICBPPb+nxZZ/DsH9+lCbt/vGjDHFn31hWFid9iisSL7H9GfKjkJn6
rx8lQ/T49aNUI/KHkkKda6UqvzDkuY1mFp9ksW2vZy91DxjOmktvDVK2Sa2Gz6Pom+ckslGq0I12
D/I7Klt5SapbSOUwhbgPNljQ76vWT1dy1BZ5jyaqLzdJScWGEMMzMH/qoZPSAfxEmlr3muTSoPLd
U8eX77IyTW6xbYQrgOMVoBnnpY5NmO3pkxB9+UsT7Fvl1b1geQxf48/V5EWzXY315v3qGPzDez54
LxnVhL8t69GOlfKXOlrJQstd+wVhebi2/l4t3zsnt3W/eirj1Z/b3BiDNc5L199ZOqkSNpfhMzQf
yuoAy//sCtxWe0yfx3pAvaL1uGpReHam8LogLxLWn9yWsOVjqqk1kEK4tT/YpepD7UnV+6ulLTpW
OWXSAZP9fbUoz7ITvE7vnFN/BiUZDya/NR8ChYNP0BR/EpWPdmQ+wPIzESZX20Lk1UXOGnTFuxkj
nocMyUl8MtxT5TUXv2eXRNFxBePaGDA2nl/1PmUk3ZF7cCy9agyY46GKJVuTbb5eRhBQBQ3RBPv7
DzJfXPOUVzOTcJh8abX6VQP+JxzPWDGlzqVXeFb8/Um8yYzYPoXfv354Q0tnK1i+hqZlnyOPHUFX
Rdi8TJ1ztQI/ZiVJPdPEEg+Jnf+tVNGI/l8zlORZR1TSgtuD95FACrbbnrBbrc2FqFq38hTLp5yT
gxzwCG0dqCc/f3VNA0mP1qSAMXJiVgnFkJ3wkbKfhclfZ1KrehfPzSjW1U1mWOU6IdjzLIQfHqYY
y6KicaznJuff0avqi7x0spL6qah/yiEWatXSjdz6UD7Hngje1MqObk5ivcisEJ5G6kGJ8GWRTdhu
7KVbdcIuhgySYJ+2nBLDOwCdMMBej7s+d9QVTDexogC+uRZB0s6l8FSDc+vEXLYSKx5J6Jnmw78G
5GRLYbON/afJW0zGEadk42inmXnM2gyiqOxMK/EmEsPf/KNPzpGzvy5RnMlHS/f3JXQlSba1p/K7
zS+tVTnBfsrWlGGGoIow39UZktAxi8Yb8ABs6bE8aZQsuRl1S6np3K+TGIR9gancnxm+le2a2Q1P
DsuDP5gjS6H7pYBAfucIPx5V7CV17iGiMt7xQrHfKLGhgNsc9CumLlgwIIPa+0MlLqHAfTkmFsaH
LLTXxdAi3edbedQiBxnWV9vjPrcuBLRh2ScPuGRVf+ZMcrqdv4HvM+CDkPFxzUDMIiGFCpjSardF
2WJOWFYLY04KOVNUrIXjsECqU/PmBcFTnAzlm62gD/En2BxTC8+6A6u0Jjzib+Vom9TlwohD56xS
ILKCnO6vLXsS1KalYl0bqoKCtrdxjrWAocuDSGuxNikzoei3ZKkitGYXhtqrLGuo0gBpOqA3RQMK
vAjqRj8N2ntAxOV5gBxAbKJ+FEiInhUPetrYtMZJDtq2DcutJV0kR3mndIttHf4V86WKbjXHKHYA
DszXAtkAP8GidZmy1X8xfAK0o1N+AySDJ7aBAaVsUmpzRl3I1pUKwTMBMtanTdsdJvjmVOhbaMjH
8bl2LeWQptG0gq8zfsz9U6qMzxVa1UNc9deiG1HSQyeRByuMkgEzN9rYjSQYdxXYDYBYe7McYd/P
mrD751mgQAEwfMOGrZAPp3E+aK3Xn9w0HNZWC1SS6uPZa2ca/ozIOVkJu2iRVuYmyDRrf+/DhtTC
2kNOzeOUCV8vqqTwPFiaTkD1eY+vgX9PjEVVb50seMqQNqtaY170+aCQs78f6qw3lm4o8vVXH/rS
AFpIDbFHzzu+UjwM8CvZGb1ob/Ig+ykCzTA3bUMwCf8ZMAmW7GpAC4uvvmJy0WtYwcoGMnKR/USf
sEwpsYcyc9TcesterxqoMLAKzExU2z9rDoTfOAu6T6slJ5nr8U8ANTjaxI7zEMDyQYGgj1sxlxm0
Tv889rAp4FY86k7UPEVasMWOoHxT/S49JZgnQECgKZrU3MQsUcB2GOIhUXSnfxxbvpsukuyz1yZF
s2LRURzdAJlF0JVbxDwbhFr+xUyxVvIG7TTBOfBWbpR1y2q09LUczUH6XuTZmPTuLqmb7/d+25oV
St1ZQ7i3i3Wj3mampb5hWbQ1giT6DmEBEzFsM8+ToqJwcYpsKcNxA4hgHvXZ6/9ypZxgIIBYhiXx
WY8oxaYbU4jUIlWhZ/9drZqR0R96IiTz0varWy5yQcmJraq37qo3G2QJZAxau3LL+b9uniqYCadi
PsgmygWcsGcY0djghUfiomuO8I6OHgvgFdm+9CV0dG3PlwRwEqa6L9T7xFQK8zyo5+bU1tali8pn
Oeho48IhLHBD3bf23Sp6ESTAX/RwV6dt9RwACXwZkvjgI9G+yaHENn9ppZoDgDWYPSQ45lISdpCD
qWYMKzfVzK0cpRZZEPoE4Zrq6du8ujfzt27IqqvQre8NGo83sx7SfZZg1iUHRUHYBryfuZPNYQ46
IoU1L1DzbT4uAZHoRwEo9NHurQ+10lhuzC1C8P5Ds1SGKE6Iqmrl0bHtT2FX4WPoNGBbqUx2kXKh
467Hrat53beE3ZEdeh+lV7BWwlRlpxdh/DbhXSD7EZDu8azHYR5hT7ywdC3c2bPyXzS+daHY7tCC
pMpIVngaomDVRYKnEWKO7eHmFqm+KEXYI16Nrx74kJe+Dr1tZfdYAPMfeaUM7MLvTg2RDu4u1tTm
FkSpdQxdYa+0Urz3SkYdt1nHry0lklOTqN/AKifbKGvTrWxaU7kmFNi8tLYR7Kual54gcjz0OZLK
kEjHdwATOIB16i9Yjt9DC49Htt2zw5xmUAlJLSMo03DjOIPyjFtbssDmXv2FPYxlFM1PwDMa2OnR
WfndpKz8yXMvWBMXi3Eu14zMHj0eRlq7Mjb8Z0UFMy8EIKXa1s8ZX3LqklwS1TMSaeyS6aQkdfzk
UPalzvV3SLCiJxNwEipJUS/SNP1mzQ9V+WSN7dLdGV39LFtqBkkPzB8PZNkmKRqC0yVe03Q4R46N
pZwpuzW2Dfv+reL640c1rFPIa98sMshESKdw2xjw80etwDRL+MNjV5avyFmwo9PH4dFrCbxwF7xV
c0t2KabhrjRifmvZvF8UmfwDU/MUGdNigE1zkAdCQn/OvpryG45rF+bdX8OhJbboNfHXyBRjPMUl
0f3OioLVkPQ6olWzxC4LJaV3jMzWg0pp4TygqoDk6PrqL2PtVTHI8isAShEG69patEoA0UrVL2Dl
7UNhdO+wotJVUbjFlbx0szeDOt6Zjh492G3cQo2Pis+mJyFIJeEvAQYIfql1m0oleBrD3AAAZdYb
4AVY30xWPeG9LSAHDcDeAgpo3622DFZcYhzwlxrfs/5i+R62V/MsXBWZRTX2ewhUZ5mloQmjT10a
esHKLAi1U/j34HbqsAHugDRMq7TTYA3tKe5ArIvKTZ4KHHpXxQx8CjBc+PcZyWHUoP//efJVpnke
CeP/epWvV/6aN/sj1zynfUgMN3bn+S0jknGzjO6R211AUQ9diRNEhxHNwQJ49dPUuOWt7A3rdQSQ
U6QKxbkDbJzAOPJrW681xUYnvSJWLZu6k047PIJZ/s/X5L1Rr0nkq1vOrNf7XccYRlLSMjsoT8c5
ZTjJlKFbQjSwp+/ugLt8Xa39MmWJ3ge1sfKD9Gc9aHb/GIQ4dFN08yZaWJLFaARvLEjdhZj75Jns
k6P/57xgaE5Zjg0cGmeewoCYMdyyXP6OsRGwppsXcAjhVwOWw292G4T7KmBFi35m/CBCtpom/Z/9
cr7eiivoiuzQz8Lur+WOCsNxG2gGEPK/ayMsDox96HcX3RoEPnwY3L0VCZF426lCPHUcoIJTFL7I
wt0B42rMpv0nWdQ7t3K8qZ5kwW+enqso5TFj9dRBsMcam4jVTVksvnZXcrMV56Z31p2CvxOZ9jw2
18IuB0qYCn1OJeTvfFj5YI/vqBbzo4ceCNc7Fqhxm6cXv4SC9zW1ZBc6f13iyQyxgZqzdjjyLBy4
Y4sqhHBFHqI9BPkYIKaw2ncKbXd276Q/vmYgtugOpVszI1bjt2G2ZSwOfa/E7tYoXXg/iWbhaj4F
xkJLAJXOMo+lR+mC7Tb2Q52K5KyFROflv2S0m5+jrlkPtZsQa55CokXzv3CeP5Wh/WADbf4/56d4
G5PBmm+wbf4TSJC7VZoJWI6TsZ1xWU7/jUOzBspuqk5duNVBBhigDRzKrlag4mt8SlmmfGY9RhWq
6lf2haDsYzsD5ID+CMxYbO8om+z+BY48Dx3AjhdXw+vP7NVsJ/+hSgM4Xjblfxv3jJ+2re4C8unf
cgTrmmOyjZzG+NqgG1mYkVV9G3EEXHVqif+3YfZv3MoWOkZ+BGvnf43WTjzsUaYVGGG47TWs4Fu6
HXKTGB+TsUqV671Ah0XTLP3Vd7Kp9924McmcOtV4bSMn37uD8QMNS0kRCs7HOA3p+qayihDnoXmK
XmB0HoaoDzogN8LhBqLhbxr380eDgPmeRCGrnrChvF6ts9lZ0of8wurb72ywAmZ/JV6P7Iz96TGp
KMdNLGQsrWZFt5JcyJJcq36oZ1KR8NCFe6mBtYsRhU8t2a+t23ufohDe1U6mzwTbl72b6yoOrYGu
7hPDPNhts/YRvFy/DkBL3HXTVfNn/T8DcVuOG24LJ6qoi3MzM0bkWRc5FKDaze3e7w/dXgGCudOI
6j10ihnsoUNPC9mUB1dXINMFY0m0gz1R52BZ03EHC5fl5P42NYQyX82Jvyt+S2P9QE7ewApogNKv
Uns0H+QZRBaSfqGXHOXZ/9b3NSAvi4Q2m4/U5VoOkL2G7aI52b7GeVe92SN8X58d5lKtPaGA+kz4
iMR9qTjLMuNDW5XpXiHYcGjNhsKepK6+pSQAeaJbzjUF+vVgWPqH7DdjqhOIzucImpJghYTQ6h89
1rtHJVcxY/KSHBvbYrpBtcVaYf5uAjLEjJQY42X0ImOnRmQt/ck/ykOjTXa9CP00JC9jX3IM22og
4N6f4bFsBSTwosHymuyEkxU/7BZj78YUyXMWwCzBEsE+DXboHHScxbdKm6sPuG63S4I46Qe3ONwL
A/N3F5cr0zbyHw5mjOSi/T+XB75lnYi2OAc2UjmU0AEEQ43BYwCpxYk65RCk6Z+zr764s2ZPsP85
h92ZstZV7QFnrAX+uZhauJ51P8im6mkfEU7XHSYz6syHh3SAA8JTVg/mTrbkIU/YQAGTwII8IiOU
DOJVCNW9YCD/2c4tTyCHEQJrYDkIi6nYTd4MnZhHjdlLCA5duJWjac0+zmwNhwdbLF6DggqcCveh
sxylZP1MyUz04CdmvQzdtt1EroX1Bkqdc27EkBLht639KQV5N/fJUTnwryZikG6ZaLW2SgKsuhoN
yMwiLhVuqqZdr2xVxatgxhDKQ+hwFvUO/+yvtihK9diVm6kgtBIAyN3Hfd2/Nbrz5ttRdrOySLxU
KXqRubvCJf1cuFBNKnatb16CkZVvO/VGjvpB5c4FGPVJNuec6tRk43MzVuFDHtSPOvFxgpjuUT5M
5ZPTgxHOE5Ls7hyvdLQQmfrcx8J2ovrXvyYtWvPGSaCc+F79MMwH2ZcmCgGluZlHV1S40V7Tvexk
xIGysQjJ3GKPm73XOOWL4rnqgjuz82EGwUNaDjFo/vShMKYxhCY1bE0diGKjYLiVlKr2FnSYl4eE
Qx5VSlsQeHbKWfBc2g047xzUXM34rGJfW2haewvnt3ETjA7+59s0BdBVAq3/eJt6wrRSc7GV67I0
2QjqwnCZc/3j6KbKMUv5gpY6oeChIxrwrwHZlAdRY3CRFPpFwJdZdS6KoLaE1UEggoKukcLQ3b2d
pfE1IrNyyuY6cr90rYcPI6bK3J6K+CRy3FmcUsvgM9T9x6A5T4qVVIDLs+iUYg0L84/+Lmnfgto0
HuGGo8QSJRGnxuo/8DH9zLSqP96XKImBvRMWsHZqW09d1vfPudb/dJBkn4a55aZqQ2GzOm3lYNNS
1D8GqbOUo2lnBhcP2jsQrWvhtemSHCkaJ3zAnvvW1VkdUy/fddb4jBtNfAXgeI3nwcmPxh1Gzulc
gJKSB+HgOjlO4h4ww6++bGzTW/WReLlC8e4KkC+m5nN0kOx/3qxybdHpoXky+nbpUHMGr8RzdtVQ
Gi8ZC57VV3MsvHBVFdqf0bIy/4xSdR6rzZyYw74m1tiQo9L1HsK/Z0HS/OmTo6K7GG7ivipq90oI
cLopWY0Yq+zW6QQJt7Sz4jiSbwRgSHOygo0NNe4YD/Z7UGaY3MzgFns+yBuYYum/wbvgqms43cNY
NN/K+ZGSaGm9dim32ssniZ1c8jbI36PAaw++xcqWaK2zL+wAO0kwzmvc2PW1XKFYReQfXRdIqDdT
OFsDpZV3wcs7vJ/XEFgW2mCzesntgw05+jSxBV01qVN9L62tAOryypBj7qZSf+iNF5fq4u9lq9vL
ydaA/KdEi41R1deEHTCvaNSzjBSOzvjpD3H8kk1svysTT9Qm6qxzkTgb8kPjQUzCvamUGC3aKMl+
GHoLPt8a+NygyMNLuKwU5+Gu4LXteEMIwV+1TQaN26KwWejaBb5qtYhnKZpVTNV6rFiWySarqS10
/b0ylavQNJCc1B1FsMiF3dLOjw1h/hUAo/FjLIZ/9At0I1/9St9nh6kPWXRrtThYo+ZqUPYiceic
EfRanpA+UDqt3aRehMNFzmOjz4CJoZkbL1EMsAICWItF+wQQxqX+C3ext7Rp6v2E5cdaU4vio538
3SCc/qVMdOvQUwm5AlBQfABYeQSQ2Ty1OaboJuXSS7e18w+td37FQq0fQpcqPzczlYV8HSC/F7Uw
P+OotLdjE7A5LH1uDLKdSk1J57KMHLvhP+OWTahItmM5Pvwdd+Ng3wd9cuydquVXTqt1QRyLe28a
ZRd5GMMA4ZJAEJnJkQ6mLsm5JrsYfuOsMVokDDXP/hqQzaHl6d1Xun8cILlgBkykNURa/jmqmKsQ
kXjyuik6JkVgrcLczD7V1FpzV27fSBMQQwvblFgpXuzIyrNbo9tEg4zmEgh/RqrFk7VuajiN48wP
KKCBjcKMN23j6s+gBL91k41pju18DIPWPfs+gZeO0Icg4HMi/H4LlRF2QZ629qZ2SxDcfZSg0uuS
x8zg9SlKnnayD1WsAAPUOlthq3hoJmN0JU1Yb/B4/++zhE2HlSqrXhbEanY1ywj9x46QLADIzF3F
vodXNUzCYFskiHtgKlnm7n5HrpGwlyq8cM2XRd75NY+6/BoRGxeVVp5bEsd/BuBR3ypo34d7X93G
xdUVuBnarZfs7p2+53R7PfTHc9sqglyb8oA2PLi3/LSKYBU77zkehEfw/a/pXI09ZkpMfZ9qrsxY
MR1QbG58cXRK3xlMp3SCTgW1fWiaGPtBqleP91PdNZRVThR0GXSZa5OVbY1r2MB1MVlbpmOIT5Bq
7Oa6I7KWQXHkK+TyTZ9Po8ZCgSV776fcfWa7HctZyU55kZmFGNfLU+JqyQpzyWQL0n1YGiJwb5h6
5rseHsIe2U17VeMgWcUw5761KU4nTqH86q2arZSRfWYqkbEuYl1DJCbaZS78OAsjwKvIxgc1H98k
a9+dOm6UJq6zMHfqpd6MP2Od7yd7d+vJqTtrE5aJsZJzWyO2rz1zRdhlMHJ97DcpLzqMwqow5uHT
20W46sE7mZGG+OXKz6wciIsxgpPJoqZRjOiKV5O+kLeraMSmJ4NBeQ3yNv5fB9Ipiq9KwhUm+xAs
SBUTfJrnXm1iKwQbqwvxBY+CkZkv5LsGDkpRyqqWGSa/lbMQwBeWuAmOm8In9VjjJuzWQjvHnfPn
MAypfi6bxoW7jHlhVarkgmWnnOOkugHC1jy0c5QT19hxPGozkMiYD/JM9t0PfTId5Vmn6/B67DxX
D0P5bjq4VGUpegnTzamcT8Acm3w3+yZWj8L1K/Ae1s4JevdxcvXwaaSOR3bDCCUPXivRUl5UQZ3a
cM+zceEW1Vtc4rUaFkl/kqOBWa7bFJMTs3F42LkGeKz6Ichr5613SQqAW4UjPjeNIGuXxIIoVxvx
inO9CaJIZC2RMsYvemaPKLeHn5ZhMnXyxDZl17uWVypjh89NLaKzbGo4f9dq86bBTsdDgJIseZGj
iHojogZW3Px2k+7EizKkEsMeTeUlt4uF7DdDKzzhjco3ap5WcP9cl8lY8+X27LesjF5tXTFumTFZ
T3Fe31+MvHx/yMcOmhiVK77MrymTEZwLgnZntw3Dc1RJmzIT/dDfAcWKvYXu8CeynC7iV+jbm+a1
0U1YGKrILESRY0ejlkN+BFxfvDadz9d9lkEMab612GRsUZk3QPlBwU6iHR8Kn90zce/oO/fkHxAv
ImpS8VgD4q8D/+qST52Pm+si5iQRtHFbvzjWHoXkOcrPD19QilWn/nfdm2ltRa5f9DLUT6bW96t6
6Kbvxm+TyqqXxCjePUufvW5L+1uWOd/H3g9+mFN1Dga7/e1TL2QLFzvmumypVp7bDZLa3yE/rQV2
6IcjzO+sg+xvRFwEuiVkP8pUmFR5JsWlK/viwjOzuMhmCig6N6vzvTFZf7plUwmfujqpznK2vE52
c29LV1k4jlTMkf1U24T3TeLrvKh+lF1FHcdrFr/A+OY+3Dz6x65V9iJ2q4tsDVZeH7tB/yknYLYy
PE7YGCx7FWXIff58pevAP1e76eb3jrFBqIAhml9pMVRUG2Wgt7u3ULJHp9gQrrqfE6H7uBnv8X13
AKgf+8QHZLi/SPtHoov+A2IE6zZo5jfZLWcRLEDBPgc9s//MckkKqM7gHOyuss7mfOAL5CxKqrrX
UTeQpMYY8s8IRp8l+aP111w59tUkhVSuo8TPl/KV5MDX5UYGdqRDHLsSimITkS/xeWtabOnaErv7
uSkHEr8JNigAUEQYqs0Tk4OVYIIz2tGHbMm5qUfas04WsoF0o1S4TU6vrEiVg+yTU7uGymS/VsuN
fG2fjMns55ceIL3GhxRbEPys2G4tNaU8uDGmTWVVNk+Z6vabFt+4lWxacZA/asqTbNRyAiugZQyP
ZEvQrX7ydG4gWLe8ykE5TTfb30lXO0fZ8q3W3g3QFpeTqg/UgadEOw0SWePguuRGDfQ0A3uTCxmx
YtVDy17llDBf7iPlfEqens0Pko7N4ESz/EYjTymvyfz2d4mX2U7Ok9fJfnloXG5JeYFfVgWcuTRB
tM42KsBGsboq2wuExPwmu1AZWGthOR5IQ2YEAU90HDiKjZ4ZOSS2oDjl80GelXBZQ3zSDl/9X9Pk
mZ1WlFP+vXQYqKjKRmq5vga+RjtPPYiWOuZ0LjxUHUoVvAoru8Rhj2AqWAYnufrYIf3/XfvDqtPT
4TtwIGUxzeQhEMDp1vcQHcZFne6cVNyipI8O1cx+MIhXvwP22VA74HwXiRPB2c70q25F3rH2XZLD
tQ4HRb0WRo29ujYEq7xt2fYZFAvClXOgdzFgWz+1xIs+k6aDbIgs+Nj4XXSLhwqSyDxBG23wB3X2
Thy+3oSDDnlM5w7c2h2kgYa725jqzhJoBFtjFojcuObOAvjrOWw5Y5dgcwepDrWmlun2awDW32Oh
BkQckiBcRY2jX+oQZWDr6J9YGUerPB/Uk4jy/pZPNtbXYEs+rar4gTM4oFSSnwfKnLK1OvcnKrLu
vPuoFepI+zzN93muhy/wwG/yBXl+ZEun5+9SYhiwqGrDvXRd4136aSqOkIcRGITeBZU1Qd77qJK9
eSWQFNm6D2C9Z60R0oL80+zMW5WDIqh8xxC6zkcfnlMA7qLIxHbwUJ2aQ31Jey+6FZqxbB3HPTeK
WWO+rSPyVZsZbTqP2t1cX9uP/NUt4zXytJobF11yUIF0esiz/B2zUidfw4fA04Ng9/b+Unqd62es
xIBqGBmA1GAOn5or6iyrN0FR1AwqNAjZ4diggl1iq4CDlRxVtA41oY5GTTbzfto5ivYrLP3kQLG7
1cEDjvVThd/cySyojqmQWi21ES8rOTDNZ19NzWvO0QxJt4o6eIsUzGP7xOvuTKMU2j0QPOtZda3s
UUOoJiFGSj5UJ2dIsJqbqUW5gSnfpPnt2oooHhmDzMYQInDcda1jCBanPRhk/rPI/zvquMdI+x5p
2otpZc6z6NUGuVGLPsnDu7FDkiUnDBqlQ3bnmDcRGdWuNaJlRvAKNPjoXDTdQVCEu4xsKYgxLmHg
OZdR+AqKQNeHINTbpOVBTBxRr+zlpW7adsZCTnTt4vck+n4nX0B2yTPWRWwJBpVQuJz89ZamyfLG
9SL4bfMr10UbrHR0mquuxkPWGfyMQBfGFm3duIcJn0RrKU/lQWVJ4wM3ZTxUuh7jmhEbFh03x7BK
33Mz7Q5OyhOGIt/0vXUrc6lNo3eQowLegyhi68WO65pwGX9gM+dhyl4YWfUwrl0X+0xBGdRjUOD/
XmTYK9doZULbmxEQRn/fYdRh8EuIuD5lBcE6uf3o7NmwfRY/Ro5pXbkT7GRLzoCh+CNN9e5UzPNT
39UBAbPPloMg35aOrrMcdXv3FEBxPPkqB3kmD3IARx91qcItIBH8n3lytKuqqb9fDJqWwvC2g5Aw
v4Bp6kdLj49d4WgbLdczFLwad7QoExQdgMGpXafco97QF3biikerHz4NpRZUnuXFi1sUn4jbvfPg
TcVLP3sFg9qzjnIwM9VqyZvYezlKkhRz+B5RtpJgDBfqrrPCR8OallDvywNxNaoHgySsDrKNKWR1
+GreZ8q20huYipNoYLeFmm1fDPWxClPENE74zayy+DeI7W+DTS2M6wux7CBDPWIZ12x0Dctw4hjI
sFtc0ILGTa6tAuO08CNo3gE5zaLu4+9jaOwRrQOFsoi/pbhR/CIt+91mi/pex6XOvqfRH+zGJb3o
mdUJN+LhQBoKFZbq9deuxftjUoNx25hJtvRV1wcLb/Lxm1dftUaqX8d+h2zuwLIc+y925dRkZCrT
1AhR7TzNREl/n2bXWvPSYIKED/tCbcxuV9h2dg3SIb/Ks1FVUX1oSQ7PL6UPlwnshWvcR9We+5Gc
eB+ZryuIUG3QD/uLpMaTnP1BucLJqiE5aTmvvYoxXU7WajNVDc4QrqYsW/hee21u+hV4MG00ystI
iPu14yvVZK771GeReU3bX60G8jqx9e5o2NjJUuiZLWSfPEwYzvtLOTxgUUDsO9Dioyue0wHEZudX
xpsOjQ7Gpq3D/qNZufwzsbq55rFnvTio7HQvNd9sk/THvy4S1IRgZUgQ7+9F1tRa18ZKsLHKzOTZ
1OADJp0S388Uq06ekSI4SznqRrBs/jWviNTPqo1PMkadm2R2mzKxoVvqxkvUOsaWT4sNWAQAnAoc
Pq8VaxNR5ohTGiHSri58vPqMX/rcqqn0f0zIKfcuf7alVSu7DIzETU6tsM5aYAefH/NUaM/miH16
7VCunjZwdbz+3SDa8UNPrE/LFtUzmmdWSZHnbvNRsb8meEL/NHMjBFPkeAurCo8yHiYPiaH1W6q/
xFKGzGQf5T3l0s18d3uPrWllufOgj1/YJS9gGfsHE2HaqzpiuI1o6T1uTL5qSj8s2fBE765Qy+UY
PdQGPtHy0JBxv5/9q8/2ywJz6L/DUAK8TRhn0YHtPmrnNg35YmIn3yuVu/bVxH9u9DajUm/wfzlb
grn5xc94JE/F9NjNIvy6bte67fqfldIgCukm9aFVKSrTqtoCwDJkl3vtajSQAw/FSAl2ZcJIKETr
b6S3h6toj+NINTgWBeocGRvfE0LVSy/Nh2On2MP7M4hG70Dxc7+anOJD15HXg52P5kRzuIPIOT07
tv8tjKfsR9LUH202/XNCJcaOO01ir50yeQAdiqxtpuJkvodR52Toa6tBJdXhQHMrXATNTtUXH0oF
flIBapsRkAnIn3xT7BrMko8EgGVDq0dZsSyd5LHutPqMiCB8ctH+lZeCUttlkjTKdQDusye0hwOm
ldkPClLtJVK/+keGT1EzuO0vIy+jRWGV8UsDsWrj+pF6VBEWnCce8+u2q7O3OrRe1C7xdkPqEN8u
MC2Uh7Rv/5xZkSPufYFQhqOOORuTiopCKhZszOqhC617MbCoaxvtQJ0G7GyAMB8IsZ7bTniPbPj9
k92nLVUwQULizCKs6JvRrWva4coeumMRxwXUImXLoh/6c1O65aOYind5gfDwpc5CECcdLsUvaDT3
q+eSW8Ex8sfinPrO/yPsvJYcx7E0/ESMoDe38sqUlN5U3TAqK6vpLWjx9PsRWdPqqZ3ZjY5AEAcg
K1sSSeCc33BjNXZRn1XfSWxgr9KT6063jGMwJd8z3sXPTYEavsmT5tdRS53wVyNZOJWR6z7PyHlv
fUxqT3E+kqo1KlRouSfCBKF6UInfkUyosPKxwmPp2elrYHt7PoHf8TDAzEd6YfIKgHM/s2vEqlbH
gUMLKyS6UIog82y92U5mIc/L4wIVHPuN8hmqG/LVJxWDwM7kb1CEtdepaJMPGcrdjH/xm90n1T4F
jHwY61Z7sXtxVhMApSPwG9RYlVTuna0b3QabE+dRHWWy/99HfmDsXDh/X0h+VbCr3Fms9bE2N6r7
1WgCV1goedTIHgpqhY+2YzlPLdKyiG2kAHxqzX4KGzRy+PItNqh1v+sgZq1SJe3pd3bKVjcAFOfA
60ySyEFRfAENRHr5MYxFdx69yDiXHV5pip+U3AhZxD959BXsif/T+DyL34n4IuBdTu45OU4kZ7AA
SarXJrXvYxbCD21oj+vCGJo3pI0RpbBwZXOHsx3BB0bAwHqby37YOUPt7+plNBBQSXjcJBcNnPVy
kpr1X09So3Aq/+tJ+cRWCi8c58FccDlJP7h835G1Dx0Nmb6uwmgtMgos0oeafiAdtrB4lsNcvKm8
RO6tvKidc2igGZVCdsOS6C4kq/okjSG1TznJjvn2i/cq5Yi2pY4t3q3v5ZDIlsZofHiFfzcqNonB
PkRS2s+agbEPgHm5zTBufGtrnCDEOE03qjvzQIFfWz8EQeY/4/6xnvEtfIA3dKvy4dxAxa73LKqi
S8q8ljpySyH3WRXF863TtuZ8G0I9WRslitx6W1ovM5BWKCaWvWdbZr2M/969jhoQWF+Q8HE2vD0S
cPWDsUnrhmdYaYNIAATxQDaewnVRFpCcBoBJlXR/95tljpqYBTUps+U8dYo0UvFwjf1xLR13xqF1
SRfgWLaAylWj2RRGRAedRqG3PNdrHmTdUptdLGqbAJ2oMd1gsALR4KXWnuZexG+NtKO7qvV+6ksv
yq0ZZwW0JdSg6CcIKnOn76XlMJpGFWTwvWfVzSXCCNyFC3vDAoSSwBJq/j5K/BIB72I4qbiNFOdK
LydM5Oe52MqqCnaZ8NKXqkPyekgWw/eIxS3+Obicu2R/DdNYGb2l36hlpqM/1pDn3hrDaTBgcoq1
o3fVVpZODFp5xK7LyjR0JcJgz0agPzT+kD05mPitZFrZP3sNMk4sund9tuV2sIbmNnKK6s5DiRWo
RIIQtj/1VFk7FrToXZsmqZ2ixMAwiNrqWwKzI61F+TG7OJ3lqG2fO8es75LCjNf+GBQfYzuffHuu
qI5U1V5SJrvwu4ruBE5956H8LJaOtHwMp9RgZ8gfOa4Mx0zo2Ao1kb6aLX+4FDI7pEZfPNpBUjxC
3wGPMs1YUwv3d2x38uR44s9K3/vRo/Db2sEmXJY9xkTFx9aj5qS6vrFJQDa9BaGVr/gl1PfDhI8R
uuzuow7Pdt/yhQJArv2L1LBXTIZRfGvHAKFfOfzqKc8A2w/fDYkaZ4uiyYXibYOlYZDsUbIpntqg
m1dkr44JL413281YLeLxfGLLKl9bbq6CJOd7gGcoBhZ+gaKuJ2DgD92OJDL657yzTwqIaVYG1UXD
H241HMZvwMA0b04G+Lzw+2dwwNOD7INLV4n2zdfIKOsCVKiaBaxq2NqF6ezVaOb7NdpAk3uOP/X5
vqoLMjKLqBni19N5XJovjbMlZuf4Z+fY8FLKaX8P9EODs4+a6C7D1yv4wDyPNnDJwTMH/ng8Qm6G
pbETU5LP+ew8fz5mXTVipr6EVHOdNqnTVLDvjUvCbu4MR3U8hgjcUUDvjBdUZkFS6uwEcaMzXvrE
9I4GzreAOHg3s8ruYj19jbVwOgx22m1UtwmTEpJl0W1FHGevjiQrbegk29Wo1pr8NoCJ7NWorErs
qTuwg2rUQm9sHWaNfaNGXRvRdGkO3UmNzqGH8ss2QawbJgEiO1RQN6onh8yHNENz7do2aEdqczBR
3PaJzJbzZCxNbsT3RRTUFxUKjHLaFhO1fc/qoENmpbcTc+WtXGfEsWZ5jKpuisTIMcwAbiO5s1Lg
FZQj8BLEgfwGMrj93tYbBdQVudkd4TekW4VpCWz9Q+ur6KHVjfS+7/2EPRV43uvZ5jBfz7bCrjv6
rp9uK1EUh54dHVJRtbYb69DZdbM3vWs928nUKR7yuB8fvLjdf70qomiPSgNo1oDXsiG0Wwc5Hgxc
eUsHFFi3oY3YiXpL15n8qMCF3Q24H5LnuUmT2Ny5WWU9mwZptcrLvU8Ru5uycPMfTmaS2c62vImx
p13VLRkNy/VJvPmolhmLFrbf2g91DamShb2E7QU1Mh2C/gfuAouUZ0K5ivpG6hyNYuyeozTBsqwa
MCKu8fxbxOBVo1Owxvt73ptVQEHYsJMBS4mpvImC7OSgj/FNl56/NqHB33maDA4SUMDBcFFD0ucB
EAteRBceY7itYXK4An1uLXriLPWnjPzpwtHpekwRr101avcliLdykqtSDPMl6sdoS/UYMc4FooRo
UzYE2rtntOHRdAd7o8JogcfA5GBIWHr1gyeFt0oktpZuCcY4S+NppcwJRaVX56++H0Ebiqj17a7e
hT5Lrps+1XbWgLA+9GjMRLM+/xGHRr0PykA/BZoxHga+121dRd+dqe7qdTRoP0Po+icZte1T3SbO
Qcd/ah3ymHpSsYoMRpFNmINlFj6psrO2KU/DrRqMowE4QNqu1aA6yeENj/Lv0IWrkcXOwW1I+K6o
gGEiSxZ63ZnYpHOT9LeYz/0++iP2dYqom51WR9QkkvEvXvDaq8WG9zjkKEyNnaG99pY9bXWwBns1
ai/lFGcUGYVrJmuFuC0dH9qb2WJZZXnIys/YR250IxrWwM3n7Vc/skd37Q5Fi7pBFLHeaGWJGkan
LerbfnlS/VhIY220bLqt9lGFIdF6+hk5NeyK/HjbYNP7qJrZld9tvAVuPZlnj543aPep/6yGVMQR
jn1kJyVWKuZXYbv5vUDTW/cmCOqIxARbhFEbp10BrPjWkNK7RXW2Rx27Dh+9fIZjXpv2j7kAfhbl
xdGtAd37ozRuVTPGFs6v6tCwfYxnQddL20lurlNUXHWdahtJsTI6rKus2a2fErNonnpE8lvyR3cq
ZM/FuGug32ww462fcJQLdzMChQDFhHXvJ5dWM927xKgQAvOwPVgZmhkehi627rM4iA9YzEbb1EQl
O3BleYnm0N9VVCkvwh3/eRTpmbkjO3QfINR8ykT1u8FIBQ5l2qz/iGvLNBVLNUcn5ROVWCJZJHCX
RhthpLe2Fu1Bin+ouApdmz9iWLnr+DMgixU2dXf288A8yMJ9VD0kyVDoWuLacqS6SGDYp8I7Bl5B
LV2FAnv4Szg9PuuJk9y5SxOHw7iVDX9gPvTJnWomE3Sn2YaILGvZiwoZGvYcnqiqXUy5/qybuEHG
Onfe303kFz9mzy5vriGkRYOtBuoI7xOh7yGbV6x9Iu/SLY0Tay9TUw1HENLCWpmF6V6SJjF3aI06
q38E1Skhd1BdmYthDCihIovw0OlsdC7Qi3vB+uQvdPzCX2V2j/y7/HQSZ1wht2Ed3ZHlUUE5ctW2
dfpTLxNyVvWI63iMSJzNA5Qdxz4dhuQT566POUBD1A2x08J1cnxGiZSVJSzBFB/sFy+L8n1bYvUV
L108dIND7TTo4S/duUIhAqveV4vl6GMyLKSTwb9T/CYSNNqdL+07xXhxHMysUPasjhmvrAfA0tl2
jNNgA7sAZtESC3Fp35tu1q6vMTvMp6M22dATlilqAF5ce+ohhV9DoTFMd7FeUHZi1jWeW9oKD5Ls
7hpnLXA/jr12q0LqggBdWcq12LI3WpnDXC6qS4S13spBXXVnSD3T93noAOWI4mTnNGN7mORcQZBB
v6mapu4YzeTqur62AXHa6cU0/WqHwkF3nzctElzUOB9ZeHrrwXXHlwLsODjfuH036jCHPICIS9E7
zwgZT5+WMaON3QfRKicb5aO5AVehtLak7zPQ4qAw086qX2uDZz7E4XqvutgcRZskxr4t7LPmtTIp
TuWlAWp3mdy27l+Wq0FyXXqGCZIuSoP7nsr8K8u8tQbgHMJWq98GbWhssSzPdm6dGM+uENgAxFrF
08rQn5MinC6+DB/VoAotoOFpekbWO4JGZ4EB/L2WyHR0a0FAhofc1KK1Phtk6Cp/umdnlZxlhu9O
r4VPURa6n35ZnUbbMt75sLC20BApTYZB35RReIcEsXN7bayFZGEsjbCtooWVkQBGxBMZHta/Jnpl
jTxOrV8A7fonQA3larAH8yUtXO+r2y74aifyElzfER91524TZGjN1p3Z3xeajlRgoscfkx+99lVR
PzeObI+tcJsdPIXgpRIzGOsMOCX/rf7TEQTu/2O06jdTATUKDHpf6r+ATj33s9l/jyHJUJAynJeB
teemDhv5gGcTAu+e453ZLeHFVdnypkic9rYyXXdfdoV1mTIWuoYXzY9ias31OAn/FSeMZjXhlvwD
YOPdbE35OrK7t37o8eQsYn79io6hmBmKk6EankGGEZm3KlwZwY/RsdInqAgvgUbmk48nYLXqTGC6
k/nBijNjSUxaPysWlKBcw70rZgtCO7oH/aI7Le3wp+Xb1oGdqW2tlNqBFvTutkV/8mte50qHmjnP
mxPGAF8xc8IENnKqGzL2lOhUUa5BnfDGxEar7tLgHzW+P7pC+vFBDqNV4uluy7eMnNam0LSMLXjb
PoOHvShcYivJX6PmnN3yWbbP1uR9xdV8uKLxnvf0B1rQA+mJzgdzFgj4qaN4xtVZxwyLbXiQ4E5j
UbFeCZPtb2/Ln8Il35W47vxi1EguD5Y7nNTDMBRIJzkOKvrLWtX/u7cIGVCu6FYOqigXb3KSg8Qm
8qs7LgbpakBZpZdB8GL4c3cE0IE/zZIujduqOfO/gUTNkiRlvQkjZsThnNef9aYhIrga4qrGbnNE
VTs1q1Mq5+OwwNmMPOnXgMbKy9hb1aVsnW4N4yX5ACB4DEzNfy1K3d4DeLL3HQJfr0mCmvS/n9na
cX3JFtfVv8/spczXRdHrPJ0pk+kNWya3gWrQDVCErIbiL0oYMA+K6SWDc3KnBoPa2FhS6578Yahf
huIB2NHwqo9z82CV2cleLlAatoNYcI+r8jIYtMK8CaNFQHIZ1ZH6pYjaIuyxjMJGdLYwVbWdGu2p
Ka9gJq2ALSVA28z4q7l2+dTXddSgxLDMuMavc23v1c3Z/YzgMetBvMjaLF+mk7Ho4ayB7K4GvdKf
RtPIdkYTQhkQqTyRDZ5PddTJE8U/0p2DRoFjieE012xiisPrgoLZyRvw641AveAx3lMeJySNGNAn
7scdmhL01YhhOe0NNbGO3Tqlk7nMfjdy6cakTg/8KrL0MNe+H6+SaD3yt+IXigkEDH3zIy0w/Z31
an4bAbMh8eSHj6nuCtKcWrSLEMfY6WDAzhDq0gnxBA5HH85mbPC7WbY8XlLVZ3Wk5qmj2rSMreH3
DlagnKBivZWCvRjbaZ+OU3ToUym3blhE717bkNiXAbXewHTf2vNXFOzWCQNmACrLJINX9LZ1QUOb
+LYPFBzbQ+KwCCrC15mlz1Pjdjzv7JPqTH0zLMtkuUapA1jt0nVAwZyq0PtUM0xyDU8R/jRzJtDJ
k923ysKaE7UGwKKBsB4d28J/oJD9azr4Ix+cO3wXg3h1Rt3/dECYCU2gM19h+5sD2QlRI4hMo/+c
pXwXzZB8n3gLAXUI49d6gXjXAoCS0MoBzCAAezmN3V5LRcr/I27giD8Mt1aSVWfVxCkqb5Ypvnoq
pGtddZ6lGU2rr3mGWfG7q/Vdz59F2cvLt9i498ABqKRXPrpF6oiCQ38DJjg8qqMIA/LjeMakab4n
a2YcmrIRqzql8r8tNYST6uFOZGx6VnBD03UWGQj+xDK4z2abakcd98iODL+PVIxHa/fyx5GdSFyS
Rj5L1BQ2ULuQhS7x0BpNyz3Ns2XfpTV0YX1RrqEQ9NDrQfyCziNcpsLagNXFBQXnwVBqCdot9ngH
utdCp43abkfx0TB691O3gUI0XXFw6jG5VcoCSmPgqjbQFH19cLr6QYW2DjzZC59fY22QVf0+BOXG
jn39fVhsriwRf6S+2UIGkQ2U0La596cQvkjvxR9I1bz4rdE9Gy6WLe3UPDm19ysMM/8T1U2SZAsK
Qp+GfVSP/geCSguv0XBfUpZLmw7ftDvXXJ6aFfwk0jqka2K8a5H91Vd2E7UbocqVfuGtg0yXX15K
k4k3bw2FacNLg6VSNjnryTfai983MQVJ5Cbw/frE1e8J+nzyJgsP0fB84jfeug5MhsACWpAYKzIq
0671XKBLcaOlB7/l4w2zqMT8vC9O1ShYaXroKrHdbQ6+kbuoVpeYGRjgpuPUcZ7loMc36C7A/0no
sqWgjlrqL+rUaTCbp8r5qYZmkQVHvalHiCbukxjdBHid+xSNdvozGO2ndGT78W9D/z5nGcrgIl/a
AL6GFUtrbeZifNdM882wkOZcjR94RgowJ4n5rOtD8i3ru2ntzAWSgEKHvcDeANJtPG5qu05ZVQNl
JL8cX0QvwCelA8boBT4bCGDib2y0bMtKUH3+PKcHYXsOd04SYRBOVq4FMvKSYeW8Msww/qXJ97kP
vcuXOWmsRfXegB45bbgBkGEYNf2+1GykTbPWQ9rdTNGKKpNPNzc3ncFqbDWyycykb/x0EX0i6RhP
r76BREiUa+K+rJF0atPmY3KqD9clKyktw/s+YQBRtcgjrrDempcEyAr71+famzuk+Xt+FlnjPaKA
EmyxYKjP6TTCgq865yCbBJvpOQt2Zfo2FUWBSt1S+/FA05SUoPqR+g1JEYxaE++gD731WteyORSD
Bp1UFgUu5S75MGCf6HojhQ/q+7YXPVBve/pV+qX80XSUBptq4cqX8ieySeNNJQzc4YF6lJ3T3i89
tbT+u2f6IEd/V+KcRW140dkDXlDuSwCGaH8uhlwtcut3UfZotOQxtoX7l5OEFjvWpyjyHZTnfS36
SHFkX80u4t6h60RruxXxNzGDAGt0Xb8FZpS+hRZKCIDmvyGMXBxZa2Vb1Y06N15R1owW3LT1wEr2
1VxOx0M42cHOiQ46OZ9dT1p4b84S+7aSshNP+YwUax9ZO5NXKatqVC5Vk1AX3gxsF3aj1qfpuvC9
gdxRWFJ5yJ2vOU0RXfLCB+qiLkNtPZYDIgBzWR+NGmZd4GWo5iFQXB6LouZ5gX3J0LbwRI22eCh9
0cNPkdWb1+iYD4jWPVteVL9pSPTgxwn5rnTte3PwwPH39Vvnlwt82/LW3dhM+6JGcnfO+uBuam3u
h953dzFooTt9iamB0f6epYZ5uYZlgLtnX/IhdlG/jiMTVMX/mxpUicM/5oklj6gXenDMcfOoHXNZ
Mhv7GvaBc+77wd+NqSTl50T5/QSrE7y30b7r2kgVInL+iuwnaCrlLytHk0DmifMy5mmyTXBi3Fki
eeeem+99A/qpwVcAlIHfjN/NPxK9LhAypEiMOjPqXw0Oo73akXr2XO9S6CKJA0yW54p4pJjV3fiC
ypDqqsYphLsWgyxACUTjGlCTQKIgZv35Q5+bTz5EcSuWRtrT76aFUPePrhq4xiqSgDU4Nk5BtBM1
39Iyw3vfnOTFLJ3kmHqelh+DrI22qEIt8vRFvQOpRIk/ZXuFsiRa8ZNToGXsH2dUyt/+/xmTrVU7
t2z+eQ028K+uKBFe64rg2YiOyigJRd1rB5d5bSuC+aNSfvOu1qJFh0+yaFpxF1vtG4IcZFK60thG
VG4ApsSI2TVhLE9R029qK8015LycHyPKvIfJmMPbqvfB49XmjDew7T9LNkXrKRP+cyXguKvYdfR6
pOap0Wk5o4IYIDGLUBWdaKzjfY5kKcgjyj2hXZf3qJrthPRsMgm68xQs6NEquK2cBN6GAMF1WDQL
u3byzmFReudk9H4fqRg7w3U1oUP6R7zyxbQaG49M9PRsSXQ2jc4XJ134+VrJ6bBKSTYLUuOrYtyG
X7MyfxYnBXBUhWRNBP+clbQvYdX9vhYGbRBJFfVEJOm/X+s6y0WHDQDoPdDr9FsK8WU1dWX2rZq9
ZqVi/+mIZVa7qkSTr+x0DE6513qnMhBPTlgYj97S1BI7bxSjw92YePpXDERFj9Hrg4rgkYp8GIsX
qDfMZ5XbbbJKw3DI11EfWfKOqvGsqYTz2LnPwCgXhSUvOwXZnJ1QQVphlwabbkqfesdhI+bOJUBo
AZ8K/CyoPge0hLkE1dEfsUFNdAZU5SugGMfYyJKHuJDjLXXNJxfZ9ggTJm4lmLU2QJsMXbe3cm6a
nVmV4XGUwn8wGuxGSyhqP6sSvmg6hK+mFMAYhhLj86q1H6cMgw01wyumB7cKwxfU1tu98EPIoq33
Yhgozngo7Z31tE3P/VR2OCabPgLxenpWA3YKAmUVDXWxbskK7ilhy7Ot9zFUh/ohGk15RqyI8rWJ
nDIibCgtu9jvbEGQmm99lo5rWMApBOLafIsdOBmDDJ8Ws7wHaHdPKjzC/DrokFM36iStExbLSdO4
ETbClGWSb8ZWB5IKDX81qLZIM/M0YPiL4sL8yQd8w90ZvmMiASLdhz0bBWI+GWaTbeepb9/ZFZ2s
0pk+Gz949faootXfnLEM151MxK1tjvNrD3kwDizxzU6w73UhOO5Ut9TYFAbCeGK1Op8Lm+SmivdF
165J9stTn0v/OSvrQz+yS8Hee9d2aOGRGyjMVewW0yUpp+ky8wJcW7KT268RFVTDKRLIeTLrtyp0
bRzP8Y+D0O+vF6mpR39dDvDbsIEWVG/UCaYHrYLD6KmMqZ5f56lzTR/jk7aGm/j3+e7tIPwWuaeK
D5qnmbMu0Ul954UMvt8exhsTreh3Oyg2PcrZL0YE97GRcbHKqwHEiGd7uNsjgBWPugb1oGxfrKo4
GmVZfA+rWm47Pa/Y9DnRewjWX8RO/l0P2wAJEQ0mwzLNFFutSqZvoDzEoeqgF6qzmx6JX0e3Xx0n
jVGRR+P866pDiuvZmD8PRuTdhjF/59dVp/Ejdln6xNgOnRsBakjN1y2NezTphjtLGOGdaZK7Uv9u
3GH2Y7l2exZjXD3WQ/iuLgRvv9gUTRPdIP1a7zMv0x5UkyylvlaLEW33tQedYtd5aNyTGktHnik6
dBX2pNTZASDh25KgEb4cGWPRHrvcfkpCIS7ukLYUYQuzAhuJy3iW9Rcx9v0lbgztIN3+TYVUMy2D
6gi6htjWvYcgzWTZBqmF3fK7OKvBkXXmynetemfbTnfxclezN1HqnMthRNLt74uoywmrs86pTcId
05UU8Nc7/hsJdbGPyOngVpRZeY4i9OALW9hrNWDan1QtKOt2drSdQSTeCnO0cDVjYagmlDpqAEka
fYtjFu3O8qgwkzxYy6Ye3kW+Gyor/1YCfjlyzWDTLV2cxeJFKyq/73PAAFPG7nWJsy/B3DTTvQPW
g/k3CP/Ya2XlW6cX9a1rLSoCeV58M6wR2kpFxdwaquHJhtajLttpjblL8Gvj9uZqmlkexiG2nuPB
Ss8ADJO1ijs8ENZObSMNX5jBizlbG3wYYTN4+gWdluAxtbMcL4OSh64zBo9WOtgXVtZH1VNN0I04
V3dDs1cnIARm3BepwCByMsu1ZbjeBk3WbKcmF75jPjoPLa7oj1+XsHHfk6QotqqrBvIR0eLJiR9U
KIoHkqvlwnqb0kM6OyyPUREhSzu4Z3dpvo4iO1sbER/aHwNqMiVnedKNX9f5f1wDOGy68QIeIGrg
j39GxcyZCo8Tnq5nXqf2Y1qxoQYOrv7168B18kjlj4d0s63dsVrBZrwpc7u6zVm3QB9CuGldT1qN
9dzS78uQKs2QaggtefFd4rmwe/ExGlEiyFEqCUiAGsnzXNrhX4Vob4quSj9Y6IKzqfr+pSDXsKlQ
9LirQtvYx6mh3YzRRIVa2hmg/YRExIBwElW77hVLW9wrnLj82RV4obbjYpPGVi0VcfUrb+VHCqLt
vYdwiqFfnT46As47qODgNLTi1mnaRdsbO+qv0vxyRCa8Ol1jmuHE3SrS672MnP6oBlSj5iF96GCT
O8Fl9NOmWw2B15xs1JxOGTJmK7iQ2oZvJ7PPqV/9HhmAxG6qZBwwx55Ag6pzKMjn6wGt9H1nDs4i
2+I8gCo0DmxGQZd2vnzEKm8C9eNOn3EHBEabpw8xYCSdy0zeOYle3USeZu6qfIpeChyB1NSyCPaI
Y5nfKopHyHpCjdRR6z650Ii3gxxQkZy1OzXV68xHCnvRW9Va70YieaZif7QoK9+qo6Ieulb5jtyW
i1uSCqYyElT2/CfRDdk20tA9vg5ez/1PMXW+E/kCxjH4Qbh4e5BMmP+5Ztzv4cRKflRB8dguTU8l
GeCjaRxK35KHYCjjranPcqPpo7udR9N5MILGeWh8AJJydLyD6naxXHCE/hvYfnmp81JerLm+YXkf
3AyN1qEmvMSwHq7QVyteVU/Nzf4+oYBZtvZ8fTfGGGXAqY2fLMNxHtzxTXX0sqgvQxof5QiC/ks/
TakOhYJ6YqdFgIzQ22DL/WpkEdlNNrAXGyuvNdpP03dulnJl1+187y4D5jIQjmT4UOlIbhTmFXrf
U6rPHutPQLMK8kqph2w4oStQFi9z6p0139aCnVXx/xJSJ3aBaZ/SUVx6DM1JBpRrL+5hlKA2ZaxR
Jg6BNzvVEzr7w3kIp0fVi62uehqzCCJ2Ppg3gZ/XT7KsW1B/9bBSU1TMEMFdl1n+WYUk6hf7HlWF
tRpUMSNfRMmN4cKeETX8WsPKaMm5TF8GB4LUV/IVgc81kYqhkTUKN6k3JQdz8UIoEXHTG6rWjQ3t
L9HSkcdGYm3/0W+WvvootJYXWj6gQgQpJr43yv6j1KfkPXfGijViw4Z26Y4+Hk21LoaL0Y3ui+u6
KxU3cg8o3kjiXnXnGh5wnve4yQA/8+d2HyKOBYs9qGJEpWf001V/kUA+RE5prQLPD3CpqcL7vqny
E38sSyCbU/R5Cu6tfRFE7v11EhqymFH6/j5ZDqSt32MvbJC44t0pPYr9qqsGqtiLj1mvlSuJZBIk
4n9NbrcRtqZfJ6poapM0N8jHHdRMdYlwKlERA3i9Vl01EIwG7u+jdZPFpE3tyrXWswynnduZxXMP
mB2Mg+h+sdkPhqj79EZsAMeWR1RuFAMJM8c9xpbARTVBGMwwcu2b2clju1BX9FgD2JO7FzAUD4k9
x9gpVjECPS3UdlHdpJr/O3QdrJImX6e9PW/VXDWQLaeqI/4cfZd4IaWQJXYdUJObkT1zmhUb/2eA
HVe6itxH718Hes1CeYn4LYnJPDJBrM1xeOFFjkVaXd2p3rXJMxFeokK/NW07vCmXngqpGd6cNBur
qD5Zw4GJwhVBWRtkuYW5DqrmX9YFV2eEf/TLuG62ZpdaX3YH15NtgM+7Ly3XClzECg7hPFFybYtt
hx7++qsfxoM480sHZLQc+U0kjwHwkGo0ma1icFEFHnI0lT9QIjKj8HXEFqCQVv3edD76BiG+lTjk
iu/16MJbHaO3PBokTru4Irq6L74XY39Ae91+cU2ruwk01kZ96uUQSbSHuTb63UC9cNVhXWEjjtIP
K9POE2q5S98oSBWR1YirmL2NPXjxoe6BsUyRmC5iQO5yU7QmRi6Cb9nszOmiRmLhfHIfsdWs2C+D
7rTPsQ2Jx+oy6uQS32S35psTvUut1DXsXRGihzhh8751sGJ7GopCX49ZI1+bahxXAo+T7+NkvJlR
338Ww7T3NK/7FfHoosSwtXrTerBntoC1SH92Xvph6qNNUX4xqUT1bVP6U3JSTTJUCRU9759d4frQ
PPGkXQfcO2fHRgZ3LHIKypGm3zRe2axJXvWvxjBr+wh4jteLG5fHCUSZAauJcVqkz/73MSpgHhYK
kP+AFdCoU67dksrl10D+99F/isWO1x1Dy91iAOtgM+87v6IwGl8xpHMxJ+nFhUeNPDpzXRxqHJHu
6z4K2N4kwbvZaQ85pYLv44z1Q5/fLE/YS+gL4zEiN3KDUGm7Ut3BsY1H9NOcVSLC4qhibs0jLLPK
LTt541GFWl+btqVp4o3gkSFdl028b/WuuJNImD+OVa0fAQ3IleqqM5B+ADNGYR0Leq4SJJnG8zPY
q0E1Dd4sQK0Kpee2eSgH85ninnO5NngNO5fM8X4h4wk8pbFhbYlFKdtwrOmQRvanmgu8GKBOYsiX
Jo2G41e3D8J5H9phzYs63bX6DD0kCapNks0+Iom6dxFYtK1hhRgfkB5Rnsm998iby12NxO7RK1z9
MUjd/2HsvJrc5rE0/ItYBWbyVjlLrW6H9g3LbX9mzpm/fh9CHsszO1u1NygiEOoggsA5b4gWckTf
1l8HNWre0hwSuU9EfiYyHEfL0m9mkBq3ohtBbuh4yMg2WQB7SLAQNrBNmYfIthJmBixjSLLnJBTf
wnrahsgCfld6RBEtt1du3aQB/fDCct+UWY1mfRGvPHMK3tPKuYSN4f0TgHXm9R59t7ypXbqiha4f
jepBmOomMkz31qB084YZEtyruV1WhxC1kXYEYu3jMPIWCoFWYmPy9M+DYcVNt1ZjFZg7H01sTOVs
vh52b0UmNISBir9ns/FJWoPawdbXfEWI9O8Jx6oUcsIptsbj2JNY6ys7rPplWLXtvvHqyzALYwfI
KiCZjlYJeK70Jtuq2s/wRhhZ01DhP+ZzIa/UUvOPbpYHR3lVx1kEh+dPXY75j1uaNgn5BqjpxUwr
ts/eoB99hSenIdWxUkLSP4ibL2oksn6yaODS4/b1S5FFP/Qh/uGQI0dbr8Czumr7bdmi6YswGQZm
Ga4WUtgxg1mWWMP4nbNEgoVV2OL9ZtkLYybv1yMIzcwpbKwvqcoC8MxHyJ8bA4B8vOdlMp17Lb48
ByQVQBMtVR2Cgf+6iYDipu7y8sqKjL21h4xZWqjGGuei6hCKKb0PE+tRFFvth+F273kchm+icYJ9
V3XGxszZJ1ltuAWga79GVZ8g5T64e4K5c56t+H2FEPPABr7n584bJAlrUgyER/RDZ576UqtB/Hk0
Na1SH2W9mq+6KTnEyGbs2pSYNuCr9Eff7xSYdR9+ChxNj5FLLXCvxuhnsNinojr4vwf4jhNf2N0/
B/TgPb514v6cRI6RnyLpiv82SejXxjqHg38Trf9D9IPyhewNoK+8ES9Z3EwblxfnyeQHPVSapmxn
/+1rCgtmVVoj8s7EMzVXGRaGGk+fURaL9n5eZisOweNnt7cKMMxmt5G96PCExC2QrgSQA0UosBGK
sC0T6S2qIBGusSjtm+xEVKdW8/4Thn/mHUdPNBEYo+IseFG05h85veaNxmHs83Ipq1E+iO2QK/la
zufkXQz2pb3lfoFdQJ6SRIrS8sTRRezRBuj2UTB2Jzz7wm0iNB1J9JGXaWXVr4WFhoaS4UfRasTS
p1xB8NwPr2rjW7+asl3YJKZXIomaQ232XXVUhhy8sKOHGClUAFrchigZ2zFZ60qdc1RCrCW2nGIn
28jEOSGyMefO3D+/rjjXv5Jn4w8yf4NtbDdOppV8nohKpssyaudlONzUdeat5Aj5KPDiRidcFTfZ
lA5DvIdxCSBKybFzsTyXWAQ7Ar0IxUsYVv6BnTuWBInmvgBkBgZeK589PQlh68UGOcCh9bYDFnB3
rYrcm40aroK6G0isAllr0EZQU3zPuCM0lh7K0hyW3uh5i7LMm7vaO/W9cScHXQ7P3MlqUiDf6PlE
bPgt2C4irrMzZna5LBBUqK+KF//dIdtEi6c9bGxApHZBgsfGjapFAOQuC3Yn22kctYusxZAvzrCd
TxPUs5Mpyhrj4wGkNYS87Tj57rlrNQf8aoZhpTZ2xlbvnNcyrMSXYLLy7YA049bALPAdhvGkB9o3
8IzWpiFfsIvKIHzvko827LVvcVA0ZAPVcGtY9o4XMqrUYYRrMDG3VdvaGMqkeBDI6pQgb1zNvV7C
wiR75eAOq6Xe9L+zYIZfrLpBIsTCsIHo5K7PFXBhdfwmYMj90oBADSUJ6IZsFy41HgZneI2vVFTG
rgUyR9tUTd+MgVeJ58QRGXewgS5ua1dMBZVV6FZICJu1y/E6Dr5Vdv6muUP3Kwh/Bm6noHeOekUz
2AX+5DGaWWWkfC6iiLMF9Cp20c5ej8cROpSmfw1I5yz6MfXOLs6Tb7XibOJ5WKr7PbE+ZyAXTFX3
YP4Uqa5fh459gJ4NV9lOUi7baqzNj7sc13lzw1B7gbcZQPEinZZoHVxoIerl2Ke3DgbipRxxdAyt
rlp1Y9RtBzzycKBjj1Ei886nTPGbIgKMNS0EouWtmGK8Q6fEWGoea2dduE4NqHByJq2wlAP/7W7x
6J2cDl+PR58cUCHkhY2Qrxzl3GUVOuvMbrW17C1R8jmFJfg907GnGnnXi5nzFe3d/mfm4arUR2P5
DsZ4h8CyDUo7NE8hOjdSQPJdGep4GSd+cI6UdHgDI77XWQsWxLqnHZHtJVSzsF7nOmw3BzIgYN4Z
/8U3bdwUAkxgUTXduYqLA5A37VYWABDFTAUragcMRqUldy83SQpZJmIqc0fstUsdsbqvSc/ClyZh
vCtRpvtS8x0hiVrsFa3zdiVUt4qME8gedup9CQY2Bs/+1ey8ZdU503cP/1LUGFMI0oXuvWDDDnnL
afhgpITms7FLGGM6eQT5VkpQqO+dtUTUIX4PG5Z5dQR+1ke6+u6Ew2uUjuo9drCisPXRXvS+Ld49
NBUIbGvpWU2S8dUyjAtZSkJstblNcfI75HMhr4pI5OpSXlZV4CQcZMbu8Ls1gWBlcVDctiJS9lHr
1ouwx8Bo2ZZ9uazV2XkLh/G7LFqPCEDv37N2RCcxm8RuHCJ/6SQ5eUirdzeJRo5JG8rPOu+avWSJ
PJpmbog6ZcAlqkldQDxl2FxM8Lj0hd5mK80pxtMgq7I71DhN2Y2dsjVhoJxGTjiMQX+ORchXv7Iu
JXT7le2X/srAhPvMXuZ3YfpFskud6fOzSV7JYRVReYwNNWx1Mj8aNyhVUH+0ZvMUemSPBxd1OavE
d2/76Pf6ARXSnvNeT7h6OMj5hrMXkkx93PvX5Ho22WS1EY3xOwzy/HF6qbp0eqknwRcMec2trMoO
4ee8ZzAq2ss2IoCMQ24aDE5yfDYJCGthaTfnjiNjuOT4u0AtxrvKObQSHl0TvD6HeyxWZ8D3OwOc
GToTriWOHH4+y+HyMxRL/CJwghAX54U1X+X0iy00sQzUZDjIqluKl96MvRvYou5TLqIFBinZl9gv
YaywM3hUsbOodgSqlZXsnXlCK1dL272s2q33zVHZSkytG38ZQanwOfgat1eOTN/zeT4zTOp9HaDe
9vjUmhSBkiFuL6uhylpvF2l6kdUoAEJHiP9TO7LpwQH7Lj9mTPX2oHkQzgk8ZV8qjRXIrFkAZa8B
ZnfRt/NZbO4dwhCWYaq8xqld3s1OPUw2LqJYfa05lRhXoxPlOjKAfdZztRojE0Y6V2jj5Ys8Eg00
gH/rKNpvFgCAy7OZtHt26JoYMbpKRVzXcc+D4tTIExodkkNWd689Mb0MTTG9GG7i7Y1MHNMu1k8R
8M1zq2Ue0RrH49/t1rup1d5l00zpwKVl7uWbuhvNyTgYJjn3Wcs9V7rmaESDfglG11pW/jR8uOVn
qOjRz6JDybBzKuWGhZjYVyFCpUOiB5+y0vwehMEL34Jg01YxQg9KpL11iOqcPaP+lnCye+vVJn31
hn9klyzMnpy9X8c3WQu1clqgwxEcZXVEpBQ/lsHfympndeXOsy3lMbVu+MYscOYvtHj+p6spBiZm
fgXVq53xCnDvKLMPe2y/NJZ66NZL1c1/enUBuKW1CWur3mxo5gEtDDuRLbukB1rcE2vFj7sjxYKS
rxCpciJ5p5zsuRh8sFWd65BxmTuAsyonefWsIu2wUGwt5akqjS+kcsiGBGhWCoRCv6SDfbU7V3vx
08F/HXidylFWlmcHC4jcSlZVFSt6wXq+jwnWkVtNXpu0Nw5uDwoQohrb7rmQV7KQHXIIdEN76YWF
utYVpd8AVx43bN54VFqgZ35QTcfS6tMvpLcPSm1nd6MyorcqUUFtegg0ZkF49nSlX8ib8iwmlF4G
KrRMDBqsvGrXgT3bHJXp7PLZRj36UVzKuhyDjFq1bmw2FbLqxH1wflzNM8C0w2qLgCl5QCtXHmP+
mux5jy2gAecu7pSPj5GD5GfJMbJqBGW4tsMSuw057/OnkGMUX3SstO27hcb8T4/96N3p8KcyWwsE
tK0HP3JFS14CkPAnJyfZaxbFCOMKo2K/NBCYCyArJ0j4IdzTseXWycCDkvaPvK+oci45+UmObDW1
oGNE6DX6UteMAfV+myoh0Bd9/Cr75KgQcMtGHzVrFas5m3q96bahnyawqLHG1GrtJcqynxk4s19W
ckZwU/npBphfDaZo3+IS1Ua29+mpAy961AMl3TR2G7wRiWZb1QG9d6tv8ubcr74HBfSMqo9QLoW/
cRmTKT0kgzJDtAsT3BDRMFCU4jvyoJsRb4pfahtfLJiJ7y6a4svaHgPAiBFGK5gV7tRUVa9DEodw
pH3lK1TKm7wJ0MBa5RB7rZAOWXRFk5yE1f6wu7x6lYVptt8AQ8wWrAL+dok4yGBXWHvMIwC/la+E
6JZEOPwX2TSS31uLLsP6Yu404lzc7Jq38zzeD+NirQjdWGKgxpkeGYP6KItJ4Uzvj+KSsoJskQEs
0o1mc/iXvX+NxpmhPqbQgKN90mgkX6J5Iz9XWdyvqAEqJ4c05s5PZsTj6KDnCxb2Bb+l1aM2N/Gx
PwPLHU6Wk/tvGeC+dTB0w1qO6FUvPfON+yo7ZRO5jw28JnGTNa0wTeB+Pfmtjm/UEF+xBYhushBe
FN+KktXIaRN98+yI+hkcgrJX5eQBoBzT0ladVSDkHzgLn/M00YyiOPbsCGovw1IKqZbjs9B6Ak4r
zZ5ywOBafdA15NR5IjVEo0AJJo3vXi0XT/C8QBTfdNJ/+h7vpqjRD+bsRhXPjlVZVOnHGvmNsfTY
kf6rWfbJtsr28BcoNcDB8KxfMhxTXLT3K6xeXlBOS04AqN5klywiu6q2vekMYJx670W2jRHyex7q
rht5F99Vdf+wLoGwOCMQA8JacZy9AMlZV3qTvemuSN9CfBDawMkvsikx7Qr1FdGxqWa8XqYTpsas
E48bdCN9yRsciwobc7jA6e5FRWpVjrUUB+QOWuJBMgGlAyi+cw1UyfTCgwyKHv8W9UsDzTEyCWx2
OU0YmbPoxs7/NlThp2ly419BxvMYV2j/ZypkGq9pf1aG+kPNm+qG3wJhQW+WUeW4hqhZvLLSIhFb
Wc3q5HeVfWl2GFTzXWr6GUX7poVi+ARQhCWDh2I3jIp49ZL+10P0jwGg0H4P0GtAoqoS/CpjfbwT
KYIfSGZVs9vpLpvSqWxWUHkx7yR3dnfnQm1dVNTq6VaTSrrgroEBPWG1ENoILz4CiMcmSxN8LcSb
MfXhyne08jPn0HohWs//qMvmBESGE3S2f/zySMAfczesPnrCwWQdBvE5gbKBa1c+vhSaRnDKStNz
j5TPXgTwCi09OpCX6XHW8fTzUCbJNjTdZJGTJcZ/a26URTBfhSWYniAI0o2K7Ih3yGHBTqWy0zT1
WDi8PVHkLECOzAWWXL+v/lv12Zb++7jR8f6ZGh0jaw2N76wR4cqFwHkMA3c27povM9mqaCNAsTRR
1zDZsfiae8a0qLrN49LtwY+PXrjKUTfDDJpCEzZsPEMF8xzEj6ZkvnpWVa+F1vSsj233ag+V2Mr7
Zbu84zlnXFS/p6qI5K1hDeNHOztPF38KS8OSGtEoivkK52xSY0hByBHPsbJTmA4G1R6Yn21lpD/l
EJR40+0DBViaoBpqwwt3bEfhSNVdi4rUn/owQrZYV5n+u18Cp/nXL2wHtVOou+mbM2FuGbTmN0TF
eBBVvInVse7vsrOMOeO1Uzsc9MZAH3CWJCLDM14SI/U22CSiZlD2iQUA1Bk5AhpzXLDA9Woeo/t6
iXBLrTUX64zskroJPbtYoBbhgj+fUfwZj4i3lJeNlPlAIehoP6RA5jo/UDpryy8VOwcy+/g3/8f/
Vf6z3a4VqwTH2IUgEF2e5TeksKN6o0D/WmUpxr2KMoyn/7jK8gRT5cgJd/LqP3qVKHFXxM4/gG7o
JACjvdm2ze1ZQE6LUdGdkr86AnCQ2360xMKFDP/XYJFMS0ByOVEd8/ckESNgW2zHpAq3ecA2pcjs
F9VNwntXD9ptTPpv5dxsg5faBENQbuX26M8oK0m1W4eEIUDoV+zJXDwCgKC7dfJqlY517mvfeu3B
Qa9jt8IjIeI1w1JYLWDC4v9s2/1da0VKPMnSF37Q93d3biuSkGhbFoV72Ya3aoSZxz+y4mjZcFcC
L902hrCX1agq8OIqa9mkyb5QesCUoEVOCuK0DRiFwGsWsqEUBrxRpGm5T/+Kq3d3erY/q/JqtOyL
kpkZqbWygEevIGBaudMSeYbk+KgSGgr0wvxU+9Vw0WdGsWyfMJPa5AK9xWS+q8COBBakD28QqWtX
me4Gel63ycAU2kDmvJghGrJAqzLD0zYp9rLqzAAOLxDJKhp7Z235nXpL8oVnq9V1RkERuv0V1Rh0
544FguvRjqljxNHtLGv8+ekYi2qpaCqCj/NNz9uTIV/Fo00wbG5/djpDuW6dTkcL8F+fVM5kh8nv
NshY1BCl/zWPbNfFrL9S4DjxZ55gvmqdau+GtXF8ziPbC9c/lnrRHh8/d9WN38JMw1HJIliWRY75
uXcha5Hx9jfJXG1iVPDMOmj3I0Taz6Y+pQtyBuXBFeXR65vwNU3Hd42Fls2uFyxF5k6XAF/Iq6l4
zkLMHX1rkFzvpnvuAZTHN2lYyXaHKFKpj7AGIQTsCMxrm8lp+2+Zv5X9XRn6G63Lqj0AMO1TJdC4
CY38e9FySDNUpz8leYgFIpsaYtp8kCGA/agExm79WA9nUlQo280dVW6/hBBG3hx8pQ6uZlZrOVPm
jmg9hsQv/OhNV3T7rM4FSR6osik/J19Ts9m2Rp2dRbiXI8pBBd81uwQXdS2WyOzk68TSposs0jwQ
jytioAvXRbhbNlXAKFmpS73bOjmYEdmYz4MfPVnCewL7m3r7nEteTQOscCsfFo9xz/lFXlZr4Waw
UeZpwkG547NCjGiGND6Kxq9XXW7AVeFI/mhzWzURkB4YIxutqAlOLky0P3fJZqUEHCnbvAckUpuB
kaYNGTedpmk1qXXYLJ6j5E3a4FbJqip0sTeLYfPsNXucA5TO3QgwSrdc9RvCS5HzSXPqBqyoVnxE
eXJAVQ9tmH66gua0foVj8mYlwn6PwdNA0WEjWPAQgGlQL7g9tgeT/3ALbsOeDVjUS+EiG+Whsrp+
NJqG650j74D5lnZR+ONrCzmu6xXeiI5uoVsWONA4Bm+joFZ5jCwDi9+s6FU2oQm71lhj8+VENGLy
EW1CEijLsilA9yJesGWfQ/Q9MbMDVE0EKmQ1DbV7Yv6Y5opsEbn9K461+mRkXvSGFZy2Fj0/o6yi
AomkFvRUZOvplXdZrE6oh7zKlpKs+WIif3x49CVBsPU8oa7k3PhVxpfa/j1WNukNqndprN6EopFC
cV2sqXthYo7I/D0AxF0zTmIpZ4PruSTa2h9FyjpUJ1m1zv3RXQBnCHFcpc0gmNP/VVearpm14Xgf
/xkjB8ri2YY67wS3V+AxW1rM8JjnOagcLGdRkqNaP9vk1V8fOI6g1wIEtsib/vtPIUfKggPGd88g
wYVbBuSq/ls32P2RfE5/lFc4f/y++j/blLCz9qQNls8bUj0ejs9b5dWzzSyTdduiOaHaunvsCVQ9
CreKdNhNkYe1lulWq2dPC1engjbJyL8uZV3OAThErLVwKBf6nyn/60B8+6B0yxuryoMvl8S758fI
uZ4zyA6gKNi3F516Hqp6G4h6fB8G1caCbrRO7hjgUj5BDNbQ9fmGee9mGtliNi0g68Sa6temDMGF
krsAl1xmrN7gp1tyoD+bqFimnlVjKPAZqYvspZh1zcZu3JdhHvEoUkOfNAZk1O0ndAjipQvBfmtn
Ftr1s+CZHBI3WTPLZMDCnO+QHf/HJHKALJ4TCTPAyOz/OckQtXv5AUKwBHPcxU/9C+63fbhQCKip
aNf9w5vwxSZJ9t3hQV3Ufl59jRWyIiCeEd/24aahrxTftahs16PhVFfMp4JtqZX2qRlRDchaczwk
juUesjAdd3pbQHHITGPTuYF5JbSTra0xHe/tWKNvmLbTp8os8QwPfOdrHSmEQAkXooIQxzsvtxG1
zfHYWfhtlK5RHANqkeZ5c/KLuWuAjRVNtrkdIfeBBe9XpWgUoPAxUkl5muSrdLB8BUBg7x0I+H7G
w/DggOCb5kz3d6VADwa3VZzA61ub5a9DMDqfWwOTVf5AyVJ2DkORbA0/QkpxHjvrSa7aWEF7Zq72
EZm6oTLTSzffW5vVSh0r79XQCRkNqrKWUyp+rp07x8oenwfFNtwTeyEyMM+Rj+CngsDpt48PtPgN
gIjZC+A5pMdC3k26XaLKUhVbAxa49xGGfbyNhPelM7HQ3bdNgrad4/7jRkr4qgeY9pgN2egQQzTD
sQk2+2Sfwyl8xWp4kRr7DMzSR6KVznKWGT0n7FIvyN6i+zh3iMQiX0r2T6T+sFFbhHjHxhTEmrIP
C4LzR5YAVMbCRNw9/MJ3KYjhemhG0qIdmxpCsx/so6S1WuqZySprNVzdCyu8hDPwhqXT+0jaj57N
5vcU9PGqtNnK4Nf3K6+0DrD3YEFLq88m8vIv5dwU5Jl+tBPz7dnkjUI9+AVaxhk2lfMg2edmRGkC
XkgLOZdpVNkqGpJ2Wze9T3qsaurd7/xFlLSnqSXumEbuztNmRYM6MtfQvs0PRRgwAaFTvgVlpGLm
nuXnFMWjZQNef1MX/nh8FlNX/K6OCcnz5bNn1m0LfOw9OFKaAyJvKVSlsRo9IqvRd9tT7K9VmAKp
YAV+NcysXCdOaVwE6k272G71A9+l6Wj06JMEMaFNh3/0KsV/BiaJYiGo1kJEc91XI1Un/uYBLj7h
qW0a7fagEVPzrEi/STTC3AcyVbt5zXAxQbCTdt/VeZJ+nQLVOSaEMZeymgELWNUkCveyOqDLrJdx
+tbX5XS1VfGr7n3cgtNO2wyaQILcGZmjzX4i0n9qJs1baHg9vLLigl3187fKa91X2RRVw7xdzq+y
lpWptjJ0xJudvMLpNamvJLv3kwhUkNF9fZVNf9pTp1SPzyY5IgCdgDYaz5Un+pdAyT6nZml8uHgd
wczNxjshMRMIKORtvc/FV1JYm8ax9Q8hUI4OwfFftQKhW104wwplX/0DNkPpax/xK1JU+REMZnkk
uFYDg0xt8pN5ASkziyt4NE11jHWrKjgjUn8MauzJ2Lcesm41CjbouHavskDxaOMDEr3JGtmKARVW
TJVlFWkj7ZqW/u45vo/Ruekcoz7INs2b8Dse5yVhnhLaRv+KJRMBhwL0+9yUREG6Dqoh3KAOgGkU
4GQ2STiOgsBDVRsesSx8p6rWpBi7We5HfbQVHpZpsJqvckTPg783XWAesmpWidhFGhEL0A7xyZqL
FJEwbLu0vaw922X10QZIa6HkUXEU/L/V6EsYTvXVH7uPEUMCiLVFTL6Ob5luhMUXp2iIW9i+u5PV
uMTCooSnflQDHbUtCwXWxmw/EZz0/iFjskh0xIQXI65BfoppkdJjilAMyfsUuri1Ef94JREUrHMN
+GdWg82pRdoebUM1D5U7P1l9Iy5Fxvsr6PxdYY7bAWeTU5n0+lr1vPKtQAmQd4bf/4BaubTYEv/K
c3gqqe3C/wv7padmzYvpTdU2sVX1oKJck2u8UdN8Mu9YvmqbgDPvahAdD3daZ4ceFOwlShXznmQJ
lCo/BSUwaZeS/N7nqgzfw6SNv7r94C7ziAe2d6Nh20adfqiHfDyNyZhs3NQgo1vhxcxhy/3mxsox
Un2kN7wCifvWye69IBtLquYcDBHASwcjxHhsf5F2/MrfU3xlWRlBkPjeSxlO/aZQqupEAHVk8z46
27wUJJFLYW9cTPKusoh5LpaKyKf1s00divHM6oRmfoSISQa4b5mp9rhpVIu6nyDV8F/rvjmP71X1
d79tOP11zFuHwLeToZRh9Ptyaixjl6uBsrOaMj6BkY15r6BELK9kGzKh70VbR1vZPmpVu0Oq/UtL
lHGZqBgjSvsbWTXdHnu6WQRFVusiLw+E2/RPqu5mKPqqYtXHWLP7RsHpJbGQ4Qg67VR6RL/bWU/N
cUEfq0nwjiKAuqk0NBMnD47TQ4HCUILkSgjiWwCZ7WsIpWPpYZZyt1DPAiGquWdRYUhitjUudAQK
T73AmBWWp/HiYKtF2qttvnQVPqrIajg/dMVZ2zh18eUWyqItIY+4VvONxDyQqhJ0UJGWHuQwjFie
k+vz5DUG86cgqmbz6MB4MVrdRAC+i26tGlyQ6QzXpTohDhpCJydztTcqR3ttE0u9RmiqLQzdrr6O
VVWzShJek8NSTflkl2H6Ek5DeNccg3cKd2Md42xTndPbY1SqsfiqkX0BVaO+aV24sebJXDYWe9SW
xEoOs/TAX3YsrCc2Ze2XqjnIjyyVpDkq2sS3cp67MiuPAyn2f/AHWYg1Hk/AEsZZFo6S/EoyW912
hv67SbbLaty149H1AEb+GT9xyN8leO0t2Ywi/9229s9Cy1eap7bfedKspTDq/Ap0u0DIJrE2WpGM
G29wgk1EUgt1niJBKLRAQNjRVRYsG52mLq3Nem1N60QZ4tujN8wA6qtt3uys0ZY5QnFL08rc4Npb
I+CZqjfZ0UHXODutShpDm+BXWFF7yZV2lRq466TKeIo1339JahVEQ1wQ6q0ruAdzW1cZv6xosggU
YUThd8RwJqxaFppvV+9EIN8TTCd+FhAzSebjeAXuc1Gk5vgLobi755vWt4l0ysJWA+2Thj7Hqled
8KXNtokbiLVhBP4N5VF1HYzqcItdpVrX/RS9GIrDFyfs1RdIOFdi+Hc/CMyVCzWFxNiccnfmlDvL
Jbrh7pxVjwCcPvqteMLKK9W66FgZbn4lDNWcelW/hzMNnSCr8lLnSrEFnEtEeNSw9Rb+hEKmhZxu
gczPY2AxNG963SVg6LhN0/riJRl2zznYFAbHtFd+yFvktJMJ2NjLwWFIxrsci244xHpfS3dyCBz/
tY+rAFHYRL/7itkeAoB2i9Y2tfvgwQo1EAlbqDxve1nNVL+4VonDuu5My7Hqum1bD/ahgCp6mHBS
mXU3/tQHrMScAIxSE2v5p8FYRBDQ3mTFxWlNIXJ4952w+JQFwaXF/gTiIAOBv/wYPbabROzgRpPv
giQUQgksbkZvC1BCsTiZQP8/fB/trCkrpy9iQk64KrLiVcNkbp1wWrjWRl1tFUNDSNRGD6CO62DP
ShXjdIDPvKkQLTdH0a98NOrfOJiiL4c873vVet+bqkp+JmqEcQWccw7AqJGTfsd5jc2g1eY/rJwN
VxQjqNUhCNznrX+TRa5H4dWpX3oX0VeSFKZ/U2LPXY/tgHQfx+BsPZA1sA3UNBQ2IM6iBgKDPLH/
BUR+kq2zwCuWVjAOG3nz5NZg5kNtXTdGzpaWwuUpJpjutlCX3YBHpoU9RpwtWRtWH/3ukcNlkVt7
nQDXGRsd/1SgHpFYItcWStuPl0wgRKH5ynzsapplH6TjRXbIK1nkk/JRTsqwk2MLVIAt3EqH8o4C
oX/1bQzkFqJI/auuoO7r58jk2SH5YlVbhPwtLvFcKJ0JPW++qrwGid9hJKaSZQcD2Xnx1zgP7SdO
kSoiLfNgTXbLy3jgMOaVDYIq/z5rRCppN+TJryHsvmMv2d0QO2vvo5ZfXaXsgOAWwJtrBGoxdu2+
ZnURLHiriasdBs1r6VmHApjO18oIqx1GesP6cVcYFQj59SixelX15qbVVrbbfazsQgGuHcXVbjFq
DdSyglR/Oxc4rM1aycQRfl82ntku2LQ6u6F2ByDodjDuACLB+YqvUdyitBEE4I2nCeGiCuWNSeX0
TaAlOgV2+sMZ7QynIJrsOvqFJDN53RNfl/zNU6CuIs85rjgM5G9m44hzN6LaM3cWRlC8BT5Kpq5R
3eUAizjvIrbQp4/UxtxbQVgTazRAiD+KeGn0iXZ4tvuiHA9tQKa1EwkBGhsnz6G58v1L7m0DeKTw
01c19dO7HICgH1Jjom4f42UHr+d6YfuDsS8d2781lbPHmhtoi5WWuDGmP3HC4qlRig63ch+baJoj
y3F2qK+Ea1nVq9RYBMIvzi4Bhs+m8n1KzOJrHyZo4hq4pgl5U6rY0Adr6yB7dc4nHG3Kz5y5xDkd
+c0fdzWQzqBuid3jLkTyJysMX9sUWbimr7/3oNM3wZSA3E0HJD/z7HdhANJZjJ2bbf6jQw6RbUJk
2IATMYGiGTXDIkLKpHLC4Gioo3ODbrXTFDs9i6xwb7Kp01FvSjC03yFyNfLvD2toAaavrHxSGAov
/Yn1PSvQNzW67Gw7rXUSulrfwr7iMADBbD8QNL2JQalu3TgUu8jQuoXahempDLzXznOUm6+1PYGT
qvooNfM1jxX3DbELsetLPGsyVahfVCvYyQFmoWL6idTGBfeADkRAGS+TLI9P8NPqdR015pcOyWQt
CYefuKu8uUGiftYwv1n3XlAdcbyqLqUPdWksNPcb4L6VHMrX6H8YO68lt7Fs2/5KhZ4v+mx44MSp
jrj0nkky/QtCUqbgvcfX3wGkulVSdejcFwZhyGSSMHuvNeeYAM+rUieOyalwFohyq0adfsehE84V
tcze3PO0JyU0d14gJLm4jRZuFU0V674Kk2vYOME6C8iUOiCnYIgfOf08bHJ9V+WDvks4EnHRR2D4
NLI/kxnqJVYU47Zpr+lh2v5jcdpaF1T8E1QO01JbI5adf7zb9MaDil0BOYkDamGRtoN5jgL8rEGV
q5hslPAQeipGORkAdlJyLCqtCJ/buvs8+l7fmSvFEdL3WdNJO7MEck3qIhITiA33RSYFS66V4jTY
qtioPWAS1ZbTIxlg3CoMT7oWlDTmCYTRF2Ltrn5r9NA8V20vg6TOpGduXl6wbVqTCfj01DNFtIxj
aQVIMCBORK0uheLXl1R1mm2kVvTYx3XTQ+XidqhE3s4Grfi+TtMJ+a0QmHLg8TJSTKRjxthElULp
wChZ3eGcgC7ZK6PUua641xJ5CHeFrORU/UaLe6GQKvClcy3wnlas34rY91dUPKoDnU00Yk5/4LpL
HMn4QNzoTaZysfmxyuYNjwYaIppbRpLRBu++fSymEH1oHQ/0XJn0JZUmPQ14f2ahlHmfm6Z8tCMp
QWlXbBEUye6sLooZWgG+B6fc275peih7shVFo/I99HK8527wxRly+lxIx55TtdC4nUbBY1hUxLjo
cnGrEQ8utGgw7uRGQzzrd81JhzFMoKVxoTCTbEnps0hdT/Ur9+N8rpm8E1PK58xGKpiEXxtgEdS5
NErejV588WMa4OBymYBZXkfUiumcU3DoVGzNcE/0DK0K0PhrtxTlXRYX+cJKTeq0YEE4p0vnSzjA
Oms0GCe5AFxiet07/KHPQRM0z5KPI8LA6nmlKvemBQjCOB+rJ0Vtj4kD+1xyAYBHKoFgCiEr61Lt
q00elfFt2nfapZCinXC77BmAjbKUibHeI6FOZ0blMagHy2rNGbyne1i0hXrHVcadxXrVHqPAcOax
oPqr+625t4jTmQW5H+bz2A/PwlfeA9e+CTWTlkVmd89k1ri4eQeD4ZkvXRNA1opb9M908631tJs2
LmYeE/ppN1Ao6G3JNBg6RydFpLsk+ahxoEW5yITW7XH/6LfSHy5KJlocJ6T0WjXmwUE856lqvPnM
fYgvb70bokOxzuKOVJiSqrYSJpD+m+QOem27MdHq8Bf1+O7HhsAy7hFpK7tpFXADZR2WVb3Iy5sV
D9FbIHPCMDvQmBCIlOCgLtp5mkbPO3XKhQ3X+LnqjVNIXNB75dlbh2CgV8N3HZjWUk+Vz+ZqWMfk
qgeKfInzKCArL9W/6OQSxOOLpD75EmQ5zISul2eFGb6m9KbGQxYOtp+5m2nRYuwS1H51P95RoSpQ
csPhbj4HdAgWJfW/3bQbZ72WRO5zKXPBtpihzOHZ3UUZ/jrX7RhmBjIidtvUn+UKvak/DP4ejmj3
HLzaQa0/a0ypd0wrfcCr7KTokKcas474AfHzKmNGG5ZVhPjW2a0gA0wPraQP69aUy3nkR+7VVjGU
S2DOcLLiLpkWpw1JozxFjYOrdnwpiWlQVq5O+a+3kVWVbGIlfA2YLQXzVG+GVTNUyL/GN5zewU2D
dJ5wuq+nddP7KKZzVAtM0tMSxe3wzg+4QI1/Y3pzuYFKmpsFcceVI9bAsYoZ2Yr6Dj6YPqb06Dsy
EIplCAB/LiH1XesavauIod6LnFzNTuiv0kCEm0mW7oayvvXEiH0+rZdrWV7GBS0SU8oK0oXUtbB9
45WcZ2lRS1qzwxtj0teujopIjQ3FRwdXod2fO9ixa72v5Zloerxt4zrOnv5MOI63rBkR0lhn8ccG
rwJa5Qd1uZo2RAD31pT8PCi6+j4pFO2uKRX14d9LU2koC+HKtKq9LMjVHeDmGr6zYzogn1XLW0iW
Qmako5nDptVIr6s9O7yW40PUV1BcDQ8TwLg45F14df3qyGUS1MS4FBMocGrQUk9LxTRqRFG2bn0p
m/94EcnZJYIF8jSn/ZqO/LfG5Ro3pJ51KErbAXKumZuhqFadUYoxNjMBiCiDCXUK4lc1aedqmNdl
ryuevMBQlsMIl522Vhbjz6RqQKmPW3MlQmc29A+GT4BGUJQP0+qisxAouCSVTi8iwE0nr95QGJbx
IkuIN0sxozMm/+Cp/DKtZMgM7UEtQ+zjRXpk1EgXiG75g92HPqxH9wupxiQHyL6NaFN5mLYZMrMA
fj6YMEoSL/Vh8F6lMFtwNSi/tgkOvqLNyrsS6NQusgkssxKpf3ZbdzPtkYCIwEEeMDGgUzsfUoIi
kcjepgd6qPQAaS/sqkId11nuvkFOTryKFH3s0if2iznkuFvHV5lMtrdCNZ2PPaZXuaqyp4SMcmV8
kY84dA0OjTrs+IJp3QBjHSXNN1V0R4Sh0l4NKmkfJk2yKmvVuA2CjAe9L42vgY52gtvHN5IgHpgP
wtrR+hwup5KcUWqHW7ntmVESzXDXMmebV1kfvDhxRg2fFwlVLEorpvlQijEJz7avSQtFQPbabJ9W
OdBISFDLqqx0hrMAAfM6k94Ew106Wt/gOH2mF+Q+GeoIdUn8GlFNpaEacolVTizrTgpg+TSBHb4i
gwVoxZ+0Od9qLYPQSw+RvDHVvQrYy+syaYZdZ/T1kUt3tgyMWntIFapoXFm5zW+h/zcL2SwZjAei
ucmhoOeD72cYlyzAwIteQ/xC6b69Ja5anYrYOk4baydpbilXjTHmMt/3nm9878g2RV+ukg5EJSFC
3Ks8L5pHim88JMYIuTf98MFKgJs4laxeBPowMHNyHXuLtgucRd9J6rEP43w2hcCWpWzhSKOSxTme
PaX0DRDOtWtm7yspcvMVwcLipbdh2jeWuPcHSuFdCmXBbxP5JcvzjuDjwTwZShssS77xRQISRQW/
/NAhIDw7dv81H6N3w8Gw172V98tpkR4ZlQBCOA/KaLoZX9T4HQwGgI2+JrxbVIp22RVpu0wGuopz
3DVqvCar3vyQ8SqSJ+1/aHcn1a6U08WUGRjNAjfGn+iW8qPrkh8xPYvGdYPpiMeqehaNch6ymYPA
5cDAb6BKb8XyYUjFKtAxtMnCCq4+sq9zTJm+ThMqTVwczY2gDDNTMsazCar9fWLQVJNcrXtxJZUK
r0LKrIZ48yPwQIwBCGZHNDIjOJLQkIF/xCNMGwZK9WSXddqc7nA0c2wIAsAIjL0kiWZBA3v4LCmg
ZSowdebAj1KKWl9zam5oHiG0JlL4FgIVRI6KxGJajIWX3opC5Sof62fk3vmF6ae+zmjbzhs6kQQ+
Sfpeq2izFEES3Qo5UdfSQPtG81UZq4GvLAonKe+mrXKgt/S8PBnwx7jz+JB1O88Ki2sYDdENy1a1
zHtFLKdtPoydS5g//dibIIp6kUi5tvrYHzn52cjQSKroOsr+nFAeu9LhO0qFkQO0HJfcEBoLNUTC
aHommWXubbgyEPNXe8UFreK8UTKXQsLAcCGU3GsQO8iTfYVh0rhueiD4Z58nA8jHcZXfERFRJdli
6Af5oMW2cqdmEP/BDIrHgb8ztwsjutkJSFs6AShAPWgWxKsHR3OkCGVD/I7N/8SgTtvVoYbYiAD2
m8Qo+BYoxqPp+dCJVd9ecdmvlmY7Np+iwDkkcJkfPKVeUOY1n61cNzZAr4qlNS7aneLPIFqQLMHd
6urE9WXajWBFfSVAJK+nRUD1qKNvHPoP+NDi147/lDhkHUNRjfVdd3JKZ2n82grU20KRvR1RtNqj
2SHBHvf3AghmUqWVG8yTcIsjjbvmUJVzOwKzr1l+Pcvjpn6ttPq5s8D/o8jadjXUMZTkXyrNRnLm
NAznseGewtod42PEvC6FxG3tBe4JmQVFrdGn85mEJvRxzLIWb0WX3/x4sD43rs8NWwnTFxP5ziwv
0QGpmFjnAjjWqvJFvK7l/F3uOsi9nbYus1yjjaT2FPwRXVSULA4uRq2lLNfKk1YU50hI+eLTH//1
z//52v23+54CT+vdNPkjqeO71E+q8s9PtvHpj+xj9fbtz0+WZWuWqpo6CTaWYam6orH96+crLF32
lv9PZNMxh04bPdhKLvZdAR0tj4ue6l/6zFAGszkmfrgmtbZMSjI6CgXf8apLWiLLynqrUVBy5mpU
02NSilMKJ5m+NL7vWAKDH7tC3JEfJQ60nrzFtKH0pTX6IffJZIiM4dUnUUXuieJTyUPLdPFYHpvK
ax7rtlUvtgj2eR3LjyoiimOIjQ6AJvtg2e+3YVhK82h6iUYIGrO9nHuh/BYVGWHdXfsmo+l/MCzN
PDJ8eNPJU34AbGwdx21kG+lrC+LRWmhVDAJaV15+eea1UXhXEGyyYMAXHXNaBks3T6JH1xZv1YjR
zvSngMC+rT4iBMLMik6w+m6TKUCh1XGfIPpX6CRfplU9Nhrkw9E8Q2e5+jGb8vtY7BB9MQUuc2zt
hJ32YQTgi/h5ykfkClkcOZDEbho/zTmXuKGUWQg6u7O2YQvaa56UMVosiYPl94eHIf5+eJiMBxQO
EzEeH+Ph85fDo6pVzQKKkT60PsmCwHf1+1zOdATHWrQk91C/9zNoAw4ev4+tQrOGk8sMKZfjgEFH
tvST3Hons/usdVqz4f+nqj6qN9pUIw+cMOdgXOralkJw3Tk7MnKaXVITkkgCbaP26kyXaaj9CKSd
noWa7R7hmPEgoByaMVIfF93uXuXCC05UbDGto039WBdq8t4kOGmRiDI/toNjhLOEei1xSh/PU13M
iALl/2D63smPo6ORzn5s7FzZiE6//1ZNU//1azWEbBuyPM4FTQv1yM9faxL5Nhs8Bt1IdxJyoq46
0U4dtunLtOSNNzoHDOBiWnTM0rrSF98RiKfPbGKgiCGvE2PRwy5YaMyU58ZoJpkeGK59f6YY3dUy
KHg38CyuxEBOsxs64NFDnyyntvcwLrBlWggVZVoIjUS5w855YfQkdsgA+pXUOc59K8nfpjapQulT
stp5AyJfU/Loii7bPBRZNcyBPPWvsD8+/7JezXL7uag0/VYNtrS1jSZZho3dv5qKR7hp5xGeLEvb
VJb5ZBGK+9ILNmkdeo/T/gKY9gJ9AEhnMrgDAxdTHYFERn4I0iVR9C1jctDaHVE6aeAPszITxmF6
sCM1b/6yPK2kfbceLJnSO3N+N+VrTw391nAin6SIQ5Xu+216CENxzzUGKvy4SokNZ5np5Dc2qqff
kt5qTjnNQl+2LOC1BWHwQqZ7nXkc+Frja5va6vpn2WZk2arlPQiG4SSaBljouH7ajW5eR+ZtsO7o
se7Dpvr+oMsE4an4YufTBk1JMxIExn2Mmum35dD0aIH77/ogNFe4mdSboSfVzO+C+j3KZwI1xXvR
4UcbLJIAsf/D9zDbaEfgiLwtWx2shF19tb14eHWGDEN3IGgBQtwJbNQ4TEeIrHGTdDWt64L+WxbL
7pIq/J3sN86R+mFzyzIPwXpWNgtIBPUtVNri6jH/H7chMpAJJCmkTQdV8k4a6+IxI4QyteK/L7WC
ozj3wYyqmdrOoiCvPkuDfrI80IwzTcekNPoUbTvc5uQyfQGKCiUhLeKnfjCOnqIZByeP7fP0kGT+
xfBqZ4e9QzaZQuK5KPoK0gxG6Zap0LYQBc0qcxKlK8SLaXDMsWwAAPDbm5zL0dpLsNXIY/YYiAT5
Gsbg782H0rS9fSKTID8rvCqZ5yYfzdRbGxav1JoUi7Q1gi1pSy4bOUKjtUhvHWsZM5BdTr4j5k7m
iiSvM/bWdoW5mjKapOsnVVOZq5RlvA8rr5h7mpoBmKsN9JfpgxdU/SmkGQt0f3zqmfqhs6mtSar8
uXNIXZxNv1pMm36u1pK+KgvJvhZNHe5tq6QzkhcOvGTWtSbtLitRYcSMiz2xjweJdmMXXYxUu7hF
bX/xc/fZ8MkIN5PofXSCvLo5afZGQ5LFfbeFN3dHzo96NJWay0vk+QguxuUEO/kc9UeHBLbUjj82
NPeQeUGMlJKyU7vQ4L16BVruuDw9UxgGLVHWA0AouuiKEZSDPYztbWrrIVzfKLqKaEO3q7lMCzr1
mV0/tN+m7bUEulAO03BrWi6tNGbha4mBw+tVOFryGupDvoqMx96IZFzfPEzPGMnIJJ+2PVQ66Dlk
FLFliCyB1itslwQ/OEtkC+Y8LeXyil+qWToDgXCdzFWbEyU4UCdXmOxSylJVuUD5Br8oltGVWRlE
myKs1GthEk5XW7Z0c5y3nviJnQqgjGQ87a5j0/eH5k3z6SNOq5OmG+7o+auAOCNb2oNsyV+sTEoX
BIYoJ+JzEIzlebgukjjGwub1M2hwPVnA75lT0p/494MkGL7McIkv6MYM+2kD8eLSkYQCe1lyMVuk
RB1ujaKsELUgcFfU974nuq1tANr7SRDvG08Lr2pAbp6XDPpnCw7aTLHs6oJXnqok+IxF34CIMDtl
N9Dp2jFby6k3SaA8gw6AJ/IftdxNy9ODb/kD6oRftn+8ijHqMREyM1zLfPaxox3SOGyvkp3U5MND
+UCecZVcHgpJHecsJpf7cY9pQ6Q3G9LbSEYad+s0w9rRyaEoMe5hmSYvtWoxl42qW0+7TBuwlyhx
IF+mhaKAbK6TTSi7w1vBHGojAU0SMydtvBOkOO9E0YNJagye2/MjxFP/3jA9S+Na3nh6/zQtJQiA
1lUEyQE6a73D60s6vWoiQ4yp0K9NW8vnmeyrlzap1UuAgnOZBCGh8uO66UEVZjGPvLhdS33I65B6
gYhVnWI3vaQeX0d7YlvFtXb8seraSpL88Q4a/OujVkfbad/pTX98mB+v8GgPrttB/OYDTTvT1f/+
gX683/ShcH+Vu48P+R8+0LtZiV8/EHYrGT0bAu1FJ+n+vGT8jVWM7u0uED0/VKtqpNyVWTxD9tfP
yxCVjEGR4DBUUUA/s9DnbVI5O8Q48cpphdgQRdc/S4hL6YyQyTt4ykrHKLqxdX94Kb2N7rbj6opy
dU6fFTGBcYUY7My6kRMjA54iYNVyVioWjQc7j1+bofPefCs8JyLIn4yIorAjed6eu3lMHxiooVkT
JBd4MvQS6o3XKYg+ttprWOXdYVqqVVc/V60GsoxCYxm4WfANVePVCuI4IEaQ2QrRgPbyY1kmdQXY
PfD0oDTWeUvTKib2bqkmSn1vShSL6qwkDHVc7IZu5KKE82kjJbX63icpo8fke55WaXlazSEU470d
96+twVvjldMX09a4bvOD2SHWn7ZanGY3xbmf3ufjzSIHaEidnqbdk0ZG7QpwZjNtbNNEXtsanSDU
kVy1ewQIY5VCRJ4BrMbNn3OG0EWtP+Wd3x0w6HuExrFX0Nhi4eptu50WK5Rwg18wONKT+BzHNiGx
46sTTIkrXSWqcdqNhBMq02pyoSQ+j1s93aQJ0letI9m5KOv86jEqnfeNkrzUZFbZLbYtIgjJ16Xz
1ho59RHm1yYKb/LcWu2aexHc2sp3DpInB5T3zWTD5JA8NxGoi8Iq8VF2qIhKP9mFUp7spmc/Hn6s
U2F9y44gzkVJ66PVNNEidC3va7NUmIh8RdHnL4SsiW2OrmnZMYkjLh6l+Fnu5qLK7ZOlRAyslFaC
sKf6x7CUo+97DK60gypU7qf9vXbIzkQMITUji16RKqDi4yrCHYkyC0yDKSG0MTHkD9ND/oXmuf+Q
xB2Dk6YxdsYwzFvSPK/TZslrdti0803US/mmHABjDU5CoiCq/bNaePJZUgpxpnB/zVRth8C0wQj4
r23Ts5Zqaeb4Z6aPDeDJwVtNr+vJxKAibex/7C7c3OJmk76VCXKieYUHeGfQ2NplaQzgh2jbFdF9
7lxq7WIvNW64TUAa/vps2oohPtj+bb8UAbzXbMyc0TRVy+YlitKlMtJS9Rh+j2hTe4O5L18hT7tr
kpB7gznI5+nBVqL87BTUSzP5HNH27lBUnKMc6qCUuOHa6ug5J9lKNxeItE+pUJO3iCdcporXDCfm
TBJldfX6QoNC7zX7iinawS/1dKX7enYjxAtofhvrB1vNvpHOmJ6aTGeGZ2iEbDncYLhLKI9JTUkc
2r51abERbQERmnuDssJ+epZWjTITzEsXXdN/XzfEQVvMfuzz67InfZXqijZE33xrMjTDID2/0ifq
Zr5qevf0ar2Vpjb5Qamrev37Wa7+8yTXlhVZ6LqgbKBZmi5045fSUo3FMooEqpc4r7w3OfDOJirx
RQFj8CgpCIJIzZaksDrp3jJiDj/U6LMUsGgXl2FEVS7UVC/PJlfNbaLb1NJEWl16RZr1Y0Zwptr5
IrXNdtM15donVPEa841+fLdNenIG7UJvy3vLyMMhgy7mOtg67xIkuVbkC9rIyUlO13rRybQl/OaS
u0QaWeVVEroCpDojwCXwygM2N2URDSr58fiZEUq52EEaRT0GefBWW8GxDB3t7AWqukz02gQmR6s8
EuFm+jb/66dKXTlV7r6mWV/4rlf9svjP9Xt6+hy/l/8zvurfe/38mn+ePjfVe/7bXRa3/3v/B2ap
P4631f2ve/703nyC759w8bn6/NPCMqn8qr/U70V/fS/rqPpX1XHc8/934x/v07vc99n7n5++pnVS
je9GByn59H3TWKWUZeoj/65qju//feP4bfz5aVt9jvq/7f/+uax4qfUPnSPQtixaktSeLPXTH+37
uMX4B3Jqy7YNKmeyZmsyh2eSFpX35yfN/Iewdbgmiqypuq4Z9qc/ypTElT8/qfo/KJjawjaEYauq
bmuf/vV/f6+2fvxo/7n6Ov4ff6m+mkLmrxucHJomOKqwmPxcB0r1mJGNbSk0dlWbmvgL+kxnFrrg
3VA7G7MmicnhUe81sTITM51ncRmhujXWjDpowmLcr9tboQ3roXXfyzzw5n/5Ir9/4L+Wh3/9gNiz
bIXT11IEed4aWM2fP2DQuootfLUnh6vJADcowcYEuL0JhIwXnVnOPAUDAEeut4B/lzsvDb6WWFhu
fh73W3KsOG1wyiziEcEca4Mzd3mTbZqV337/SXV+yL9+lXxAYdqKYlAWQYXNb/7zJ43E+AvqQPkG
u8vI9jFfBtTCx9QoMfWOTPTALQhlkIZFSrjDExmA+p4BNxKl1opWFg5MWtujw6XWtvwsyUWPoo3W
DrDd6qx/LQDYKtmLA3HkYhp6ecVbde9mKiyfqdUYxCXJDqRw5iozpah2tvRvFGPteD5VHIrhqJ+f
hWYY910eIIsQ4ZFsU2tPvpaEbN+lTxkToaeYkk7FVMEn2UQp7h7zm1RZEFKiJgaRY2FVlrDkgDHB
rAjbfFU5dnFBa1//L5Xf8fD/9fu00T9zylhCUTlCf/4+B+LFyXvBzJxl0rmtAwucQ9Yv7FTqVqFl
wv917G2QO9uqT+SDX+j3PYG0m4A+D4QBo78gzXz+/W8s//03Rs9CBJ1laEIdT52fPxMjEJoiSU+X
Mde6u7aQugOo5sesG6pTWwnmtR0RzYNxbcLsG3gByCtjKRGe2VNay2L2+4+j/HL2cshpXJrQ9HCT
U2WhjTfAvxTHi8Qv6wYxALmeIlualecdYyNoVwCp4pmo0peq04Y7tQLvNUOqCIxYi6u13yUaroE8
e1EsiApqGMi7OCTNmoaz1bb2sxak5axBTI9E28CpL2QGJnG0oISkzGQFRguQv3TJbMWcoY2I9okK
7fv3/9t/+KotWbVMLoK2yQXI/OWrZvClhHlHUaTMs0c0qMoik/t61njulxQ4Qse4HD9i3T9Yzmet
JW+6VcDzoaWk/pPiXP79xzH/djBaDJBNS1EtBSuR9cvBaPeOQY6izN+3Y6LMvEZeKpyjkP1EjG44
uLM7V9v+/m/+7donK+RzK6ZMfiSjFH7on3/evhmCgIsNHKg0eUAfzMVEJbk0aTROxaon9q9ztGrr
+cwfm1G2UA9EQMaK6q/86JnQqhiUj21eck1+pj3pkIM6AJRlvPS/XKWV8ZP8aOJxm+K75YRQaMao
mqna49f3lwMx6WU/IQgknfW6+kTogIw4QVaPsty8lIlMG1JkUslcMlMftDRcdK5NLlbLzDmo6xdJ
BEQ4lVq7rwflyaJJBbs6CodlaHFGlbG6q5GgnrCXA6UEcuWl5a6o7JBQme7R7kRJ9ANwrsm52WsI
I37/Mxjarz++zLmlG6ai6dwmx5v2z/+d38J9CEepboRZDh41cqlKhU9XldKe+Rv6LNRiDkazW4mk
6GBJjrtAUP4OHke5jNu6zE9vLgSffWrSUiFwQ1qSXIZwo6jyO+H0i3pE7yO8e697JTiYzWAuPJkw
SjItdnivrUutFxYWiPTZsdNkIxnBa+u05X1jmesBEoYTAbSzBZ3R4IByqlzGZm9vtDrxZ0BvSC+j
tY2cDttC7Kgnp4/MTeko6UpV4CYBDAs3nshfpjtXaLjdImaEHDvpIcUzMSOXhbIEEuX7WD9OXv2o
hcWBC/xIuUnQ2eYaVzhmN0uGmM6H3IabrGyR0RktIpgsrUE/e9k2h0NwK3vr3iKyYBUJkurt3Faf
BOzfJjQhslMtgLpnDufAoRUuo/bK0oCwjDBPT1kt0pOpMOMOySnrmkZAwijNpRt0qCyxrJGD55FN
S1sNA1SLSoc/PsrVHaoZZzqeBnM2LGCZcrXlSj3Wggvi2DxcpUUULKCGa1uLvI1lbWjBqWl81AIk
+K2a8eBDx5Ce9KElLS0s7ytlDEZ0DHHAdWmUK1nDolcVkrLRJI1Uw8pp91mvPEto6/dKjGDGRq+y
yjVcKNSy7fP0kA+djfyaAc1UggpsyjBZIt4ZlJEx9+aG7muqVOkltoW1p1RazPIwbwF1KSZWRSsh
ib4+lzVoYUvhCqDozAk8wDOcbOQtV9p72qj5S225wTwZKveQkgYPmlzaQ+oe+L15lvZkPSR1eqmC
l3LkzJVKWy8/LjC6HEOU9c3ikvRmDlyk1GctjHDfyuVnygvdzEiK4VJplcZPjqoozOgkVL6NlbSh
sWBWfU4aVvRWjNl3Vja3syRat+OBHqVajAuo2NDv3CpD3rxoGqMW1a5o4tIg3Qd1kx1yv/+SjULh
eOQOhNJxOhEs3XKvpbvx0jTclyh+1h2HcCVn1uJDc6WZvnmWXJMesdTqCHHlhzFwcqF0pM6khoXG
LxC40EH4TK3XKSMlTB19H7aMKmBpc17CvquwG6+NxFIOpgBwk2gJ5gdg8hsbLfWcwSpXtXEMN700
N1XzQutR3ciuB/mfWgg2suwRD3lwqDPdAMPngDESw/NIFt4VUHqAQXP4+sJ3qVvr9VK1XZ3dzJdM
9PreYJDqtpjZx4feU8NVVwQGcMoEVARdzOlvi8owDngYoalRSVpLUUnkWgpxsVb7YeWE3btsadlL
aLnGfKCcPydqs3jgnlLNhV4ay+lViVzo+0BNjV1rV+8oqVpiMAgnIbeIin8qiZmVjsHs44hBVbDT
TpHpDYixWG6HtaYb4XEwu36ONYaoXMJj52RncEWRS2XeFN6uQkp9HzYoIDv/7GquPVND1K/Tf0A7
FxBevSoSqz3GUuNDIBHmXR36wWzQHe8xcfxwFqRyt1SV+iswFXInGlSBqDhxdubDvk507FJKksD5
Du2560bW1tHGWF+aZDPJu6hmBrcvib+4qa492Vn/krv+ViuJd8SkHR5oQTeLxkNkXtq0qNOh3Vne
cLIdEZ2GNEGY5lTBwvdFcHUhN2GFSzelhPxLjTtnb1d2vXG+ulFnbDM/M8/E3+wcuLT7KJBeg6Zp
aZ/iaG3aoDsDk/OxY6kLp+uslem23qEUYMSRHiTMuuT2ZXqGR6J9JDSAyM8tcK3hmFcW+ZTk4M0/
bo9WUhobuGE4Ys0ERzPe5nv4BNlcVcOHTPjNlbPvxdT7fjXpTFRfdleBqeQrTbfSDUweY5aN/M1i
fDBlhAmFT9isoxvxikhR8sZNbkxq98XX6RO4GUoQr3PoKGv2ltNG3/sjNJdGaTKrpht86O6qIcZR
oyvJuk+IbpMgBlDB6GyUd14EgAXls1xlayXM2q3ww2+gZrMdaQDVTEbwdxKjND90q2soNY+CgdHW
DVpl54ZYzUqrc69aDr+8rdXi0THDL07JpbwqBiTnWbJqQHtsvbpNgA2QayNL5hJwDNbStLk3OmLb
QSsMur63Y0de0dkEqCedu7qlfVLfFeBHDsCOvbWpkabdqAOCSMVba9Ocx5Pk8jDNuGzDrdE9i3no
m+1dGYHwD+TyBCsEr2oTWsgIrI1d1OFLSG2uNbgBB2pyFswZ1pmknnTRFBePO+rCxLGxqiNgs5q+
7wW+ymyws4WN1nNlZ+CEnbaL54asdgs7tvtVgPjNr+98PenvIFtUK0ukm8BKiFLHKL3I9cTbZT6J
0JXlgBmi65cxT1pErtws+yBt1/WYMFFlG8/s5nrYhIfpoVVJxaGBoc1SD0bSoMTdRrUz7yCrIBvM
IN0PVhccI0Fsnh769hJHXnskNpGy1FSb0oUZzi3z/xF2XstxY1kW/SJEwF0A9zWB9IZMGpHUC0Ki
JHjv8fWzANZMT1dFdL9kiFKVRGYCuMfsvTau3XVyJQJp77CZY9fLFPRWjd8br1lcOofM8B/iuKWy
k5W2T8wMkDU8q1f4pjOT8lucTxsuQ/kwxE3/wDdo7xo4/c9aGD0g1D9AOtxoCHx/DhRPrrO8RQ3r
v+1K84ArllxqEl0CIwTajoHtSSAXW+WsYlhCOCtZHAtEwsztlRYezILSLTvmHfPw4lRkyGWAxLGM
laTRTEZ9UUMrPiaqfhyJu7qolVNf6kB8hnmd3VqNZGGjM58Jyw08lrf1fVaC1yqHy1rKTHsqW3vY
JpmWHDK84p6fAybcTXatbdJqpMoT7SY2kuIM3qgGWCI0gjTbdj+MjXJqBP9HSWQiP16kuw1PWXck
aOScEFb8xg2NZBk/hx+pL7Jqs4fahz1XGM3ytImDexYZXAex8eokg7ZNy6dxtBJ8UfZzF4SZt3YD
fdoJF9M+xfpQDo9Dwz9BFTN7XdnF224kmTHT9H0c0SmC2+7nX2iS5QYfObUNBS9hGW6WlznWO350
AyP8tAw80GNxDCC+AWNo3ZxY5g/+3L+QVRkRZB0GB+TizSPpVUGBtIwx082yGs47wc6xxHzszUS5
aExMLlrlDzu6XQgETACf5sYnUsAaon1szu9OXP1yGJ3u9FpyNfVFG+97qzbpQWevxzvF0ptbF1Oi
/jqnY7Nts+h1HLt3Y5RPzpDnL81yGjVhyBhm4zRyeqpVQPVRBNBGV0l7FKavH7uAj+s/9xH6v0vZ
aJIsOiTVtCVtrbAsTf/3NkJazC8MLaeFjqKTOjv6HnZl+0SXF3rQGr4bzVidQ8UhrCqMvd5pki0F
Y/OwvpBeuG2FGdybrmbRzhseRrpxqkpLHNG87ON0/i/Djn/0dJZtMnex+bZ1ntp/n2fpQ0U+m0PG
YDWmk5sucjd9jvxDA2foSmzWzeytnpjmMtgW5jQ+/ud3S/vHPy8FM06H1yXSneX4v79bDjHlEpdQ
u0nKFkh6GYU7Rt+9G2kdnBFVrQ+IMRcBDp6KOJLNze52lbMPi3Kny4IscVubET9ZzYbuBHb7FNJC
2jVz+Thy9v/5mzX+8dGS97nMYgCFwpfS//7NBj5+QtBtNVKDjOKcQHCQCpt5LPqzYVsgkkMWs7pv
eBEez9cxIUdq1g04Q1F8SbDauTbJRZu1iOSRGXrsB5uNTlrYUaID3juKcFyzGaYTYstfQ9Rkzxm2
6iO2dnhKjSo+apv0LFbI1DCzsnNCaf63cdw/f0TY4JYpVZPJtK45f5sUD8qIoDRx5s1aUc5AhEYX
rnq/ceRQbBHqt+7KvlLspgKcqUhXQOg//+c3+h9DQU1KU3BhOIJ/xkZd8e9XRdgFNBM4nzZhrcG8
VuKefKk63ER97ODrThmMrIcDPAtQCky2Pd+oyacAcAZGtPo1T7iNCIrN/8sV8I9x1fKNWRZjKtOQ
jKvWP/9/E5BZshcCdEUkC5OyS4ulodC7/BYMDRGzkEILLf3sNJ2GL48SL61jMFxt0m8y2wyuqm0U
/+WdYojPW/H/ZzK6iuRMs4WDIZtPzfjbDRTApLMaX+OpFjfk3BX7rxmDhLVLxp0YfWAIWtfsA7NR
P9g7f6rS7p+bjhihHIU6SRfgbwMGcGoZn1o9TU8KguuZNKvuMI+KN4g0v+fxoF1l1aO6Fx1J9KRm
Mp2T30Lce0lHXGyggMm3/OJ31FjJqRpJpa8gJbfYzB/WEbj1vQ/G4hYXQH6TtUIQinkALURyaaRZ
tzhM4sN6Z6yNltMjHhsEtwcJsz+/hktfNXHkEHcXRUp9t1v5wXv7lLaMZQs8svSaZydv+VGiyHxJ
oCitk4YaGcddd97V7dd0e86h55ZKqb0Egzpt0xaFwNqkjJr4WUNp35D5YbxGefJYlHNz9DEMXHwH
1ElU7VStMQnA5KXQ6ar/6kXx7R8p2gS+5zjZAothgF2PSCrrxm68LrJgm1j2+Gnmf5pFbjX05Fyo
ucxohrPoXAQJ2DOHx4kl1SNumeJIMlL2xptu0n9Fido+rT+KqshDTwDSydJ5XmiCniIKhfAiQ5Rn
p5Xlk9H7f1IfmVVI8v0xV4p0M0CHRtSmMubvhcVhY4e71NT8XTbGH7BFyt+toblqgqNhM+HBN2NA
DaMzZNda1k9WWk0/zCmmcYk6+eaPGLSCmtA4FuiNRwAmu9LMM0Z6YpKC4q2x2IcDEvI2+qgRoT1b
odst19BEYiXUX2pyzclfAFX9Coy5OqxpGw33t07hT8XQ1SxpKYI6e0AQZw8Xg/TKq9lgx0jD6mwH
T12mjI92m44XPVRbdjyyvrRtZ3rccgRn4LKRSwGQJHYGnuivVspW1N2q01/m4KREpfD5rdFz4hBa
QhFRkWmfstRKbldTxYI1ZMQXLBmjEdyckg/vaOImyRetuGpNw9Gs41suliT1BTkie/BckzC9yi64
VEJjJ/UWBEvBQBuoav1ZLewv8h6D2/991cJR28BDKvG1SvnYTD0NIrbhb07TcWPoziaatPiw/iMQ
hFXiHoqWC3W648sbtkNa/LbgY7uJHwVnMZLNuHTuA00vHuiZkpMxsVfOnUJqcmruTFjdUp9zyFSI
Fn2DcJYkVIdjWBGPiQttfqiR3SJIWR6ucwFxyVaxlRlmfp6W/NlBCS4ZlQ9y1AFzFCfgcn9qbipm
se1zv38T5XAbE7N+9OM8drFU/8rY+z2HKZ1z2ZrBlr5hn4KOfM56n9NLar+qWLzQ+Ju3IOZFLaI3
KxDjRYCenrQJrqfSN8deW9x1Wh1sca9Gl8Uj0S+XQA0ybWfLmgIAjMaLg7PxbOfthGOfLu8c+UT/
+Qn+QbNDymXaH18PELuyO1yiGtbKkEoiAuaT6wlCh+Wz9UnphGR/KQioOKqKem1jRMScOku6z2C4
Wtxx85B/vo91Uhc7NUWOETS9S+Zb4M3mcB+7oLiuL01dFRifuYGhG+gIdfFsWHD4Fk7iOMU2DWo8
utpSrCj4JAlnKMU+74I/WWePV1aI+lFzdoLm0107c2dm/bIey1bLY2IYnb3VY0hRFaIV1u8+m9WX
uCqWFHF+lty5gT5yQRQ4dygUce34e1O3x2+OjhxmNnVvfdTOg99s2XgFx5k53alHur2bLWavDvGA
BqigUFFBzom6Oa3tMYxCooOdBkkyw7AknHSI2Ub1GLaZBX1K36//eOM42D35tDeVYcyALbM9ptlz
tNRnoL7vqojNk2XCga1lGx/KqdoSNNM9qok589giwTk36qujRmRRtlkFGrFQPbKkpz2H41YNTKKW
m57bPRA/VscNHq/sNs32D2x/4Rk8Pc5OPbav+sKQNzQFrpoa83tLUk+6ZPeIGgRaPHaGt8SdHEMQ
rYdWJI1rMCPx9CYoL2EiGq8llhF+2yi8WlVC8OTR5HFdx095YdOGrPfLWqkv05woNZTHmIDUPeul
8qO0eabNNbBIOY752cGynYiRO6Fqp2ZDXtyyHzCeVbKZiXir9pUNwtzUjPPUFdP33GRWgy7uoMSj
ulUKElyUPvmhMt/ejk2uoA1OvqH61vG7ScPL7TjZV4EF6Zat6pmRO/JgOugQsMAh0iv90AzNxtTn
+WIOZrI3OWN3QVk6d6PDYxZUw6dBt34vAq3d4qyFhJ6mhuvjALjrjADJPMiqC6AO/LDLvsnI1MST
LD/TyUk/lakmObMYg8M62WiMsPPkcnLKsnvXrQHsm4BF2cZG/9ar70E13ggmQLveZz8driIilF8I
SHlBRYYgP55vgFzzkhWgWgFDV9aHhEFgUWxGefPRThPFCLyzx9rGqp9biStKlUXYTDQ1RiP5bnXG
03SIq9F/0susdMsg0ufDVFkP63fV8XOftTjZhEGa7OpAqS8UtwUmIUjsaDw/oYE5p8YY5LmhcSsa
nWlM13fnPlKDs92XmEo7e9sAIn6GSoxBUvbzRx4HL9jntSrP7iYRVHt2Dr3rSN/xbCe0t7I/rDjH
bBoOKvfKfeIg5pgoG3Tjyzmmp327z6qh28T9h5+I6E01muOksojMB007K2ZgHwY6KjcRwEezGIqB
VpgB79LwY+ZRyGBVC/d6LtTUndnKNNPEiFtr7utCx8zDI9DkU4X36YBUDbqhgczDbeuCcgKhEwpm
80/aJ9dWnznnWTfuvrKZ9BFJXzoUF0vPiltjxdkx0tWgO3I7ZKe1JahDk/kBlfAODYEFjAxkw9qK
BWrhTmHHcpNiFcbHGD5MKcRuUDJnPuH9MMzFW1QE4WXgxoT1rYcbw5qSp86Xb0Ss9R9TRuydyVD4
RbfJTzWK8VWozMfMSobPRelX98raK8qfQFPJic8pSFmW2p5ZGt0JOddw0NqoBAHJyCROv9lWrmz6
yS4/ENfryF61HBkYzCoIPgVTNnLecj9hCVQXGI143h37jOjlXCNLXR+ZZAWMu4pxRJObQldcHibd
8q0B22FQl74po5meOjGM1zAKrrWtkHQsEC33Q/WRMYBe92+aMQWehWHqamsAsAPZD8c8jHm4QOMy
AN0w/DDV5GOmaNhRpUWbFv7IHg9O9lJ2XFnI3y//ue2is/p7+0c3QSdhsiWj+bKdvw8vdDNLalNr
F+puQfmKj3NculQKLHwWiBSXGVdfd/Ne0SYMQotQ15mMI0+y6XxtRtH9VBiK4/mdSSazh9yts8y8
DeGoXgb7XY1NBYRBFvxo1XwbmgQcafNl7Ou+8vLSgVZGBhta1vbsZCR8MBrH/eJYrbd+mer9X39A
j6xRibffumoOaEC0DKSar1/MroLABKD2wc4oRaNWT9g64MUvmvSlHG0H8lZI3houqIMaApQ17M2/
gkYY607b0cb0Ji02VPQ81W0qZP+oY/rbDKZfPltZ+D2yu98+FC+kHlSogBuruzGF6qLv2c2LIf1f
L1EWo7Ka1GrfLyMuQ0K7bTuptEeJjiMnYG+yPyVgYnecup2RtMnRpz13G9sxX6su2dhJOu2DPrfd
tasTiiMP6jQnm2SOEFdq49mI6uS4Tm1yfqIo4Pk9y7k/+FZDaordaS8FnrE9+KdHLSwMDhAuQjmo
OnnKTNFyK/uRJY1/W18UI2yuEdj7AdfSRk2ZXf3r7WGL9cOpBjB9yxNAVOGlojw/ZlO8WQ12womt
Y7YcDFYwuQaRfKItG0Blyfhoxq7yKfBCbWwoK/eiF+NZz2MJBhEcUYFe5bCO8thKMekfr2BLo3PZ
YhIpu/lxCuNP/KdwtVDgI+4cw6+1EPPwG5u+pfEev5HyDPRXVF8zgnlUrVsYA+DKCAMfCD/EmsIc
1rfr+mTX44EMqT41le9Nb5tbO01IsMfkuAFx+EKKifyWi+hdjA45bETM71hpMkeVWJP02B9dK67e
unq0r+Fg2xSjMtmojLaOShbNh1g27KjW/eevQFr513QvS7ppp4YTaA0trlxQGsO1WXbpRTcFu7BQ
zWcZY8RSa5nccI9gumFTRkftWTAzXb+b2OKHqv6ai0J359jvjqwSfo5jm5xWm+us8uiU+bwvTKXZ
xn2X3Jm+zxPzXYVQqrey7vYyLqqtBh2fPrxycy0Tnz2PyI2Qf9XGk1S7r4YqHEzDQ7OocjqldvSw
mmejtFdOPBCvhrR+Sysd3lQrOkKpO37tkpNhHp5Lx3qfCcB5GELtT1ob6sUKavQUanZQVClhh6s2
OuRRDqTQqeS+L79iyaUc5iZasvD0wA3UzDn36Kx3PLOTmwRA22lVstWVuTmrop/Ahy7OSYDg7phA
hfWKWkCHHY030davaRtNHG+a2AvFf04UX3lTR//dBsC12hBrYZzHKIle/SHRThH2Yq8Gy1exankp
TFrdmSrjwSe6/VEBZiub+nVGOvVbZb3d5wDi8IBlrtJGzm+N7F299K96YUWP49jIF6X2JPHa6lw3
83aA1LEblJi9DSM7lrZx+NTFqnMQcW560ywBzxHWiCXF2ioiEFu9JvVFQqM7WTItDoljDu7g+Ej4
ran1DAaInuHLaJckvcXkP3N2TVzlW/SCjOzSyt6kXW8gIDqsKoysN6gZcyU4mCZ8xqK1rb0wybCz
l3s4rXdp/jPNxJbPYXpPMvweuTV8i6HA+pgZR3VDSfnYOZG1XcfpnV1phzljkeSXy82WTI9yFiMB
N5x8kvRLJYp/lGPdPoHtgHCZi6c6WUIPEgwsnapgZpxnvdt9HbZNReBQuzRJDffYdf1VpOvXyjRJ
l1xG4sZY6bfCIPhsJCcnCeS2nbLwsSNU+jEdZ9YKesbCa/kyMiBHlUXeH7HndegiJobEA0iu5TpR
lTHfBJlJ+jVOWnpcGWJGcKrHqWRAkKjTMazt9qUwxM+pAtlokbJ8R2m/rYQCW6TFIAvdoj7WOVLZ
okF6QcjN2WffLOQIskTGt6jrUG3WyXthtcGVlX7EzqMz3LKBKtAOW8OMyjc9rHZ60jnQPHznFmaR
7Y0sXl989uFlGb+uh/v64kysuCv7yjcRXnu76QGKZt1GiTJWRrp8o6FJsUcuBZxlmK3r1ygfzCDa
TwtPJsGb0FVs1UctrLatHfnMoCLtIhirebY5gLk3SFTe+JDXTzqJ97UEQx4JDbGCMjb3Ll1SUX0W
rqsaJyie9UYpiSCCi2yE01M+BfEpVJJNK0fnlFK5QckMIbTLIHjSprfa1020DwNpGg6iHCsOLgio
pm2uOumWtJeBWdLoH6B0pA8g1j2t6Y0THYeJObjgVnfKhtJIsBxsUpBcdZE82YpmE4lUJZg7YBAE
YlJufQBu0jaRlcVlqN+Ym7UX05eOmyisdxc6BPX7pia2+qO2LE5ny/kzFiLZBkItzzFSFyJaCuuX
phuCY8/uwMi0xQsiN2CtVwIzo3cOYZA39GanJk/id5inOzNmLI/h8bwOmMZglQJPvquqTuB1Zpg9
VkPfuTENqDJ29t2HkfqhM/YA6vBUFUTXh2rscE+04tQnubvufbpsMrZRbPGj+Nl2UjTnNSnTeAuY
anatrPnZgOyrN7qlVDuDUdFmWPS4ZqL+Ad5ZndpxOOFfHW6cSi3xHP2+koGF+6H7FpPWdmujpnDn
QSPfQZD+oo48W1x1zCZvSEW0HdWJ5TvC5d1Xf56ytqOpbjxzkITqigELrA6/b72DB+oZrI4deadB
VO+xM87X9VcobLgF65aOM2zPFh3b25g1u6pbErcbP96xP5HXcLb89tgKHDKrLxUdz77Ug/6qQzK4
SZxDqQj02ySTd30ptCnK5qOdh29G7t9LaDANR8SaGBffo6UYtpU2oXwWr/3QkuGyhBetLw0x5oap
ao/rV21lmTzzm/dKDW2v0OpwO0xxS2POogjHnNB2X18TdkPomd59L4a6pXJogF0yMmVp2BLoWCGQ
p29+QK+kPKy/qiofp0wekkSGJGHvzzQO5gLRGBzKggFe47leBHHETTceHK33AhKWm7UR6TozuQhX
a8TVRta2uvy0Okb4p0Dib1rOeu4jlgxjGxARanllOThc3/+7KlxPZGsKXK3ghGLBuf4vlY+sCTvs
k5Y22aM+pYiKisfB8I1L0un+3fZ9+1Grnrvcjg7BKBHRLU+XWmNZBSaVRGyOrYMaxK3bcpGcdL/D
Frm8qflgZXuttCYEm9tJK/zfbUpXEnM3k7w7PdnFnNxwFe6+xHKtsOD+TvEzvG4kD3OvemYDgw0v
NCCXxlZ3cL/F3ZatuI8641g4TiYdkCaPSV8GO8Qam6zww/0YVdVhRqByM4lPadIY5K1apeAolORq
tKDO5By/syJq7u1oC1dYVKSrA97oipPqOzzFoLrQm0/f42Xrv76EJPnEbcfkawbppwaBtW90A9KE
Xd0HbGsbBpHmtX/TtKL8pjm+V7X58AC3cm8ZXfg8LA2hmKKY02eWD5UpnYdKKpgoHDYvjR+5q5ZH
LMdswuiVMq+NdiskZH3Ry6I+GPqEN22eTtCiiiaollTeErm930ranmUO2+mMTKJXtKztSTgquPOy
4jFAzJa5rfmzDY3+zbSV6fA1tl4mnX1rt5fwz9jY3blbglutSnGQPoifHcrTc60J85x1zqbUM/Xe
k00QKE96NMl9pElWRQyM1pcm1n+IwSFnJtCz6VRUKSNPACrrBWhkyCr0SYmPIZnerlpwMSHvDrda
I8xD3HGGloqonjIn0g92X4mtkVjwESEKzFo03dZfOaUKnaawmIaRt/Yvk7pmMZhjb1JAdut/xE4I
SaXrh1vfdB+yhYpVcVhR3rRPNiHxVWUneOmsnV0m/mkKol9fOstkpMn3l+oEvUu2TcZs9pq2YH/a
kBGSQAYC6Gl1mzrX4+3Yy2EbN0H/wu4+PHc6CGk1/4HRwHxfSiu3wwTgGmyqvCFm/qM7hBGRr8UT
PB/fjVZ1vNQq5wdbwUENSG1AssgfRpMv3D6kMfNrm4Z3Lvs3X9FUt3Bm/bR+ieTpHDQ1Q+WSSWSe
duMTH+U5XvbGc5AoTFnmxDMqpO5Bb3bnKm3f8jCdXvrQHw8Dsat7W2TGN4wal1ZNh12c5tQfboUR
M9rUCU/dJAh/Q6Z/LXGxfZc9q/IWNDxk3qBZz9FzK2Iwc8twZDlW+RKNxPpl0oX2gcSPfWVQ75pR
Z3/IOtHYZkbabUzz/j4P/U+/taJtRq+3i1eka52FO9mZhrt+CRbqOTJFea2ATXrYrau9Rj380scB
V1WvYUJOsDwCpQi32SKc0ePozHh3psVkuFNWZr5P2GL1cde4fjSZT2OamU8s4N+Vacwv6281cyC8
Hu3mJupwva7ffC2G6pzm1V9fFo6o0GUr20nmkIcjQRtsAtrrZwUl9oyCKSQuIYDQ8FHWxNX76MQK
hiUbYyEs+W1r3TlcgffxFdyt5IUBuAQK2dkmqVgLyWTllwR59ClRJiCn4AIF3tSdBgJ2AKOd7Ua3
fsWZtbXa6Lei5f2T5bCwzqrGPxdZfZpAFj9Xanxo5HzIxun3lNQx05elyIs00m0kZQfPxVbb6yrP
hfXBHRAD4+U8bDYTY63NemRGlRAXipr8a5GZzj0QjxiNzvK47ghUq9Kq3AJzNg+M9Kb30Rz2kyjr
2xAEL2LMgisp5LVLu658ZNbYYoSc+oeinmoa+QSNX0zLWrAQOkQVcU/pxInRqnr0Dsb2AZNvctCG
AUS1lcgLUR984zJpfliiv1RZPr12TZdvROiw2dFrdy1kGPTVdyrv/CGDsQjCrNiUsCtP67MWIwNd
q0hbwkTxU0JB/9eLwVIDtMEP0bUAV5aRHvfvftbU7LVOuwF2CVyDUUTK3bL5S7XY3K1a44ByjJNt
t2IWZ+ZTXmjZw0ltG+vFHPoNeUrbmkuLXGaZb7DXlH+MsH5RY6t51pPmETQOMsq+DO9RBW2KgA4D
r1pkPFbR+FSzYQbZDr11vQPS5a5ogq66mixwcOnv28ror7NlGY9WmJmPqDaxrOc2uMQwO5qcse/F
yNU1V8evszTC/5b4U3HtBlqhTUPmlAu7/bMdHQIRO1Iz3EJjOKHARz36wdsaSLRmFI1EGm2Loqq+
oCOAB4JjZfhQptt6U0d5+gg2utgNPtkCy37eitJr2jao0Uur8nCs3cOsbPc26MezqBTay0UglE59
ABOqY75cMc9sYVDDqlmwMlNsHNflgI1owzN0jCiEm01HW847PGD5phKj/H1tm8n0nL6udiSv2xdV
fbAHPX5S6t4FbNG/UHurT2FdHILA0a/rgxlitwKGIc0OBgI//EvqZS1Wyya3D/7g3Bk+Dqx8ouxq
Lr0W7xeb1yLeYC+Tj1yKQAKzKTl/TSrUxknuw/L0GTmPjsW0lJFA8h1ZH+qB+fMEkiTI7IsJOPVK
6+7f9UDLH40BqiG6NKYWCsbdxchg2PgU/bK9ZwXZFryd9Y+UsO4CFv496iBH5mb/OiVldzdmTnSl
Qy1tZYbLNNB8XAIIsq5KrsAKjEdDb3aQlckEacV73jnDWQH+ea98gshz6ES+8JuDleNPksvv9xaD
BxZIx/W/Wn8rnpIZhTE7d46tDknySPc7auZTKx8CX4rnBoxQEqTVrWavvkeZDPR/Ee6v9VNk4b/Q
4hyNv9UhvcuNV6hncltMhuJ+Ne3L+H1dxgD7N2/LY3FD8cljygbtNGeT+mbr4mOOCxYyWlLfREAc
YD7X5BaiX9zOiM23a6xzF+M18Jl+c5uRDNlZOx8rUbOY/EawpxeRc8X1ajyxCKyEyxavh0mZeBl+
+9MqmQ/h9x3iIf7uNwbRkJNF0E1o+EfY0LpL5GG3E21KnWhFn5OpEECUK84FX99ji0jzBIJwuAJs
YlJj2Dve2R/gqrRN3KQEKi/Cu7ZciAdoHxW1tjaDZhZoGymGcZBNNxXpM6dRFpwoezBCWN2d7uhP
mLBH8RFx7nW9/JwTTXsIwvRnrTCYsUst/GnmE/s1zkZ2799yak839218IAmOQuIs840mao6TiBEv
kzs5b6DuKFem2r7F4OVHARj/liOYc7M+OJGsxMxc/OytSeziRHsyh4jJXsh+p7XY/U3hhQnRzp/8
/iBlyPiHsOzcUYl069GI5wFp4k4RviOGTKT5oDpm7kr0lbOhxjgNknrHBP9RGnyUzOAtntoQQbZ6
QboqWG2wbKIUAHjmaCsJgYpMTgp/kNNzPw0h9R9WAQGVcD9nJQgsv+XvzvajSFLMDhETqTAd3EnV
5x3AY5q0iMxyFuCozu+1Vc+4gYAZTD07D11l/1+E+gclKcKZmQc6NDW/JyjSAG8ClKZNtm2rvLPP
QOfg6IcIL+QxIP5XoU9Fii5bT6V1t0C3sWCGFKsovLXUlOPQs8M12hO8jmI7RPGpAevojnn6Syup
r+bktVYZDhNqVGwR3oysrz7DoUL+qusHMYrloqzIyymbhFVIt+0Gx6vUcnxk3OTqc/vKqvUd9u/3
CJqIEivb1MgbfJYa48P+s/F/53K8+1H3GRhDtjQZFc1k5HHlwAFrgISQiuinClzZTubHdl58Br4i
dzTQv0OCgyw+w2oKDzXyN+Yk+S0j0yhN39uBKO02YkASRLGNLD8RDFlxGc/K9CdRzJKUMlv3GNoz
0k5oY2qVoGXlCbwHplANTw/pFwnPWafa1Ar8mEamA4VjAiMt6J4c3e6uNmFVW3RDhTvWLFnGKYs4
6jP/3AgJMQzF4Ibkttdlzn6xsqT0uum7CBgDOYZ1zpWQ5YuD0qOUzHlhtQCQi8hW6QYo7zrXWRr5
W6uSzAh7njLqoMs9ZmTNSPQjuqTRyaRnGOEd+l29H9XPwnQ+cxiCHrIdi6q7AJVJHTbPve1FrP9t
Fcq8b+MkNiB3ZIrF+rfhO3iqm7jxlFr5EavZFl0c3blv/yiszPSYt+muU9EgdhRcQzP9ko0ltriu
gNijZ8CfxrwqbOLWi8Hz+DYQjyBSFx2qY5+s8TALea5biapktpNjYI+vaZq3h9Giii04GtBSlBIT
Sa7Dm56Z3wXZcFFmTdun6fTbT/zNBKkZgOzsBrpguKlAqJx9Ezc4h7ElTBImjoEyphup5OGOy6aA
Ydd3j77ojk64qMYz/Hw9djU7DEpwWJH01JjVcaCgnmH69YyjJb3ION+3SldROrGZ0TEZdXORkOya
w7GilPFaNPCWSF0rgY+qD97U5gjNJ1jiVS54dCKt0CrleSrLyyCjYwRcqQl4PJWVKImRT59afmAE
vTwZ9Io0DOaRB8XsHtRCdicjO6JHYYiObTXGR9+0Fv4FQWbIL/LpM2Zz5M4INau2c8U7NljmtCPa
0JtV8UsA7tvhnmpI4lRqnlQEcQERIO3LSuKtAnEm8e1nKsBqE6rlZ2FZ6DIHxCy6VT9q3Tdf1UI3
TBCctEp6QzT43VEHsTei6BEgbIyu3+fjVNikaOnjjM5QmhtpByn7JGavc/ZLVs68M52nvAxhpc5h
dugG4Y0dJyuLEohBgJSEm1q2O+VhdcxGA2taRkfemyqafkCbTIyfFRxfCCPjb1ODJLIPzBTeWxXt
alYc266231DG2w+Cz3xGwDJ0Irnwied7C8hTOfbp1raI/TKrcUdVJo8SyvMmrvpqi6oEC2m8N2NI
2uWIAtXo7IuVGM+hXzCq0vLbopzw2Oh3rhRN7LZdZHjINwws5D8Z+lzntCh2dkgYqR50wVmlxOBg
KA+Kg3pe+NSgedjs84nbdZYg0hjYqcNpitT6isG32jD8fOCZpe5NPiBdn7WNOg+/YAlO9GxN4pmj
/jtlKe3FCcrMQsmvukDYx1C63Iyh1kLf/B+izmtJTiXKol9EBJAk5rWA8tXeSP1CqGXwHhLz9bOo
OxPzori6ct1VReYxe6+dAvKLZjsc2u/Iaeqt92GKN2JDrdm77iwXUKexeAUZaixsaE1L9iJViUx3
OugFU66abVBQYtTcNY6GPZM4hl0UK7XzDCf2W4vY8Sia0kPkgnMydaaxcbWKwGmGh2LgIQDvx1Fa
791gXNke2FqpuEpo6pepN/ZFy+Qzzo6dWzmBiiT7aPJ5AfkFUYl4CQWNSx5Lat8wubXxP61HG0By
NI4MDqSgncxuLxr24Unk7stiDa3Ws+Hc/tBTbuPONA7cgHAD0am9pt2w2fMeHWH/kDL+QEbdPHpu
CWSCDw71cmAkkC/s+Rm10k+dxe+OXeC3uJPPINpxPOSnJLblc6Y2drROshipckYBgToh8wWPIpGa
6nc1mYiPxMwdO25rD2N9IzhF+pmXhtKtXspl1GjxJsXEOgVAiVooQuY6p515tLv+A5D8KgQEjzl6
XIkfCOyCnbJlr2ZgV+iLGcGnQTYMVZhZf4SiwKBGjgKgaRdgzWy5ci5ZLpJiJ0CGH8ZY+ys7F0dn
ZDygTqz2sUawQNMdMSsVuyr+4Nu+WKY+75uM1mVlKMrUblxp4aaqq3iLQK8ztvN8w/hp84iiBzO4
oZEAmC0rE2oOjJ4go2J2p7y1rBEwDcsdqN7Sb1vut6VnEhLPw4mgmBWyVPaNJAu1r5ZeSQv4hZwH
1Z498Qp5HRSr/loqDtSe7G1r/SVTijjXdjqa9d+u033yyYcuvxShgaYEYWmCG2XSraeuGAIzpU4r
seehEMRNugxfExXWwaWTZC7JNYosSiiCG+oofbIhgflR07T+QBJXCOtW7KqF5KuEaOUHFPJIgsgS
XmOGQhrxh0I+Gfl0EUjk36qqr4lq5XVY3F9InMKkdwOhD3/IgeJTTRejdSUnsfeKLZbMkQjr39zY
1i6v0ivAYpNKPIcIjX4LPRPZBklfDMTJltlOyyj3pdswz6/XICvn/KpVLClJ5zLfO4dlZdOcSNj7
o7r6pz7NMC8bNsTdOIWmjmZyckfzODFZxHk4XLF4RwtDvsizP4eRi9xayilwvfGmiP8URat9SvVh
WmR9ekJ/RrQOoIzHHk31vnEoChIwYTvcjh8AFWxckA0Zqi1+T9gk9KmJmvZznvwwuHDTrD4vxLsN
FhZpqvfQzLOXRhXDrpA6q3qMaQ1svsOokbld6kXzoC0n8K9I6+oCa3nEuUjtl6Qtfgmz5socXOSn
i3tMWZluD4LFbU5uI5/x3nu24s3pW5gHtsRf20yoiKbfjeMChxcQuEyChmgUaf0yLPcTtbiuYXVr
CRbHr9XeujL2aHaKPJyL7Heho8GsDc3An+jup0m3A/Zd5i6zk2cLKPx1NB9YSRDmVDHyGyLBIL/s
z3RMHnUXAKq0cX4RTyAZZnCYyqWlMtL5YqvuuTPjj6Ky25Op/d4CxVTQqsII9b7iZp2HAM/EcVDq
s2m77MAYnNKrWHhoMFUjOWhgqXSvcFeLfYoRJu24vi0vIdxBbB8WF2jctFXUhddfqIE1C7jiVHGr
ZzFtPe/U4pd6i4k+agIrGwieV/rBcIwjtghtj8TYga3o0RjTmq9kpyBd4AkgqYFlW36yh4Nc0z+D
XJxjazgHq1VGkJgKE9HKs0RuiH1sh+GE43QMloyjoF5tUC9GWKceFVJ2UdU5ixyiUvC4sZtsH3rk
7Ewv5N4jrgRQ/VIHg2Ve2CQw+MzToJQMojp99McqL44zbqY1Gv7oifdC1tCyL2oTG2w3nUTU/gAk
wCBMYBVwTMfwveUgIOQdnKw/uxqBOAbU34xhRI7OCol+N7wOksNUVMQrl2L4KrxKe5nZoaVwM2zn
uyp776fuIGIaUoCqoxzoXYaRUOhOHqwidnxTEsDu2iB0HGZqKeuXOIpslgRRRxdkmEGErXk3VzP5
mpWeHwj5tocsOueEMPjkTQSVZCo+DHAnYKaLyN540GS/uXoEZA0NnrlUTJiRKFmlOky8xQJGVlh1
pBrbY5T4+N7OY50WO7erex9ozVPtIDNpJ/ucetZKiUbqXI0NTc2fMWhYaOSJCktO1gTcSFg28y+v
h7veZl53SL2/FFrJoZydJ0b+u6FQrE3qZdplaQkrwzWeeg7lg8smneGwFjZSnXm5b0nuTL4co2d3
RoFYdHoAaUUGyRCuqE92bjQl0KdWBEIEwhl41d1R/GlcZheLi/adlZc/I2FiuJYxT0wo1KE07WRM
grUysfuunbSpOlzFu0KOgP4BlI6YCNQIWZULMpzgD6gGneOu6BGhIALM0efnfmqhNZ9w/wZD3n2J
BIMTC9FHC8PWAXFpi0YY9Qbje9PleURBG7f9Z4XRc0+jgsImY+CHET/sURlry5AerWj01UCjOroE
pWC9DPH9zb9IUSYtfecRtGwXJQuO+mRF0L3myXjgHVyPaiEpoPTeJZXfqRNlMDnRt0MgQwOLJ2Rj
DBoVLfSm2WTlUxAZLgpNoobipy7zhMvAVhBdxh8lhBUwAY/35ngwp8o8dLYZQJyJydqYafYxz+Dj
Xxj93vo+vrTlMoS6ZlVP7XJtNXxmvZXQbQ55zJEGgCAm8fM69FUViq75Ww/Vc40ZiPOB5YlTQZsR
pFZCY605W3jN7J2d2ZuYmbfN7LkzYP/t0u5Fk+YapLRzXIWcgZa+MPpMDsCY6PcdYYXY8/bCAbCO
PPg2qJlUbhBcfloaF7DQHOkX9Ifu0R61BbuKuwadQWBQP3fMsX/lpkGa8MBolgNiYGpiPxANMvlD
U02XeFX7TJ9eIzDH1yRdCJ+QS9hpz4aWfJFT8eyQfsQQMsn3UZ91vr3yGqWiNPAZmEitOdRMcn28
1vqdm3J6bjT7HXmfuBCI9qp3P8hZfEDKRlrPIpB4dIoVuhbtXeqwoE0TrljSfhFpKVCewJYRZ0qO
BIuF/fIwj1r5ICudiejSnkcjc8Cp60noWYIZWfZJzIYVUvkmh2Kma2uRhew72PD8VckRCBsZw8mE
KZfu14lNwAd3vEAqD4bJWzkWxiWeQIyVev+EJg7BV1kT3Wrm5yhRTuiV/cpOe/7qqvrV4ysnRBWl
k0IK3UlJju+PIi2XkPg9v+8JZx6H4U2HLvCAr/jItjJF3pe8p2QyY/MdxL4y9CTAwgaaRYRjI/Yt
jJ6lAfCK7uqlZhodttP3iiQ2TEocmmVVXfp2PE7juD6aGU+0J6mFrQ5ANeP3wu13EtHxThExy0dq
ek87EsMcbR7C2cBTB24m0A0yogxHbHUtqgdsofCrN614KS7F8CtrcudqdDujirr9Gs2nHkW/jzS9
DZkFPKyJbgSNjM/2aKK0qvpAt5v4nFqEYVPT7qas/dmM/YfVFfulMHk6ymzcu3336MRQSNtoOXGm
Noc+HX9EKjGOtZZ/s8iNz8yYxU7EyCzVZCGbM7VwlWP6Ojr2GZktjDFPh4HpgH74OQJSPI+W+i2L
7O9IjCkDgZGGYSbOqcC3nvZvXlXLsEDwHHqF/reYzBfGvFVANzfTSzlovLNvG/n0voTZ7R8Ki3nS
ivg/GICPdXGy+u3EJGO1sg0Sm7/XGROhuqjbwMiZ82edFgXpOvIIIKvSCXFp7HS4OO1yXIwx5qQ3
5XGovKcsmfxxG1vZjpr3Ziwl3o6BJEAHXZLMUC5Yk3NIpMgD4iqYEo7rTS/Ho3ClAFfKLBw0Mi5k
WPu7WR+zoGuIAyX2sWPzyKCnbcYDnO76ZA7mD2R1I/OfVg8N8TtVqXYU6evi5GyLsvkDed8fMqD5
MxLNksWcJB0wnNvmC6CkW+Mg+G/XkqTTYUX+uXjLw9Jh23kQPW/siJLFTwreI5maTKkhIu/E9D2v
/cPAZm2XT7gRBo3yr0JUi90MQhO2+p1N/OHAcnfXGcNzhDyC8tklyaJofIbCZEzqF90hma0rrk5T
WIh4jduo5D8S6XNUD/mjPbYeQ80didhqX0UFYdeLZFzHJg46w9dMrHGPCpGeUnX0twnpCkeHpiPJ
24ppULRn9DYc4pWNpkyrq3QKsqHemirFQkrI9FFF7NdkSVApV8JPu8uSmywRfBhjQUHB8wlLAK9i
2LgZ2XIlArKx0/4uwvxQCeFz9N+4vHAouiRvQaejkxD868hrbvSQEUJiPiN8rL+SqDvGBU9+idK8
PmUmw7221cZz1myD2R17IWZDZJJddeKARr3Rz6Nb/WIYQzJLy7S4MhbwHdUDkrp36eniWHfZlylq
2DDj/E10R+kz/+Up6MePsdLsq5sdBI9hBj8mrGaCWkmUunj9AN11TT6ZNJKlUIBGiVJYBx3j+QPA
u3/J0j6trGFbY84vkY4aYcydhvdRI0GmVZ9a0R31xor8SSPCxLZSHhf8dxySL+isNF8b41+TPllH
s4pxKHK/+hUIDbZ7hIUJ8jnaQn/OpYr2fS7YYi7FVwplw4QKoRY6FyWw/BBiscscPottZTxlY1WE
fVuN4SL6mzYkj6NW/7YQ5dPHUUW6Eo1gufyZIh1jYckVurDS+kycIXtsdxXLmNjszEMksbU2czb5
OZbYYJRq35G1LTqlTqVAO4bB8rVwSsJeJvEJuXMBWTLNXDv+mNPl0ugwJBmnz07rf2pFlZN8Jcj/
JqtMTkX5Gms8psqYb5Vxbno4O6vECKJMtHy2+NOvYNDwmz67EaqhTqTB3HkgI8guDST+fMh+VKeI
LWwcheUYdlUFdUVPP5VIL8QhqaM0Uwq+TDM447Zpd67SJzclB91BkTSwHb9EnXwYHMDxvFaKfr7L
mfm0m52fCG0XfCD5kNGvJIuUD4wKe1ykped5tV+mmliQ0nKA7zSYaDJjfTHr9Kkr9YAPfPacu9Pr
4DCHG5ePRY3NK77Tfb2MP3Ey1Fc0pR82DqrZiG5zFd3Kbn6Na7RFdhu9st6g8TN/pTPz91xSb6tf
bZ8wn4qM6jr+UIZOM4+LlKwMuoEh1sPeXeadk/b5tVYtWk6VZwEIGK5Xul3O6+VvGxmBbmbiOqLO
lnP3ZXgLs/Oe31hmgNyUEf2purS/TBmvlLdCY8k7tgapXhVXo4jy/37gJd4NrHzI3YjWw1jGv2s3
22q+5I/Ag36w0qRH6uTtNct1kDpQI1ctO8hua+dYZU6yO65Nzzufl4dc0PMjBQQK+90JtHud5JI3
EIJG+pNt6pVf1eYX0TQzQ4DdFOvGrR8XLlMnkTvExt+zUP/SkoZHLIhOqz9L3CMMmBh8Fpb9I/No
uHOj3U2C9kEV4qtKhAufLjoZLWsmWcVMFZnDNgtVYJ4daq03DvgUTZ4muHlINsJ0spKjidgCx1IW
ImsdfXe13zplooJ2acfjSg9UzAg4VtlejHPPHHjSj01BKbViwtVRBezWiREiD+lkcc+hp9ECLPGm
S1+MKNs95siFmnWwwr4Tfwe2DZ4hvmdaS/jVfUgBXzyOzEhZVyhq/DU+qUZn1IUYiJZLJD6TKqb0
MxdGJ+TOnSUi9OpDiPjD0jjUsvYTPij2J1Php1fle6StXPiaoNsbTfT2rkFz34xnR8/+DgQsnsu6
+kVn9+GuTnpCMgv0QPUvvee2h45Bdgqa3hezy3zSYjCkfi2WwjbBiS6L+X1a0CiZfxM5/OE1NwIn
YxyepXH71aBlNkmFotnquwCn3MGbM0lCcUUo+bpPR2Aha3NgpQS1s3djchPWL+mwvBDS+/Q4rrp0
a7eRaJnav2xGgzM0Z5w7JOvttpWC3Xcnpm8knzBkliZ98UiKppr54Ok0YTrTwESO1t6xqZE4Kgso
X3lr3YSkLLAK7JYrw6E9Pe5XtAxw4oYvUu/mEHUgIxAJdCya6a8p7wDrxZm7Z//LTQMECNJHCN+0
DgC4c3WoiGWiZl3zjKSYBYh/kPZJYLkMSdRCZ+Ul1uvqKYKVjPmTGPM0jPP6zDytCNoSEUermJ47
9r6PFvvWsdy6MOoJFGKt0DAMlHL9Qden5gaJi+3YGKwJamqnQEHW9iupjwZnjUyK95QwwgRc0hmx
xc4mMJN3qQIRJDFkRclxpYn3depdcx7pVjMYDZ5y0QyssNmwZZy0jk99X3MhkSJB9KOwGYSxyPWd
qX4wBKMCaqLZH8zkluPzCYX6NoVnbQq6EseTkQdxzRCekDE6ISN5aYn9ZrMb7VWLc2GgZEz10qCr
7w9WTYp2bpJ3N8jPJpmA6aHzFgJhM5bJE3sPfBPr5kS1X4m7rX3pFie4Vlgifch+rQ8y8O+IJt6b
fkZ0F57ulCejtF/NpPaQYhgMVSk+SCIFXaBU893S4i/pj0HvprB1l44tLh/EmONEVxSnykXOoU2L
D+YyLBOLCwBKwi4y0PdHWOojyXzecalLx5rJ+rQaQCWmeqH5ovgEEsI/x2nAJk3tcvZyPlgjxgJD
wt9IIg7KH/HMZASlnR3TOI+fJfLJWkb5S1cXx0kOY6h1pHUujXuaGQDQyHuUasCwONLyw1h8NSuf
yiwyf8ZSlGdvmw1uYxS7W3B2TATO95kr2JBiv2pMnYFefQOKgyUCHmzgEh5Hs9sGDhywgNf95FYa
0WyNSgm7KK+ql6bPJnw3dpBDB1opvy6ZtDEHTOa88F24LuFS8zc5Dq8BBhLJeSdfNLy+Xscd684P
lR0jDdIZlA8oW9JsxUk6zL/LqJiPXjk2vlWzze+tT4QXaDadMb8xvIG0IWoesrKt/YHFXDkwJ59s
8mo9Wf3OcKDrratDMVjAS6FpHVPefHfbGqEQqG7oyINWEJGMiL5iaoeXn0Y65hfl8+iln9OmT7bc
59XUakxwB9RRz15sRc92IdhkF+vNzt1rP2t+rcuaFA1tA4K1/wpvWn3cyTxQzlpeSog2ZVwxEva0
XzGg00MLXGnnYQvGFcnoWaXrRcbRi06SM/MjvqGlJet6cggTcKMNlWhQQDQR5FOPIkJ3iPTiPUM5
vlu9fDxN0Fxkwgyti13EzGtl7Zzye4YXEEbQ3mmE9B66brortYi5JpaTEqn7YaEGltTJ8CY6vJbw
agZlutcxathdkGgwy+4NAc7FsGM7WFcwYQAPnWMNIozPjXtexn4DtSw7L6ufmzaxA62i1I4H84uc
JOahL+6oaXtKHLnnlNt1CgLuSMz0PDfrfpPAuYv7zn1cn7BJQWBoBWs6r7usnAhioAg2Yjmf0jQ/
kMf+l1aOYCebTy3diab189Wrlgs2Xjts1RJaHT2IUrIPS+7gAVfUeVHGg9c37T5X1Zto7ZsQxEd2
ExSn2CN6mBnkqcwSkOjaUvoUJuCGmHvEg3gZkxZSBll8e5QBgy+dS2uRhIXCMLQr4krwLvIozHkU
utN8tNRE+niJELOpazRM9iMjR+pNZgZBORtByD57va4s2ta8FHvKYLQTW+S1nYnj+l5U+teEI+g1
2iwic/6deEX5CPjsoct/z8X0xKhCXRubERKQe0xSc4HFhqEO4ptzDTh730rHYmae/MjA3rAx/El8
TonEtscGjsWWSEz7Hws1ycAjebTkHB1scmeh1RjvWubd8qy8GSJqUHDqWoCu+TnG+EPCenexCPXz
C934UMTTuguoFcLd/45pX+6RhpB8MvNN9T/hzqBIEeipVfdV5Wx6es7o1eYjTI4Vpmqj/ox5lo7t
pmq0V4FggWH12JOi0i5vPfmg9BLUJXlFHxA1hZ9gYjBJyzyi1WGUiIErjonlKcX6FsUJcF6QivBn
k0EHd9swkXSx7Fgx4xkUe3sSn31uoJT2OcZBUPy1Ks/xUXJ9aYSIB9Fq7CUYKxri+A3nLMryorC4
8XGL6yrE5dUByZ+kLfcx8lQ3YdFA4Lh+kCmGgcg9s3jbF5t4f2HRMSTTs1Fr+AN1gXAk9pyzqF86
EDHOcMgdRGhoL768XGk7d20tvIt6UCmU6bowNiVwds2oqFxb7MX8r8iZ/5rjqx53LIT5OM9tR1Ol
i/g5t3XmD48FMVQHRnFXHeHLzvC0JkgRxO7L/qVxq4XpX5oSGWSfsTJHe0wTu2g0qmNtyD2eFPto
rXHIgsYKRKkzABBLKLe72x5LdXV1uv3Z1oi5BM/twOdHTzhBk1lKrQxNzcmDZHZIlWHmxeBjWtU3
jMPNIDvUobfga6HgPOCCI6m3sZb0nBYDmBo2yK5ai71zhsjTX1qpfxiMGSFbxkh8qAYV3rErTrYP
ojtrrj5z73n4+TuDeXOn6ud5ULepM5GzUz40DKGQACe3Mkq8IKZrh9/AGGMmjRpgqraZSBjotztr
drSjpgyCtnwjfZ0Yvsf8YSbfzPTr0gA2S7PSU2UVs6YeYmaO51lvXkRcHhROUg68zrvM9fBkGAPt
qWgGrNTOT8rpFvXJtc3xbNhFDh8BRPGtRdq66xb1oDWjPMeWhTPbHm4N3re9kz2ZZIDJBNqjzpxN
9O5RUDvt1oYQ8Tl2dSxuwIDl3Cz8Ha63v3Muan1CqtURno3JV+6QZKDy8yBQbMY+SEG8HajikCbB
15n5wIl5BdWbgCKrZTw83nFcVa64uwp2n0zwvBbPPhRk++JoQmMQQ8jxJu4VrWMfXVGSNS0ddaB5
QmXpIOUsWfYzdHm760KNiqMLkpB1AH+OLiXxLglKej9GIc4Cn5He/bdRHeYXVMAuwVC2+b7Nrjbe
8pBNfAzXHkddivQZrdo78iQAtOBde8xTDAVhyPMqUpmlGWmIecb57MVvdedulYv6nkEMWSRG69S5
z9xb/TMabJMhW8J9WRqdf38hhJwYua5IAZG+wolEsJ4ja7bH+ZaTkbUikDp1KF7f+wqb3UqAzyyh
VtQRNss4gW5AeFf6DkCFfmDVX5SqXrwRpJmpKf/+LxuyxmXR9eoa1ZnLzZFjy1RJ9aa8X6iZKTzn
uj/cqQPUzWkA8ESGCX/EwP9D1cx6pvXEZ1fHHVpHE8t1RsrJ/R2z03o+Q+R/kvO0XO+SVFglln9H
yU1IIAjxEPEer2MJLGlg8I3O9xGYhPWInb0LIqgsWIUWQmpbAz2lMjPTN1v5+z/8WmkN1ptNybyN
cql0qOZxFmMuY1g6glbxHLxiLZIyULWbi+b+Q7Uy5EkGcTDG7mlll/I6e4d+Zuk8ZZV2hLp90gkh
ealZAvsEVbDD1LAF25Vzu//5sUAi4AnnQ854FmN0SEIrDg41jmLEHt7JMc4C02iqZ1jtAIvu362S
awTTpOafMWfMh4vK3jFzQgpLckSmd36vrjBiguLAj8tFTU1ayCBj/EUWHyLLmhoCpgdXWa2WQ6yR
axG7MrtOqnib+mbCxOr1OOww4uQOJj8eHsEF1mOa69o3zsifVq/rJzkjokIG4r31RLtuNrsRePY9
G6Uk2iXc4tspkECxM6Rpdk3pLIin85uh93NgYX64WLUDnnaZIz8dOB8n9HCaquWfuRA43ZjvjqCs
lpJbqcAoHBhG9XcjgFyazYKHAQduxLpkaEST+QZY/JD0TfqAShH1aQKP396yASfL3S+ZAedodV6N
u4myL9vHip/1HarcOqog+pir7+iy+x4jZsSoFZLnypgFMiveusxm3TKnw/pjzqj4yumpSlRDmjOv
bNPM8S2vfjAWnm7TBswvzCpCBjs+zZPzUxcWHcw4N6U//scQ6Y3y2kTL8pS1lNndGmO6KZcLdvf+
ubMoFu/0JCOxR6R6Ncraooz3Filte44e+1KufzT+f7jglsSgy6cLCcerAwkgSBKv/jDrOogiVT+Z
Zk50uF5yIQ3KgSyTbRZ3fKpo7FhjW4171LQYyey26TblIHCMTssTLH7WGfjq73iYVCGnspPsZhSZ
MvzyTmTh9k0vyNW6q8lmwU/BjwXdoP9i2lSel0TMhK8073fAurOkIB8LYT10UbtydzlPmqw4B4RR
XJa+8yMi4Y7LkiB/7DMLY9hkMDJVOtPwn9040z9mI1waWEATysQd4aTTvigAMeODO+cOsQ615xV7
ywAIHVsE+Fqxl51lRUk8cAA/CfbFmwf6/qIiTQibJlv5Bh0kn/ga7rbELoFxIJg3+zUP4NFdJnVE
iVvSJm9KQatcrj2zqmSDdcWQsgzhPE5biCxo8mQfCdzOk6OZIRGMNNrbWxIlPYb1nKk8vw9vCItb
MtfIbCYOkv/KAAXaza3CKb4fu4hN8jKda4vc5jurl8LOI7duql60rCOgr0eX9/9/Otb1b3AHzmM3
svageS6OhUh+ITU/5dje07nuDsSvUh/VBjh4YOAP/I997rWXO6663VwaVcrApqxOqS4/6mTY3/Fc
nYXC/k6km8sSZcSwbudG8jpXZrfzoODcD0QMlf0jVpm93RdIBxraH2IpaJJrl5kVBs9pjv9DqdVl
2JZKv94v2zq1fssxUZA8suk6bD+MOh4oaNzGMesfWY1cuaS38/3/fijdn45Z64/NVL9MzBKol/gl
y45+NxNIofvPVpFVFO/TuB+PdATLDxG5HW7rATlCw4dALpZ40ao+bIdOfVUDNS5iQnGL6zK9omHg
FxQDDYlojbrnYzCQIGwZ4dK82CrxTpUzRj4h3tmPYnRY1doanUVnGwwltoiWQv1WkSt+pk57VfqP
uY3SvxBt0HEYjKj/owb1tYSnFv2N9QSzhY0DgHSbDyL4GADI4SczXuW0uGraOd4bOSoAC6nhnSEz
IBDYGUzWhU2EKXhH810uxkdeluLWpR/3gzaKvAKSWv/D6TLd50zxHucm4ouo4idoivLFBGMx5VYI
YZdLf2qrG6KyZ5j0WmCJmG9uo3dqRvQ1YQE543iMjhVIv/COTlDx9DRvJrcsW5rTojnJe7WQXg2E
/WFpjfR9TA2mbE4G0H37RbH54SQ3+jC3lOorB/cgtezioja/1XPeMHvD1b/2wJs1BW60iQwUtQ6x
KUPREYWbTflz33AY9xYT3YWb7pQt8uU/NhpZ3lUexxtepTggEYHGHTEiSFv1mHZY5TUDvcFm31kr
/fLfhd+6ykPZzrIKo5828KXMQscVbez/e3PwS9U0xbzXfg5koqgcXNugIftqfM8YOqJym7XLnOBY
QfvbX2MLliRJivfzRIurGRqdY+FYAUFIhCSjBB6U4x3Qvi7eemJOQeMwsmJ08jb9Bmfw7HBiXVtM
gzt96NyTrudtOE0OdBRs52Fcd/OtLf7dK5ySe432Fe6TOQ3OPi+M/PLf/V7nzvJUu82HsqTH/JbT
KLEwBiL4aEORGS8N6TtEnGbWS8budbUbokh0a6EsjU2GNePJ9jq2NYOI8DIsDrPHJTrxoez80YsK
P8VgErA8Pusoqh6HqGYvvtmA2CW5z/99CYgKNfQ+qjkKJ24+F8SBm9gOrEvfNGct2zJVULme7cT6
iLSoOBgpe0e0ATDx4Ao1KO2PXt9lR65YBk/AjHgttz9E1MoTyTFbyEL9bGsY0co8QljC8Y+PGC0V
6aIWNIKhH+u3uNNvSABtZkA2P6OA9zWc8W/VRG+lZRY2t6a/ZnbVPuJ6o2fgceAsWci59uCwbd+T
g6tqVBrNGnb3PdMC49rUdjCZene9c2NG2fwv0uc/JJkwM31nTTFZxBMqZjb8rG9ky2SvIZomsX73
rAR4rMI75DdnIyQGYT2ruAFbUMoTMp+HrEga/46RMVRmPcUqQfWK0g+t+z+AIjwd/MckkwOuaTAV
nXy8fykGQ/bmoPCtcaxGWpiMGHMZJ6E+6/Xl55iwuy37/hEXjnz1pndIB4e1yJJfcVErP7cIxbVS
29vnOvsU+DWHOyZ1VGm5J6L8qR4J3XO22AGDUPYWAzYw1Gyzy/9vy4J9RmEArdmbO7NzugOM76e+
TKiV29g5GSiR8FKmoHhamMfgAgE89pST976tUabpI5ZAOL51aoip4rAv0vqwBUdgfkj/6SD9avT/
+7mkpEXjJ464kFG2b+YzFU3WKZsUfijHRn7YDnOobJbR6s4dMLLiNOVQFNGcpWFveRl9CSWyvXmN
IQ2w0Gjn715H1FLlpk9oko1yIIJy8t9/ajhDmL90gVG38kO4hMJ4WSqPKBzkh3IT9q5m9VX1Tn6t
QFhxGo31bqxsERgbAlNiWLpEaft7tvA+3WmTS4eORV8G+L+167wu/eAFXfePXMYcdmDBD43JmhBE
rc/ocWKJo9DSYvTbu6VF3m4UvUmIQ48dZ0+7MbCQo/JbFXOXetK9/1KoeH0o0RGDpJjWM0da+4UK
EbkWlc4UoSS6twSN6+gnIke0dUBiOs3GSxVZTFLz9rtpF401PFwOCU5z13Hl3M/K+6nJ6dlUo8lK
+AJGrfZpBEl/m6BMuTWDg/tXVRjJBVFvHAwNoGzpwEqaNOHBujKPuhH/U4yN98VSsly9J/tMV4Qo
5dFDznNYPPuaNkP6Vg5XKvrmx2CV1D+dnb4BBHH+O3csPgDbnxw2q0e6xv3erT3L57F19qRGV+dG
q3icbPFqgUNpB3KxnKT7jSvzaujsylOM3I9T5P7DdGYyiLP/VZAKn3pbfa6pNe6hMDIaiKzorSbm
UyX2YUXI4qOMHh/rQTvOYPQAgLMJZXeE07NI4V7HNGRlEiHVHkHJbQW8NhBHcj9UYt3ltpBDwKO7
PsTmyiKRk2xy+HSrZDlULUXVYmN6lgkT36qyyUA3cNh681dM4N3Fkat74YzMIcCw8yo4Y18bzrOo
XKe33qRJdQvrg2Mr+5MW47NVli7akPjMZm0Jmv+h7jyWI2fW7fouGl+cABIuMa0CyrFYRc8mJwg2
DbxHwj39XeB/I6R7NJA01ITRze5mk1UA8jN7r81U/zDXRnuRXLabrGV1NlXK9X9P+3XJzZhtPv9+
z3P/WMqpvjPahtm0QV3wm3Jiwr4/Lr1+/D3M7L4hbcTSuY1JLRPEtLgLQ5n1s3MTvZEWM4B39EZe
EFcGSdQ+VMYoeJeld7Lz8d7KxaFZY62aWtx3ZG5bizOcEoEXXC5nkCUqQH1aPM3hvACKoIIir3hj
r3ARCEcmm8UBAAjExQcDOuuJGwZd1KKo0U1yV2x9aO//5x9keWgfSFRjLNnEd+E6Upjz8Ae5mL3D
cP3JeNXctWNl5+SawKS0cepu3ULKEy3lx4DchtU4zy7NzIiqqkPUfmtVEZfy5CRgF0YD3GuZPuKH
6+HNRHI1i/E46ZzYLxWsAOr9mQHy0G5LPT/GU0emnMrDW+UhL2pkVt/1EStZwaHRb6e6M33cn3/Q
VoKYxrK9tc3mZ0GAcMzRBnJuRZJOLvZ/41AKT2P7S1bVcUmxRnI+RnubeIDbuhwoc9hmYEmAlF6H
MXK5aadX03zQGiLeVlbbNW6L6z9IYtvydirOCFkDBLs20FnLaBDOD0qmNWoV2k68uhVorEFdsVVJ
yVBqmmcnm1OGcExENBLceWGgUSi8rL+fmkP1TPi2tbULg3wulw6585L3Zij3eZG/KlacF62z3zOH
uWCd8twvjUe0geOzPQCIq9RKFP19kDCyvhQ9U2G9sp2nLNVvkxiuf1/aUMCLsTj+R82XT5hdGpvY
axrq/cKEtw6R+j90EZcu8x+b4966VjbWcy0/GSQ9MHyNXqbIZhix+A1l0IS5MCFiAEV18wP6J1mS
I2qXAxPod91bVawtYP5uhoDZyE1sMnsYST5qzO6FAEiWkzGOPhTjd11vPSKmDLBMcRyk4nGcvL+1
cIKyAvazVDU585F919X9WUD3YLDOd2GlhxwDZ1QN8Opcu9iwTvxENvRMYCAv+RpSJEv7aLrpSr+x
ENFm40Os+o2ncw6nYftIpweQiFUuluXeq9gYYEmv0eC0Sc8kZA40/NNokMcww2oeEx4EvtSQrBsb
k7XSQliBVRhBZKA0R06pmTrRX5LXlGjPQ9n+HwJOxb9nyQrdNg3dYGNpGY5h/HuWbNk2tddPacOo
ufJHZlCXef2QybusowZvrLlmo8QH16j54Lj/9dvfz0U9cZS6hzalRZx+y0j1ZEYN5AGtzIlZMHX8
QLZt3v/zoabkrEZ6kf+xplz/V+D23T9hEv+WAf5vv/2/iwT//y3vm/C+31fin2z0/y3v+z0p/n78
Hb//18jv33/yT+S3af5Lx02qS9dyTCAPHlEp4/ca+S3sfwnT1blwBKgXR7pkdvxX5Ldm2P9ydCmF
BxGKsFfdIPB2TYwm81sT4l+W4bqmJx1pOMSwiP+X0G9Wlv89G0QapmkKw3WEo1vQofiq/z1GpfIq
C3vJSOlOjBr3QY2GX2bJRc9yHdMWD8GwuJnKDHuUq9bsNgpJnmfpAddgjS0u3YQevZpse3UljjKn
iO6aq6jqajelZnENFYGUZda99uw7DvjQKrjB9Aluupvi+bFzJvAkIVqPKM1fC1KKWR+Y2AfTmfF0
nx6ZyzFHX66wjBLW0obhd8UCgKQ27/XF87YewX3HKBnFSv1m5dntHJM4wz5XemBKPjPYX5ge0ud+
TY+bSlT+XofZfCxj8FRuXF8zVAkWQZuoGRElOuZyVAYRS7OoX0uivB+nrP1UpniuM43oB8TW+yJl
IQidE7g2ojI8dOKCZHcJRA9IBob7omBKKDXpt/j1EdtFlJak9UI8nd7SLnl2ww9Z/Mgi/Gi0OX33
iFGvJwb+RGzM5Ga22byvu244WXZ5iIypPahYkbQiUVgxyverMrNuZuK4R5bb74KhC982TByaVe+m
GheJ0ASRhTnMisQRj4Rkvw1nythaIsocjPQBhTU0BKSbyCkHazdVebcT0C5ukPMHCdqGvRJjcpt5
Qm4dpaO5SufTYhTftJJU1ZD9DoKt81kx10NaTcdEw/7cVJa1b0CL7cGSINNx19Vqh/FCjPoRTnYO
n1xi0kN1Ssoa5jA3mqNHzxhyDC2F/WguZCA2KEMTR5lPo8syMexr99nFT2mSdQWppaFmQQFNZAmA
/yas6PJWIjdhnUnNKphV2zv9/KvreAzgGrRtaYsyqs2ekq78w/xRx++Pxg+q/auto5krGeHiWgA+
mLxFlWY8AgcjhCzqkDdYSxMIApyOJiavrZffR1Z7I6xcDwbuGp94zqAYoz4Al/Retbq175j0qigF
2Jm3lwRBlD+TMgNwJH13FsYCyBo4viTudHK0jnY+T3uRg4ciywXA8axvmGxXZHjWCEkSxSE3YtYp
xL5HdbZNTN4ylEL2ptPs70nM6IMIon5JJWk5emh9lctQHqYJn1CZuzuFYCAGbHxn8buN5mjVpuUZ
QKlLBnzfN/Iaut2lKuJ7p867C/dP/BRW/X08Wu8gECtfFewSp8WCRER2S+ugqpk52kkTzp7SZUkP
XqKf+BGKS5tf0aW9IgSVAQRFVKK5lQZo3PpTEaKcd1c04sTkb3b05lDV5SFNav3eiVs/TuIUBQZg
WB07bN/bZxV1j9x04TYMeTBYGbicobTPngpvIoerEfEZu9u6/8G3iETrPFEmndNF2reDzn7DZlib
mu2DlzBUTckKZ68mbxKBKEzXvbtZg3xB2mWzc4v+Y0ISU1vJC9hhxTIkxHA8IX1stI7QXXg12uKU
XPUoOaRXbOu+Km9YbqWvllNcC3ofn3hZc2fkPKnwUK+RAFTMHe9lEmUWKXgNJDaMZ25pPTl9fsHy
fVpGJ/SHWkbYDZcgbdpLbg04s8K/0YLBaEnYXKThk14k6jKGIJUd49Oi84WRrjfnhgZ30nGKeis8
MKsbFqurHg4xxibyiugwJDh1qDvZGVjitUbMtjhZtfeYwPdtumND+4Aq+IkwJGtLJNLq0U93jEhQ
5RAXuneZXaSsnKt9PHunQmeX2msFLapb7O06u3ZejDk3lumdkdrdQZb57RqUSwk3+elMHPcgPhuH
vKi0/Say5TF17wZb39dl6TFIpBCZNIdxmGp+ZuDhW8FFztBfzZtcGMm201DOYS9ZH5bVLmnqZ60a
7hMsNxwz6NPHwsZe7OUTkEALezGlmGHU7IkJxYEp+QgyGpisTdZXXOzJnLiPjWmf1iLQlvLozQVy
ubH1hcCHX0RmdfDcLLxUxEsjG0XQU1VoNmdUGPXAdjpXj0hDxoOZac6J4R9IT6u6kkYU++RQl35H
rmH0sjj2JRqyymf44+tN39wxkPHHvgtARkw4t8C2x8kbnmoZYCvXjsU6fo+mFjVKbd10dXYhJ1H6
6Kq7Qzu71p7OFZcQPvC4OqqWu8cKsw+DZw6KuH3JhTuN0nmuG8CmhIEWfCWYBBTEjRgxDrTEombj
+BbP2UeB7yBwYuM2iQiSXPM0IRKj8UPrmyHqNlwqclVKbVtb+BNqnHZFBCKdrqouEuPkcfvPTW35
Sz1+GwVigMhpH+NBr/fmSIvJOi0Ofn/lmWrnobFDNDHQeuPWC7mXCPeRP0PZkucpmnNN4CgmKQ+/
RX+NJcAH2iG8dCTJbswRmZaRhEPgQd7YoD34GiARoHc0oTMqnMwrGChBJIj/ly+ORmqbzMMKg0I2
gFsD9E2QjZJTUPcumJXgI5CMvimwiO8im8VzJtO/qTGd6KrI0oLSXlTfrF22zUDrw1w4kImkmazG
nyytn/XR2fOa1W+Wpt9JsGuO0dV71S4ruQcBI+MsV/VHtxnMPzH2LM9qtl3YmAHrMax29gKbgYAx
NUQIVD0mBy4jKS514AkRNkgQDwW7HdVeQYO1vpri3Hd0gQfMJPmA3Ghk7WtOYMjTeq7m61hA6Ogr
cddORrvr/y4hrsRxTtxNO7nfrktvyJpaAgOYt71bPda46o7I0HcuqizBA4fGtf1jufth8IjEQ3bl
91160olEPxGGcBMjBzrGXrQVaGn6prsAHjF2RMLFCW/1bDg7L8SzIPrsEKZfqIwbQI75nwodMMUX
6sjELN8Mj2g2jxHGbf5lTfObBh6a20p8EEpqBgb7KiseGiaQXn7Re/etdBeyYfVoHw8XeyyzhxmG
teutaA940QhKeLiHJjc5COQ7ANtfYLAJ+8ElI1Myc2V/k2TUb2kExD0sCVh0IQJRieIx+5WglPT4
ErIee61w3s17Hd4muuFqfQEAP0N2hJscW35EBAg2l/Kbdwfu+hpTJHlgJM/FSIB8KbDoMdvwajpp
9mn1Dv0UlD02pi2ZPGCTiAyITaSOmkRyXxRdkCgAF0Q0h0edp/7C2jhyKSFcphLnEjUlZm9GVYyT
y+GToxj1SM0g32FHkcQfdc/jf1QwKDIQOcTsbpLp3kmse611vpauL/dh813eId8dtyJf4H5YCN3q
5ZJGpnmu7EcUsx7BQybLLRrwSHofpGQjHhXwYZb6S0bDV/g8pxZlt80Uxmt2wO/vY/sT9AOQdBGb
t8XHnPOyRfHRIfgXP4lChGPcFTQHpUKoU04YsjUiPrj/mXoVWh0AJIbCVQU1xZbvTiQVh7V4Ep2u
AiN0rxWK0ettCeVO4ujHA5jAANPYKWKF1GRTBDDa8i2jyiubCSBcvfwsbC2wQ/tvXQzVtmBxuWvk
OdMUUHpCw3dWRW66zj8CELpFWG776N+Gjd2WW2MMybhP02SHmJ/8ygyIxBzu8XnsG4cV/+RIJwhz
hVp0IGM2hOZSpxjpSuTLQv3NtGZAx2y+6bzHw5JQgSarwHtg7oY8fbcAsNo4KOYiCXnMhUQcxAZ+
3crz5WJDTS2dk7kySZukKHYWUTxbEE6EZeLQ08uUNzZ59IZWbU1gRkEHtdO19WfMCuHBsoC3L9hJ
A9O4s+KMVU47fi6lZ2CdTW4b9IUBD+Ztb5DAnlfmHfTF297QX7RKeyMTiMGpVuubvsvecHQebSO8
OvYrvQTp70VxjZKkRmQ+uftIOPtV8L6ZmYpsbIl+NbVyUuZHP/d0cWbE9W5X3VcH5XnLsC8LQpI/
NnBcjm7GVhzx4t6z9deowR1RSITjERgPNY936JoRZaQv02EW2ARrky8ZR4yBlwZrQR59sPL4Tgbt
Urr9VrO1x2bFjeJerrbIxkPosd3F6BaM1sACMGjWxiFyCB2ONPMA0eOOgOBv01n4gVBT+lqkLtqI
l15vQdETR/Zst40KximJ9oJifkMSHH1KE38lFZ3AyEzSX9bTBPAUbrvioyxrfatqDUVVaNvbqcPs
msfykPfavHfj6qHWefMAQGfHwS1eEDay+WjRSmf2EQDMwFfjalCC4JLE/mFrgynSVszEFnUiYcH0
cST7phcZj0NbXroYeauRrlNLyCi+Ff1RGo5/l8DaY5Np0FWn0M/srr8fsO3lxnMLUhBO0MAZCCFl
KbwHi1Z0M7loT/uWaz3th86n33v0bDTrse3q4BR4DNZl/EuuoYLDn+pUPISocJJDYgOOiBA2bQxU
CkcN9ROcsOHedMb+SQ39a9Po/lgpvnup4fzLm8CDlXuIgOhBZkTZO7pyF2YSwKRbHybD6f/EA4D8
Qqo/2PmnA+fjlkLrVDZafmNML5PTd1vmuXVgzUvMvtz96N3kHsEXM0tlXuuhDpLcgstb9BD3pugN
3n7ukxiOCQ2SQNVCeCCT+GNU1l9LWn8xBx0Wk5Bx24tHyuRxOWbWhF5s5YLmG1Z+FJmIH2/qPHzp
JnkzR5R1tnQeq2Q8TOj3j3WIDQ6+ReSHqQnEgqP0dphmyZK5pzN0Ghovs0RYDdinDcEzuROvmKw6
JuTmqWwpgVEH3fUlgxAxM32MOkAMZrtmI7AZ15zhXI7NKQdtEBQVtv4sZuTdV4dmNsDQsoSh7wDD
5Qp+krbashaifo3wO7YtyufSOjIG95VHqpLliaNlMd4zndJizyQ+S4t0jRRV0NZyWvDrC4L9NlYH
xto4qUlCAqCMnXi8nasIp5A0O2wOzyGeK2aH3foOsIlOuzeqP+PAGOQN/VwEsNWy93obLc+yg3Re
J4jGqB4oBk11iwSh2JFZe8YT/boM3WMpJtC1lCzsdMb06oTZjYyETtni2j/tZH/aIQVwYj6Sa+Le
p3j9QLzTkc7qpi0s6IhyCi+lPVJSQ8kvU11HVcvgAML0qTbqT7cKcgPnv+SN3K9BFW1HwL1OBCN0
b99m0eStuUdzYR6SXJf70hHihCYIuXtzF4F8DFoZOafeKR7TodB3WS+NU7ibe52ti0TqrZzWwhvr
Wad/Pujg4HByf7cDHmEXkFfZhwQXa9ws7vhQsq1BUQQpvEWKE4wd8P54gjimoWjdpngGr8QJo/jK
22MmZ+voEBi6gcbwqOkDyU2lh8DS+gbfclN2erfhDqX22E1y1ae3yEZnD72CsANDgWtZFsrSugLx
pO7cqPihqtO3eNYSIPI8zFT6FIsZuray7hSZ28S5rY3RJDbDoDa1wmI5kO7CAzeYnezB8O7HGNBM
TcO46XTvnEBC3wpiZQYBLHSoIdyJz2KK0kePZhFj6NYqyBNKioodqJHAfkno3TQE/BvQYd0phjIY
1D2oSq3DL+Jyz7EVTs/6LD67vMESWkxP4AsGqJ0xipLykNfowsMUUCKGO2OD9n4O6NmH28ygV2VT
0exRazm+chwPApPFtN/UL7ZrVifV4YITic61A8St7Neg+SzOtkX+ANf/RDVj+DZPKcZdfytAXPAu
OjwGHVUeaZQpBy4QSI7wuh++mgSNokkfm/VLicT32bPUyzobPSoSloKx5jjErE/WRzbBq6ixFSiH
JMEZO/WIVqSOMVtI1vjUegvUzhERUgduZjOPrFbrWf54RXHRDTjGhUIy0q559vEN2+YfSbaFFt5g
vIfltxg4ZdQCXLIDlMz9s5vE1RsJjCr68m9XZbvanLCmOl+OQUQN5vJTPhl/vJRsxXZKv2nF5/u5
qkYIOjeo0vl1Ge5ENz4N1HU3o+lOeGERs+ukM+DLMcB+kS/b6TpAO49aALXzabawjY0zHdBo2wi9
m+WTmJSIOh0GZJ+TZKaGrN/X4wuWXJQ9EKgD2c1+iYA+duDPkILkraINXKNWhwUR4A2krBtCe3Nr
AUU433RGqAfo2SKuzhIv5fqhXJBYDoSbDJmFeGeoXyImbRBIUS3+fkDxzM7p95dC1DxD138fNVhS
quy7d2aqDBunTKkpbui2YVM752QKGf1J0ZLsmpkiiEz6rV07X4ydMVpDv+pAjrxkobVt9DG/QdBf
Imuf2aU7EVpRziHkVBupTSGRKimoaxhBJXpvv5bG3hi41yAfMOTGCjG07rQjIe2xkTk/sBLPoWQG
TjJojhdjSQOiq4A/xvQmTGXadMFvsWokDYxNGH5xytpNwWVtIyMk+iyZpXEcB2yMoWG1AUKdJclX
JJ1An4PvchON0AybUJDjWryBYyctLZqsbQpZfpN6mdyW9nJujTLaLQWrMsurGCvgZ/A53Ii29d5V
MlSn2tXLG5Eap7mvHhCWVxB8o9ZC9jG6Z+VgQBoCB+0RGm+n2usa+OLCrghgIiBDEdvHxdrZM2SL
pT7XQByOU6dQ4hGPVRbFkeBSbK9pfQyZ+251pb+QgSxuo0aSU8u6gbRxTvbKwhTdyIDY8PiuoSyH
BAFrrYE5wV4dN35bF/pGCx21D+8aW4tOatb3Hckq3M7ktaMH9m1mELyz5rnu5Gue9lHQrNYOhh/g
fUoyuhBGfXZMtv1JY+AVhaJAqVkOnLmg0dzBrxsX5heiAwwppHSX83WK9eFljEPwTsON4ZKwx+nc
NgtNytaVxsFNBxvgEcxLXa1xkzWSU3MknNHSBz8V2vNSqqeUXGO8oo6Fq/GMhwdxmstS41LF0vQH
BTQ0E1C2gFmR6Ca122JiXFDAso7z8tEQ8AXsmWFtAocg0LB3+Gwd233qmq9xZQR5IZoXSCkbB1fT
tkoXAABknWTeEADqETdcLS9EmsUbPXbCd115OzNXaI5YavcQJzblZJiIkbHJCw3L0ILpdKuIOkWY
al5wbr5RTaEYYXipyS4YXKqlxtAOghk/xpIVluZ0d+Ykmm0OYdMv5+w767Q3qL76Zo7W7O6a0hqB
IoAG/cVNWdiv1GeHEf8wGM7BMdNduPAStkVN60vS1zZr2vt2Mbtz0pd3ydBd1USqeWXhcYkNtvIV
vCZKs+8uweNc5PFLiqA4szo4HTQVKiaNcHbv8wTIZMr5YzVXdtydH2GU2UJh49IA24xxkECgJUjk
9D26OQ5XCa2hYnuCjV3nS1X2Bn8AQ1jiUrDVipZ47wa/xaifK4NjVMQkYllGf0lH5ffSXP0O1S5t
9WpjmjDhEbkBAf6aihhFZha/edLgPHeYwSOMY73NQCfuXhzRNSQtzx9Mp58Ss0WJSUQb0i68+w0e
YK2RLos1MP1l+RnREGwmqJPwiONA5e6VotnZpD2A7lqQgLaA9Kcw8BMPhAHv0N42GBonGcL0bMz2
kPtF4HSJvrks+Ju3GBLdA8hVOjl5dCJtvNR6+JAhzNs3CpslwqN+SVAZxlAuh5yncxg26dGawzcW
yUDbsj9jCYbZw+XEMsE1r+0aR9863EIM7sogizLeTlGk94XVQtootXeaNu73usjaW1P3Dr9/mKx/
AxRieyfc4z9/4ffzfZP485SLy+/v2nhO7zFd3DP2cMC2QkgCCRe3BAD9fkDGT8F4MBojJm+FWAGq
QfuhEmmzmzOG413khCcC7RuiQKbkPnM7Cy1bXh5DEw89xIgvfeq6cx67aPqr5VCN9ps3W3UwdNDe
cu+CedbjIQJKOcF7dJhIdt5qt8Ije69cRHzNdOs25VV/ih3WLtjkL1bIyHsG8eCFzVESN3CDihqq
TMRPOtgHw/WKm8zo1RPOZuZXYq8vmtqv/MKtU3Xf9g8X4PhUdOVdbtfGZmzH9li4bAvxZXdnzQQx
hIi4/2iy5Chr8xsoMoDZWR6j1C6DZaLOjAyO+LFOAMhW7ufQOMsVM94e7Le4Djqr12IQ3HeuFpL1
ncRXqGoRpt9ZkQVm4m6ywl2MpKkYS3VuagJsUTNt3ZbGCHMUQrnZ4pJqvObWHTGlRIjB/BaWIZNO
57RkmHIKDUt0VLnlHrcapIilz/eThlioGB7jORJ+iwiLOC4WtCifiTReOQvugTy+7tlBMF3HLgIs
J39g2B3EKIw2eEGGjSrMP/Rj7q1meX/RF0OAV4ZxWq1UON2jS48XCUBgKj57e2e03vguiN9kojgF
1h+2YP3WyVW1OrwQUeBe2egV/7nK2vhgMYky2B4bULNkPrgXnL3mVkxJwoJjiW8KBptGPRaBOcNW
BrTzYCJcEhbEMsohg0D36CtHtgZ7q032+qoezWbtqoOOITkp/ZvrybhztGHBmJRbl17vjGDScIrL
bBx8mKbwwLoUcPbg8BMnztaNmu/Oooyrm/Br7rB56UKqRwdN4r6dQTdUXssarM3Ye3K/s6kpoI72
5AeL9szED1zt0s4gKYAyVJhFtp00r0t4aRbzHtTYFHg2olgbGv2xN1iQuSas2XQyb8Dv7zyj5gjj
pIA/NPl3g8oJtkETF7rtt8TkSXFN7R71FV5YN2L1BNSgohxnkYW9ESnaxjGHCsR7dmtXudw4GTlU
TrT86Lu+rY8s5QNthofU5hp48v4njTzMnjmk95g1zczpVQO80RwADJ01PlQzE3UU1/Qg4qzbtTi6
NePMMC3NrRTcGmbWDkeGGHdtYxC0xrRP1Fp9MjlCbZO10JSE+Q4u/Xns6FxiK4QDq7kTAGV65vKD
xBggBjmgAfjK2Y6EMr5DZEYJyO+UqyaEXhqQGMzeBm1SmTj34PewdNsI+ks7Pi4uk0JLAljXPiq3
eyjtWtuzUnKJWLIJBijJ0uyj1XVS08fVdaAPI4BSId7n+FNmCBf1QXwKXdzRaR+GXNbXqCaU2h3l
horBt6s53CEMucP+8+WR3xToBpIv+VxLc0HqVzm449kYCZzMm7ZPSLF3zjioJWRf682d1cuE5r/w
iletBx7TVdOTGOMBkgY+jRDGzWISFSdSMO0EczB3Y0SKCw+J/VL+uFzxINwbe19FR4NKIWSuv7GN
5hsgQc33Vtx3lTUFKbaVbBbFlRAHP6fQglvqMTKAfdoBMz91I3SW0PTgyGJsNCj3Cu29V0gcIvOs
x7HLroURdsTcaTskzrknVVxa3n7ABSYt0QS5RWBAk6YejM+OeI6ZTpQSjNqEQKhuhHFQq0CY80WR
zB50JFZWRf5p9/D8rSRZU9pJmTDEvmIaszGc2U8XpAJtTT1kLbc1Kz5ft4d+E3dq53Y/YYG1wzUN
6G1cnGbnPjRkK/ldC+m1JCbFqh0YT+1tNNQ/eqVAMeMxYAgUHTH2f4vh1UWq49PfCXCRrM76Hg2u
W/7u9A0xHtxmfDBZdQM2joM0BLlas9AibTwE4/gbQ7BZBvZSZWlSgS/mdll4rI2nTmffVdjYLAwN
wq3QIkqYnEsxSqejaKO72QlL0mZtePc6P2lTMUTtvHOUDGC4GHdWSSoO2K9BeRnJrSvlj94jCU70
JN13Xhn0ETnmXWjcKpn9KUf3gf8MpAyckbkD0TFaqvKXSG6j3vxr4DILGnWvGAbvGgeet/W9ZkQC
ZXPwRM2afVzmQFrjVpptuy97AZfBRueKSrk1xK0YYVoZjXtRVoGhAJo0dq55nzEO8lOZg0Z24yP+
U8CLDpepssWpFfdtop+LWjw6nTHutFg+IzainsXgLywljlrzqica6/GGVfLMkAPTD7OQidWbl8HW
wutxEKvPH0pxv0Vu8s1z3uIl13Qe37Q23kSNyyLtVu8Haws5CaWoJNG5LNnGAxeZnIjJgPWA9fRd
whXF+7bGgKxmyHJbDPF0M9EzkMWdbQpHMMbQDpXefY1LwlzGxMHDMPgl90J/1YN6n301lju959FJ
llEaADLM/ZoQLq3Gj0liQO0DXuo39gASjGUWXHazP6MI1X1jGAqov/ntkHt/PWBOe0yWfHtyzX12
/9QOewJ3Gf3emuG9Wc+cM2KXOBMnX5+QPsWBhQ1nHflG47mSbbaTUAYfFNFKOU7TygRfwxBW0pmx
ToYFBwMqecLL2t0RqjbE4DYYferEjxh8V3YPpcQIP90ws7akfGFen4YvnuIHuJbLS2lnNla76L0s
3W7LAAO6Qxsj+jV6d09Lgh4bIcZEVlqI/RwfT4XYqU45MVrMnMPE0qzdstJO3sg+TA+9RCcRujdd
Z70YVjMTRcKvsNSFjKZg0uZg/P1GrEkYls4Ya+EZ3WZT90fTEO6DR4G75tFaQOPBwrXgs+1BL2+s
qJvuUTln6K84XUI3D/J1INdavqhtbU9rjqWtQKybQH0xQcpMFnuxuenhNeWExjn2FTUsjwNwJntX
YTEQBS64BA01GLuUQJYFv5bI1RlPBG7KCSObjkhntao6SL5woc9f9pRduLD9fk71JxU2H2Xa8oSj
f+6JuOJpZLQ8nLliiG2a9qQXvU4mV3zT0isXWjDEXBdVCEDILP4uWUm0TNY/KsVYjGal5FLYom9x
dkqHA2s5APWRzRIk3zIpk3pxX3jixhyEweLaeDFyHl2wVHAhkmWj0qymaFHTgUCetRFUPKHQMdXM
XuBhOy+QkbsT1/64cgm5HRbey1HZA3uqcvXRnIqpD1EtdPq2ltUPEWYs8EIsy4PY4RH627E42Cvb
QA7mTD8V2TCHvvNuI6l9NHUxgs2u6CU8fEUdr1ioufvOfaQ3QnO12MDx2FMvz83dnBL9oZjQo/Zo
3zsH0R9rXdZmGDL3FoZ55nT2YSoqlGLDA1MVngScz5u6Ge9JkKmCDptgYIklaHM8dEtPlJCYOmcd
C1yiSQKAsZkcKj37rIr0oPJe4XBW1AlO8QAXody6xNIFnTfMnPQU5XRsT3B8ltPSGA8az7QDmRfh
JG5kAkefUSXT5+qew4aTro6eCgN7xWyVTG/m8QbDSYyzGNbtKOBBuMAxttNCQuC07PKRW7OdsiP4
mXaDkA3ROpRaRU4HWolY4mEhNZZoApN4xmRSe1Ovslv66OyW6SbCbz1+9ZidBnK48+ZOXEl9uydQ
R/gAu+6d5jXqyne3p2IZ+5ZbKu3X/lqQG1hNgcNAa2tar2NpZTuCL9xto/r1CYVbzm47Fs9TcjWm
MDm1pAEd0J982Z7JgorQvz5vHnMFg5F90c5lhnYctAdZmtfI+stGGZ1drP/pSnRfFFg+nD+uGHu4
oE3bwS1A39aKF52nKMTLWwz2Fg7hvyXiKF8Pi3ezwvPLov7Orap7j9shLikACLTPr46M92bfhUfH
Aa6O6Yq6g5ojDNs1ZPQ4uvoZeNk9OVPs9l2in0wndQiBIe5LmyFoOpnNqsZIpj08M1f6Y8TCUjku
QYKZ9mUAcacWSaAAGb0/Ws2rQkzrD6aBrgk+DdB8lNaDDCZlN2enYrEuu/w779kEFb3aV5jvGVk4
R/yCf7wESZ/A2j6SBiFN8VTOhH8UIUazXMZ/x9SZt7FiDdFw6O/gdeyxmN0kkuRQO78rDDCX2tC0
Pu9XeCo4OhadbcOkFONB/TstEhQRTYPtxcDBp6LkjtmVi1+SlfVFOt4rPNQz8X4gUOLvVKupjcyC
S8x5YER1b3dyn+FbLdKQJeqUIImjAt3YHXsCetjbuZhf6unG9YhAgi7s/Cd759EcN7J26b8yMevB
jQSQcIvZlPcki0Zmg6AcvE0gYX79PKWe+UKi7kfF3c9CjFZHNwtAJdK87znPQYQAQkzVNuxX1Syn
0LuU7b6hzbGYgnAE5s9kkmcgOpZJLL5Kr/P28NJ2ZUXegCcwo/q3snplwKHTHnbPeITzGpOVXhvM
zkClfDuKSbmAIzAa887I84M3wcgsSyqyUqE1KVC+b3Xno0WOXFA6Bb5MhMphSmHP7WDEGtT6Mnui
bNLqDXas0jIIdGvPPWHuK5XXrx1Y6WUAuHAJQKEjt3Z6jRsyZ1Ji7ICE26tEXKs68M+DA0PcGrOd
ZxirJISkTf96NU4TLbwQKCP7YeRYKSGLnFEnjWjDLMudL6vhGY0Mcsw8ZRqk32gb9G+6FjQsbGLl
DQwI9P/jMA5HDlMH3VN2tyWD2wwBiQD1PUZ+vxlIioekrpKVYw1yI4f2AcMyZh/Krpbh6K3o4k8p
kTi4Gqpg3dj6a2wjZhiTc9QDpaqzW6pxcbAcx9v6o3lOa4C7ODT7JQndp66JtnZE0g+Q17b8NLHI
7MkR4hQ6k6gHD8Up3f5QR2G7pFUIJCn8imkPcU5ZfvOsGTlp0CyFYeawNvpom/vBpTetfuETwcgp
vfjYlJg+QAQcQ9xiK5OCsurJMCtZjNffhpRuoyHaT1XUnQVor7synwk4p5O1UOCrkBVbe3/Mj3Y+
gTmdRQxlMntxygyCm62/tyKmRVlU51qpr3TWry3JekJSeytJACIjhI4O8Fyctuqu8LxlqsYnFvd6
L4MnjEnUxG40Xp2aoGzi+DLRYNmgwEU6rOpD4m2TOKMxEH4BwIEuwR7Ia0se0Iqeod/w5qbUy+OR
6j9aax2OxEil3g5WwkuRU2FF19dEbbm3FQkhKFJWPbWPJSFOk+BYllqkCfTlw+CwN7OsclPCr9kK
a+T1ImtmiBG+NG72bZo8ZIsDbrvIC4Drz3Ab3epD3iFKZJB8qOsOb4yTFSC7ISQmtBj7HPMrQX0A
lNC7ECKqbEA0VA0/VT57ESin5D9Y6VMGUHPjgnao5uhry9TouHO0TapcrNwhJx6EUAkxajhXtZBL
NzQ+xm304sfsuA0h232Z1V9MYzrfApQ4swFGT7Rkr320A+9IzWvEuJtrsGdU8tkbPmsxAsyeqk9l
QLRNMEA2pBNwLDk075U1f8oF/S1woSGA0wCsVVHtqnR4Dlp7zwvIAqfZo0ORDhDQu9TRetgvDZQ2
M2JP5Urkd01qM/SmkT60jeCmmtyHuINpkgaclzRamtWopzPT/JrnxADvB/iEwLXSGu4x8pLA8R4p
EJMwb5UP/Rh6G6YD0HyA3YomeUr0vedO1s4o5+TgjQrxxNBf9cA+wB6MnclkRgOH5mqigqulskeD
g8LPP3Vk35mTRdJMCtM8u8ScCVaS+sJOWvHBInl7K2K1Umbzkhk2qRe3vWVkrYciDl7mIbs30pds
ttzNxI6JwVFdQ/XA2bAkgjT/WNsgDDjCnQNieCo4j07DaRUqy6OKzCfC5dm7YCTH1K/29PGfLLPk
xDKkP9j0f5zr/rH1mYZV1zwP5F477fScObz1ZYg6rkkrhHrGLvE7my2GRpdFMjLLJEC729vJFurJ
C4uTm9bDrclzTcXaCiMc+j27RgN767Kb2ECVJkMrQQNIIPBT5TXQ2Xz1Y5YU4ptGsnIkFVuRmGCH
bALkzZH26HkAYpOMfnPj9wBy3EurPfdIuFXqYiF2UjgjIbKuGeV9pyJEqEOSr3ICIlfsd2jT7Vqp
JOdySrmSVs1QG9+NiI57W0BnZMmgWNksx6SBCGV6BZb55KWlm73EGIkjxqyuXeHzoHJQU8aEPwZw
BRmX+hmUxr1M293kQp+bK/WFADO+s6i4r2Uf783ukwei+2ZYeIFxIYDuupAHnW5HkCO9+3C6S4OS
1IXyMtYBQC560UMEsiuygVelcrAv+rY3vlWaBdGMJFZSVOq2hU4/oe0m0TJaToP1LEn3hhcGsoGe
186h97F1wvJ7T63IB/u0ikMD0G7G06Tnt6ULuKmJWUG3RkVv+tZblrnXeXVP3MABtMS0T029CZeB
F+vH1qb6ZUcdntzhRY96XHemJRe9mHs4FcFw7oyGfu/YYZI3eoS4zE0Fi/2Ko+QtkQL5SmZX1hJw
7sc2ksimdPojjxRMhZbSwFx8JYy62ricUe16E3tDuHI7+BPucDVmxwLM5d6iRpg3AufUtlGA9kDu
sd58bYg6w+lDKzkDjIO8b0Ae7FH8zQ65EW+8PATn16x7CQsIP/20qbJg5VqIGGu4fxBonkuLgHe7
CNYBW/mNX4flKnSAQES3felcf8CwEVGff0KYprZhmj4MdqGInT1ZIV6YJHfB99NyIgNyNd34rbbL
V2f39Z5NVryH4XTgHol45AOG9NTWAmi0wV6HUFUPFWs373Lt7grhUOES7mtVZQZiwyjeTZmKl0lJ
oPsY1QfpByWDUHGmjuaLlxHArikQEyYDNcujbmEJb+3nPoBdCmsZopaONWwxM8cWefO98aCY135z
H5hBeA4elcztK2fkA5kbm6bGP5klXYhLAWsKQ3Pl2jLcBbPZMT3B4ScDsN06Vn5iV3MLa+zvbbiJ
1LaRiJC8RLOeqGlKDQ+2Kvptjit6WRIHugxjchbJYZQgi8VGz91mxiJcDWh6QupEo+gegwYBCcyO
gj4Ef/y1rNAIek5AP6PCi+qpQ9CCdzcbg8Od+xlbFAp+z3seY0Kg0jnnMMp4T53x2+gb1W5g272o
GiqHg6FYC+dyjQzRXk6kLgl7oMlMAKgsKB+r5IN/g7fmPnt6F4lmro9B7i9nDU8zHLJvt0i1doDv
Y+nmEMuuQfcbTHSI7y2zpXlr08iB705QLOX9xc8fWcGZY/a4qCSfn9PI0nQ7AUCOZQFbR1LfHC0I
0fSnF0NQpxROOCHSWzmEZdkvJPvRVWG2MSF7PgXdaeAfjOoUtICT88Agqc+ntGji0IqRVLYG+9qw
m44pNfNVJthVQkhhUKHPSPz6EnVEUtXDyUp7kqv0/Jr4FWT+jLZkqj9pBLHsoGm7y0RcOqM6uD4E
pqoJHyZhRcxDw6Yjk+noBkAJg/AAoO8jXBhov8zdkLN2lUXpBkY+6+tkXhivj0XOy6YMbymSjVVx
fjINkMIjhgoisfo9En4WZD2e/EkhqTTFttJYmi3AzFB9jRrnk0m4AYQ6dF6LtPfCXc2QA/vumPt4
Gl5C9MUcVXnabNoRKxkuT1t9KlRH/HpH4TdjQ67x0BiKiEUa6tNSm3mxKcg7ouHpIMCSCjRni/wV
d0fPAUPKcl6IzHkQNkVrP+3vcGISfMARb1kFIRgrKzy3TraV894HvUsajYNax6MW5bvleBg9+ott
Ph5p954wbmlA+kOyJqNqL6PpxfJq4J5iIK+na1HHRkilKE5vOc1z6keOjooFwprK27s4rUyodNfB
QKvbp8Y3O6D+jj5+WdT5hd3iLU+rGlbCz89gm+EvOy3JZE73YHghmREAlXPaEQMoYCMKLohJ8NqT
Q5hlezwF+FFATxuKAVLcQm0IxeQhEB0tMf5wDJco1HBN+723DJ36NIW3Cu6k911nfmnDrD/x8jD3
QSeKKXsoSaDoXJ11ZH8cehXs0efcx0Vb70B61YONGzBKPtNu2Qw3irTblHSwHGMZUEBcTglvW1bn
+J8Q2OX99EqZFGRopzibDRxAo/ss95JDBA54kYfIqMy0vxbztaSpG3VMHp6GkBH21TZCC2hb+o6G
+daaKrEVbr8w2sLfZ5X7yn6HuGDFQbVvvM8OgByykKmeRDU2gknl1v3PH2FiXae2I9McYeKCeAsP
b0re4eFBeFoiJ8NNVRQ73weahnob7Xm+MtxIoBQDs16V/ZlzJcvuzZhtA+tfEzqykGC5/dHG8JHV
t0R6auVsiAlKoDJQex49DZdR71ern57k/+/OthwM1fjU/xt39kvyvStfi9/M2bf/4x9ztimCf0kX
SyAzmPCkZQb/z5xtCutfJhng6JPMf1zW/2XOtux/QbjxbWHSkLJd5+blV/94s/1/3ezYzn/ix8bY
jTjspkHef/vf/xNor2Na/FYPqoEbWPzj72ZsROMxskO2DoiPOSOkxSOD7xo6+XNhEZb4y7P4v5b9
/wFZ475Kyk7dLOf/7tNcMhdvJnDPFdx//fX1SvIA/7X5v2x6QbFohmDP5P1o9cW6iNJwAX9zb7cT
NoDpaR7KU2vnz7SdX8b2avfTEdzL7nbU9dtdeROEhiS0ynITTOVdj/sGe+1y7DbA8eZlTYVzE2fy
9f3rvl3WHw/J82iCUpCwPFP8ftlF0wSZKrhsu9ZfB1XfW0q9jJaNpTImkde6Hz0w5QO04/c/9+cv
fvPBge8jZBduYEthWb9/sG1QtVVVSqWqGzZQnZ4MTSthGKfXIewPpMzSC2fPtwsC2pV/+ew/b9p1
oYcAvRamzah9c9NN5UFDamR/8HMj3HtOjpacZXxblPO3Jg6sE4D78aBDGothFn+GOxo91rUOD26T
fwP2Uh2xmBm0JyP/ILSLm91mDZqiV2TU2en9i7X+3cUyoKTJgAYPFni/PyiDaNSOJDqaX9oMDlrk
3TXPux+B/Gq6RbpBROwcglnIA+OPepjh3WWWscVjPKzQ2XqPUvfYKCw38tCsIr/hmP/VdSBCpzXx
YrIDe1Z2e1cP9dVMAvQ+CV5dGR4rNeutZxXFOeqcJ5SR4vqXO3tD6uB+XNw/vsWXwTAgKvjNnaVO
M6cTCoeKkyLe7Ch6aKz6Cc7/IpgaeTUyHXGcsLDV5DiO0lk/UXjLtnZKBkLXmnSZRvZeZngvCkhh
gXcrkYTNUxkaMG/A47OrGPr7rAFxT7vePrx//eafrzwTnu8yhoTjCUsCt/j1lQ+rnHxb1+oONhrA
vrHjR4Rj7Aj4RnYcKikF9Rktj1Jvsavm57pniSrSlv1tAhCVTXtw+vnjRuj/y6Xd3p7f3y7XQznH
KLe9wDUF8/Svl4Z9g7zeytIHP+nrbQUg3Ec2QlUHF3WfLAvK0fQu/X4xCvM4zl3F2Mj7S1jSg3j/
Upwb8+L3S/Etnx6JCPi6Pb7n3y8llk3mkw2reNmA/qOy3sPPj8AR6e5YSH/YUMembhwU+t7uFYFc
LRtoKX+QL/E5TYH6E0mGQibGxtt08CLomTafg7u4ibLPBlLohaH5fsuwpxneRSaCGue1Hv15Fw1I
uL3JvoqWjR0BxPcVOYMcM2J9MqJkG7QcAZLKqzc2SbOrROfdqRvB7MMNpLIsRlzNVM6eRnSc68Rx
wkvnhOYmdhB1CapGZMqUxRmdF3k5M1kRXSzpEbQaIkSUudtIJNOx6ud9XBGekaYDOiZRwUcLIpBd
toaP8f6Ttv5c8FhKhevYKF7QA76dUn0vsckX6YkXLuriiWsYd74J5q4ciu9xqdtz0COEZiWYv0FF
IDlhxnODbtvp8+kQjgYyXgLP14xo+kUV2su4yZ/HBn9NmQxnGwLFY/fDkTFyjSD8kBdkTrVlAbyB
VsjLX+7lNkDfjBooPi5rt8Uc4fhvSCogLysX6L46RP2kOKj1+XYQUfbUG00L4ZG4PqUc/joY7jWJ
P5b2WD7A7Sm3Om77ozSRjtqRAT9vmj8Mdigu09AkOzOKfgR0zc4jVqSxTb3tXy77z8natyWUGSFt
FjVf3KaMX3YBsie3gGWjPXTaJe/XDOlw+oJ1Ddf1qZ+hiYDnJbGcqJi7FInikZNkTzquEX1K2RI3
HBVewHgtIbmghBVJ+YL9cthEtUcwuta0+GkGUG6cnY/wF5k+iHYhW55aqFm7+6yr8FuUFpXl0Qa3
drNrvX+DwW1Ofvu9OMx4psV+AcPE7QH8coP9mGpHUzM+uM5ItQbo3cYgBGuTeeMXr7M/sILFh2Ds
ulcxU5NSbYx+OsVWWOVQOhC6yIFZcHQ9ZxdUOr7AtrxxCgDhkejmbCcbCCmG4mTbZyDcevgeWx90
6jb11aYUFIhAT0brRHTupaoT/1ypa9d5r02ajXfIyE4mFZNNpQPiNhHFr72+Lm8JKDSJeJgkBvPd
B12OZiGSIF3r9MYn9b80DqBoEwvPguzl7DgN6EClnar74UYFtYV1rLL0yR3hhyB4xtQ49E94A+hX
dqLa4SGgYg7lnyS0iF6HwJNLbc7/iJQBy2yWrexkTJ4mp5Kb6qZLg68AGsBZjZRxVm7t4DzNiGYY
iLQmeq+6NCLDP2JGT3nieVtjRPZdGNUtrtj2T6Uljz9Bf2S7UXanujExuu6Fn3335xZk9Y083cRE
FL3/1f/cFb396l2wIIL7dQLLfDOR15MYlG0EeC7GXIMYLiiGdm2wYX/nHGmNULNT2lzQ3WcZpzyh
59HajJ6QiJti4kymEEmAnj7jS5kJ6W7lwW7ZhmCGJkAQ22E++I+ZGzVPzZwgU/rMaZ6KM2vFB9KI
jR1yHepqBOyhtvwoTOU+NXZKoBStXsjdMRHrdp6fkM4R1h61xQfSirCMeP13R3s0JxXO1MB0qW4W
AAh0kDx2dMqerEqTq+il/SpUdXGysw7q35Qe4QIPpJ20NF7bwHiZjQG5pymW8IQovDhUQ2b6U/vC
GiXFXPIm3n/Y8t+8Z7xfFhOfa7um+3Yiifqx8QdNGqyX0l+wmza/NAX0ham3h0MTNqBzlcZhOTkD
Xv6mWUOXdJBh+8PeJ7kLGIO6dB0AlhjRiNnKEuVOhtIRkPep6ngP0yRJ74ZUE22S3aFHrgDCkctn
Z/Wz9nL3gGhogeURvI4W9NSTrtmQ2Tfs3AZCS6aX+fcB38SDBcxpweXtJ5GiYuNS1oVfhcf3H4f5
51YRsBfHBZvdFrnlzm3p+2XayfJkYMIpkKZG1YxQ20uIgGQFLYXnvNoBrQzsPmsOM1hMatTRqiAh
DPlLhZ3cA5tM+tr7V/Rzc/rb28DANVlvLdNmJmSd+v2KgjnpnKgKHNTe0apxSGhpSc4c5/JkYTKs
eNazPR/kKI/YpznRZZuR/XY8GQc7ltt53jpk1RhuTRRh79PBybeJG23ev8i3qxGbUvZcrrwhzkzf
+3lm/eWppTNifMIsnL2Sdn1Sfr20ZmgptGfHRd2hyK9kjlEiuSh6mX/ZjZi3c8mvD+j24ZzspG/D
Vzflz3PNLx/uqxpiUmQ5+ylySRoTbR2fbL/0qO5kjwXc6dUAskwiHF5lgRttG8+Sd3P0PY7tfSm9
4VNZIpSyUbNioi6uukMV+B8/Hs+HGWd6Jp5cy7kNul+usIi6WVX09qGO64uywceKYBu4xjc3j7bk
m25uSAlVlX850Zlv9zaMHIawczvUYTYyfz65Xz6Xfjm2+o6hE1t5cYh9wOtW55EdRTIHmbxHwnm7
XVNEsHTczeC0+r4GXvef3rxpuwE3btrUZXgCbzZYMvcRnVfJvKeEuK3w1EZZmi8rTOknJzHpKUYX
Jb0SMZR+eP+x/zEwGAwmshNpQVC22Ez8/tjlrGyRN3rckwWYbWR3g9jSVYqJQlo0hIesTGrTf5lP
rdvi9NtopL/gWKZwqEOBD5TW7x8aIphFzaDUfs7EtjVKCgtp3zAWkSuMrh2sfSe+OlFibDmS/Lgp
lk+5lz81rp9hjCK3JHc+x3NvnG1zFEveF/OB3sr0GPrOl6zDl1hnU/zCWk8GEJPVARz08Jd7+Gdg
/HoTvomlGsIwxSwUqGwzf7+JCvwWWXDkLeeF8TDV3ostKetO7tivJx+JcRMPibEwtb/3VUqCpC0L
9jjJyIJYeusOxT5CQLGx4HbiCdubdmBc8i7e9zGhE6Hwm0sEHRQXyZfeFfnZ8NPmaBn6PHqJe9/k
FTbHSj2lEKpPQRzorSMcCGq6Lo5+HtzjIAqeIk+sDO+rspDKklZxVjXKLdMpPwx1kB0Aq5+jMCIh
1mIPMLj++OL74RF06qPAErJsU1XuwhDKalt543MTkQAaJXTVBTDR0V4q9FZXKK+gezS19hGyzTIU
htyaFJY3fZ/e04hH6sjpZcU6H52qFg2x044nFv1sJXVnrbMM1LHMr34ti5UR0Ae0EpocDEaI/710
jtqPivXQT3u2C7yCCWXmMWYLMdfT7Uw0tShNEGThRBF3KecrIkPQVUejQFpoeGpbsztcWrF/6o1U
XIo8/EDQAVdRJ+0ZT025AnkR0ld7SO0xPDtZE17qJDHPFvG57CfNHRkCYtGWePCbXt8ndvxhttrX
yVXxLsib9GAS/VHEieQUk96Zw4Ce14HaXliJw+7Q+MtE8fZU6UPI9C2PU6XFoPvjJOb2LmF/sCN2
PiYJpvKRCAP3Tt/wTBYGtvfnhj/e09unBVIwuiVFFc9+s8l0zLo33faGtWOfwZ0SeEF6eQWaO7H2
+EmwB/XwckbM2ASjSZBC8hyijMvAH36AQVJsYUGgnZpitS7xxOG66Ja2RqFOi6depA3NiTwBMCGV
dx9LjIvv38DbaodPxSXA3UD1xaLu8fYMTq1tqlQe6R2mXhJxyTc/OCn5bchGAqpzyNFFCnnJtCCQ
vf/Jb2e4n58cCNuxKW3+m6JmxHsJ9lPvKqM4jBV1lbj5y37C/HMsBC6lHO4RwqnJhuz3CcgsHEu7
odXvXGJ1O2/MdzgKgYPJJl1Ws5435JrNle3vAY+US98RN+WqDGDNpLBWyrp/aEOckQ4tbhN36/sP
4N88eqqkrukIz0KP4r2ZHTXOzjjInH5HCvwnz+iqIzbcRVMCktF2D4lr0is1Irt9/2P/2JvyOHjs
DFsoRTabrDfbiNpEPNHCXyALyj276FV33CMORYL6AmfIMERMR8citkZPmCZIIJvtISB1yIfnnUZ/
K0r+MQwskw6MlMhDLIlJ5s3q6ow9mChPoZUC9rpUwENGCgr3rOXEYMdlub3LW7JaihblToa/xLBz
wsjgKFPOGuNHnqD7l1fij62yzyWx7nK4up1nQNH9Pmpa6RKE4ef9LoqSmL5sn2yiuL/mstuRGgv5
0bHIgCVG2BEnCqUb2pP6gS4ApiEbSZR7STqa1nLGc0xTgjSdUPo9vhu6uu9/lW/3y7yuHG8BC9yG
uLDlm2eXVnFRT2nRoID17kz3R12zyOVmQ7Sus/BUs9bk9a0G9/X9j0Va8ee3Ru/FA1FM+4yJ422R
1PK6yTEml+Zu7lBQC1A7On2bwcbjh2xTtixwV+K+iC6550YXzuLRpVb5mveU9IcuDdZTHFF8VuZD
F4DUmgeEvC0Qq/twJgXDL5xjMdnGMkVODgCmdy5+PLLLFKygcYnmroS5h9vb23UT/FqDY0pyw1eh
Wl/jVfBgm91AA53/PcEkeww5si4cWMf72JbJxcoCtJ4+MJFK/pikQcqONCA2JiVChAUipvQbKDZc
aLN9KqvK2v5TLRdWtcvT6zAWYmnSePmAjmRc2YHzCRk7ZXJooQguOoJLLBeliZvl2f00DuXSDpLo
W0+2bau2yQj1t5OAW6NRt48qzfOlvJ3FpsJlfhK1+qgoeavGdvYOv3BZNk784BQyIwk27IlJ4K8R
XqWHJkYhGZDCvu4a/M6CMtiOOrp9IDTOXLaegSigxxIsW+sI549i0eTEu7DDtsVrr++MoH9wITY9
113s3qeakF80LceOiuTCmgtxNYsJ+IV0kcOMRv8wQZ9D63Au2TYcCJ7eDgh9QWrM58JrqjsNJOAO
I8suoXaMoLOJDuxh6wfwpwiUuy9VbE8foyxBj4IlADE31OImLL2HbDKNI1f1oyisH2bVG8dAGONj
3Qq2VflEuiw61QKX4are150Xfp6YUfjKhd6VnWw3ynIgweXhcG8H89awHXnJBndaNH7VwgWS00cn
8v1lyjn/UBcqWZO4i7DT9QCqYgPbRjFlryHTXGqaYKUt5/JcB2zx3doIEDI5BD5F5b5MyHSCbbhm
t15tVTJyZDaq+Ll2aeZ0PDCsoXr386u2KUnHc5O+IgdHeoqr1BdddA1vP9oa6HA9hQfLVEcLCybE
aJGvh5wc9ZrTH8W1HIaP6W9QadqnbqexS9/j0pUYxcQ2c/HioAQ821ZA3QwU1rmr9EPaRGIXD+PG
jjz7mQrbwuyk+JB4mTiUtNYcZlLD9z6Gfl4/htmcAvex9VoovMMUpwL2zH6Ghy+s9mlc4Gdwp3Yz
uUTeRE6ySRFSPCC3Ce4sPGsmLJ8vQ9+sfh476gnBTu2G6WYyxvyub6GNlIiHcOMhwai0pMWRlWjc
xVxua7iqn8T0Oeu+WMU8f3ZbQXJAqNQ5zRVGkqHZ8vjdO0XMJZkRgO7yavyS6Y7esyqCrTuCUI2B
5X2jFr+osmrahlPjb9y2B4kspdhNUZ6uUvSWG5whigDIYV6VxjOFp/5OqDw+OAWRBLGoxUrVsYFe
2JiOIwDpY2zjVlg0NiuNr6xlS+3jPFpAc0yn2bWW/5nStvnA5EaZzm/6DWFd7mPZvIpoGvdl4Gbb
eAvk2X3sLRUc1JwecFZdxqIlTWROxR1LDhnLiVsfCHNtAcAhJ7rFZXPgOcALw0Y1DOsp9REOqT48
w43iR/czcb3vdgLuzb1dP/RBXW4LyMJuXD1hIN8P5L2f4sx4AHwi8dcNzz/XySrNOCsffRcLiLK9
iY4OLN0C29FGtXW361FLgy8O9sFsqSt1eXxOab/BlmceBAFLTdQdgsKQ+8qj8CKIw1lomblHvNbk
PkemOmgz0yvC2MnKiMwHsBXNBRoslTqDSFCZ+tMWnM5NNgMxzy9f3DghpHDAzN6NWl1hKK3aPrO+
NUH6vfQwrteFHO6EaDc4+8WLVVBpEo1GNdnFKxbpJ4Lvne0wde7KRZhEvPHsHAY/dg4WMQ5Bqs6m
ltGdnAVFUDxfyJLBQwCXK1tyLglPL+vRvgC0R4An+npl2Sq7UDXlxjOmFtvAApzUxMUMLXV1FoX0
muto5niHrmwISeaKvfJFT1xpKuA3TkQ9HoU4pHX0zciD5MTy4eNjwZFfO8VzLer42fQyBJ+0VsdU
qSNLpbvSTvLAI/HOE7BXqBnmV6GTEpP7hL2rd2dvS4ph/URLGA+Ag6cr6fCrOyWWtpjNxwLTRbUR
Gdtxv23qMwSsZjGGt+ZNQuYscb360qacUeNYULwfqsfUqe7iqoZJc/ubmGJv08RndPHjBhF8fj+j
cFIM6GMymz869jZXX+KgsUeeR+125jlWaOXmwVkVgr1p0UixFNFgrRNL28eoCO78rshJK4zUspSk
kCi062uy3Q6WHg690M7KJP4c7TZHQU85T5UGnmfqadylNqYdKElkao+twTzuqktQ1uVRwzputD5K
u+qePN8BQ2WgcLRRmca01nk2/UI1Uf5gluq5bYzmjG6RWUiBfaLEbX9wNAkAJDJ524n+w86wII0m
YX1FY4dtJzH1Sg/Npy4nqjfUXn+e8J0rIkhMox0/00RZ/YxjRBF8Ui5jJZTjPpL8azDTxQZcRrYi
mT28hMjLm85/gQQ8njhgvzr4Mq6jYtWe8V2TYK7vTZExrPWVVJMLCxl1TbLbH8walwTZwbDd+wTi
LkWChRLTgAbeuk5zat4FlXgJGN+HRLTZBY90TaO5N22QqsZ1HGrvrFBwzMLUF1nd95CXDmRDdVsc
DB/BZt1rLO93IGbcHQJ4TOP4mOmDjYRQJ7SssnnYjrPxFeRwvgsc1CsFEpdzMJjGOQUVzeZ4eoxG
lIJgZjYwvjXS6N5gypfkpRpHC4pfXNknv46f/CKDMm9OE2bE1qXZBTE4iR2s2qpMKLTn5qYKarl1
nPF7BWLxvquqcNMj983LAD887WfQ7jaWfN0Mnziu0ovhs6CjBv2nxqIJidCbTjfjQclVHabVhiSt
dBs5BsXW6Afrt3fKbLvbVktSkfJncFQ16kGadEZHSbT2u71D9/ToOzirY7LLKehla4KPpw1N2Qli
c9xsXfzSQH1BE3hRxBhrO/lASsdLzDKGwfCHNwNnSkayJqeNTTFriSBxPlG/ydaWPz2FgBPvyJbt
IObSMMeM+kL9rfku53SrHX4/jNTyC+LqZmkUNup9b4mHqjhqARgvLcS4xroHyB7zz5m62ouJuptr
D0OjP5Y4KfFoJsfgh49D+9z4JlcpqlcVuJiTcf6vafUnh65Lz33tROvaNJvj0BQUaasfpBNR6QmH
YjvW/cQBNxqXPoyyskr7XWP1Jtz3It+WGepMkrUnnAywAYKnwTL6U6jcH50IH2ZMa9vmHM3Y3qZu
0qdZj0z+FYPc8vUj+Vn6sa+vRTiij71BDh3HIJotdJ8sZbWoGn3aXC7vXQwaV6fUM2mn58AAh4lS
WpIeO9cPD0ngTEvfH4EIC2w51OmJs0rRr0ucMYV4GlmYD2NfFItONOJgzh/ynti/CRc3shUbqjEw
x1BtghDCkQqQkhQZ4WFsedeVzwzY39LtINAgQBqdk4NTgHUXY3t36cumu8xiOMoeg5mbw97uS/3D
VRl9uhlpuJRfcKfSGuXwIQA8rDsXrwanz3snzEOooPyyNEDHK7HKLjOasJ+jAVYv8B2mH74hTDXT
fZofZ29s1yZf1QVQfAD4rST/cRWXyRdIzQJQO+l8pjL2ov5RBWX61PJmHTgrUYYQ83DujSDetqDF
Fr3snyozhFfGi0yJ0Cd6yhgwbXMqofuITzecyO0slH/XEAuPCzIv9hL302OnOwqYDfHFWLycQ9IR
tB03kC5zZRQrtMkBuQChPqa9ekIc5D/UdeZsmLHqPQXX7wanhFdMevAOcB9wsBg2cdK5G4Mix8Kd
aqJgIuBW1vTB8Kx7X/0fls6rSVIkWaO/CDM0xGtmklqUFv2CleiBQEag4dffk733ZWxndmetujIJ
PNw/P4dIhwxsvVWtHfDvxPPJ55oMufuXJnf8XRT9BcjGvPJUlzzCjbujbhJjx5CZcjaf4Uqk9Dtd
rVG6pSslkUcpleVgdq2oLV2MUwYQEN8c/yqRcOsMrdca3i/iBss80O+ZH8KxNI92XJurANkS3gi2
yY1l0pfGR9MF+BAjcF7MW59t7E3T2e0j+TIQJaj4Mkc+zchCjKBnr0gWcgtXYw/LLH+ZhnI7D1X7
3d2tVJVmM9Th1vUIbJjlnW7eBKPexA2OlXnp6O2Ofn7SMPQwGq7SjAUmMIXyxDBcnio32Uv0oxQa
oDGGAP+LpqkOlbux35cxZfiwNLcFd+odMkvTX/AzFmHwh1XB4ZOl7SSK2znb1Xxf2baynqYZ/g7M
nIeJMWsvOOmK2DwaRvBBWyI8Z8BgeqBwJ1RrsB4K8yoGy0WWYE4HdCX1tuxm50r5hyjV4mTpKSBd
FvzFHHvs4evb4HLhNccp3bR1m7Jw8t7/gzg3OZ5tH+ilm+f3FDTQLrSQa8BnHD926L6F0EdC/H1f
uk4oKaQHpq3Wf5SdFa9jzlnoQRJbu9nCaqo7ZVvLxkgczHQjVQhoiVIzOBJrfYIXMBN3IBImQWMe
wKAs22zQNvUwcHzSLrcKrFJE9h1YVjpfeTSHVQhhOSJirt7NrqTqQKM3MMLZu630GFKEYIjKAGfC
fQHVCxWsSv87HMOEF5BN6N5Pq2/Q2T079VvuPvH+36noONyXTWnfllqyVMXmL8sqBddEo/3TWKwA
JCer1NUDPGC9jgWsnGRsrw0Io0drYu8nzyrn0k9EyYKZe9LI2GTHy7ggAyD/UvNUm8RQ2e7e1YbO
W3NyetZGwM5bFUvBFW5Sb/+6hyU9gLkbv/n8NraM/3ON9smseF13Vksxprgek0eD4seuLsHaY9bi
ySuCrtyrAHy+Z8+73pC8ipthgu7r8J7PqmJt+dVwK0uQHYztHxL2P15mQzQnP5Hosyfwky0Av3AE
3D2ajKnaBQTgghCPtMi3wn90ssebrSmWO8i5kRcGLLZrqCOBnq+NZxTXO9aUZMBibxDAFCgtaJ/H
LXVIXR/+95ZwnCcCJYyOiLFt29EIIiNQvBxtx1t5JXuQ9FxOM6sjTGLb7jQwcueJ34wjWwKaOQdY
CKDOrbDfWesK2+VKp6fcOyyt38/1mYkwe1VWSJJOY5rhthUnZBBxTRNlcKE20IgKnEmcCLq8FNwf
P/LAjKgo+MpyCz9LV3Bms+5x8Nz6PhRMC3bWWusETjd8ysR4GcOJqqyCFKISsrkdMKImIICQ8aZe
lfe+ZtwIjwaNnT5qX5ibUC9QjJr1WMt6XafsGHjGl4RQdPNZpD41jT1FARepj2xxCSia/s9sn1jM
Cq6Z3SAXhtfJo03bZJKfMiPZTe1+8FhSM5IsjDTJEMPuty2vIQRb1bcZ6OaZLJRLcHZ5c+6E2IKt
fyZDyWpp7LNlwyrya8M4OLokbXI3TAwNWxeBccRbpLdNvjwE5vgC1tSj3pFDZIzwZHLPKlcD4A0F
ifWVudl0NYf4j60L47Xu24XlXl5klaxYnPSCt8YEnuK5k2JbHHnnCOM0IhfV7v79t7G4Awf4ep4K
guciTN2rPRrpg0wPgrDILiZcD53GCfnAQ2cNZIUK3cjgQ4vhxSXhds4Kzz8blIWeMRwLHv3j5IHN
N+R9JZTJ35bdKX9XNBUmrYGl8nZ+0ov/n48M5ggKkh+rK0BvaPKWSVr3n8s3at8fpBvDN+a+v/1A
b2cMkFeGjnQBmIPyxGjTtCVPFQ4z+D6KOMOAJtko5n6fgtwkEWbZB42lejVZ7pqlk/6Qex5LVmHW
7RsBzMj0E77duWGcSgB+Kx/u2nMLj2tVAwCqtbKfklT0OKnu/4kN5XKML0jF2IBtBLh3138PcV0i
IF62bEMN28kXy94vfWTiycJvjwJ/8fHFw5Wm8JdVfQmTfY23cAv8OHzuGMsyM+ysX344xIJzAYBD
DfvWxFZOplAfefABehjpb+A1xtfQIq8m2hcS3Kn5psbZNYdmunKqOv9UIzvawFyzkxhb813En37q
T1wyCkilk1gesb/odTgYIAUhmpNAPPNVcCOWRfU+oZFlqSZ8mXDC3lrd/a1rwtcpypmnRKO2MmPz
r5i9546b4P19MV38UvtRgkdt2/5TAZMyjRqLNf6ldHsm99xySO/9l2OOJ+ZGatEexXyYXfhYFIsV
WTXxXHQW87euoa6cSWxOlmdsUpPBDONXsddF210ySUTPTs59z8EolvaVP9xptGJ19LjC3u7opaQp
PqzKANqGeqlPEloZc/CGusHeAPGszj6PZD/u7Nr/LB0aApKLxxNcI64nlrDv0BrwkAoeUkIWtq6/
EquWr4MFHBzgIbPl3MAWLlMmJLEPba9NXu6wHVBH7k66j5ltQpCh0uQMzd9i6BsafuqukGyE82m+
809gz9OqNoNqoW+B2qDKTZZ9Yaj4gWRlD0w1bjT7EbKTD8INVHwBUu6xoWuNx0qy0OrxPWmbzoTr
gLWLoqp+asfsS8CF3pL0c7YJsdc92R9wsewvJzQWtlnrBee2+zDjAglOnqLey/P0ZJtbx5/5afjF
vpm8EP0YCOvsNMA6577HV0EQKTT6mRWTZjqBtNZnoQtQsXMlX8DzQA1ps+AHlvaKWd5yAMrr7+w+
/BYs2L62S5xv2zyueDM7yXWwWT4EOp092GnwGSpe+F6+BC95GfDGHb6JaWVPAeDAp4SyKFoU3Gtb
vJXgAL9M6f0JpkU+m8EAdx79R/Tvn1sBMrLRdF4GiwhRKPqtN7vOYZZj9VQKn89wLNKfpmluCq3i
WwLtZmcbRrgPRrt/VkH437//wexVb8Tlt4lQwbPk97ZJ3D68VaS/932lWO5L8uVSEBSNcg5OlpLZ
0GezPvkxmz4qR+38dpyKo2dGxmTCoRxTwNeW5/y4Hh9ya4+asCB/Hn5ykHIL3GunVtbvNs+SeufJ
MTm7VTpGGRmFA/ue33Tz08+RYiQqgoZ2a82IYykaOoj9mr6d/ZUK1rxzU1on1M/2I0U94L0kDt5l
lW+TngMMNkX8XNa12IHoGvb24iTPFbUfDRDL+xmlYFzr2x9YViAuuMN8KtNFXEv0tdATPhyl5rdZ
4Vbwi77/cjvn2RQpuCEC94asoCHHHC7BEAILzcB0lXWLHi52ozBLL2zCti9+mpC0L5dkw3eh+GOG
7fdCm35UffaomBYfs9ofIjvvvC9uCKVKvsNK6igfS4du32Jf4rJ9THvrWaJOea+lgoPlzTyi97+F
8sw3ZDDbna3OcszEQw2L59EMHhxLm//7G4RA1tYKx25TgUfD6d1Z0QJVhPxktctyq3ntF/d5Rp7F
ZTXsTwaI9ZbNftn3cBPyGgKdibiqMK0KLJpob6rBKgMr3/7xhi2X63Y1KF+ea8Hx7XUa0HKDZNgv
iu0wGMZWJCXui769uLi1UFnl+wo1LBY52hTAP+p7dfVdIb2Haym7TbP45S5rbawsHWD5VPvxg1KV
3sfWKMnBGu06qyE6lOmUAnfrg0OdcsCrck7JAWvK6DvKzBt3GffmV2I7m35UVOtMsnbK65zPCfBr
ymzr0PaC/j5Vpb8JY8AEaATmUxE6BYxC2GyWrS6s+YZ0w7p5XQb+8EoXm7VbrJVvNH18Lo6V88YN
3Usr/i+6ErPE/dhPptTfWNJwdmJJrAcADzLq2a7dTovdf5LovtMpvoKQC6UZ1MUxLWL9PAGbNvt6
ugQ9G/h0lE3EigQnHduYXzII8yerZVpYue7CrlxK/851+gN2+Zi4RGhsOzZwblzKvJsKWPgM0Z1Q
2lqglNwOpv0md7m6iSY091TBBsgFChMnT8wIPdQriBsXusm96o5j8QJb6FpMxtcM7JZP2zHfYBHK
NlwADQ39wS1Ue2Nuh9ktoTSSeXiyvDi7GPxYxwD5WWl5YAXMMmWnZh6fmuxrKhL/QJnN8zcaOW2j
a5J36lI2QKvMwiVabGFYaKkC9rMFvd3ubG8z07CMLDlakZhtHFpkesKkbUGC9NTlqAT2CNy+aVgU
J6931Zqpiwn12rjpuROnOBDO8d8aRslQIqlKsZ0B021DonDs14TDjjj3U7HYpLhCffsXQsdb/swE
VjDrjYsb/U02fO8kFK9Q+9Sdlp1pEaQfB9h6wnpK4nI8B2PqccEWDhc1G6QaopVxpcsyu5C024XJ
/RSZs2PRQcIEHxpus1+Xqd1jw/Lf68zYQ2meNRa4A1CzEjj6YsL1uAPosgnAQ+YF2fukjH3naYZS
TnVkH+23FvOlt0C4hjJYt1Pf3ipFn7EW/YPv00DMJ2c+t44G+DuO/gbo9Sdr2Fwvtpoq7KQhgm37
YvzTdY76AG30U03DzawzNo2ZUB39BjjcsACHsTrbubbZcpOG8h4nSxSHYPFeiGw9mkPe7IVjXXzl
+BgMDewXpv7s48aKOtZdjy4XxlXTxUy9DK3ZRMtfmfhl/3kh0LzC798IBt5Ywgd8OMz6BdZUH/lD
4F+KtJjgNw7W3mqz+GqQpV37g4yEZoDAkg4AxEWw8ZczgmcJsoqU91M6af7qZ3m2sdlU2jYFlPZS
pDQ7E0xijVvzGrT8V8FEkAYOKIfSKc8l45NNk3nD2v9jOYv+rhkEwoGvygcHR+2GPzhrDeyKYOrN
TgHq9AGVClxUv92mCfRT5Bv//5eBYekytfHZKXh8CRiRYqKFdShq7UGBhYSBq21+q508IP9PD9Mt
8lWKsWrX6IRZ7v2RwuyHKEwLLOpzEV4zUwEEgCpYAkdSXbgOkQHg4fEmlHAwm7Rirtq2zvxSpOaa
Xf7yXem5v+i+eZbAVjsNT58WsCKQjgqZeY79GsZRXgjecSP8HIBciOQdS0U1Q6NFdM+OsLuXzmPH
MZR+NNMYejF8eDZhkr8j/iheNStbK2WMaP8cLhPG9Go2lfPq2a17MobwPPJVNxPTeVRVTs2uu/ZQ
8ucirZg7Otm46eRdzEylGIbqMGo4vlb/HjxgsNN1allC84W8IS+cnpr5DcSbFwHN44jDo7Fu5yl+
oXn8HGKxPyzxwmTBtT9bdiiK2bOeTQ+4V+uXKCumTJ68NPDWeSjwjxazdRyKkq9XmL+WA8+FS69A
siAyA8VzK0K9TQ0/hDFFqPpXz20RmaqYoJYtzrnV5sCzPQDWbZQvNRaNOZ+fjCHP/hjxHUHPxtVp
5ljr6DbCecHicUrGssBaoZND4ncAW5/wgnkvpXENCVkdPWlgHarVhFIp19Y28PVJlIG82BzdjLUC
ELU+CzSmubAqZzBQ9mvrNUH4GTRWwxxqeo7NxAFWeAl10gNKa6g9wtnbY5FpzilIhLUGMLPhMJlY
Eun7C2/iaRWqMzsA+eRmO7xnzRaXaXXw2X1gra08Mv+pT3X4PIw0FPpTZk/zMYnxgEnLEqyasuhX
pwWCGlvbt3moJ5hCtn6joUCFEMgDipR7bPl7RgPyHRvpvGmc5YNtciC3bmgB97/DQ2YceSwXNrfw
4ozWt2G4I3Q7PGY5eYQrOYOtjaVqXgx7R0yHwX5PTtEZ7S7KHe9x4Izcpr77px3K07/TXfams3ZL
mGcAUre6Us0hMVm5yXUNs3k6T6kMn4IGSSGDbsmADMKO2/BmLZtSQN1oy5Mbm8Murv9q+noPlFty
TVdzj5Vh3XqE3ZVyl7VVxGLbxTG/vnpq+NjCj8zxyscJk2lYNvJxidON9vtI8uuwBp9nDZSaN1U+
R3Lx5WQ/cV9YT64xQWMJg+XZsYM3Irc77irzQ18a04Pthv6ag3Q+9oXN5aJKsg2EUSypri7XVDpX
TZH2HWTp344N2rWfodD2rVrc/v1FT+JgCxEhm3kZJwfUiquSHZTM4WZVJVJOL20e6+TSAvJ8FDAJ
YKY2fyciaRFqWsH2hQmXLVD/eB+HPum+EkqpjcPvlclJ/DBknQAUwjCiyGkedUIfKZXccthbXJKN
Am+uCDHvtkt+8I37YlkS9TPXgRkQUNJZr3mG3sBgmjlNDEKCWF10p8Qqy6nZE5D3BK1B57CrHQPT
yeLHpgv5Fw31R7SggaS+6nvx2Yn3ocSEMPkwfXu//Oy6h2XELaG5QjSKfmA+wOUWVbViAEVuYqrX
SdX8JrF1Fyu21spt6fD7FtdMfCqKeWZ98xfw6fdMrVs0x5mBHUq6FEaGwB6XlnSWguk5o2NyKtvC
vdHOtPruN+u54Zh9MKwT0/ikJZztAOvB+PDG59hp311/+o1poEUxaxy8VrIXNk4iPJMAU5tliLwS
eHDSv4ytX0UFFGyoLTwzDcOrLOgPNH7A21QJq/Ry4XzpXimwUMr3Jekitrm2guCTV9GrdsspWwNo
oQnM5EVCowv47hl8AbcemQMiLxe360lB+M4xkSBwZM2Us8oBDLfBb5Wjkx/rm9Yv5dxVzFRq7+hP
J3OyzjbfIAEes1vQKkvkeqCuTOIn7nXpQJNNA4RxxmFJubBhFnYYjA7DtDxRMw4bMf/AxUchgm2q
R9fEgpmkRsDIvQtoeTPqFtESsusNpOmrHKg9WfFh5b6M7r/AUfD5UIERU0hwB+LUkjVknqkne7cc
CrdPz1Pde5txeTdT++DbPVwjK8OzsHEmXBgiaNmttJ4xskUYT/BlglYiyx0cU1TkXM9IclapFa68
rGvXo+X2e7uriJgYf03mXythZS19Ar3GydZjbrLSfWAWb1ZPqqFJ74rzuo8KG5nrWFftFsTipnPh
HPkkV6DREfglulYA2SycERQQe2SccqDmray6dAmkRVfNm35SfyeESvhruUlaFZ0J1omFka0Vja+1
08rHZDQfF4UOwLBtAoxTuU3Z16a0CZ9FmJwz8Tkm9p3RDLK+89PHNpl3ZGAX3pbJz4AtArfO4EZi
Z989rVoXR9eunFUZWxcWcf7clwSTJDnSFGrWbBuHqyy2nvqcsUGh/uu5WR9b51RUThn1umNJHl3I
CrjkrajaiWqx/y5Zq1jl0G/3hM6TgCtH57uP+CWepvuHG4c+pZjnm7tyweBLzyk2KxbvfBfy+liD
1MONQOwTp/NUfZiTfa1omjAvcw9GnP6ZwuI/t3LkvmIHDIxmsKal3Gxq7o6mgEMV+9NRNVsjBwgy
g2pvJxwhLP0T8EX7mlXTdA2KLFJFChNpQOXiyuK/FAD3Wnb9b5ADSPUKCv5yMEcmYem6aROm0gVM
ESgQz6D42WBoJCTanrmE/G8cOpJXA+UdO6Q005PuZ1kI6bY9OJ4GzVmDw3XwITiazidlMC3MEWyu
nZj/mXfDQaGh64/eg5p7JNTDcitAYsKjCz/cRLA3aOlfz6atltUjQ0td7hKbDe+Rlf9NOdbQgQb/
v3QezK2o9LUtf3jSvGiofNKjpgHOs/vLFJtpe5hMe79qP31ZJlst1MfEd4O47CUdGEqnk+tHrlGQ
jmIUGvEk3j8HQAzpLybzcVul6WFQ97dRrH4754suwAXg/0J/IrwkaG10rICM1/Oj1nPLdH7b9GZK
RGIic2ZYkZy6G8ymN9Rza8gU5aaAK9PK5a+nmA+ZLnECFihBrQdh/Gl44dnMoRpLyccb+w5+HZkj
TRMoycbZYcZ2l73ceXgMqyHl6sgGNTfjllgo8Llo/6ddpY8B3zaOkBlGQpWdZ5d3RAqqa92L6c0a
099SyafCw9rSu/G4CaXzWVJkREnRv6Nq8DcmkELCq//ZAbqECbFZBNbKC0gWfvhe/clmg94WcvoG
Qrkf6oLQ7OAzxDaWbNMKbkmt4sUf5Kuc+oiPeKoiprz8HFDBJBSPBRwu8VsWqdk7tdKn3KiI6jJg
OLvtNxvuLh2hfeKJjzbFCkOznorOIo3iqM9aZyO8xYBjCIHJPCFgs01GCiYzEdHxB8rcXSdHc2NO
RHEnk20ZEP2q1lfLZGtaTBy3lJTCgQPfdGOAGh1BUBY+dln4OrcdCQFXQivnS297AbEp41cpLKLZ
wCgWyp3MmE2bA81SeMFLaX0NGZMVNy+3zn1tM69wEotS7f1jzSo6E9QQPjtnTfiXJaoLDc6de1+E
cJ1ERI60dkGfHZvYfuWG66yBUP5ZaNeWcWiu+a3txwYWsbtM28kmlWLM+Gs47tSq7Blfhvyye5Nb
dMWGeNcuDIQdoqpPPTefzT2+DXJwhD7b5fMWszqjhK44YB5lL4d56UWjDahrjjrHjC0aAMOm0twZ
IRGvCuEsuyLlnjbOvub85x7NYy4sBLGkW/MItTI1EuQubpQQQov25vA1ZuF6Xd+taJal7pSLhBAw
SyyQ8B8tH7wW0S4AgwNZBREwtl7i/0xwGiO7j1uJqXDVm9MJkQ47S/hCtypcUzNfGqAPq14johlM
fGiJmK+p1R56aZp7AWcdexZlZN/xwk21+yuyrEDgzjkstDi1gU+GVhp3KtJzzDgNKNRpEg2JkWH4
sRdm3V4evxFOQ1SoiXCgK8Ud7sKz6VjfkstSYGbEJ9zqr1mU+ox+5ScIbM7h8nlqbPMS1zCZ8gmz
ZH4eLEwNXe+Ne8zh5IHr8DJNzoUB1auQixlldfZbTenHWC2QIm0fIslCpEHX7I+zYO7ieCFL8J8w
dXvMKfWjujURvdOzZMaZgQEHyL5moRB9skREHGNc1q1V7Pidhas+fErr+NbJehPbxn4R7b4QDF0t
O/6e//1TV7ibxYaLQM6j7l+odcKN6uSTbdEDKy2Sh4lzrHN1g7O47CbqL2voPPAGxro0OuNKU4+J
JUNG10KSSq2VhmAxUxO6eVWHLy7EfMF5JpsQzY+E3htomG95TOFc9pt0pHZelI1SaRowXPRyp92r
1RhqawCejpB/HlygDpuYWeqhK218Oqw5ZOCP1101nQf6eWvpIljADV6uDO7TLMKiagqtZhsH+LJC
4OZM83PGiKdmXKYNiPi/cjb3VuiF9Jsel3COOThj86FgG7Jz1UM+YT/pebEDSzwKyX51LAP69hYR
fRSBPfgjyHIGCwCZcWkWmLUuC2L94DL9Jzu1Ag5CtoWPGS1UEXM1Kvi6kvpNcZhqfBXjws6MiaKA
p/A0pr3xMWaModxrWOFfMRdNXNGGqO4sMUZLviwQLuZT33CTb6cDv3hA5mlkeqytQaNm8AbHGJXz
hzE2N+i5aq/v873iuYAjG5VKK2hGtPPVfOfv45yqA9aKrLD+zWflk2QDQ52/5Qkz3KQcoyC1Hyqi
cMfesA8Whg4OVf9jcW103iYT377NvkxVmIS8mRrZhfsVBLx2WJFNGIGED233tiywEye+CzUzLVqK
e1byVl1ZfsTKeCCV9UJW69HqNGRY6l6CaDlY/oGpP/uZb1lnP5FkAsUysDmjEYCvugQpmIPvtZti
jqeuH1ZO+7NIGnYKqOB6CBHsCRtZVTLfkPQes9SGvQWLI+pC2rGJfZCZYKZc59XaC91HCP2vpXBv
qd3I9TIH/a78m0/pV8WXA/ri5O44yA9T2ebrz9B1jQMvQnZ0FQ6/GTUubahdsjhil4JrWZPMAj37
YDWMDCtJSmioc7yd/rxcKxcSEBtJ/pxuDN1Xl6p3otKuXhL/x6EldGwm5iaVRuHRcTF1lL5BHCEG
V91ckf7VbkNQhjvB6LGTo+pnVn+Obqv2MPXxf7BPEaXL+CdhO2MO8G5kc/sswA2v7CmAfKMDQmL5
bvbDPWS5F4tM7sYtvZcmII5ZMpLqDRAn4dIjz6Bl49vEs/Bx9A6nd6PHP0T4tqR3U7gk2BrGh4XZ
P3Wncyl3w+wkm76Q72XQ8a5I84FxecjFNwZJMjuxs4uV/ZgG+YvJe2C90DQp87Q8ZctMgpA6YLb5
brvWRClT8b7Lkcaw/BDNyuZ1XMHhrkR1zRP3zXbZfvBq6OmqXVYOSg/ClYQbFxFGVZu6m4CxyjON
VZ49cpKhfDSN8cQUPeD5wQ9ePlRJYT6EfEVVIKY1cuxLDoPt0FY3espvi9LnzKh/Ojdwo9henjq3
fKbD52z8QiS7zF1YbQdxSvh2QLIcP9dB5EDQAHo+fVAavMQ14U3Wg1kwao5hqeqj1I+8FEGm33NR
TXURFvVOW9Ck1faAd9hbHtl92kM0qDcB25BpUPdX7pW9U0/rg+JJriBNbebS3KnOVyen4UnpG9g8
aYx9XWBctz5bRg/c0TXKSszrK6XDDJQKJOA0OwsGTXtmcvSblYW0V4pNTXV0xnuBC9TVRfzsDIt+
yvXdkBYQRjHHTyL5Kmdtg9E0DHNhnTK0rt2k4Xh6XMgVRWIO4aO0kNJKBxvs/ZD2cA5t+4mjNVuq
rRxuYcK+M2SGo81To4vibrYJyPQn7qYFC7cNLKNYL45cJw4FLukFouwto6TZ/GklrZAGGdfdrBI7
DDDTadpXo7Cv89T0h8xLfuNKvQHhQabGrjc9E+4aiC9P47JsPOHz7TQXtu2IJS5u4+xMqZ5DUb7r
qkbOMyPW84aGroBlnfMJWIyZX/Qg75LIe6DDjEY1XwraZpztYuWP8UPJDNkpzHnjGVyWxsnEkq1C
YyNiPIqZMs9wXuA82zb/aP4jTf8Z5iLaBW32pPn51OvGEreuEvmafhIjOJu2JVlgdzbR13cNhH7k
IIbDS6OdvDyqN7nGNd9KXaDL66cLPuH7s3GeSvEg8uFgkWFHTi72JDJqkE7QV2XK2SezTQ1jHTgS
RQGG0LrtuMnFLIQlNrkmSMYrp0Muq3g7r6uQBkizVBmjEsBjo5GkV5jfXW0a1FQruw/0yhttta4q
w18tGSU7EaT67gc9GAlPab2L77dhiEvZy+KFbwM2igJ5BZXmljnuD2Szo067J/bb7IeOqGyedShG
+uqcuTkworp7V6WATYPNYcmkuYnnAgeWb0SWsRzrngfKzEO6yykupQDnmR8HD1L2BdEukkTkWNjb
B9nj1olDErWSkWnsp46L/cjwAy5x6kR1UEOCon7MJ2KSqnjvCuoSu+nI0vrtDjPDU09xwqvVTqJq
9FemO3FpjPPPnF1Lim5r18dVv0HwUmyCoNuiL+CXGN97aqPGglSHHxPpv8aUt5me2UB5ucELFOIK
Y8QoLTRI9++CfADO8cjITv0Q1E1WrW6Tyzx6565HIgg74jkx7wSX1CHlm1HoFECXmTHShAvIPnUz
txcSGMLJjo7xTDerpNcUvBGPMOD0FmfX5AhoU3NGKRizZDdm9b5HXY6UCCFX8+I7eoEbPwxr0sg7
ZO/Xpiy/RtzMN3JxkafZgwzwwKwL3yNaw7y2Jnf4hlXsuOgqu82+/Cw9PjAXs5zmAgz4UVGvm2fs
sQj9AsIKZk8MoyedEdavps8uFj1396BylFWug+TTH+uLCXI+D5bm0g+XrCeakrWMYJJwhpbpPBiu
mR5U3T3y+lrWg0upZPc82w5p2cH7zCttRF0Jojcl6OCK78lkO9mB3Eo/lgvHdH+Z8G3Agjt1mBQm
STNApZHXLaQH3lGMyzXwiKNOiEL3xIRAQfzJE/ZIc8UZy5hohvy46xSo/raprooChNQq6/81BmXs
Yfa6dK1Vw5umgkbeKiWpo3lmfMaaBGoeJuD2ZkqaZpHqZqELBkqjLoFSj+wqUoCEVPYANtpueEjm
9mO+v/El9+fcOAIoeKieQh26NwAKsKgNDgOTZN/iYuRANMCQY2Q1kiE+f877iip5OKMHfG9Z306w
DMcYE60TSrWtlK55HjibLB8qVu21X5b+AgoTH8x4/Knn6go7oVv180NQtCDxivING2O9GoRDQBZ/
KPf0dE0q393imzhpUT2GTS/pmKcYb6Y3msf0MFBG0CgyVs7ERcsU9+aQmqndKh9S+tyuHad+btD0
rqdiYfERCWU8z8VmnOU5UdI7FIuxddgMWQWO8bMk/2IQFh9QywaKomocWsmqKcsJrayJjyx0R8mW
WfV4qos433C+/RY4pWpxFP08rCC+SFtfrDonjc7mHE+83hhNiIpV0y7PYYjTS0Ly3DpPXo4+0mcP
Ki7DaPREuxncvWe4+8qB3BjIiicoaAgpAdRnGWGgQnR6mND+meQanY6GDJYayNmVIcfKP75X1qs1
4aotaZFrwljwPGB6G5X1Lh3mbgL0dp/ZL0GuogD9GOqAUp4ty/ii8KBNod3uvPTlC3MT2hBUrYVJ
g1wrAdGOdx2IjLe8b780ba+lHdOVSBM4J3nzfj+t/J7YDZRdFTW9frUtaOqi48eB47WzKYy3dSsI
HyfpBc6T3kldZxvcAFfyFN5qElm+hhd+rqs5ibQraUXOHi1ln+b/sqDnGstNXOlfifFoSduQZ3nt
SWaNfYMbTNrZlR5XeZxZbA4z56M1q/pcWBiALSZ3eZzfhcawrUibN+XIxSr4P47OqzlSZA2iv4gI
vHltoL3U8u6F0EhavCuqcL/+Hu7LbOzOxKykhjL5ZZ58r5YX5lD90ZqHLO6fsRZy80d30VctWmRf
sOvUPw11TH3CsXUgGtgkIM8lWj12L+NWzLPNFI9obWkyz0PBfhibXwEGEjIH7yeO4585DxvJ1K/q
xlu5r7rVIfpfZJFnc6qYbcj3S/Baw/bam1kv8OJrNCtrG12U0lcvyUJgxTm26KBCptAvzAfDudHd
W51hDR4WcOZ9Of1gJaQc2fWvZdA/cXVT+AhOYpymS9ovzHaR3WhE/KebhURUWHguuVbPbLRR7v+H
nEr8TTY9MXufYoemfWgreixlOf/HiNHYu3RjFtiRNIcRotGPPsPIER+fbYQrWVFblyyuy786Lxi3
roT+kuWJmwe5bsaQyHVfzMMY+c36HU3JxDVQwPv2JHFjxTrN11mTnuapR+Ij0AjhhBTLESZCzr/z
GVQAGvcG9yoeM/0LV6J9wC6/7JbuXBrdJ7aYne8mWTwqtloX0wbr8HqEFEVcb6E9JWMIqyBa3Bly
PNqmd+fiCdvRKEF20mBU3jcMT0cT/unc/Ee1C7VRiGUBFiVa0uws9Hw27Wk2hiN9IFFvVN858/aO
kQGnOzZsE5zxIQmmdQ+8dcYDi6xN2yomXofyZkr/OEIWbXncRMagLvVjVRpLPKGEaWv6QMj+w0Xh
Oemm/kqncSzNHhGb3JZH2jzahuMHLTE+verfarvlneEOXpROvx4Hrqh65QYIqxdLy87OTS7MDi1S
MHVORs49lqPPn78wp6l5ynfYndlW7Ok4Sa85pq26rsXQRX2Fid/UKvYNWC/xbEkzLG16gIXT/KW2
9M9dZVzolCLY4SCq5dbRfoJ3tlzzSvsx5zGydA3FcTaeMc/+AIuSxxUO+ODR0I6vmPPVoBq0dsUk
tuoyM17074khBlWqjMUCVeIltg+ESOkvSmjtxDOCsFx+1QPTh7Ly+Xhb7R+eHFTF7T91KxdEa0zf
Kw2hru80XPBBu/ItL8e5I9RHtJJazpo/KjTl3qbxXA4YnT2znY4IgB1tlWRTDK5MNSe7Y14C66a1
Csi/M8Sp+5jgnD03C4P/bURW/SIBDiRnKEcwEEqbYop5mgForA2+chfpUnBV6ZPxvOCDYesJ+UIK
CwlBw5c84qsd5/zdbg20QcXX4WrgCormUUuYq2VDNpG6pva7GZWFDSl41tBFOGxtoPf+Kuy5psDF
YUptOHHq2Q+upIa4ILbNQdQ6pAon8+J7V0zjV6yMGf5P7adASDk6cr45GvpX4g4nvRowJHGKyQAk
oP9MH7xrlJDTgD3o0w1EG86UajEPOP5f+3ePJQr7+EqbcGcfCdE5sZhb7xBMbCH0YzRssyQIwEtG
HPfxv3d7sHygWh4np+fkTMg2fgM+xVV9AcICPJRrFRue/biFjP2p+jcqcKbuZmrksWgth0o4m9sx
4V/EOnrvxpSsRnkMCGiQA2nBei+2u8FfDFB2+I7G3ra5QnnsNOnKaAgScNVPjKsyQLg4Ok1Jx9WS
CoadV8yRxzXTgghyshvqI7N5u4IQVlXPVtCt+MKXJ7Vm9T5Z7w3Z/Q16gV19SE8C95lmb0doE0pr
QBVVUX5XymJ0rVdnHTpEbEx0SjrdGoOntvd6T0HeOn0wfttKbYNodvhlBX7b2MTOE7ccdv2YWVwO
Jfh+90QI8a/y2iweSH/xjrwErfuhF9sknK2loNcncibFcpgOx0DY9OZ0A314pXicpoHwrDWb3Jht
xJjMZ9XRgHwSyN2tFX+bD/yGRtv0IjIOxs3Q/PKwcC4tjX+Fib2m7b+twD5nmYw4IalQkibe6DpU
z+EcDMcOcw5/sAqrxabidlj3aaHB7tKRE0U5RZU+KxabEOBp5MwHEVA7mlrDBwGy7ybXznaqGLQr
vOdkPhSVJztGPZ7IgPF5TFICmT73S02xaV+9KV1QmYWIZHPQD41ES0FrQ/BnSOhN5KIsjVQkaJCl
bCxAP5ofohhz41VUssKwwBMJWnXqPqhYOnlu23H9tTnzDuqgO5TiBJV7s6WOmMX7mmIf0q0EiCqy
K0Fv+Q2LlU5ow4a54m0nc4hqvV/HjUb26JyojhXRL//5vWh2nlaPkT2UKN4mVLbcwvxUGzGua846
FQfKfPPbiPFAUOJfZrhs3XLWL90GbV1wEcsp1w/OusqoXckgyoVYvMH4fGcCLeGIj6HVXwnm+Czn
x8KgGdhcfwouLelWpNSRPtq5taMdza7bKsOKWBELZA/KH8Bk1JQZdZT7QOlsOCBzr2XtZ3Rrui8B
TWlXqoI5pNAc2g/gQvJuWehy3QBWDocec578U6C5BjkDzNsbIkDLz56b/Qwep1qja34nHTPnZOvf
qg7AprXUn3KbPxn4G8rFfzB8/6fkjAIl8QWsBY4FQZ82rKSr3athz+q+EUOLgsTADk8OP2VrfAVG
uDjVpbDGx0HWkT3J9h5tdwztNFljy8puWXpYRjdiFvZd9VhU67KjqbRiaMQyZewYAxjMLEeFO2/6
xB9hHZqu3RZp72mdmdesorsIHTW2H+hTanWG1v7I4VJhnjSoU4VZE3Yk+69C8YWlWnEjM4Crolyo
mCdhXOFvBjYyp3tBB5oQs4/mTPYDD1h2CCrYeTn389xmsNBW8iTKDLlCt77LQImomYrXhC8hrCa6
gDnmvUo67airWx790SayL5KwXuqHSo3Lo506pHbYsUO6cyIqMPECuBOrnlU/Wn4w7N0U/5nFF93K
6Z6hOagRmwox+ry9GI/Oq7sl2BcNVVynHq22Cwqj039NYB49O3+nvA7U3GSdDcP/oikb30bWHbmY
H4a288+GR7NrOtM/K4nf82M9tcp9o5UYWcDQIRBOTDj7rnqk4sOhShYOeOEwl19l3ANJ6SqfCWBl
bKW2KwyA6rNlfhKR+NjlakGsr81XfpsePR88h07bzog8Hw7gbU0XMLrrLgduia92Dnpi0owLbirm
swgDoTQIxKXKtUMIRM9tIN8Tw372rLQAZ8xQoAUTMMwjGz4pObBcmNXl1H4lXfpfLQmJ5usTiLv2
KDJO4FOVxMEwVpEsTcwnoIbw0f6gRWPJrDIytaU27uBCL6G1UNzm3SzqfmiFpDvDJHnJZ7Mmc9Ra
enqcUvvoDcyD6XFvcVwhcGCRSZRTRs4K+l+VeYgTXERkCbzMt4996d17BRsplq+M8RON26hInGLK
lFbyNRmZCrsvY9XHpE59A6MbM96ohpMQ0ngmISLyT/wDOIWIWtIn6NOKtjOZbzIzY+6z5k22BxLC
qLGrozHnPjMS2rzLaT8qHTAJWFKc8xgMv8jmJeANlKW2fHEogD5wmLavpXMTVlCHukvRlOckfdTB
R9Fy86WQc0CmfJbYQQgzUL/3kk6MH/wJ1FpDAorQ3vdg5BEHFNoHEg04uHhf3BTwtc9Np81+qTG4
jQFqTWm6j35t63fZ2vw4phLHrEMhqvB7wd/IeuSsnNa1kBDGQUjsWmo1jdBDft8NjFLYfdcQHQlP
T9fMR5vrbQJGxG6Ar+V019VUmVmp/rX67JXUzV+SFEqqQ1Vck9CmRZTzXhp2z1e6oDPic180+y4V
6Z1Pe2NkKPobFGpm64zc3ReX+zyb1rnoAUIH4qiNxnjOTGqlSzt/oL/tqVvFdDIVa3HR4EyaPR6t
1noasMgwEyGC4T/VWRugm7hA60xjO/4x8+wIJ8+0Xl06Md+TBr6WA8WzdadOdE8A/bKvheViB2SY
jYwVjL9is+EsIy5OR7V7iM0Poz/CO7DmfalhV+qzLvQnbeENyH4VNKu2dk5JWSSxyjN/P3HbZ2DJ
zcLP5zjg3N6MMZjiW611v4GbL7shpbzaFaTvK82HnsMEmxkT2gcZnzCBr0YwAqEMLGUslw8IDlwo
+pqAZG2828Wpll7B1xYcFYchUgLzl43Fwc3BbwEYYOBOy3RX/CPTdd+6C39++wXq9LWAAot05RZR
7QYXtt9WARRo5Ga+yGfululHDmIzrAq9P1RQIUOve4XXNYcGV+TYRCUXLLrgvW8BZEC4RfwwKzxd
8LR3HbSECKtgFttlFhEjpiDbTh9snkEIgRh4/PcGKLszd8yWJ5xdJMnGnmG8Q9/I5Gk2SxTjqJxD
VkOcH5UZoo4PaavJQKOYPidg5t9GrZu8K/LRxauZKf3ZXwOeyAVhv3nHAe7Sc63C2ji3svibjZW+
LyN9q7T8TTM4N3lJv14MxsW7QO+8fdCqYK+1w+862jeRzy9eP2uA7bLPZpmp4hTrzrXHloPIymOo
Yyby4azt8ib413WcuHpgvrTZcrpnLaKmU3TAQWgKISaoExijT3OjfKh+/qjnoY0dA9gOa9B+qjA7
rfkboH/OU5T6MdeHr6CvwWEFh0f0KKxgpaEikYzPp/+8wtoz32sinMRF3GDDQSllm2zy51kFH76v
ffR1/+Dq9M47xVCHkz3+dbZ8EaQU/NJ8znAmR7NrP4ymwvPW5lwvmqGgYIJ/s/wintBqGC8NRwFD
L6wt0uFVWoHfEukLa2y7k+V2JulcM0p5+XQBUHfmCdKysgHxxWF2pKZ3l484ALOq/bWfRY5JBchl
svuhApbDdDNEdgDRys040wZm3DbZDXPM47hh0DTwgzsD0Tm0fBowKxz+K8twRHfgeuhGjUupICDb
+Nir9Mll7D5fUp0LUiKLj3XJGWLpFBRZCDnSXvZMCf2IjeRZq4tbXWwur7LB7pl+tFn2xGWJF9Zs
qhM+yseyx3FKHi/kMa3QhKQZLXnNZxOP7Ujh86R/pz121wFbAKKaduML+dG69ceFZ1B4/sPsz59Y
DhlFMZsyJtPhOovG1tH7iraXMWnOzFs3R6rDxSGNgksCwoSrroazqVbJQG0h3opd5yTpLhH6Z7KJ
tU3S3mtU8bIX+7zqkn7pIG3SXa8YsOEAs51pOGncGUkHpXwtWEaHrau84e3WSToTgzU33l5FwDqk
YnnmRsRs2zdr/h7a31v12yDL0qycvfXGDgwep4WErX4VBek/defU7b/MNFmWtPHb17cgZSslCaE7
W1fdBbb9vrc4uupB9SlyRpV0kN9JDFiH3PSvWc4tpV4VIyQBnJFcGoGTlTnXqh3WYHtUOkptxIab
K0gFdnL8GFz9hbYLMGcICmh2Pk6yZg6XrCQZRgYkrNt02S8PiZPhcMlIEC2ItHBpNDJm/kpYtL5D
vU7qlMG5enC6ujisKZc8W3i8ZQ6IakAeUYvRVBMO/gkm7v2pMWzoZAWnSzb6o9PwpoOavFu4HHea
vYE1yIuhWWsvI1fpDksrQxBS5SySIeIPdvLlbMMcXnk/JBlZ0O8+rSvdl7WkflzOGHuyLHsnrcFn
55AMypnxTqLN9k49pvFQXAuOLHs3t569rKBXkUGS+ZL34rUCcIrAyS45Nx5gT+J5wA6Kne3oVJ+b
tFUNAK+wd8sPKICto60ko1G/vR4i3WgdTH+gpGjtPs1p+TazGn7SRB1nP3E76aa/XDGyJWD7W3Fd
h9vCE6LL+Sj88tGa+xdL9tkjzT7Ap80BidziucpjkYgipG5Dx8hX/loem7UIeLXAJMcZgMG4KfIw
yPmZ1cGFQ7l8IScaVV350iw4XRMe0aQYXzhQ8KngIvO22ZedU6HbJ/ZeMrdhvMz9K6UYW2UBarXY
Hg5xgtiBquICc83ISbsAKpTkvJhuuo9nPPmp4KLpo5YWHZMkawUetw2NelP/bInksQlSmd28SOVS
vwFBDFPZzlkMKtzwMLnrSwnwidaxUzp6v/wZDvZ47F2e0wna/25dFoQ7DOAhJaMHa05PXa/9da7l
HNhKpDttRvGvlkWby5YXp/WAKDc4LqCb7tE2xa2o8rhgOhM6ePS3xf1MYwtP67XakiKBsVzMxeWx
qRTemll75Cf2XbrHIZlsnnA1xUOK0RDxO/HGT73PTx6Gxj6pn4KgZkydqhiamc0RmhHGSIdmgaNR
zeqnxK2iLJADaxNg4fKyo/ItKORWfRqDAq+wgUFiumiED/c10jUzOH7gGl6KHcClAkMspdLA74kj
QXg8iBkdjdn5jfJVg1DBTZXdm2S3OFHMgGy57taO5jV/4D6X+cV6507lj9toPxkIGwq3IMFYZnYs
+/5VpCNt9Xb3mHRoyc5wWxenBH5OJbEuGyqpWayQC7GNHHzscURHNttRo624MXQ8eCxxaELgZAFF
anK76pKV3ger/5la+D9zhZDeDuAVsEMnZCnKB9vY4JTK2Wnm8jcBXdhxIXpQxWlm/sDw3vzaeMvx
6haP4J3whBfGfd+b+d0IbzlIKsyVqSAY5hRNzA4pmenCWTO/8lF9dhZuBWfC/7Dq99Za/+RDQnii
emssnD9VS+kN1obQ51DP8EfG2kvrstoLT2hUDlHYWJLMZCeyI9G2lzyd/qBuFIelrt5aLo6Fzytf
WbNBya6UO0+VFzL9E/KchayhnUqb75EZrdEwGaIqAS1wGqggghvpfHMey3eKanRmhDSz8J3TZs0g
Mg0IPq7Gk+y95WS72rfrOtTZ6znwhK5p4UmoiypIR+HXAbRoccypeWzwUsR9izsJ9fjmapZL5GV4
q7jj7jj76zHG0XtSbuk1GMsH03KerVo7wCYWCK1YFKae6q0BHDNdErGWACcYsQFSckXZR0EjgtC4
2pbgjhEpHxJGii1adm0nJRvNcJm9EZYvd5Yk4POzxundFFq1LyEPRE5mXCzzWUCu25mFl+zt0cQg
Jq3boLd0u2BNLGi2dwLQYqYUe0r1tIirFLaMAIWxtJ80w+UW0PFpr+YeYnrOVGQhkIwNr9xk3J7q
t16DPaK7mCMCb6FJm5E2hrGfrGTPJgLaHJrJfpXOP3NhMFMI2rX9Cs9ER2iT80idojfSKqB2RhtO
skxDBnt7SiJrAof+zS6qN5lwg043SXVKboPm3nSrv/gNimcgP5O8zUmcr7dVK4a9KDSkJd+fb02F
ejDzkCTWGuxp0sIW3BksmHMSYSK2dx2zWCqv+/vZ0147XdOvSe5axA1alEkzMhgryhEX7eoHMkxH
/8Wbc6y5AEB8BenWFN5Tgntz1yD7RWJ88hdfHKjEfChh1ddp8+4V6jP3Yi93aohA3YeH0EWopd+5
G0qspISKqsWtup5+53aNV2eAfjliMck3+drjOjLuITsz+XEWHkKniVMwy4bp4tKkfXW/ro+ug1l6
tSktgDxJg3SAmXotIOLJfLuKT14agVi5YqvJCaNpSJD99D3lMxGC8mriVtkVQNn3ulwhirjTcbF8
oosSVkdrq70BWBRZitwOkh83WPJC+skr1wbjemPGnUDrGkCnpEC7nAxWDuGw10UUkrNTEfuSnahE
3NytTEAurQTxiJ9OmbO9Nx31k3vf6WzaN6uh5njIn+wAQ1RlskO3o33qbceKk1l/V/6YH8gUN3i4
dBzfB7eRmEAsokRt6UWBelRd/rEinBGA8JDTyVAuw+ZANb+qvl0oEpz3Cos/0QhVIh4q8i75GtUe
Qa6O62I6IPSsHq5I6vo82MNSCdCg6R8D2gbVg8ngMpDtUGr91JbguoqvXNHVhJ3Wt/Ov3sjO8MbI
ASBs7ERlJmQne3Bo3GtCvYQLOGHSYR04mVwFqMdYGBaanGIt5Dwxj4hodQIEdqyPXolReXJEeS6R
obEtdjuqXYkTGD918owBldwSITPx1DZpv1+q7rBsrlS/96ZwLuu/IV/etOm5S7F3jyn/V5YQAoIF
vl+jh5JIzm/q5CUbmVWxb7lhMHqsoRxugJerAlpgL/ATkCLekxp+0nJeOeXxkzMbXMaBwYmcOJ4X
mZuZXmxatwtrSfp8R7XjXIamaSNfo1beAt9LgxvXxIap1tSfF3PuYmsw/xPlNqLeuIiMumkuyXgm
Oy4XO8RZjxVl503Y1YUEhzam6RcJN3xNBQ7pem0iqhQrgOehX+LNmBMuNVV3D927ukuN1cHwt0DP
szLtVAzru+8jCSyE3i3RJqFFPze3yRw8EvVWLSBtgylTyDlyPyHnAzGNhjIb9layWWp9XYZaguiB
qXrcu416rAebN93H0VnckzX0LnPvXtWGsGkKMyqncTytnvZf5xN8sxYkAc8koN1uJjKruDksh/8X
3tyZpvkVYtNmEqkwmNXdnro8wdHIjdFw+/uqcA/Q43HLpmkfuiwyfscIBlpjG5Fog5EinfduPc+6
+T4TpnA3MpniJBxWGSndnjRHrmXwMeGCEzHei4G/3dRKOD9+/6LG/MFO1+IDQ8rz7DXZf2UX0c1J
HVr+VCSsnSDwpkviE69zOQcpH3pc5/RXj9k1OKqyD5VzMFtySk4zkLXx2+mGW0kP4XHO/0a2VUcF
zOzq8d4MtC50TfTFvjA/PMOsSHhhYGgLzvTWutl5eovZi6gVMjuD5LbL8kvm1ypMpuCzzAknoQ1R
9dpnJ6Ni6RfFw2qs5g542euqyiDyc3rKqcdi7ITLBx/HezNg6zJyQSDY4Pt21FOB7sCh4t5xSVbC
dpJx3ccdnWdxy1VhGgbjsrKud16lsPmURTim+sm0UMdqBl2k2DAEA/UPvSJeJu8pFw4XPRcmEFRe
jqrJbtYaRpzLfE7Y1WxrIA6AuSrmsTwZSfUDKvOBZRQDKj2FpcZxfMBya3+3qOZLbViHTivfTHLX
J6EH15y3HxgNAjczRJy+/T3Ov3CFsBAyhdy3wMWYuJkc2zTnn6rHH6gL/Jgksx/PLF5RNo7dBnJn
8mafV8N4q2c2ZzcrYgrEGbmdnTr583H2ojhpIpLVcmy99OomDjz/MbOPXQN/PKEvkBq5/ZgFIh7x
PtFfmUYzyizItAR0uNx1g1eGWYIA5bT2dJq7J50WmJ0v8a3YCVNXj8sNFsnd6pSk5+3ps7d05n2u
xk/Be580z2BnrC79PKNUBe96z4hfK/jQjLE/ZJrLn2e9SyUrL1ETDaEEzLzWnTSrXBnTe8e1ai6e
6dH8maqdMBIuStsvtqg2P6iN2kGWM64BzXaEyAG3QhuuWGLO/vz/CswWB7vQGdF7ew9m3D4FKwKZ
k6bANZGY5aQ8u0nvUqwgIksRZcgs3Yrq5MWtJRw8DBi0b0GOryEGeBNOzVqrX8oBwEqOSZsU+5+Z
gxXtBWHvANpaq3cnYWfcPbm36UzUd7UM/puBWTBhmI5+7Ok6129ynGXyOwlUibZfnxJcncByxc08
AKhCR6vtl6CnPEhMwwN+DsHKufU+1tnNS2tMqktCs+MUIRLecFAeyZ52Rwmr0dbQryFM/0oIDbig
XKIen2Vt730LE1PpBSA8WiTh3vkqhXrzMv3BU6qNqiE4Ntk5scdTUZotAqj/2EwIYTribaIDyTJi
s9bAAHDWcqyRnSTgHL8GmEiKFmAj9yix8Z0rWOAjVYvkzB5NQH4jVi4E/AItNeDYUAPATNvYJ3do
E3az2XBq8db6mUVe8dPeeIB+C4zaGDPnshTT2Q1KJ5yN9iNZj1Puq6PnUFnJ7Wzfl8FDn6EAsLNC
2h+p71XBELadrfF35Ue3ms7i5tbp2UitL8KZ3m7ItA8L65+Bds4HKbnsbTbHTv5pCJcvNtMmD158
HIjABbyLbbhs8dj4muvidQNybjlvk5kiCU/MXzzLn472qM7NFnUfa5CXe31cGXvA4ZSGPKXkzXeG
i5I0yBfLZljLBXjj+kkw4WAZc9+wrp1nOJGj9H1Ov0akEnRouBMotvO7FO093a/oPRImAqruX4+F
H+klJZ3pBs9mZh4DzXn3KmZpGdlDty0xLjndu2GQtEGeS6tliieDCH+SmU/1jPCiFcX3RAMrp+o7
LePja5LzWqQ/S9/ZO0vPMC8UmNMrxsX61hhg6QfYH0McVMHdVHqkhCAkhHz4d8wv2vsgpcyoYX6G
2ZN9191GsO2FzZQBNJTrBriCAGhB8InJ8gr9qQjQbAtM6Anby1ATYJd4yidJIlvDEzWq8S+HPXag
PLpg5g77WvS/5cREQa9upjUV0GsyosJdnd5KvExj4R45ep5Wm8xcZydWZNhwJqXEcznup97rIyL6
tK3WBpEFp76wQrvKaj5xud1beKNDaKmbhkcnDAJxZE/NzVn9n8HCKTC7AMz7wSfx11xH2g3IMQ1M
XZP0JmcckZN4T4v+FVr/NUnZCIPEPQe6A7q0rQiHiD8bCyW7gna0VznsZZ6Y0EHW/3DucSIgnswy
aBEdX95wVj0ggGBsmtuBBGX+KNLuieJOWEYuzgHFka7ioYGdW8dZbZKPqtHZh0IcF0YIs09OKJvP
cuhep1pxrOO8hVi2oUbAeu5ovHRx3OCZKsn6HtyN/xy4P2Wxoto6avuvY5R3qYciPxyAJ3EXDMQp
A1rdcKEk57KflvkPcuMoiCn5sNiNFTqR08x0Agf0vvZ0Zo7rcO9JRU3wSMBvE+k6pOFqYA5iWpuz
0OzeCeMTa0npfBtpPK54rUuwYpgSsJHBh8XBJgAwwlStpIg6H765j5NZLzzGkkQYdg7zLdlxKikL
4ztZipRDVoqSzawd4hrm18QRBinKn6IzI4h99d7SJzL4BKYFeP0t6prs8dSitilMLDbhmfZYc/4l
Q57uSXp91pXSI5PaPC7mxSe5gN623hsiInGq6Q/5sN5ZmgIZRsH2iUvirtap+17Vf3lhlIdCE1Xo
BtO5qfPyhIHvVtjjdQ4UH1KyzemH4ux72H+NbWHcuq12QfmbdjCQspmhsR08obxVkc30HxeCDdcK
rG/uiS1cepPYjfzNzNqqIwAXoqf6U+bzxQSM08msPXoBZ4QeYMEW1jt2XfAEwf0lmZlkK+soi/kb
txyHaO+UAmutLPPdX80v/B2SRl+u9612MQyANraNmWTOmGjhuP4sDO3NqBuiHys8CVQ7fe+X3i3r
6EhNWnKNWKjfGOdgrZ9xkGgiffBs69us5/kQdY67VzqPn6U8vsG1usoGA+zIt9II5i2TCYOoxR7d
+cPrIoe/bGDsXclfj/QeGf30hd9l9o7BHUADU/iW7LhJJAU2dPbTgJNSmyY/aChTZUIgrsGHv279
ySy0jIq3rRXjO7FJXtDcMW92jTtlaHiEA2U9W7l1chtonAjl8DdnkrymuzCZwKE8gZUNRpQLjN3a
DjzivCPwdUuBSZA+VV+4YO4nripmNrggd+swE8YYWs4UxIzQFJ4snmDFNNvoFvJ9+rOVrpdaFPea
zcTYcvMhFBu/YnPfmlV2ccfueR0385/X0kxZ81NvWnPvEjpFMN/38r2ojhUJ312wcr4dJuvGYAbH
a8DrX34FjvXO2Patbv1twnzSwQJU5oQtVc40fKfuf4aFDMhHR2iNFy9Il/TeSbG1JcI/KkPyZqam
tdeDp1IuMgwaRO+cOHgo7M9CjP9xVIHiKejG2RhMVCalAjY4njLAEPIk1/HLly1qw7zc9SXtDhUn
w1FD/1vmvIpgKEPfQlJVbvLX+P6vXQa8z+hfix8DVvizZn5TM0b9ImRkTBQozsxgoQXimrDcP+Gp
MwSg/0pVJHSqeO866GfMHkeDWPA0NO/ZhF0MSCjs5KT6ZNjccGuuXLg4wMVdcKxrcbLZCGFu9BIv
AoYXiXdgTT8wq5H2MFXAHCt9b/Llx+T92AfZlLL7WWedNybRTrwrHzqFmHY+zWFdZFT6NHYE+OGu
w4zP/nAiO/bQbWckaWF0TRnUacnU0KL55ATaX4XqwmMuSEZJL5QSuq4h1u+S2yNYIx5ySmycnnIw
aEIscnoSN2dmzERGHUoqKu/DIsaNkzE9dyu9XV5r1Ydp8a8ruuNO1yScNQ7tYB/V0SBPfN2Aplgy
UMfSnOPIumqAR4zq5HbYGGdmEgPfCSaB7KvKhThLz/r0IFNEtlWpSLM2Z6I3DNESQJkrppM9ZlVI
q1TWfLe6hfJMMhs19EEyT3i0MtYqnBWb0nzUvV/XK+5N3THgGxDx8ZJquxKTmdLb26JMCFEmzFty
+He0txHWzf3ynAzmCXvSimlufuBNX5Ahy7sF6lGK4JGCJ9te2zZOsZHtsDcx+SC/U0AOiEUjeV4n
B70kZ8Od+5EtYGVItPKMTGwJMa0JQbikFo5VxdbYe/rZnDlqO3S9lc70MtKjhyaATZz50ysp0WPt
l+S1sqnZC9NgwCy23OGQfxrIDSNtlmfyqlGRJl8ulGdYGe1z3wO0ClYdkSpvXqvWIo+hBLIxt8Sk
o3VknvTnYOaa4KznMuPsM7bgMowU61D64q8gZ5XZzlHQq2qnFu7ZnYkq0WhfqVh1utA6Ec8L642G
NKks+PF9PvDSCvfar/95puC5szO6oRZdAnzl//M8+4UfFTwM5G7dcJ7nH5AiBwaYV/ZXhH0ziUTe
/WYsknaGM3jS/LjKqezwBCR7DAQnM8d+Z0sKEmrrYJDND8G7P9Qaw3qjmHc5PuFdVa/vSvB0ZOMC
b7VWZDNJeQ0Fg1jTE8SJvOkoc64whuXOIb1yd0LirfSx91NDfLXM0XsaZ58BlZVhFSJtawI3YP9O
7pd6fpY5V4GqNhpyslnyWLYfrT6+1BQU3lzlk/wyxXpma+gnvnogVdQNlE/oFPiTiC5iY67v6t4Y
jiYppQKle09UM2OcAD17nLsjETbeN9YY5rhwcL08u5rr5pemVwzD1nyg8gdK4oBNWKMxBS3X+w68
Gt5kMZ97Qrwsxdzq6npi4ot+pNcV4ThHZQ8LgiOwVDeauNZy7UnOaZ9dSmUR5ullJIuso5VjsxjN
2Auc7ViyFHOHJep/jJ3ZbuVIlmV/JRDPzSzSjIOxUZFA33nWvZqlF0JyyTnPM7++Fz2yChlZjaoO
IBwuyTXxkmbHztl7bVJ7scZyKGVWnhuU0vRD4k0ohhqQOiHFWktMzARojOYFLQoHEGnV8ZJhfG1W
mCh9mKGN8ZBMEp6qQ46YE9yL/qrXecOomxAS7NlRgIkPOXDEvtfsUR7VjFMhWMaz0OfBBS/jWeWT
FvUnS/pboqD2oTeaVE8RjqSEuU3Yk+VXEIQNC2wx6XXI/phrh7QdLkYOJHXE95DbJId1nVo5jbXR
J24kwhMd1NyIfGwMtljSNNsvDqpCG2tN+T45THExXc3o3mo6OnYKKJNKhhdpBtehJ/wgtbt9rMj/
pUU3LeiHlgu/Cp9TjzGvo9ln5KbN2ottJupqKoEj+mtS4gACU+KM1fhQVMaWre8Ls9tnrFAOlROU
fdPgTJclF1LYo6U0aazk0QGLHLhEmNE4UpITaLSt5bvVATXc2bGsEppFsw3InmZH9BDIJCjCAP1+
hc0a3NKXMIKMAxedUdWUG2N8rJ3sVRrqLsyJ0gB7eAmN7CVS1QMG81PcB+R9RRSA85IXmejvYqc8
eq75szG1atOmA1k8+tLEwLVEPEfaOUKHNWiJdMmijTd3XdFz7CpJIZLq7qYMncNcTO5xFxxLQhGQ
/SJkLyu1j0DoaPj9URclKzsOh3MS1UdaxPuS9v8qNzlkY3EQizq1tmR/92ulMOm0FYfMKjhOHwMS
tB39fXZ3jvQZPYlBIPlIW4naBc9EqWgaocSH1A+3qI93EUCI3RxuspR0AfsmwAtl10RS1B1uUrM/
64FR31P15xw1k0e7Jp+xwVqlF9V4grZFwnjXPaBVRG1loing9sdAnOpPSsfuVLCxouhlBlBwzsgq
wYHVAF7V1tZbz7dnvNjeoZ1ANGwfO4uv60waTk5bXBORn1P6mouhFD/J6SDswKXELmJIvR4rQuue
6nSWjPpvBd06JnEO4vLZQ5ngHGNX6lfFSAMgkAjIAWzBSgtRaboD1x5AsSr0A0bzz7AeH1KwtUM5
fraDc0J+fBwTEgb5b2HZEU0h37l6QXXxao4yaaUfW9rwHAVnBYwYcbh2V2ARpK/MIXI1EzYHvxXa
FTBeIyTQRQ2CUNntE7vZoRu5bTXxFVLBCad4qOn6ID2p7lu/3OYVZ+LMz1cG8nI3CupjM0gEDTLO
9hZOGMZScpvSHWkrqe99arJcHRtaixzyDTjblDfdQMHT4mxcTcq69eHWncIfMbU2EwbkfbJ4qtxj
Hj2baR+s7J62uj1AcBF5pC/8jj0m00q6HVP16Yv+Li3uGAV+Oa12kWH1M7eAe1Y9lDKfJGJC2ClQ
ufcDGEDrQuvXYULa2hA0Bws276KGckLxU745Q/5D052f9YQHIE00anTR40R3X6LJh66Dopy+klhK
QU+i0L90PSQ8YJRouInb3Fu5elNx/Z2FX4XKHzkLvyWN9W7L/C5jCVNyBtBwghta56SZZbDs5PjS
6enPqTlqbrRoU+PVxcBGDuvNx9c291GeJ+Czi4xSa+UTxBR66UGwzSwLOcXLdCJzTEuaFg73tGp1
79Fjph/44kA79DVBU4bkJcZUFI73CcSemqjkdOB11siTsuL3yJh7NMX9gMQVoaXzoLn6Vy06KsRJ
eyydhlJnRMIT1uFHngQkDciNl+E1ckWyVXmpX33T106/wplc5z1VY/0cGwh4CwMQhMSzQBnCzNHn
8JKW3lET9SUpmLfRtxlovyITvMZ98xN/HSsGQgg8a/l5SJJbTc7pGpEBowWDTLxIoMOUxns4NOPJ
yH9qJVwvc6LoJdgJP1we7abWalGlIws0Jw9psFP+cmYAJFLt0wCy8VyaDmLOYj52tIzUUAfGak8q
BY8K3JthKH54DUHlua9sYj1c5DGssVt8/e+qMn54ngH8fojp7Foe8TUkn1t+BWEi9UgPKnCxjtl7
30/mSaYtOatmFWI3taPd0BGFQyKef+qN9lxEqD4hsKEyr3Ap+vZXXLpIn4ZcHBsw5Xllc+IROYZF
VWorIBLM0Yj5O1uWXe0VUdtMToIXi9PGOATTU5AYHKClOFnrwc+rg+idba+IcvZ6/Nlj4b4TNFAW
nDYkhTh0H/Z6YiqajSFhPSYZ9YGRo2dPJQVGWl2Upd1oI7NXZP4ZZSKRIS3SodjVfkBwYubMTE9g
79At1DMt7uHXZPzhEZpkybHfILh+0MJ0P3QTNVoPbGSI5KNj6nsWPWMzsu9sOwM+e7ZuEKcdVWuc
S4r3OlSvrktTsgnrc21VaJ/oa0fMspdWHJHHZYQcT83nWa8P7pXpUdYdlLrBvpO352RQ5a6RyUnH
KwVjJ97DXoy3Olq4KWqIEWntb70x2k2DwpzOL4RQevvecvD9j8GL3pyCR6wpxi/gEv7CR5oBe6PC
dEH3vYSBg/4yVBUKtjG51mx9IjTfTcU9FwaXtFQfGBcfJp4es02eQ9HQr/ceh3RYiJpsmoCgL7qW
W9R2+sxCy7Y4r7pqOJDB4ZevvYtat1T+S0r8ATZQTKU+fgAOIlAEUf5H8E+0JPLXUdRcXGFiuIjn
ilBHrldJ5lfWWHB+Tplhcsd6lXPu/UaRFVowiuoEpzjVsFRrONeqe5xRXNAGWIyT5xf4p2qB4CZN
yGOqp4R+YtCssxnH+gCZOtn0oZVvDIr7PWTpLl8OAEmv4ApYTKfiZnS0wDXgZC2pe+so0aot7TXO
At+AUC8oRZ/pI98b1S32y3Tndu6iRDPBwAH2RzpYryRtxrnznug6Zl1O6lytryGLx2WNAWE5Gh5m
hADDxtSAtxWocxIgMstJr5J1NN0Q+TBuzmjtGd3RSC5pS/JQqOc7BrvvUY/SIUPZuMS3zIzVFJjQ
QuYaUYPqP8C/uAqeO6+F2RpVp0hZ+PhoITv46b0JZclkVAYc7PpFZgMXbN4jEgKE6xKZqyGm/qsH
JDTFwxt66uISKEOjgaOna4+DhJN355o52baxCl5KwO4gbl41z6te3CRbzow+rqXVbkpYogciknbk
HUS7pJeo21zQlH70PBo6xyLTeJM+Y758LC3GK8QLOHW+8w+lbXXvqRaDag1JJbOH/KXWp1eomdpC
xPapiXxYLUH+bXXFD6yfwaZX+jOyCsxq9U5nfVsIs1+WgbYDWBdw4NThCHNtynKTZc3n1A57mIga
gkdYh81g8UBgxRgS/+ygTSQGrrvE1tXr+JJBzODV6pBHlKXzIicESUVOb95jpL4wZHlu0omIBt+g
uTc7a+C8oBNi0mgnzckNjEtOwidHZKA8VU90lhZYdz5xZEmCoi4xjWrXGeAOZMkqXQGjXyKjYyDo
m2c6Q/BnKhpqXfrFmOToUG71DrNFko1cNOKy2wSqezerQcBPzcDcmYTcRZwwsH3md+nQvA90gA/I
tpH8WIa3qNCSbMHDBFe9oHkFnRwf06jeNeRxOUHGxx5PG5F7dK8BPG08Q9ZwgPEaBJIRRsJ8xCzc
ZpVw6MM3Vzym9fucaLUvrZBWy6gdUYvCcmq3fZ89GUzJFzpg0mWoVW+iHc9ikldN9KewrFdRMO5F
ZL4rLus20+IPtK/h2czio2wkgXMp8rkC9miVwkTBQrTDEHDR9L0XtReTWl1IGq+txKWRxvIj1T7I
AtpJjggGIC8pjade54Gcolnlzx3uuw8+J0daPewAbtmjOmJQaaLEukRoF23zBZE4/W3Dv7ToxuGX
MqCWRYGq0qKD0ydYQvqZw2NWH5rMv9EWeQQP1y8FkIeFM6ACCrhWjLHvWoQThhmP56wjZbSTAl00
nWJgQ83W98QDMek33SQrpr7qPlQ9Fy+TQ4eUVatcZ0C1LflpJTolChGSqNBRTmAJ3tJ3ea9cdbUS
zK/pMP3sJ/vBlwhdNVCTHA9o/JOUi4QRPABCyQFaBf7owp7OMOA1KE3YAzDp0agYyo3b5kc/siVi
D3aeILDg8eUazjVDC1Y4vjmBEv2ynGaqKFNcjNMB2AXzM9bpYHO2fk0qG6uPXrwZNBfQb0zperBJ
QdfN2xi29d5U2t006Q+OVf4cDPscGoxMla07m1x1pHtH/nM3jtEtnMpjCwqySZxoNj90mzbq/KMN
annZ17QeFdLQu3BEKBZ6DtOyiMhgM6pnCsiwqaQQL46cU6T70QChzUmj7pF8YClALkEmqTEUF0Mh
sYVowWMZanG9hvKv6PcBayY9SlRAL6Mn6t9g5SDnXIVu/ZIOhoNjm2Ipw8G5bgp7g+0O2NLkMXPN
nlhag1MRUTmmfisOHHeoJSEoeSY5p45zMibjLtO617Se9n5KoNfcdkhCdF0OFDUqWwA7+1Hkr7QH
qFY7dzUCMdh1shVnn+QgxvjVg7TkRYtATZFB+m3Tm4G3CV0UpxgPRHblqY7WlUXIvYMPB07LOekJ
zfAZnAzeWxGTr2KO9Wcc949FRHE/Kvdn6XR3smfbkJr6MWZGdr64Tuu+FKSdCEEQvawZ/YdqSwpS
vu2nEdS4B8RjFMXZIMadTd5P92Hlt9e+0M/SGL0VcyFW0oCG0FAXF1qy9imgxbFsWrM7MlV4hoij
0RDx0Kra7avo8h0A7vhOJlV4aSP626mmvSaJke0oUXYR2MwjjVpkagF5ffFURDdEbddIie7KrK+7
2XZrrsLJAcxTZhtidMSJ4HeMbv3PolDd1iwV3n62SyyhH5Gw9bOW+D2llYE0X4xXTJ30vFwM3HS+
FpEy3yk/XGZsRsWRU1Bn5pFz6yt8GiPEzq62nE01h9Tk+o+yYSTrVpQJaDL7bUDqI9aiK5EjtHki
uiiNkuOdp6vkUOAQjKcgP+FiurkIW04URfRrHd16ayf9k80+hRHanUrRrGylnHvLTxWW4bQk0EdW
8xQ5gN8VXu24MJ+iBiHz2NcoEnjSUw0aTem0r20u4qdOUgKlInwjOobWZxxnZ5IRI/CVAFlFUEJA
h7Fw1bHJlKWGKGGIwY4FQXkNJjQjbiqiMykB3WHizuyi4FpIx7p04ZRcC+FNtF2GnRfkybWZ39WF
ItxAOvaX9mSwyZmY4qnncGLMbzqJ1py0oG5OFuNF1sb5bUnpl9ki2U+DGR/RDMecfCOCHyJbYCBq
OAOM3j4geOWYp5l9VCIHI/Drr7/+EIWCGU7mXl/05snwRu8wBx0NfcIgVdKLk6Y0YP8kGmfX+a82
ShPcyfRDSXC3YYK5Acov3Cka0xQzYT7VJnApwufeVWI/Bm22DZoJ8DFLOR0Kr73TCXnH0powVCB3
5K7K7vxmsO9i3bHunG58B7En93n8EGBRVFryVdvF8E27fCHcIHuWHhpkZqOws0V413OEPhAyM2GP
xYdQYBa+2Vp642T76RWwQ61JiE0dJtws3nAHFP0D4Kj7WnEltBYfLoYh+ovOWzA9AolpLkEr3vD9
yJ1eVzt4mPnhV9o5+6R3ca2SJxNEBYPu5e+//dvf//3H8L/975koA9U2+y1r02seIsz+43f1+2/F
n+/df/3xu6OUoIPBEcJ1LZiYum7y8R8f9yHJ8X/8bvwvk5VhDLS228EhdZa5E1S7yRb0cZsQSIQv
7z0rLHjKo+j0339jS/8v39k0+P4QWIVpGK4+/2T/9J2VPzKfMSgDZIGUyEHexM43HRyrW9HX8dCC
0rN1Y+kd65HFcBLRTkWoQD2EgrHsYFjM6Ni4v2lT3n/YGWp5G0VTytyEgcfZToJXwyTbixzwpwS2
24LDRv6UpKF/oVQC3QUtKoL9CbSt2PayuAMcCjWD9It1Px8ba+66rUfoL5nhdv7CbrnNgzB/wFdp
3zeuvbOqDc8bJ23Al3SOyehpPN0+ZAwzNl4dc8iIUNIr2GXn//7SGeJfL53UBTIhU5euIprddP96
6YyoCfpIz4tdiN9qmagWizM4uFn8u86nqtnVnHKZQ5BoaFm9fvIroo65rwziF+r8f7iDjPm7/eUW
kg6nEZv1jDMJrGf7rz9NqHOcyVvygKHNMM0VTPFYqcTOj7XniC2Keou0SW2KJ7DyCdipiEtMkYIg
AfIhmppLVvecznNCG8vWOcPh5ehW6PWT0bTenz/tv/3lhq9/PQA/8mKESR80//Lm37ff+eUDyfC/
z5/1n//qr5/z99XD/3n87Wde/XZ+2Dz+67/8yyfy5f/x7Vcfzcdf3lhnaAjGW/tdjfffdZs0//Fk
zv/y//eDv33/+iqPY/H9x+8/kJ4081fzwzz7/R8fmh9lvBX/dBfNX/8fH5x/1T9+f4Rq/z3+l0/4
/qibP343zb8paboKpauOAFhZvMT99/wRYf3NdtBYuIotncarzYubQYAN+CTxN0O3WKJMw7Qs3VHG
77/VeTt/SFp/U4ZlEpatHOv3//id/7Ea/flq/L9XJ2u+d/7p3hKmdNBfmoqFCRm5IeVf762iarrW
kXa7hPTWbhFIk9fcOACX7TlXPNSbdVjExUdtdVjlEvIaV01nokPuoBWQZ+NvpkgnZUr6xR3F0D5R
T3l4oaVanSi1hoOyCsiglTGIgx7TpDX0+BMNP4DLtG0PbtMfSxJWoVqnaDdrkjohrKKihUT4oAOJ
JooOBtiEGQ3lxnCtHH88B20IKCI1go3s3IEtyLr9+qDHoZ6BIS2ZvPzZu25+o3bUFiVR0HSpifeN
RbcbXUutKSzXUOf0M+ZBsdEijxBPXf8krfF/WEeEbv7LIsz1VbapXN2wDdPF9fcvizDUOeI+SqK/
0gwinU23hNFU7V0qIbyLROy/NipIaYSkfuI4Ty5GR6RP0PWfKP2WFN3Jg2gMA4pFSIWh4DmLMlXH
IEL1X2dGCGswTtLTJE6/PjEjYvGx9M+CCfbTIJ4VioBjOKDqBG4qX8jFumZTVd6KMWwwuNAP52KB
opi/6a83UzermetsalMNt2nKkCLnw/w3nZfB061jEocH23DLx7h47u10jlhrI7hlfvhgFnG692t3
KUEm3lmbFgBJPWTFy2w3Oge+h8zNSzMMtka+d6eOw3eD2FQM2fCM7D2k2k7kxhxb+ynnZERi6inA
qdJK6Vxsq1aXwKopHDJyUXFGxzaqSLHEqRi9khEjGTHOXxbj8ystLPrhahVYdjiTBAKivHlxt3lZ
5emmN71xVaY13rq+e6FDqcHvE+Hh15s5pUTV9sOsOyAfTw7ZioVSO5cWkxlApNM7GIqNpWZwU1oH
pPW58R7vIQF+2fbXLzvFqbhEdrzPVHP0WyfgdZ2RuXUdHLIOkRCaNiQDJTtJ77fBW2RW5Y6FzV5b
sR+8aXqLYpZtGHO6Ficb0eny3JuAqsb6GKL4TxF2UjcTYFBPVn8hYsq7golfFq1pntPWxTs3kNFH
BOwaX4PYigZv0EZ3GCZSViEydJAo/HopIbMx0tUhRee+9t2P8VOkl3sHUfUudBoHOZp0zoMxwMt2
BFm1uDR+/THpXbFkx54NkMMF63y8b6oyPwNVtE4kLltIPi8pg55Tg+JMFgN0CQZw61/x557OQQBx
sglftabTqo2nLMAoGoSuQ7BZYDEPxjswEpd2b5oKaYNT3v16S2MCj+HaJB0hqAnP9ppypffYv0vL
ipEMD8Wb1TKodKDtnKtEIq113yaVVxfpEaLAfIVxKMHsne4wUAtzMBDDDxmI+i5P2DgLSQxnOUB1
qMpza0AlclOQIkE1EQxMRULDsDVPfmB9dXolj7mdvEzEsZ9lS6KPFxWn0mSOiAvwAWArqNjqS9D3
2YYAzSGXTdbd6Jf3SsUfJdrbq4ZYD2zt2L37jnqw2NE7Ky/PkEebe2G4aj/Rn8jGb2eqX5HuBA8I
PVH/s8Gcus596hy3eo5qJ9xYuQyPWH+DbRq5D30pgwdRFU9G0d+jvsI43RF8Pf8BaX08wtVfOrgy
L5AxGbRhGNvXqkv2nMtmLAn+M3uYnOtg2Rr8O99d1OawIz54Othm7pwFnag1PRSYxnPVXESVccEC
WMxvhOWsCtM7WmGec22NcXbBFdn61xdEeRSjadE4FLKA0BWjk6Vnhv8IvC7dwYu3gZvrLVFLwztz
QPfaJa2zmLIBWmFlqCsbjXttcjGjzQcQhP/5Pj/p3F0tQsKC5n8iM7DtQ2+bx46T4krIjHDUPsse
ta4s9x4UjWUcO+kjqRvO1SSL9dcHkxGmf17DA8SHifixj5P3KUDc+Otvf75voLc1TVK/WHq2aa2w
/tnI8JzEjvOm5Y2xrFAf7P5ckd2aElCrgMkNvWjRfebgCTj4ughyGZ5zKMZab+wjjuMr4sxoWg1V
cR/HVr6sgJjSI/YFAycjXuUsl0vfVi+BDatNc0B2WpC1Ma6bGIdsz9Wuv/5o++xNeQ3B75gQ1y2R
djhJ7htfQQJL1r1rPgGEyFZClU9dfXRt7H1mMb1irb9FZnhOPXfJjGFR4l9g+nysJZ05c9wG5XNp
ZPdGp21dM8KVwbtqm8Yspn0OyQnt0w4+HBorbiptW2rxoUzem246DzoRwkQHoatRmyDC0G4DCR0E
Ib3ZUkkyH+PqoHGMTd0PEVUE3hmb+Uth/VtlczhG76w73V9b2KUj7JaqsNexbix1AQsFbb7QDBja
AIkssREJZ0pEZ+jCt3k+Hnq2AZ05QhWmNyCC684OF2noMUqEiNlo7q1CQetZLrA+eEvWHcvpRlbO
ttV5Nlpvr1vmmTrnPqH/k3g9SUb5riDru58j3stNETrsl+PZEMwaIiz1eJFwR66JBOtqcyU94H5B
sG1yf0e5vo5VDU4RqR5KuzboT13iHueLOF8ITF9XGefLtk13Lcm7rWOvwymHkbAAjy+at9bl1xte
Aa8t7fBZl9qeDuOCygF5XLp2yhyRyK+B/NIMvGXLwpUQIocWD5jJZvLojxr9Ce8GFntkMaT3hMzY
+6lbJQkfk8ORvhacjHLtSCz4I1QUbViR6HCm5XDn4ZchxJu8OtpRPtL4JD/XjMpjfTg1AfY7WoY+
yZ4VLmuj7E9eq7NvDEdtTJ6rXF06aJka0aztaKP27DZk2a8j0nNcmW+wei+cq0Dp7Q/BGk/0JLqF
LYOjGvJ9630luUfAm4BNGp5cHHjJzBuGYmSCFAslTD1Wq16swEyCj8CTqQEK6KdtTkcAnTEi72mL
7OGm+zQugSsgsECW5ap3spzXOvcW4kf2DTPZOCQzC/CKAFJpsKK+VHtGYYjYuSezmQfGF6cG8B2g
iCjIGTQcpd/dCUWSXuHj3ED80qn7Ek276DcJv9gH3Do8gepsq3SjXPh6bvGZ+hTWAeGR8/d00Sq1
0tnFRIgNXs3x3GTAgDvT/9kk9XsIsn2saZXmMLRmMNfKJ01Id7QfZS9XDBkWCuxGZ6Fe51ytWRox
WME6EIpYau0a+tYzaBBMIN4+fKymaEvfdT3P3HwqHu6cxJlXPf+GhAWBgnXpq2FHUBzUdCgcGnSM
WMPa2a04YG4wHzx0xRdOhV2AyalExeilCN7rcM4L4FWlYd80z7Uuj15Ie09EB35y4KwMGICSNukh
BKFQsY16fb3tcns7v99lHhmr/ISzD44ESRk5SC3UT1Gbbiwe6BYZhgmTQNrjHa72BSIy8hIVyE91
Cjnw6wSNtOU5zdQe7dYZljxJjsE643zemSXJaMmv1xhek868gl7nOlHjwahP84vshcm+Sws2wHop
etzNSbOLbXlXhtavH64XjKe7ASUsrIoifZ7XwpRcJE796/o1MBD/U6kqhVDSSW9x2u5amBhjjwhl
g/aF12G89CDLiAMcx3YzGjjaIHYc2d1uZm8j4Hb3+OhPFglTgruL13WBwfKRog3UDpH0Y3w14g4J
0bQZJIBSIa8WHvA8dl8l8k45RMepoNR8rVx401N8nl+FRrNuBuouYVvbqSSlyBjPrhuukip77VC0
zf9bPZ+Wm1ctAFhG1PMPNtptnw1vte9dMizSdWI/0YRep4a+U6Jn7N7esUgs01RsKzRJ2sSD49eH
QUlEZ9VG0Bi3WDD97EOSYpbl9v1AUjTNRQ/jYbWiVXwGePCYx8SY4PoOT5nstzm7nq55+wRRTzUi
Oba4Ugy6oqG/Lxy18sGOernAIJ6zlZvTs6UjyzNmFkG/Yxq28zPrzerscwrmmy6wqCEwkz6A8xjM
ucz0lwgDNHPh8H2i5z1OkElghK77cXxy5RP51DcANEemqhx1uZi902ydAUGKNNXOhjuh0OFaTcu1
sl8RAWdYDttT6A9vaNC3tl68ZuNuDM1iWRQaGWbqoW7DUw9SJvPfZX3zfPelCayVUsEdmTTnqrSP
iQEWwMZ17WZHDwUqS4H/lmrZk05EdFgjitNhb1oa9A4fc6fhv5qdeY4ZEOF6h45j0vA3zUeNtFaO
kTtUqDvf2QH4AKg1Cn0xKeepwJucjeaW4Wu6qHwHhQgz3dYRt44hXckkekGF9E2tf/KS/gv39bsF
k74bQbtYlHW14CnUpvcwwtnCVZaIoek5375F6Z5K3f60M0B20it+cDJCqSQ3jEO3dTrdzJBZlJZN
x6w09woLKFIdEddQCmTRLHvH/uwH76EmeBk8iR9qj2ZbX4nvvse4GNb2o6+CJzBf6xiaXlaZyNX1
7tWuCCoayuIe0qSR0mCOnOnkj9k38ID3fHodJ6bHRQPepKrem9ZHb6R/hDlp62b/LB0FwtrLzxqU
5MZWmwm+VxwWO47Z26qe1oal78ZcfuSO/yF5+bIh30owTn5Yb6dMO0TTGkwF+mJNHjunfNW5CWfV
JI/jJSirhyF032wbcWqpZYfwq8yDY1XAfisGzmErl9FLlstnxknrCueN6LFm5JdaqHsSt8+NSxRG
EH1B6jq0FUFtSP9djc01j5hUhtSvxSFkPcwpz2rXInuzpUgxcG0/Wnp9i4zxMxvSu9J37y3Wv96Z
9oIEGp7OcNKfqHHp2RukoDZfMuQolRrPLpzzhUaI01Je6kK81O7CInMe4QLMa17r3HrLk6XvZIyX
h5cQwFepunvumecmZ1qpUY8jrizz5As06QwfhG3Y1AQ/fsiMHb4jfxFA73DHMWIXFpg7o6Pw3uGP
vbeufaim/Kuv4RB1kIpxnVrLUkFWKMPd1AcXgE5hYd6piQyVodS+GuqHhUkaJC7RNkZEMZIUUyX6
j7xCve41CVhzrOsmr1Qip0fNaSFMBKfGYzEz/HPrE1jjrwfjEI/M+CdmEIRWnc0WQ37oartw3KLP
1Vd+LD9DJzmEqHNNu+Jm7ZyN39Q91ViMJU5DjIs0IG/zuyI1Z7L/1GwLsOXS7VdNYzKRAOmBx52A
twmGjEZJgFyQWGJs0AEQeOW+TJG701liwtTaFXPo66QPn6lub2CikBMzrZtYvY0SrjLumLLMIcMj
ANfqa24i9Gmg/lNuVY7a45J19W4zde0xZ9XvILEbRbONIjT9XfPkm8apG8oX2+9uEEZG5J9G2rD3
vju+CxY1oZZGqN5lOxvY9oLxF3lC1Tkc1Ln0lcDoVCpGmGxlmttt0bwdu4ylcyIrb1EARFyXKYZl
Yh2Wg8m7nHJkIYjoTbB2AnctH9jZs2VZpxKMJO6/2WfuId5dEAa27oXYahp0WwTnXlroHO0Rxfpw
JKAU2PBM/G47xXKOJL9V2TYf8elXw20YfMr2uH0fsgezQyysjDvS4HaS2OyF16MendofdLyPeQCT
f7Ju4OFJCemr7YzMQlf2hOz8U6U8CF621CKM0hh9jrEK2WXuBRh+39cuk0U75twVOUQyXqwSzr+h
RT9rC+uhF2fYe9lSOO2bZQ98m8YPa0VDZF2kOTfg8jvuxKOV+fctmU0G/uKqro4oLTHhh5tSC6kI
9D0zxmXePneg5SYvPrlo8YrUeSn9bM0hfBPIfpGLp7xwD03srSx8wkbyqbEJ6WNxDhPSeE3LO7uc
eNAFQZXhrhaavin6kEy/p8pPcQkE+6n4TICuyjhcuxF7Ueys06DbjhT0YOGWCJEfiNJFM8XyQ/f0
tQ1HKIEcq/T6aNRetnUKMexiEJZL8iL30OPXjRusC9b2NQieu45mzKKbjDcOsQ8KeMCpcXkJy4yG
gOZvxtG5J4h7YVg1AuHoZAO78hi6i6He9nj0SawtA+tpDsCcmRJxl16AAiULvWCMIe/prLHNYjHX
/DsDeE+p0Glo+R3NXSIm0cKn7tkhBW9AxyG9nyb7fjp+oX5faiWWF7wJyzLLLgxrkWz2hNb2OzBY
zPLtm+mg08HgElEATp72MysYi5AzS92pVx+5pp7BBG/q1CNCpv5GI7bWOzLPsc65qc8+xrypQiBI
l3gTEpiI+ZXTl64hEMu3CAr3g2mvchE9OkG/aRNr6Yoz1O+lDPBgF+EPzc73PlG1KQjvBCU7yQgu
Qdv+nUttqsvmULTBdk4rIptuE3rJc3Grw8++SFbDt1OBbI1YKiw08S5OfAclIgvNm+nXu14Xawj3
K1D959H09r2yORkSa5ViSKU531UuygPgULNEwRa4CCxafUB9Pu00SGdbypp4q59gD+7HlNQSCVC0
i3m72FteuJaWcdXigUU7L7YgkTklpRXSemsLpWCLUnI36C5MTwUE5GzPu5G3VE6x9Wr9OY6GnVuo
o+7xpPRi0XoBHPOCoeJ90dpbEY7f5ALA9erIa4QYwTjv/xJ2XjuyI1cW/SICDJJB85rJ9KayvHkh
rqUng0HPr5+VBT20NAMNIBS61UKrbhWTEWefvdd2EjPMhLxlrgHh3sJl292kl7/Wc31Gkbz5GBaX
kQ+cmZwXkzejpXaMQh/d8Cvt00MyRVvMKGtTxaCDM8QcvLxZ/nNorVA75YaaNkh8Hl0q8ZFynEsr
9Mb1MP1WvLWFSjegX98N8FZOzgU6UOek8Ie9WOqfw32cJGUyOXpL/G8bZWPIymc+Jy6Wggy+eVig
hxSyu9eziyqkvnjtlNEn1alb3QanLKULYuzVgw2greAjU9hfvVX8mnzenS4gB0u8SQxqY2zuMKkd
Zvm71d8cq4ced/QCO6J2Jt797l9+i/yQS9TLpThUuvo5yh8efkOTsJXn/PaN7tR2gNYGqMwy2pbO
/EH/0HNLHM1rpL2iZXI7U1yfxlQuSSQz0iLYCFdEXN/rNgjjnjF5ChAsvvF8Ex3Y5DsXd5vb5Yvh
eMeGsPmkBSKWHYU8ZBsx7LHQPgdJqlfKlhcFICnA9AQ+gBSJfRv5t3qIy3xSce+helOqVGNzlhiN
rFsfMA4UL5H7o7KO/AdbG4XIzj5eYIWPcngjNbCr4QTXY3C0xz0g2xV8zcNsOvuFEN2cYUIGcR46
oj1m9AG6QELoL9hTSntMu+jUFeNlAZyNXvjVDBijWrv6Cw50xlk2nJwlAFC1vC0TaN4EqZEj+lhM
4IhpgvLpReqH+1V6ytayYLDFzcdVBHQwHhoLUC/5Be64EZmRBPF0dBXtmPq5o+U9hULs8xmqa8Er
KDm2QLdTGkNFBMTTEztviI6mLB6dWtAIWGEfgQZpIz9VM70/VbRRmV0f8pZsoF9trTq4pgnYeb0F
j7UJOuiwXG3wyNuhJ9qroA5PjwSzMDvN1s+p8TZ5EFvXanop79c2L5h/NEBhSIc9LX5yQsZ+GWE+
MCo7GaU2GNXmiFRz7zHkt4eSotOqyMSaRdzecsh3yN3YEN6n4FdPO9MNXuIu3XGX/1GN0VkmxpXl
yG6YfzqHlkGCBjT674zlSdNTGCh1Nedsk+V/epzlcRRvvIx5nD5sOmlvArXHGfxXCWIL1Nq+BABi
D+MWvHdGvHRR5h/yPed0sAjYQJGKcNvRboHVB8T6APRkMH5ApSNXrqvQTcqzHoIveFA+FXuiE3im
8D8SlrHv7WaDg8puBs2l1Q/t4h8wKxFFgGdq+8/gn4F/5/x0AeK0sIOGWq9pg9tVZnzIZv5A0qee
ut65/gnfegI7kTrKbYIigBvdpxkeryymKpKQ6YnBYh3zArJHRV5R7hdVb7yeECVps23RBTeDrOI9
44jStMbsT1dUf2Ta3TsQMPqRbleLSyqx+Faqi+VBTSG1zWkIR5LyVfWMoSmEqBROVh96/ZOpN3l6
brP2VxARUSZ/nqQgEJL27HVfxXzMxpIuRwBYy6WkjcX7lde/3Z7Rw8SM/8gAv14gCgYmYDhx8P1D
6WNlqD4N8WJmr2b+Y+CP7v2OrOC2BAkEXpN7PLzS1CAKBShelDv/4Or5yKt4MTukxnvBFzspYGCm
BxPEe85geLpA3dl0I8VBp0qgzDvLCv5N/JwlYjNOEN+SVzc9tdFbmWGkrLzLwH3LIvdO+RQ72n15
5lwEBIqU1B/98WgkDbZDCGIlzrwq3yTeB+vKkwX+wKZy000QSjvrFldfnfHuNIcgOmWOc9XkgGmv
H0sSyrLq9mL2rqZ3CIRg/wZrAWqZ0354oGblafIjAnH2wTFdBK0vOQD/U8YVNdfy3KPVdR9FOW2w
rKw1CXMUJKIF2oLDsBdpe3B5ixRLDXP+XTs2GD0IFZhj1qNp/CSycfOXM9Jbr98r+mDayCCnIq/A
m1m4m7uCjSJ2WVqyBXxYInkEbHwzf8gLON1FdvABH3gl6t+9xgXfoNU9ZSVDXs6vfxbz3Qa6nwV3
lxnQUEK2tv3u3LxLfmA64vlsm/GMno24VHdHK94OEUrdOMhgP7cLjSWNqQhuGDzbuX2r7U0OWOIM
Dl2cbZg+LKKph+qtCGg4XzS6N7isRzejBKJcVBBWYJPOmjsDF1MdFzyKs/dAfrN7gvd4BLq37ykD
5pp6J9azZjlPFFCcLJ+IpIs/ORCje8lZrBzA3nVhM2n5bIqEZB6tdIxYxjUgsnj22JSwFpm5BtrV
oZnG6A/wAoLP7XtAiTHJqNyhQD4RO8Nr/7K2nE8GSRFm9Xg+ff8tSTSwKBAkufXxT7+/NIEE0iff
XQylj9koy5tnvMVD85MtnjxVkxU2WD0evr+kYwIkLveTkDIBeeqppgywk75TCqBCyYQP0vXM55sc
cJoKfH+URvlRzt5+joFrZ21kPgkMrZtM5c3GJ2H9pLT7VM1zs0/Bw62rxpq/2gUTBXXQGUIuEQcV
LfGlgCYXEi5zto5ysXsrXVyDLpLPPX7weIziT294nWb0OcOjSIegEIYpt+M1JVisT1HHLN+2D4YA
ImpMqf4JL4QIKPggDHwIi7678T0oR99/VSHrQkgsuU157AJW433Hbaizn1nli8KrRZOK09LFM4yb
xvStV6VOvdXLF5+M9MrVtDGkgDQrHNYfRjyF/zDa/MvU8k+LnfV/mSwCl4SrKW18bvJu5/qH043c
V+KRUOnh7vUA4u2UM1cGxZtHtGPrOJDqu3b6S8rL/Iko9O0MtJUbn5edp2t6QsktmFZBTy24GLCc
5SbrWoJJIrFeBIP89v/5dr3/5bkJ7MCVvPstwb7a/g8/V24snR2bNHc0dlwmFJmv41EtV6MDtIu1
bkMzWXWTYxpdaRJmte1CBs5tVuOEgaOTu3RM67PKec9v5yxfHokgxdDynOa3rgf+Bz41UZgTwtHx
6Phi57xJqix4+P5C9ulPKV7/+59I/G8XUeCYFphW0wtwOVn/YXKkPNEHLpyYpKdS/wzao3nQLd9m
XRvXSbBNsGuD+79HrNlzVXo0pAfE1R1f87JEi/Bc+cQvdl0783SzOxXs/p/v7+5i+neXE58s6XkS
GybVwN/f/z8ekCEO5ECY34Rjihm9CKZhU92xxnY24mXKF/SPVKCbe44Ba314WUzozN/20O8v8RBt
/vt3ZOHd+vfviB+VSdxbClv6Usj7M/KP70gkBlixuz4qWzFuemEMYV/VPVLssJwrtWex17+AvY+Z
8461S4l8nJjkDIknc2kZ1aFyjtourrGbTxfJclf3iBgyaMw32VDYqTN4g//9e3aF+Z/fNWg3D8eY
5VhYEn37Py2leDdbrv0s5MZElu8I1OsEqOLZiO+Y9YYVtaDXh2d6LeWEYWJv2f5yaOkGwdtEYtEE
xDHZ246MG/HRGtyPiFiHtBpqAQp5RAS2M8qbbHIRVmZBylnDs5eUvJWa8j+8JVnD4dbGrB9zuVwX
R/yqk2AIfUHcqYq69VACRUDJaQdo95ArV4WK1HFxq8d6scGgYnTDi1aHLkVuKzcDmjv1PWZq/Dwg
ASljTzM2eYVDzWpQrgw5fA6YvW1IL9z0780nM02eKv4q4qXb5K5mW9UCEFq4ErPbg1QfOKhLNjZv
cnoYtakPiYie69H+0CV5S6fq+61ZG7uOQmFQUfHJ0748WNyfyhnpPciMFHjPfB665uR28k9bOvuc
tp213S/GRmYcrd1wZ3VjalKV8wew23NqVOKI/vzk2eoLmhBGc0z+jmc+O4a09p4/YvwAtz1gthb6
XjkOIM8QjNn4/dHnz3A9oIWZD3NFvhFZ5hdwr88RSEKRyLfZIrc7kX9oHKpODB9QSL4MH/A5ELKW
6K0wnkCiuu8DifbJIEDkt5jctAkSe8wD5jCEiYjqhyMzaNjUSBP1QK6d8FXEGE/BuzEQ2kEreJ1g
97WwLOOc4BYgO8tyHp3iGFT9pZSjR0/7/ElNj7GKmD8GR65sMrrbOxoq5+BEWKIHvTLU86CLP0IN
xZqxG0L2yG0mxhVbgdqLyshmxI0w9mTJa8y81Q2sf7tKnlljiHM9Ni9wqYknl0O70ZkJb42Cv2QZ
T/mAnwGN4k67ZZPKzEezCBpOJAkcu9aXI+8wxljQecZYGDGvjmP8xfGNyTogbezCBSv5yK5E35r4
8SYMJe2zX3lMFZR73FGghJbJcjUFGPs43TRKY8SzITbPGWNJXge7Eq2E6TY4AOZI9jNEYTyZe62i
gtik9cZl5q/yKX5jx0RJl52aIE6or8nKFz2Ru1CAces8/hwwTQgo6DwUVlx5R6eHr3e3SeBmBKrF
NsH12ldcxz5Wmxmh1zrVdfSn6d1Xe4ZiVU3RLm1ujaAopNdu8eZCKJFl/yPOAqIiXRhL7Ga+Ef3w
1Ielp4Nd5ufYLsgqJq957GZrQYhjhaK30b570zTCHVqTFWTmZeVVozJvRlNAsXJuGEvF4+SX/pPU
bs5iLl/2jwQwfeZbvoyknK4Oa4OoTcHfQu1yCN2urUJB7Rtr7+SDNlk1na32wOP8ZyVBEzaNc+a2
7tPrYvxgyWtslEhU2Ol8TwHX0yAm1uNJV9AsZPzE5PiSCPlo+OW5dwp9HZh6xykwr4lHvXXW1TRJ
TeZtqYiSVEm3M7N+5wr5y/Fdscdi9a5Nrrz4nrZRVJMAwFdoxPKpjOFppBGfNz8GFYQn0avaP63y
xg2L778QasH0uIu1bkznh7Ldz5bWxEsQgyUU3Klk3+Cbr5aL0TbyRmv3o+EU1g6ebXRkE+Nn3AIx
cfbbe2UWL7hAQwcrjm3O2RKABNojJu/MyWuOaQr5HB7aJWkBEYoksLcD4dez2XHDaAFA5IG7IFVv
u16a57KkSRhoG5sRMV41ts3QZLXSA6tewWhuL7adJDc70TdlAmMW04yfKE8IBU+ojxZeQQ/T69ow
SrWJ0+QlCgaTcCrvX7ha1XaOAuKDDWTJ/M2jI5sLf4YmNXk5gckVFjei2IWmkpl0Fc9/e649mR9j
Bj5pivm5qU4mERPMosFZ8tG52S1mPvoRTpRCDzhjHLDahfFllbF3Kgb32fBz68F4HlmYQg5nx0+z
FMH7wcx2mQlsjVwKgDTIcyxCcA3lagg7blaTV14NuzV3PbAgXvHDKyLSJp5eKSLhMJPgLJhq/BvJ
0rUySLxA6XwOCr89jdXYXOZKbTtQvjSELGBAxGNsk2w3E++vAsuBmWqSB8Qx9I263UFwm2hZIw3Z
+CDFST2Hkjj3iUl6S1Vavo9M89oWTQLhY2VDRUaASK1dRUP15MOLiG2UHjqz8D0WYUVpz5YKvvZC
2+qxC7rkxQxsZH6jPtdNdlKgbW4u03fi4tCSBsJjM+VPQ0e5WsJVCfgBDRhNeU20/7OzHaj7I29s
i08UnqBrqtQdNmKiwlrTS43lcYuymuwJ1bmEjOLmGhhe6E/xdCgMx0AIil7aMq+eTAxBmepgh6Ab
0DcC2UMaWl7sLMZlRCf4pPvkIKtg2+pguDO3Zy68OD8mhN2u6o8UwzicLLF3XfCrbTE1iWOK2xog
BGDJYbSg8kJmD5C6dlEzwo2pk/P3lyTAF47l4loKXjmCfcymrfLxmlB1e0Dy+Fy6WD5w/Pa7iCob
8E64Jr0l/4hm9TMacqT7DjtCNGTYahfuYOQPQxHZ1Ua0HuXBcxJdDd8lpMkpQjrKD07/+vJAQHPO
1HAoLGwWrGnYZtPdh/GAeZCGFWpihqtSogPz6ZabwEtcVgdQ5InJpft4MD/03UUesQtfJy1WfRrE
wry0rSNdPTC/6hSJhGjxqV844x1XnlQeRRcbLWHsM2L+OdWVAyRkhG7Ws34cj6fKWmiI0ZLFHPUL
e9Aiz/BXPtuy7egFeF0UViC3Kl4zMolwZx08XaKjJSq3xNauzTfVutlpYEo9ujkbvCaYCBrZAcWt
06JfO+U8eSQ6kE4p5y0NR5xSK/iV9bI/IzqHDKCczLZ9hDPMtGq7yRZEe/2AZ/2Cnt+Tq6UMHfKM
vzHLFpk7oCHOGrXNQlFRfy0xzfjQRkXftCeFWxVVRucXS6gnq2JB2EbzUVpFcbuzuj0KuN9wdxJT
jwp5SGwWa9oij5uwH3FK+DUJMxTLUqJMPSRce9nJqVeH0cF+Zk3wdWyl0zCa2fyMDtM4uTX81amB
ULLIkrU2+7qYWiL2OjdvwvYheE/TBZjZB4p69WPJdDbCUgHUL6pDbhUnyyvkw5gj7lDXO2+K7Dw4
iPqi0U98Fq/CpOmGRf+PPrh6eV0d4QySY3dcMBxmBOC73acYVTdxsWCbAuW9cijdJSF+AgTFRaqD
i1aRFSCo8CDunQtjRut8LKjrsCmPTjD5yxwuECqpWA95Hy6GFR3yvHhppemcUoO7TO+ZYGHmIKHp
DS6f69bOHsJUsSJhCp8RhIH7yMKrOLcK4dHjHhXaAplGldzT4NvEV25/xmVx5bnry3GPjTyhMeio
rJ62zYlaWLJ6lfb102xxY+Li+DED1UY2+9XPuMBi4Am0pJhcSnhncjvYG5AvF81ZEfSYqj3gZaQ8
JZSf9GAXfnUcS6Ym1l95jXuKUgujZNOYwnM8Tm33ry/ff1uz56DzSb8XXpKfv78QU+hWI3fe7dzC
MspSF0nfn99dsxePHpbHcOk8qKN2GS45L+sFWDN86e0weRBg5/gxdTStGHFrHt1yCqllbo/tbNrU
WkVwtgMjv3qmyCkiaIrrkt57joQEj2xWrGtanV8JleXX779Ctsmv5ewDbbFBsvcmqg6kJH2oXSd4
7g2MQ5DViqXDtulCUA3Y/4BFdtblGFiPtg0LaCyRWTmWYrjUsHvvxbVxeerKTu2pzwwJ/VS7ch6x
cJVZSsmCLbdxjsKUNuuYmexhiY33YUoarnZQnamNHmAlVZelsWLec9j2Zjv4ZXnLc5nnNbaKxyjt
zy39MFmTPaQT9gAjf8CtPa5c/BC7JHXe3bI/Gcn0mrfx37h2EayrJ9l0cFiU8Vc2JTb0pd6lns0Z
eAf7YOoVxfQEy+sjN/Bdmw3ofGCFJccbZNYxTB3wFzqSB/pt2pUcWAfgJi7WuT1XW0OmPwkpnrKM
/Ks1URg1sMUD0O8Yd5uCL0koZe6uwdoT1iN7QRjl1XqQWIZsqPirgE1RvNAL3wQtLMMlps2PkvMg
f28WuDZcrkHJRH/boQFD4VJUMcTFc1o7v6zEGHedWhguAdDgGCPzEV9sNETgDybNhKRQvBGyRD8j
jDB8rymXMJJrPsgm7ObmmubPzbx0K9+l2AWNFJeRwKV9/+S0Mt1rtBlsFtEGvnVAqwbVAj0duNsp
p3MtAx2NvouM20x7yqiidQyWxyFbtnK7BTPqjwyW/2EcFcbrooAxU/5ssFBtbDPacT0wTnLhxjci
DvNZ+urLZlpzbe62dfzYDRqngo19amBNpTJsBxbiruixhPk9UIypoUXW3lgZqz8zYtM+gx0ras54
8kBdx0YHHj3Hkg7jmMJZwy8+bZgjbosjzDbQALg10xhq33vQKbP3kENLtJV9HXXbuHWe03E+Ndne
rS1WXA32w8LEUtS3w88KLNGhafMdWNW/WZ3fxj6ud+b4i0nvacwROL2yfY1b9+H7tZQTH16RJOAY
Y3N17/N9JIN0Kzz6yHlkrwEnJn0K1aZtRL01eQx2nAT8y8xznWTNyuiVcShoGsiEfyby83vR2jjV
BljlySsuftqepjsmLQCT1lj1eOYefKQGNYKf1GnsxIneKFNfY2XhDPGhEATzQ899ZQv4jlOxda8U
tHahPQLk79r+A8sor2Oz0ozsXrtXAcFsjrWSgzF0LJBMCR8ULZU+lUN6qXX6pZzR3BTU23g+1L6G
/5LcFrbA5iXyvXxvurjPih6WNX/UgmpOEkPxDwsz+KaSbkdgp/2oUNL3pYq6HV1V5HQoPTjFQffY
ZyU1PamUa3KsrLWApwZs33lo+mlvCsADzjw+GyqqcfEByObwiiQvilVSReVOScIaBTd9nx7CQ2bF
nzKgO6xaekwONJAyDfr0D/CvmixxEXOPLdvLvG0+ikMn1cecYnClaIP6U2rmW9ZIY7Ivy9+RdquX
CnK/5Xck0EtSAO69PbWZ/sDRfq2ahM5iGyBFRIt1HePXhts10AsBD9QmYQ7G3M0/RuWPrCp2Zp6K
12gJ6BLwX/NpTk+DjkbyDOrPCGxx4pzh+dTnpGfMQNJ7JWBxMnXTbmqvALhVL6STeuSCWtRvTnXL
puE119C0FqOjhUEjJJWNFmvj3gfimICeZARpIxgI97Rvs9naYYDGWqfwxpcWnJeuaVoDAvFS5ssv
tH/6NErHeSTwxhZnnSXBb49zHW3E2IxJ9rOoxnhPLCCMbb3s/aV7rIYZDm/WBOD93QQv1bxuOk+F
ERk4wopY0CrtMmTzscIZwdiWEJK5MzA2idtfNAVUq8pU/i5wGUm9yq1vDaa477+AxkaWIIFgS18n
y4sYKKSbvvbuQALfcn/4vIvPEY0fNe8xmU7QwMAOrWfFWAQJgQUh5QTUU5w4rAgtFM2zB3UeBE19
HmeqeCf8Zfheyp1jOvnOt99KrW8WD8M6z/q/RsOPr6xhuSRUqJd3f3Jhg062kv4xcBkxiqnLd8bI
E8pS56l5aRxbbGM7guXXoLs3sYHrATppzNERpK1zbYTx28/zA56fY1m6P+oSt7d20h/8OYOjdnBl
MJoAy2E5V+C8GAkBaSM/u3nRvWl2lp7DygwzTmCVV3cmc9UY5QXrzbal9MJ4zUSl+K6aT3G/T2cs
+Lgt3DeTaIh5bPXXGcemJN59HIvlImrnb4AvDCbdXcpDAlC1naGX1mUoW/ZBjPfPjHnRuhmzwzLz
Q/Whj23KaMMViKIWbPwWgWR2uM06b8svZcG+SNPll91PjJyQWEXjHlMFn3ful4dyUGLFKFNuy2Gg
gtOX5xrgQ5SX9UUVcUiKGUShmlnyxvDmAsxRVuk9OZl3UTwmuyIb9tRjxRdXdk8Tny5uxxOXMkHr
NtINWzO3p4wb7ux2aNszmHyw8XS/wH94NjUede0/Ymz39w6Kn1/OP3GUMcS5QbRbEG6RLZItzWe3
GJitQm8IsXSjBcnsT6cwlmbpAE2x81qaXOTGtdBWnJ6Lf5T4LwQS+b/nnSVppVlFIikPPXEh5dkX
Iyrly5jtmgyQbHl/9lPO1zcqR0JHdf1qtDz9OsbxC2krrfyr1xgD7+GFsGtv7ybShKX0D6YJ35zp
4a3P8ow8JsHeccLQ0JDecAxcDTQeMuotn+jV+WV281PlGuNBfQ8mNIiK4jWCChJacw5exafds9BW
gD3P+2HabP4X+1dlFME558ciMK3hw9LIDrKlBgx5g8O+XFP1dfHxGmyIUeeMLIC9h/ubSszDvq6n
lhmNK3xzR665Mr7Uk6u3TnXOtVnuSrrfthatYWx1Q61zXLFNT9dv/9LZxqOpTl5FHKIbAwb3ws8P
lFvSsxcWw3gIEm+4gCfNw1FiDUBB2tRpwD0YXwqN2P2qybM3u4fjarRwJdFGfrrRNEG/yr8Sd7oF
Tk3tveR3M/MhsxqwSbGz7ODrYCFtlQ4jRb2mtt5SCrF32d8kIEIySZCOTn1aOPaAuGtmd0FcKV6e
beolem+XGlOO5rqkayv90IHxGC/EJUTxWAwi37RsUJwSPWrwvjp7bEJK4/OVJWduKTN2Ep+hR+NX
mawJ1639CPIs3sTEoVU7kT3AAEkLq1iPLgVCyhVcbqaeXq1JYOqIhvnGK4ySpObNsZiKOVZ/9gpM
qG0ep6Bpj50BD4cz/Vbaz+ThUdA6+OGLCIjcuda2SK7Ggg9BZ1RnpKl9sXnFsvCWV925v0u3oc+r
VVdKYZniMaCsu7oQIQRlhxYXaimdhqpq6n7SUpQHljTUpWWZ9ZQlHo1EiBDkbCZAZviXOqzDXiNC
VYA7lJ2+CXccNszU5FIR4CqnfpgMH6iXqo5Exz+FeiyhAsXLeZIZFPo2/yoURlKE5FSk8sEP+MNU
xfgkF1xyS8I7yiP6t7bN/p4Y58aZXNpUfEx3VfTsVfqJjOaJyq17vZZRXTFaMzVCkmuwuZKdqDfN
0EIbDuix8Av1OnDlWKdzJnZEpV/MITtw6PK4GtFDRkQwpPOLDl+9/M5SLZ7MlEDSjP+jJSGI8IbN
t6sE9wlwkyLiV5z7lM+MVRDv7LQB9zO6K/z5KAsZ/U3wVlycNt4zGPeV2xxG8bYYFHMZ7K1AAGSh
OwUqdLxUbjHl1Wx9os9AczISRQ3x/I5dua0KxVHqWO8UUPzq4X+A6je4kMPiD3tnfFOFkxx1N311
PP4seX3MpHE99KuEA2ftgklJMWXLIB02TVPt68D869v+ZzxADur5UTQBb2zuR9lBR0F/szILgF5s
c7uac0wA8RRsLYB8kPt5c7d5ekmTyXywuq1NKdgpnlj6BPe9QMyrqspBodSDh6ttcs5lAeyO9dVr
GgtkmLc6wnffDv27T0uMR6KerobEwAY/UlNt9g9JmyYhu716Bx6qk0n/qbks4tMsnsfKvhALxoKf
kExuhLjDe/E9VtlZ4NZHtyNHj4vipKIIc42DaYpmOOyiEjQLKB2MlcSzA5zPWzObGMDaHKNhw1AR
jEQcufGh9xpBdMwCD8rMoNe52g6pfqfDFzq5RzYMVgqbV3/eSg53hBi00mm4WZQLiQni6VxtnPIX
7sl92sd8KCFeqiTfNTaqGsVe6P+diTmdBwPKPT3K8bYlvU0iGJQRBIOVLs1tALQzXLBNTxEdWUGw
JhWLHtskoTl7ny4P8+kOz2VT71Znkib4GZdv+/G4Fm7yGLSqBMQ/QcNlHEoUMWkJnHma53lXLAjw
CHuxa8pde0Ryd2CB0q1JkQPPsHUMIPTcGg9y3UDjeMX73Wj0RlBrUEZGtSYKrPa0mFETVpn+RlDl
w/A/Y2o1n8ylr9ZEA+tj1iTDBgzpwQIie1EgPI8tJw1xZVDBS9GgojXdrs/NfFX1Cco0ZtnZTvdM
IeXaGIwyVGbybsX2xnPGUw8UbrLkS6PU2yKBIjUCRGibo++oB5NdJshLcbchAdJ28msNIQh5z6ag
QWDxBXq36yO/D128anEGIqwYuglX2DopcPMDML+3X2ODtWFqzuyj4o3lCkZ3E46eM+VvhYmQULs5
ifj4nbLgXzMFJZ3KaOoQZMJAG3PPpWRyU+V3xKZGy2fTGZTDRZv+jky7YufXkUCZ/Tc3eVG2gWgw
ymtSuvPWlDzHPZzbKeUHmAVQUSeo7fwk/7qtVe7a3qJiLEMd0VV7ZkOhbt7dT635pCmFJRjHDuIx
6EtR6Wjb+o9oRFcRI1todKaAq+40ZBc3crOtadDpwMKq21BHhWcl52RvQGLg1Gi2XICdjTfby9p0
JnfHdT0g8z1/SlwCIOzHyzDql1pmbIMtAKApbSWiMj5rU2bHMW7sTXceh/6l6QsiJSDK2x1i2WWe
ay4mOXqjnOYj6LWXvvESnBxCcHKhbEyzZ7/EzG1oMe67RTEClBZtkSsiM+LkMWwzoOLbjKUhgmv1
zv7kwZ2IW1nLw4yIcSSbOa5KL3+shGW8JiVZigyFdDSd9tAW487rBnkNCMpQGmTN2BBlwaWWbV9t
uQcBwmrsDICwiWYQDJq9KtwXO2NhW4ls3fFJCieDPepQUsLW+wSP3SLyVjQOZRtBkY2UrK8bWuej
2aJ6uPaaWwEqkkV9+8a6D3wlIHfQZMqjp7FpPqd432fezi4i8YEBbt418iBzo9kHEBVZ6M1/pk6n
x/4i5MIkNAARKGvnccE9F0v92dba2oGakLhe0w/ltQcYgONgfwYBNU0Obl+eSxp071W6EeN9Qj8k
vFZEsXQ2Q+Ujq1CBvZZR9gCMEOuBv5mwb9L8qR6yqDwYI4P8RHYS9+Y56Pgnfk5w08jA8AJXjCyH
MfSFG1XoO2BNqwnpsc44ZPs8/kgo4HvIYIFxJbDW3tRkOzg9j34EE1ORa+aFZkjuVUv3MAvZHwd4
1LMr77i6z9bK3iAbbkQyULTFQAP13/mAyRc2XS3IFycLb5iCzTdhSm8AeoBzDjccn8ylRdRzu+GF
m+7Gs9iYgkJ9jDNIux337o799mbMq1/eDAYwn74XqPzw+bZCajeH+uj4GTv2Mcv4ZZl/o14Up6Cy
prUc2HVO4ClFgad7JXLPOVmpeWh9u/k0UtqrxNJjKXy0sY+v3DEiRsQTFIzLPu24JZNgurdJ885n
sZGFjfYeKsg/67Qb3bVZB09SZBKFk9uC9DqLjhWZhrAXDtmERMPWY1vjmWWv9hg58rN1uucaIOiu
7/hVeuMfDcp85cB0X1tWf5sJ6hdoUGEym9c6YykadBXpSCloySQ5ZNynlInlrMKbvbbLiHBZBDEi
MKDydgIH5kRjS9iw51mLDpZDV/QUXjnjjisiKB/Gq8nGku4+kNsZqMeVHvFJUuncPYCHWw9Tm3vH
svloJzXg/KDGjWDaiXddgvqe9sTF/vo5v9eky6pjPUfP1pT8YEZ4taQluZaL4+iDEsYA4vjJhk2L
uZ2H4A/dnLu5rmakN4VU56itWaiHir3Zlo6UsFjIRhZJtYUHtOvy4ffSALAoEtQfy59+TzHhP0xR
VkpKypoQqGgrFZpq0Tagpm+p44fF4rNZp+xa8DnuWqwM/uITwK64xUCYwMAb/S2X/IfFuwSkibdd
Jk2ReRozef0PUeexHLnRLtEnQgRcAYVte0vvN4iZ4Qy8KbgC8PT3oPnH1aZDlDQSyW5UfSbzpD3f
mR3clV5PbwzntlaQH5jOBxvF7zTH3OqZMTvbKicQtfHohDmvg8H4jfjbQGLYeNaqTOKtZeqjx9qD
5cnWIkSMEyH+DMIJd+nZMuWu85u9YZFahQQKSi42jO6zbhgcI4OZe/NdRz4jqbuS2zIaT073Udvq
iOFm9vXVoTJFzbZqxKAPrQXrECArisAvP3P+Tbr5DCrzHbL7R1B8+Z31iyVW7YLm8ywSG6oweBpc
cK2ld51bbFVuXxQby6BmAv2RvAcJ4mPD3mnQ3YEjiKAraV/KTxe10bZgVY3OCc+rhzE7l2Aqy4ZI
rdmhRtRMblG1MAbod3Uv18rgtA2Ni63F2R5COkZNC4lmgSyT6uoxQtiGKaVWtZ/c+cvPifJ1eLhL
j7zaxPiDGBPqtGkQeRMlu8YqH3Dx303VejlnBJwjZfUYfiyNtKZT3IZUPbGLoRC47oELuiMKiAId
rCtWMJc1j/FoNN2/MlcE93a9uaLafO6c8OR6Jye4ryKmNxZI1DAmb9RsKT4FYfX0wCsAD6RA5GLJ
cGJbm805I02Tz0NtsRQJvWk/+/S+QYTXwDqjttoBOt2zanhC+3xROd1LiYV749W4iYX73aOewdRG
zeqSlzhk8d9Cpn9tbXx1DUuh2K825YQYwiRynm3Y/BvyOref/WVWRbUxcyJq1fydw0+FvuZ+o74/
hK711VYA9Wt0ZG11XogJ6fyXHJLneH6LtXivnanbelbByvwfTroKHzpq0Ln9S/dA6+WwoMvsvfR5
n4rEyt8qJ/nbt0Vxh9XFql1n3fieifGoezFZk6xn1UO8jRe0apSyfQCwFPARsidrO6Qu/A9WDlPt
It3rfGJlGuuBvgW7HWQwldHAeLr4qmwfHbeNfopu5r5xoHuPAiBLkmuDByE75RWtyOjE9T4aGoFd
Qj2EpD84UUeLFSXRGc+taPhG0mb4jk2EuyUW2BWQsScCFz+UwHFUt+K3WQIKhraEsqWHquBWiPDz
4bsrzWYXjv1HPHL4ybz9I8L6Qc8Ygf2ubzY2eJyu705LqqU7cWVFTfV3MdFvqO9ZcgCFifjxq0dT
e3eKPtur+Py2KBxXeEk+HEPjUeDXh4AX922T8nTEGJXRLJ2nQj8WDZ1Ho7trX4PbL0vImx5rIKIc
mVrSYeLMmHBUpffzklwN4nzXpMxn0il4rwq4rrZN7j3Q10O2IPnR+fBsIyMGuYUeYSJClhuHNuik
UMNyVvR6F0foy+0gA3UCh+/e9Yp8m1hoiIQXWnshy0+HPC1zzo7cy8W6ML9IJpp2lurJxBF8Mka7
Lo5p2mfw1Zvok5oAZxAQOQ+TH+Mici/NFCZduop9DVLdNAl8wEwRNYW8yP4l8vjkwDZEZ4mmUOEg
Y2sEyTWqSUZBqqTER28SrduxdVZ8rI9zKa8lPt2Vb8qDzXPUIJyxoWL3rnNwgvxXqt6dKeTYNJbL
DDuJVOz6IkQqxcDiP82BBpQ2GCmfEtNyv7A6e7sGpIZaUsJTNsxwqBr6qEYzv/EqBJyJ+aBCCJtB
OOwJT8mf5abUwjrI1DojmgpBAqMoCFq1JYv7vpjxzviwK7bg9BatKHkMw47CsSLphu8nyo0PZh6q
JfnZzIaBJzbdZgTwFrH/hTuhC0w2zfyL7O3VtgKkRRnJFpuLbZXF028s1H/CKvxKJ6+9eAUy2KSe
gbFtp0bTgyQJT1BgAtKfx3trSr7tDGEFygfmaBHWTJtaEglau5KYfpbTMdXdp7CC3+HoPaTVIVMZ
66PRBfJFNjKFRP3dk+NNSjtU2uHo6fzdnniTVcs1D58JVewjU+l+FfX6IWh7NjaVn/IQcBTNZAlK
6L3kXgsCTzs4+D5hncjP+my61ymjQjIzId3yUOKOW3cdfXk0JJtGYOUCeHDnteZ4KjIXMLCPRQgP
5pOD+ShiwMutVVnURa7H2kdAmASLzsUbURRQ4a3t8E8QxUdTdAngH+Ob1vJbSzhYboTNnqhikiFD
A1fQgjwryXNpA2PVckSvAiP4NQbdy4CuAmiDs8pcyi4YYt42AOGUWs5Rzy30n4ZdQ11JghnyP93o
M1HtPvAGftht+B5RRL+qIvgLsL7BbOLfW23wkfgl3pnZZUacDTvmGrupllc/bKY9c/x07en6kFbh
N9uJr1LlV9ToGzYLkKdRLXgMg0xVl0y0EbEm5UeBESxxnYouJubPeuOJFusx6U/V6O91LQ4NIx1C
YdUmW37cgqiB2k3cc5dZewV+CQrLhK3If0YydQrJevEIRu8LcwQfd4rcBm6nxQy+iThH8gAt5SZD
pXeK/4WlbW9nV/U8G0vkr3iyQ0GNnN5bfnKBNxQx9ziG4L5WSUeoJnbabi0JCMGUhPjDiDZhIv/0
AWvxpTlj11Qs/KKg/WcsQh5ZLjA3eEvUDfVOVooxsUR432PSOJiTidOfNNz9DBHTVRe2p7/S2LgO
bvSr5TbeME9nWuepD6cRRINl6VcwlZvaGf6pxSUfXcyS86PO/5JdAfybsFcLk5PtMPFJi3znWsS8
Rd78OEbAHTW5co0DRNq2m/ukLhG4pl8ZBQVlm67WoTmJY0ZRvQqZlz24yWL0rTZd/02FfAiy5pfW
XMXpW4KQ5eiWaLk8t2XwEbFwmKXegO+XOI3qeNurZJ9HE/DdfLmiPoYgwtDMqH6DYG2TsIRjyijB
J5Gt1IXdATh1vmnFthaksc0huq3ScrajGKNV25HpZbYxxbVxqifrX4Kp2bM6sKepR8SVPa8NN7r4
CdPgiZl7X1UQi0v3s5I9VDWDGE30XqtYSFDB8bspyP2oBuaKhgCKRoYeRAMnX89u/sG7s4urcNpB
Rd8qU7+m6fyZEzIvtf5HvNO+0AhkY/xWy6DXRS2xiaz8kzUuVJuQENKZ9nRjz/NGEyWBxPE1Jfi9
9xTHnsu8HD25YDvEER7wAHHDhSyI+2DXu/YfoqbhbBVyhC+wJONwVI50XRvTxBc7ImEJyiS/y8xZ
PC9fuQGYUD6B46kt3eYRLMizRMs2wAJCvgdD/1q35bM2Qu87jmHZoN5ZY6LW+ygAHH57iY1LlWrn
PmLwUfm99aJ1k9/3Zvc8JGK0DjqK2/ubXUtawIXyADdlgD4C2Nz4KdrsrY9k9S8R36SU7/2Cj9SS
G/VYctIio4MeYiDAnjoruKZGIQcQJsivUagZ1/9ePBhAdcZRbgfFHe5xtIeuyH8PAVDnmJLzdysN
yr97DFcVM0aM/EVMLJYWKv01tPKkxnh6R+dwtVp0aZ5q+61vmpgKq9pimZIkryoY7h1w+2d0KPKe
gdO45VmugIWDWK0tlLRRl2Xwciu1jUeHATJZqXadFAho9F1XZgzECd1+jEyPxfJioGsXZx0V4MMI
PHNxgjSnKGjyR68oWPnN0AwJafptg3lo6yB8rbG6bxgnepjWaRmcSpO44wXF1YqZHy/fwGx41guB
jiEu19c0CKaPugXDTTZ0Zs1PScYVLCS5rgnxOCbWL4+IDkx/SWfPxx9flBCwBeZwKC/UlPTK9mtL
5sdTnvh/SUZKDp03cO0NQNnSbjB/554XPpFg3wMNwm/rUoFBUOK9M9L8AXgEQU2V/3fCz0hibuFc
w6wT/MnR3s8Fdzm68uBeJC9VW2KdHjOzYNozGq8Wrohd4RFAnhVMa/IwhMPIbNyFlFyPU7svg4Bx
dkck9swBtaSwlBffqa6OnUiwfsgvzVZNqASicWvUg2bBVNkkoRUVb5UBG0Mu2FUF94rrLnzBVs5e
Zi5eaPio6Jts3ESzG6zj2CjopF54ovxrumBegeXpVa6LUwNxcXPzFt5efHMZYiD+21m45O6o4wja
4di82eigTeJx8IhzrxPrJTEV1wQu3J03pbuyle1p0m5zMZ0nG3j6cwPCsRxNFxARyYZJ8+yEW02L
8HT7opPhvGEG/Z3ZPTFnU/SWo1uGZ/qmcz19eIBaCesUZxkPvMWeHeKK4II/tb799/b2sN8jMAb4
U3aYUrkMxqrikk9fgP1svOXdm9M628IkJxIx097pY/WEdVYpqs0YoRfgghD8jBcAUIoIDlhopqXg
IyWa8tQaJrC7ngJJDuEY4HOkfapSEk1aft0mK0/DS+/tRqdEFGFv+/nMOWNbbS1dnAs3uBDiDpnU
7Z+8oPqXT8QIAMJBqqfQxpPwZT4w3pkey8RHt2gE8nVJlhpGnJqjZ9zd3tXEgtFKZfsykBB/6ftB
IutnSNWqTF+aKVSrjvgW1/9VT+X8OnfsWzPCXCKUCR9V8JvydXjty/GsBSrJGLo2ezX05CTrbl0y
H16mUZCOvHxQYosScrJYz8SEyaCvosRCcdPE9hbvSbAP6Twf0Iv4m8FHHRLXw+9OL5kcsXiPAgKT
1Zgeos6191XdUt3o9n7C7bURY9dCUvbnA9GGAZoN0PkX7sbmMrr5ezC2E/BU4AG0Mh45w1P1lOoW
1Uf3Im23flb2vIRvSLhaN4SyqRjD4RWRKysPZo4ex9o47IuLLjEQYMXd1bFce+MbfX6wc/Atjnb8
c5NaJBa69qUZ8RMj01xyW8dop1zkqWFrXG8v7AHjQyuMd8u327N0OsZey1+F9nTXZsjRQzjNEDNH
zcw5D2BlSpb5vG6UpNPXTawuOdWT5Mg56FLWh2EoKGEnf5MHglpkGl8iJG5wEAHPpIZp0WxzhESu
+TgQH5xDybveXjqBsXpwGLnhBA7uPZb8V0UI/BwhUyHutH5lkV0jYGr2kBw1Ni7rRMwvymavnJ/H
LJmPDVsSBhY+1oi4RTnjlH81xDFOwifGWPlZYkNeZY6P3s5pfk0Z+I5CCMwdsXOHS6S9pHnzomSN
s8Brjc88iBh7+ePDMDW/0skhJ83rql3qRxEiC8EALBYzLMkqQZsa19U1A9NM+q5fHgx7oLPyMx9A
YyOgsxpqO4dIL1RTpw/cguYj3/+b3U8W07o+2de0wI90F4vjH4wvZEGwtrYBh1C40yEPsAHkXS6e
ZZIACMxBwXnZgI4kRadqpS1sRqp2xlrqIJuAiJOUVV5fhMRKl+ZwxakWnhul6eAsdik66DAu1Ch4
Dcr41TCr4kxSdnGezLk4Z8wYSZwgM2RNjBozfHy1d7eXrMfr5/QszIomg7OwPAt5ba3HmfKUwNfz
7d8y3Da+FowxlB0C37bQE1iO0T7dXpKZzhgSN489MtzYtF9TtQxY2cQcCkV721dvoqF4i/y4OpJb
VWy8JFOn3KRys93J3LlRb+Eqh7eKUTF4nJAglDpO9oY317DK+eYGOEwnRlnPaS2JvbXLk1kq/Zg1
eIwW5HRYAhwhVRgyUxdwnffhG3JGxMJJi0YriY+Rk1u/kRqBI0reHM8/RCIgxiPM+oM3pOMx8voH
1cnyrg+aX9YClPB6IAV1eHTG+TRFyV9D2tGxNmt9QvU6PsQBGJNk5ucsfPkxDegjLcAAhGr9vMix
fHTI4rkvzMTd0xJ+ajKr1h56w89WAzSwjOn3PHlMgdAcNv7gvDvFTG1c1fpSNOCxB+PSGu5lMMGQ
CuCQd/7yEuniNU5kvGf/FZx8FQSn21+ZnRmcaqvOD1PYH7qoV2eTqdbPSzk2QLOyPP4nA4bEkrGn
9g9Ernw5Yz9v2wb6OamZxtmmX4Yv7V1uL82kvQuTq/sfm3GRz/Phv0OFEtjfeDmmNmZURKUYhr7z
YVGdfi4TAKkFKudDEc4dLVPYpGc/ymL63slIT+h67C0eDAfQnuucWWE659uXUZ4me1Z6zEbK+iKW
F4y0RFmSrl5d4gLmIpuPK8gz9sZLw4cgSl7sjCmNgGR7SXGCobs04QJ7o2x3cWmMe+2qjdn7u7ya
R06ZeiTcVI6XcgryfuWDmVYIBjG52NN24LjeGgQa4+lunyhofZSV29sXzHe6p3gY2oOKCHmo3fFY
B34HOJ3iU5kzxl2H7QWPM1G/EEu2t1K4Gvjl1t1TgmXwOWD85Idt+o4oPAdgR2JxX3npeyVJj1XU
yXsrZ0XktHeM6ru7Omo70rX4kqhFiMJtcV93fJOZw1rk9q7RU5It+/8vP3+P4HIP+y3bMHOvWO2e
e5AIh3lO7nNXd6zRl7KJGG995XCjelVbtx9cVhOucNaFgyTfXCoPlHCoFQpCAJdQBcG1/FqN+vsG
iqiM/gGosNp3Re29+QUs5nwJLIp8j5VCj302D/iRUWXPRdbsGJsmJ9lHVMEVoW3bNCl3sg2Tb/44
aFXJ8m4RRW/yJVqiWBxHWUtdaOSKjaADpEk17X0mJ24mN74jcwuxu4jMU4UEiMXgEyneLOpDu3mo
5CKjVLl7T/DV7YuQk4CiyPhSZcUSwuz5DLKz+qz87DKrepd2YXFnLYETWCw4c2z5yDaxOJECPwOe
teDRdLKg1/dHHLtzcKgNqXetXYY708nHZ9Njb+wTBHaMI7QPIoU2pwEy+VF3D4aNO0zmWDqclCVM
5vUvidfvjVLayLlZ6lhDU+9/Th5r4FM3bmQXx9csMhHUqy454Ah3N/gVyp1QjXENtWVcDV/DWM6b
P11LlxJQR7z0kwq2riXziy1YgZSJ4BwyqTeyODq5if5ThSc/m9LHW8VZOXm+Z7ID992mfR555243
tu84sMAG9HQle0qQ1vxIC8TmiUnQVircx0wF9LoQYNY3NnPA7azCID+abRQdLCHOCQpvNh55dRiB
fqe5b13Kxbie5m60KzVOnXr5knsPxdrsvIZNc9Z9HxyC3JaAXEnkWCEUCzYxiL0zzmpRoXywF7Zw
UWztYYQjn4YewpIZDh0b445VQ4AcP3LG3167KMunAU3sUvE73Ux2pJt/26UT3aO+53Zd3vjU7P6U
pri33dY4m0lMje1tfNT8DMpjFikdSPIM8ajrVfwKxknCIL39wKJDBHA7WjHV/+9otUPnYzBDFzw4
JT6bB3Geo5akCSlhWMf4w5Z4SeXMl1s94GMJQV9Hw3DjqUhcJ1uCdYiPx7I5EUHZ6J2RJA9m3R8s
xwP32S40eHoRRFL/WABGZMEyQmA56O6jqCh492KrupTtuJ2q3tsTj/Lvv1oQzZhx7br+jaDe4EDa
pncJAQz1ua0wq3V2v6sQuBFCSjERzm54tgFXbwPgtcCHBuT5cU0GY0Mmek+HtW/5OJ9GV8qNcMuN
T6I6OtR8J0XH4jtloxC7AwtL3YarAZvVPoEfQ4/ZP1g5echVwdsQzzGJq5jnRAKjNJ7iL91odsZF
AqsGD1EwVv014QLe9KP88Asfxlk73rkWD99Y5t2XYxD8SNQeNbb1MjDRfEzrfssouFvi/VisYWGL
mvmYztOW4Bbv05isaNt0ApBR6h17Zi6PaBnBnCtuJdXgy+lAweb49WXGnswKIgf8S4PKLUiCfbXw
XgXj2BWSxD8tszGRIG1ZVShYIE3aPBE36odBwZ0Wggc9oSJZORZmYEae3pFd4FnexhZsUplUW9cC
O4kPN6QjMFP3KOFj++xmWAn7DkdYUSuc1ox6ltufniHuXmf4gwKv4//+FFOJjzEry4dW8c/w/CIy
XveKLFQVV+b69m1bkrV61AsXmzmsCYJ2rprR5fqnvYPbkBxuD/zsjNEisD8mLSeocBNv8/Oxx629
caZBnDI3iGgsIPZkeUvzmRbH253S8YvZVkQSRC4aO5x0NSaThyZB4mUnw0datIILKwxOJCDNj4P9
2OYSvSuTQVrxEUHBEoiEH2lYe0vjDxxEbDo2STReabiNgEodoXQC4XDRy8Rt/OA7Ei5bmN+h0anu
LDzo7sFtg/o0lfF49XBkAm9cStxmzt6TqHn9eZwjnegjUSMI9mqX+Fbbfx1qqDRYuX7u+N6qxHpM
zWFv2IYgKhot0hD67s5iZkYuRtOeGJtcPCGrQ9tT6N7acqwPc67hKg6P3GjNY0I3grGDlWxbt49T
4X4aaRBfSpcwR4aQ4ppjhALy0zOydXnGo6Q5+npmL2Ph4YuIF7llHkl7eAb6xJpg4KNE4NxJ87yt
Mz907mgJke7GrX2Kktl9FyVD42A61mVeXO0K16bVwwZAd3gW3KMEKjHcmjr+MDMFhs50xwMxNudb
c2EQ8P5zL3khJT1hN9tREZk3kaq27Njzt9Yd36chZWDhafmogxwJDPfy7SUYPAxQEwkSJAG//Vd+
2JPL/mcGMdFCGCZYk9MjRDW4/TndieGrN0MZs0L2OYliz/qI43549vLs4eetszV+LarW/+pXkv76
LZLoqrmImrGp25uXfvmP314agklWfl2mWw+OzKXpe6o6cBEs6Wo8WMvfC93WOcRJTi5nRFROKkCp
dk29vo0inF6S3MLQgRs85JsLTPybLqIc3LzkShU+9YdR++beTRK9A1FDJiQOPps49qcIYWxLryzz
oXwzPcrLuOg6XFEDxbTX+kcGRGeo3u8k8AIPAWslV4Yju6M/sbABXguqqrwUE2gJl9D280+RnSJd
iyY+so0wXgzglSezUvkbhz5kssV3biibXUkDFyWM2LG2s/sZDmaZQ9oKzWati+zoZT2LV9VdU8WC
IZ8a51LUvrUNWB0tILQn5P2/ybHp7rVthbB1reKrBbgGMKzlXc7ml4ogpVQExrV1g69y4ZvJnl7o
NmCkSCStKVTWGeDs5dbZk7D582Fiq6K3ietFewsF0GFmtrPmY8p5WWQGA5uIytsTwx0JUuQuVsaS
mc2X5hISMKTTXST6AWEKCRtN0jp3oydI5CrbYD+SR4yYwRHnzkjvjYTJiYqq4FpKy37yTPVc23ic
GkHxzvgH8akw9V07WH+gQ0yXSJdPSWKmT7ERXJsZtG1lDkBhwhaP+rIpaJUNXx2jRQxty18lZByt
eociv5k7JkCbSmlIKyBGqAzS9hTXJMotH0IqV/IFtDA5NqCzQCxmp8GDEw9/o9pw8YtFmv1lIsFP
B6Su96wACX3iOp+9HhBauiDhFtRcQlWNZzv0trfPpS0C7DFedkJhFx4aWGDrinj5ezv0zh6UkL0R
NIh0JERx34WubdMAX4ypkBtXBWz9XALbKpeyqBRzdLw9z+7UVOD0QkqrPM+PIm32M3CCU6rJf8TE
3UDdoQ6qRJMd+x6bj1vHOICXqbTlI7qrLPKXRT6yincJo6+d/M2OwFjjFLRZzMMtu10SoSSQZIoG
RCfSJAw9RRSW5sGJZcW86x3265R8HvEbdr9mBj1+COrHdWn7Ww2mYOtMvXtnRNUfW02Kq4BfjYVi
cS6F2qO6afYW/fj5LnNxazKM4TyKHhxTTE/En7NFbyBQkeTK9yJSyt7bIVrqOdsaGq4/I+rxQbR/
YsMhd3iyeqwRWFKbwRCnCuiC0anpnlgO/A23jEDLJMALQVF2TYfii2a+eJKG+Zllo7EThd+c5ob2
wY/Dq9eJI6LT4gVENc7o/pmt6lPpOGrNkxpsHC3bJ9ILoIjExnCNm0HfsQ1+GiAC7bvb/6sIzW7D
Rl3uYRw4GKjH8aBzAFCFDikM57QAL7+oieZloNMv853bX0k7pTSxvYdozDDc5YnCUA8dB8GHDSF5
xEkzS2IcaMNZOjCf5t7liPOd4gC3P9gQbTBs2qW96tLx121MYk/IOCkIjaUgnDt+pNy+jNrGe7rM
pZhV6NXtXxS5nz/kBI9MpfHlDw3PjGY0FKUIUH8usKbmgdCKKYdbxUsckVeZjPyLep306rVzBDNL
F5t/VdvEwKj4niEqKTVFMj3gHXOwshKS5jNn3tQuAHlDuptwASemsW1uB0cJ9Ft0HXZFbAP8JBfx
RFlBVJgQ9cRmYF+SCXtvY724S06aEE64t6N82CjjGlPK/Mtl9TvsKCwoOOV+JMeodLA0d5AvDiH2
lWNgetlK8O3h26/YODIc3Wo3INZ6HDiozehkmbE61zAPjoEDw0S7PDUpRw/6MiP3wd8uKXQzviIc
5kEGZsgRz6HtrNi44T71vyViQOorrMElD/He9OPuxEYM0XakgOsFPgu8pcBIw6m4OMTa3z7UJkmy
f0HzYWUrrfPAuUIn4yDWAjpwNIb2zdDF/NtIi+ZJVQ5qi6UhQqplntpgVw1iWSOL9NFZZCOGWwbr
iSCuPSXLLzVpQBRqPA6MD3bFiLhcMp7ZUIlXxNf14i3PKOabgD7Qd2tQIUzxt16I+I8Ny7CXNQMH
vwkX9EGqnqYkfB7Ggl5gZF8hQ0Ry+QArJcZtFajiQLDY+JAHXn3Xh+XwrIWz9/DIHqzl1kN/3R9b
X5xSQkAvDNCch1r3LIJsqn5sVxuRkCVjJa9Do4J9qf1V1bgLiT2fVgX4kKPDbcd61r64pEuvqzJJ
7n0DZnFFtJxYBjyNj6eDCzI8yugXRy+AqeU/1SJ3OvkJzm5E3ekSBQUKsPqyZ9BlZsb/uOTGPiW2
Ix/apB7AFfkfTHrz14bNiiFS9FKxplsgqIfSdQa8jI37tgoZfZQscRX3BwNvqGE24AaXJS+u460R
GeKscru6m7zi2yq96eAMBZ755VeKf1+xEff+4bDFI8QhxFsCXD1penMXi7K9Bh2OA7ZDA6aNtD4H
VftpGUy+pTJH0kw9zlOH3riek2NZe8zLhH10ymLkEcxPKEOdo1Wi5cXWNr/2E4J+uPnnULjeveUF
ID0BSxtpC5jZUyByl++pKjsPzQQdAJ2Hc/VxQG/m5XZzGrYvY+U7GwTLIFeL8oyJZD7LIKq3BC1c
FLpsTF0Yfql237uq/aMjLZb4c/dggLYElNKM1wkz7MI2XPKfC/icsNM6bC02zOOsiA6pi7Qq1viS
bjvTqHOyfRfRKNrtInwnxm0ZjN1mYn4o9MHUz5k3PE19DM5/YHR6Xr602qd0rhz0vuOIWqvvkYY3
NbCcoc2PXs21InT/phhnLwKSAGlszr1sWaC0C4EwnM/0SbVVADnfDI9ErZ9urY0G0XsdZkJTDUXk
A4+0jV+7Y+c/AGEV5GlFmW0cXTuGwWezxgMuwD/IIw4THnfHMe9qI2nWty1FTbEPW6FqTyDWH6nH
ijUqhPBKiq3EHSzcazWDncZfePEqx8VNxU03Vswo2CydByeyzwIk2jaqi/yQdWQbVv0M6S2q+vuW
6uLN9jnYOpG1a6+PCTVB6kv4IYBWU8bPsMI5Z3aQfNLvWmGjrsSY7ql9sA/JNt9jteXuamW5mh2O
UauZGRDEY78mN7UgfsA4DaksHoZFplIa7h+QXrSU5vwubSMH6BJCS8xDiBVyzA6jzJ6Q/CM/lPxL
1mKUTLvigfTbg87q/EP1Yo+eMyKwynhF+b02pPTPMTL+C+cGk/T4d0vLCyFrvFA+IOcL+9OcVki2
QSqlkdmdJyPWm8ht3NXUOU9+Fcp9Wcx7RJj5Fb4YCWbGfciEjIFZ+lxaMv7ty3XpmmAJstm42ixJ
kJR/L/KUPaD67IIh8xmqv3kCYPgUFLhjzOoVjED1QPBme/DtIduM5eL5iqAxgntd4WMcGaDaAF3R
YwCADhVzMGpiA7ZTFiMnTeuKlfHylKlqjA/essroivFUFoFJmWFO21gJ+hSBxS+IKwOn+8EanOFc
uvTcHRO4ZuT5CZ/aZafTVhZ3qGlfgILJzbS8TWlq/vuPq6rs7uAO6BiyRn3iGMQSrX1rPVsusyx7
dHn3bWevyp5+nRJNYlA9jj0L5mm0vnKJGpxx8fQhprjfdtKHQbZ8rOq6NO9QSzAN5UedlP9yQxoj
tTrNAkmQLFTIXqioz86yHBV+qk8Uxazt/LsBpgLhzpo53HAaBhlfzKH+9Oa4OKE+84F7MBjtOuVt
075ur7fibsjt7qEHxOfKKHyuMrJNRyqPXTIpF885V4qbwR+J/BDdRG3/4le0VcgEejVazxbW/qOm
h8XGYARrQBFq284QKWBxpZfGG8Fnh9nMpBTVuTSRi9OQ5OsmHyZSdbsU8SjdR2v4h74CaNmZ3kPG
bOLqaORlt18A9jz/GQROv5bRuAuZv33AlVjShn2/sg63Ts9FYnQJ8qZjc0p9Y+s3N4T+5xUJnOtR
MvalrjbMSW4KZAPrzujaU9i276kgptMO2q9IsMvkkCFSKXfkNSp0vxeYwIUBX625VXpTjFOWMRSG
aCa/zMW9n+15njT5iVtwKbr/ar6xhica393tl6K15mhtqkmfejt+NOd4r03bvJv9cLimSXX+GVLM
6QbDjbGvFxYu7Or2UwfRmzn9aZr00xrhWdx6B47y8FTk/XxgOIVcZJ7E3jG+NTjKuzHdmLOk+CmZ
/dMc4zdwupSNS14/6hzum0RwwHYF/2S3KAjScY7O8TwywV2EgUbSZi9uOb/HBsnU6Ccagiw0bb+2
6W9uh2tPutyMJFiQNhoq5z0ANrJ8Qs2GrpF17xlfv4n282DkYfELER+i0IFhulf9AuGzZTLrrwKl
7pslHnpRh1g+qZO396/B4O87NpnThGXv3fkJjg+nIxc07SFHSE/2jQQI9UDAPYCBpfwpMcHtK4HX
BFXYfNZMS/fZrAHlEny1xWsmVm2ewDOfEc9Cg6bgX9ov06J+Z/TMUDMPFbPQ8TnqYEwEy6FhuFlA
EghqAscH3IRRzmESMDuL4zR48KOC1VBlOKuhs08sw6rt5If1MQfzgyawYQW31NWZhO6fTiQeGE5Y
nrz5T2Q4ePhv00ClNth/jZcYNuDaHvCvK394KoAc3MeJd6qI4clW6e+mlPqKHSxZzQ2aMQY+VGno
otdRPRW7/+PsPHvrOJMs/FcMf+/ZzmGxHmBvDoyXkijfLw1Rljrn3L9+n2p6Z2RakBaLgUeiSN4O
b6o6deocdEJph+lctMpKYjLaGseHCipZr2rhO10nooM0dBtaiHRB4EKQPlW9VVWxv7hmhsAmrE3E
/bzxpgn6l7KBgWFSwT/HfaycDfXYYbq3o5ilbpedVFBAZWzThxC7kiBCTMXsNpHQAPqOdLwIh3Qf
CedjwOtk7uLxxbVpK5zcdxNijtDbrfvIp/akqkp9KIeecQVH2PRjHu5otqNfWdY75IwD5MYUk9ZE
VIHgHVidu7dnNAS7QZ12vptpsEHf6V0KfJzoiFnRWhgBArg2mtMk3atFHh74h16sJd4PXHzZbK3w
7nOH9vPBALcKmN1B5lGyEOZ6SOfleaiBwkBtQUG1wOl3VlB/wPZhPihDj9A+9XwEgP1zFHb72CxO
PdQh8yAUxkZnjvfz7N2rI9I+XYIZUITguxUg7RNoMOI9WmwOhZKI7TByC7JazLJ/GLRhPKMR2+9U
ehxXNb6CdhiPuwYoOls/BxnNIFabjo+BnbZQ5RCOTyv1hLbpizYE6X1kMWQKpSKZ0V1VRPhRUeOt
y/xjAYvj4BTy1prBk8QVgsyIeThiGEeE2IZ3NHkEm7rprw47wCZPxg95NCv7SadjN23R6lRyG+lS
mcrLQRagq7rrySCWwyIBBaTlFnCqrTpkgN3f53lgQAxYYh9SSsEStKg9bFvqCcYrh6Vw4/nG0Kez
Vs7eh9J/dqCO7epJ7TZSyVwAMtDF5wVsnD18FDNcGrBJxdSLalC5BRBix+2xvaV9V8UqHb3UJEHC
twzZaJeiUJ5AbnJHXCvH2IvxsqC/PA6BrOnYL3b20j6HfK+6yujlCYrp6okGn1fvltRFmcRPoSLu
XGAfMhbn3nScS+ugtIH68TpW6zsH/suRvsn6hn6xzSiFjmpAlDVXjffkixD5liyoZVJ6Qzeel+Fu
DD3dVMzuJ+WPOLWg7OYxoLQN1mBG4c5RG/+g2wqdkbFbPBP6kp95TXxsdRzw0siz9o7V4qqnIHgw
pvbG1zvvrBpXA3lrEHcEi5D9y08ekj6+qU/E3Q1CZYvEvDMFCZQxwSNUzEq8GGb8hI0kAFy1r1LH
31VZhKQWVQrF80iunci7DQzMUSaAQEoafX7GjaFedUhQ5lPuvaapluvoD8AZNCUGBN/jiHAWR7QC
IfFA4Ve5rT0oy+DHo1rvYZQnD2VUo82CDvyRdTnhbBY8cfxVEkRE59aaPw1GET7NyFE+TiNagQZu
QcdX2CPvahux6KHCAKXIdzg0lR8MsRWnRWlFzTe6MemMfi3QJCZeHEo+MFjuiLA4ugLl7IIaW0aF
4F5VPTW1JiXWEr4W+aqGHsQ9FCK0dPAAvOn96Wsx5N0WOYnqglLzeyub1ecZV/Skh4yO1DX7b+p/
sgjs+tHub0skc2+jxEDaRYMBo1jaXYqP7tC/62B3fpx7FAxHyFqrhfzCSLzzRmg6Q22BI40GkYem
vXc7IAdKbjR8ebD74shCnE+qciAQd7QEQz5UQdrkBKbCt/fSeLgfGtq6mmn03wEewGAfaEwn28gW
5M/SgtMQdd5rMEFd0btFURBC0dPAetjkfvnx1SNgCTYcXUJho24vaF+vcPD01jEe7auuUawbTffi
TTQb1roHbd8lJuJ66eS0p6JMa9y+ODJhGCJpjqDAsVZVdMAK4IqTXUfGM5lUx2GRHHloKAxRUM6H
oR3LO8v1PkTK8BEi8xZWQPqISqh79pefqorK5JAjwJmT6il0h/dBUGMnxVJG+yJdp5LZjl1qI2LQ
jMeR7nWj76mXE4BALiF6GmHFHfJGg//UWXRC0J8fYWx5LGbM4MFy1KNL6/kaE989LO7kvmzi8DbF
sAbJoG09jtNl0qoblEiDs9XB3irbAedbiYJzmuJKqKE7Pmo4zcUnnFFwUcEiT40y5OI6tz8Rw6Qk
sEcFzvQks7pFeqk3dxg9tpcm1u/w0rWPlQnyZdMCTaGHU61NbSRmgruIEu098BOEaTkp6iCkzjIY
W6lo3Of05m2gI9PYpnxNbU1BI2xu7ntWatXa/qlP4esYqvlSVBZGYS2MaSNWg49l1gFR4LegWN6H
ygznk4+4DHYLSDstxEmHGHNDUvlH6kL4bECD3+WG8nWgyIt6gf2H59wU6WOjz8Vz0eH2HjbN+9pD
XzqZdeO5K114+2NLpx5WNhj+ciItYcOyPyoeBeW5CLOtFbrKh6QxQPL1EE8LwTSNotovItT0lKCn
7YvuulR2KoPgzwtoz+e8TQ6uCcVvSXUaraQ5K3M16PQ8X6r7NTKZdGlFtJvhI7XNOyfZTL7Kji+p
n6Znn2qe4ZjDEMpZnlqSTBv8SKrfPfiyq1sAm+ICqRxSklUM29ewoUgVj4LBgEKO1h7rGvfMYOgR
Tva93eyihZITme2WyVbXzqMX9PDEEPR+N2hVtqKt+b5FwBpSDeeQTpfsbpbqeBHZfyxvx66Bl1Mo
MxdzQB6xtQgCF34s0A6qcIIE2SLOBu3R2Sz7dRNXOlmdALWFF1G4sFrjPSx2hMgxKARy0e6aQHGO
0PF6AEb6pujJk5wFlh1+BkUEBuUO3k7FLnFl6ynGO2OOT0MT5vfQgaetCvXynJQPtRJalySkiu60
7p2mt2gSOp9rcT9EJyZcZzXtu4ONE1XkiR0JnbB61j5GlB0OSyUWwtqxrh49ZXxoJMOro+qDNuY3
RFzl73qJ+yFNI9C2q4xMDcHd2kr89/QcUt4f/RP4IZ1Yg9OdmgnNnGgq0O6nc+eAngkOQ1b20adn
TMVZqPVg4VS9Q5sEvZR0H5fT1TFwAoNAjYXnuIrpD9wPc4/MUwx8WYhyj4Xku+G7VD37cDdngbLu
tNp8GOqefr2yohRFFBU8lu883Uc6pUY1qbdR0ekr6Ygpnww0tT4bYpcHsQUwaMiIwpwsPi1TYe6i
8mwblOa1eUzvR+CC1VhEN1XTmH/O92EOlROIJKo/PgLBNsn+n0c1TM9sPTOsFbI7NPQtoQPndwYd
xoADVFJSRtWQVWE6VB68CXR8iMeTGnTQqqMScU8LCalligA+FscQOeo27Et0wu2P9pwml9Kz4kvn
jY+CoWM7UdykdeUfWzfkPeTaU68a/XOgrtopCx/8+FEJsui+m+noS5PZuYnM9jCXpYHwIXQaVKn7
JzpEGgpQdKiliCislln+ur1RAIbBDGWGQ+TdjHMw/uPjcUjMGJ/LemtoQ3i//F8Eo7J1UC9HRc9E
GnoMdy183N04t/h9OWVxHDAn3Xh0H0GanG6WPKOo/ENeKNUt1TJyLhX9OSsLzKNZUzfsmz58ryHq
hJUKN4HrxxKxWbrioWDWglxMebGJTD/d0+9o6HX7Ma4w8gonEwJBr/T7XoF7jkU1WnQOiq75II0n
WZhkz2FePHhdmDy7ebOLNFjzZRQb75MyQXYCN/F1o8EvolX1mS6CbFOZVHAyz32MPAo8C6Jkeh41
2wDGEcwsEgPUp43AV48TJzOfiGl13tPySZCI/CptlgVi+Tm2tqYzN4c8ghKzhkyaTe/rPtDRvbMe
6AlRF+o+JCQIj8hWa41xGaFcHCi9xgdpeMdERsPbXp23JAEt+v6KewnS9rZFbh6KF02VaPshVTCZ
IDidEeIKn9neh8YOtt1kq4fGKd/bnqvdWoVhiPyK45yGZHzUujS6q7v6pVXwbrTcsLiMOjCf5yFE
XlNNBqF5maKRFhpnviw7G51RIWbbeIdPZovI/gBSFEYe0vORUd7+mbY5jn6aGveD5w3BM354I+3x
Lsdqg37pJIZYWtuQatJRdczYvEknIBDXHuU3xGnj6tBA9jpriXZbGKilV3hjB37fH9Ar+AoEp54j
uhG2NZ07m1qqCDHZVOLQy2XpLoDnHBgA+/07dkxFpFat/kb1ynoNjQaE3ZsixHvHI4uOyHIM025j
Zvp087r2FhrRoU2pCHhdGaItByEzJx9cA8/PNwkqGsAQqnoZYz885V3+jJtDePSr+IWnCZ+gErWr
Ptb0c2U75QcHvHk7KiO89p5YQO3adKvqMX7U7mQ92c1DKhFfOXrdSXHDnTXU0cXNZjRH7D+sXsXw
omiaRyfM6q2SRX+4dKxeOPmpDhpqukeZhHM1L7DMjFAoyNWBOo01IYHRZ/jlTY2ziZtqPkMvRGtj
DhGHmbPPple8BBGWZwh7wuSe1H5cjU1Wn7sqMW/iVj1rA86yNPXVLy6l3ixMvxpJ5TwjPUyuFNtf
nEn9IBWH3eggHJhF5SPmQkjR3UJE6smreFE5TPONVnMS0GmNQAbyG2tNaoK01iS36B8LN7SvAWVb
mKlqanjv/CrTD2izO3DDEvsMcQv9jDp1n5ETg7BsBuFV7ZTs5GmoA/Wdlm2TvhO+kon0TBEVt+Do
8SZTKeCzDuLL6NXvXBFW6etM25qj3t/UNInsbNO/OLWdgR+iatFlSnAzpF/UPiIlDgdghtdJ7Dqo
38IRoTco6N8bVM/PRkkfxBzm9AC31W3U+/192kQokuXK/GfoUStQRJeSHX1PoKRdmO/pZ0W5FKTp
mHKbh06HD9qpevRRH1ygqDRLbjFlnp/RKwDmJHImPd/00v0xBN2N3ZYWZXNaQ5KEahmknSfVoT2k
gEj6zvXUHBVT8K62D0wILIVzlwd0pMhXfZblN3lCNwKpqfWhgEW6sU2qjMhBRQdnhhOE7PSL6TpY
FC14ix2aN4uvnx5B5kRaVU0TEpY8elKjzn0yAxpdQ3KivE4+KlYy3oYi7q/T02GEVJoDA5zf6Lri
kIXuvK1zX0FkhgWxpE9xkwc0wRTYwWQ4KY+qPt72VL4QQspghiwghJ9+ShY6YWuhqTF46dnsMuNQ
xHV3Nty9OnXYPAj6yP5sUCtGokkCe+xLh7pEFKUZCW/77hAZnXpvmd6HmRIqGlB4KWn0HtDDjGyF
0nXvEthGONJX83OQeEgw8LPI35A7joEC47OBfOMFOZTNxthRzdd+TyLg2C5Tb6ag/X0WHuJgoE8W
WIpxGp2mf0cHy6cWeuYW0WCa8a1O+TAOzimg4H7pu3INzZ72qrrVHznp0dAuUqrrWRMh1NWffLqw
mOcdzgN1oW99PrS3uxHWTnZMllBb8yJnU9RFctEdL773spqelzj92PwB3jbephAyXnEYFEFpa8kK
6xZwAFXGtlCOGgW5DSqJ2F7CN9550v0XOlaBHkjPiZTU+jYIg+DCwfBCOEYjf4N7M1YShzRJbzuw
zLMlKFysJ1/RdzXZeQZtM6bTZSlUzm3k3aVp8Tull+FGGRyK5fMW7YP5SAxpogXe20d8zMcjfejj
Kp8PgAQUJUqq53Wf9fsFQkaJf9t3KpXAFMHVth37vZM647ooknAdjXnxeYhKeDRh9sHvmo8lBduV
1evJQ+wq0S3Nb/ZatLDMlwBLkZzjraDWiG1JZVQIeaXNh7huHkK1gZcrX6UqCr7GmJ7MSa+2bIop
hzSGjUqhPvljob2HDoR5BvU8dO2yHXV151hrYbAGuMzfO+kpSbGuxykZfpzxKG4GcCupQQb1J1QB
7yeFjoxuVnlNtLOU8FJ4BhoePcsqIEiBH9QAWbGG6lVXpaiG9NbFBLvZAo6I8C0aDOJ022Zuu6cV
Dnlm+PFxCDvGf7SUId1QXqvp0OiwLqkL+27O9B733O5Jw22H1g+UcZXaea48VADqHBujmSSafl3O
Kgf5RhfFFgQFknM0tpvz4jj3H5/H/wy+FA+vDn3NP/+Lrz8X5VRHQdi++fKf+y/F3afsS/Nf8lv/
+qm//s4/N0///e6Xr0X9y+3T7t3bn/zLL/Lxf15+86n99JcvtjnOI9Nj96WeLl+aLm2Xi3Cj8pP/
12/+8mX5lHdT+eW3Xz8XXd7KpwVRkf/657eOf/z2q6bikPgf337+n9+UR/3t10ORB79Q/Q9+efpv
TPpeP/Jfv/cFbhwfoZn/ME3d0D1TteHu6u6vvwxfXr9j/AOpT9ulfK+rhqZbv/6Ssx+Ev/2q6/+w
LM9xPdtyLE93HIwSmwLZleVbNBgYqmc7jkaEqBu//u/9/WWg/j1wv+Rd9lDQrtr89isXL78xXHRN
JFAdU7Vck9hOc1QxZPzG3jCfoqkNfSKAkGJu4mb0or4kATV4+wW+gGJoq2/ez5/X//Z6byw1/3a9
NwaUMZoGGp1f6tmN9RV3dQjiTBT9cI5A56N8+X9czdZ0VXU8gzYvefpvnm5WYy0Zsk49ExxuSAXg
X1G7V/2tSebALvCTh3Pf+Ju+Pp2jQRZwNBPFMQb02+s1g2P1mcXbNJClqlXQmOxrpO5joOMYOgza
bqvITzcTNZaKAK+ngEm/jlUrh6QzqTJlkI3FXCejqoEALUX/tDegGOCoVd0UzbXE10W+oh6Onqam
XhIU5j2bwIRtn/+QdFiLQh49VYgBzdLHfm5sBE6QLEXXXve3iFCtc2gaIAIgJFh4xdemJBjA777M
ItAj1EGNTTxeuvRm5jYnvO5ENHvmV4DyxP7LMdEnhYAg/8Sn0L8tl8S+G9Xca5JY8iFOeYUisQ2M
i4ZlYeJf9WL5FpWllVw+5GZ/PNTe9ybyN6/+jVdrbFvweR2ZyFzTEwGhF81mOnuXwQX25lzsB+sn
19S07w+46ZlEwq7FWv7rgHs57RQl/LGzhrhAiGgJWjQbyADrPod5VlwbEydnvCnV6kujtPt6hCsO
Ax7lED08yRh7jEeMY5oPXm8yCMTFGyp7Ky+R7q9VCu26b/dTaoNrRCsDXSs3ELFX2oGw/hnsdOMj
ZSsLl7bG7ejrmxwtryKUgjm9/OhBzTniJtMlxo5H/mpiOMmZR9fqSsf7LwrhI9oYfBVMAq4rv0kU
sIup9YaeySxqV3B2QbQBsjT1jNPCyg6ytfxuqtCF61jMI8kskKlkGiTmFZEZZKPbPdDzyoyuBXOW
FHalIbPAfSTptW2jlUerFY0YTomRRY1UHVVJyvwgt9nBLKCqatq6gwm6LAm+nhNlW9B7A5dlIy/C
168yT42OuxumFZ7HDwFZBbOZRE3eJ52ng3KDwgoC+9FPlrkhm+LfNk3n36P+xhMWZYDcL+xZPVsV
EsI8n01roW/oaxnNLsg2uTwKs4DbdH10/5p9UrJCWW81NDdWRZVRYYKciDnQllFBgDXbjVp6qHSG
P1W2OjCa1V/l7QdTvW+RaOwG/9AynWRrGfL6Jz63318+/36kNztlgN+lFwWqes4CXFrHbEsrPUph
Jk6PJJK0OROkAvcqP7msbIh/f5Mcgqpt64Zjvrlsg9aNB/qiogcKnoNoY+l72wgttx9vDqYcK2+v
A9qhccpqrmPaso6/OQgqHcNpKykRWKW3QtaqjFoxXYL4qSv0tTJcrQlPHsVDJ/umi+Rf2K6renUB
dynLPUihMPhX6KCgr1Btc08DTQZsZJlzvK7JHNYRS5+RtlGMGFBEChBlTpSX+DyyhcrSUGs2Z43J
AebecgmrTzeRrI2CprhrE/xsSI03JsBkglS1bVX1IOSZDoqVf31oOsTDiZBzPPtshEzFKjkmKKbL
8hszqvyJvbyGKNuQfPcGd8/t8PwxSpFyGDhUNaL6KseAbPQt61G2gQzctgbi7zPcoiH/dje4Gmzk
kelDWBfgSD8evLdTc3kM19QsTdU1y3bfHKq5Umseq208QzpYhSh5hH6+4oSinOEFqE2YL+b0k7hB
exumLNf0uKDu2R4uyvJqv5kvuYFcuIu9yxkLlTX+7msTgkhAH1AVPwzKoQIxSznpZI1bfKfiLFQ5
6Gz7WkIAoRv2IKP74/dgq2/cu5cBdeH88D/DNDRV3tQ3dzVVKiWpSR3Os6LtHJdhHA3AQ3/raPV2
YorKv8nZLCdRBWtMgg2s6jYqndLzwHmBn67sH7I/k0kxajnS++y1y77KDHDCHG12jgY2VtnMCjU4
pnimlcg0Z+Cj8kEZXqdy4ov6jZ+c2qzYKbV7xKmLdvy9fBqUp62Fa6TwFOVyyNtsJP6RnZ1drXed
o6wOWy+3clggI09Mck0C/EVRe2aa2ZnQELgttsFauWr6Uw6QJweG3DjFPkBLbo5pJ0+KBpBMyomC
lMuUNSgcBeNVfpo0blOgaBs0qG0TVdVAZM6ePQCNYG6eHVvlp2Q0R6Zvbu5rCIx+zg96nJb4PMUR
qwKpI9Q5gTHzA0xe9NWrrcN5RaCBaxcKDtxVCqwY0aDH5WQt6OYSxKUAxnao7ZTRwJfXgUNQ7gFV
LKRgMQreLCMmhp3SNsDZG1QxtXB9JyMl5yxsxH+9Nmwl06JHLtXayPbV1Dd+cDtH9KyMyjZ3raMS
mBui23UfnRpMxRqYs6VHr3iB3WNZ70HEiN4a+kOoqmXU8VNmr1VtJ294dmL+bG4cRmymd0fpadpS
LhN3IXOHvUleVlN8raoJ0c3sNZQlRMXUWAIPwqwlopXwpc2rLZ5uK386SscjZU3QxqsMkOw4CYJY
8vAW+8xsXwyD6ZFwUprYuTY0toLdygz2CiaXAe2YHBmWew/JRe2ufE4UpHQF05NAcCKhcDD8Pnvd
Kne9rS3+KXUFtdzf9qO+ofF+7dEdoom/cXuPNQrdDYwn99vq/oEQaCP7WsluFYyotmHTMtxNX0On
3MOBuFS8uma+smnqE3KgLC0mGMjQZiASq2Z0JfkgC1obwxZ6MMh58zbq5WVsbNzympfGhnDdnU7w
7tdhC3MkpLkdI3UeO4wRMuU1EnYdZPr6NTJhzK8E/XI5nuQ9ytqUoYLOj4hhDRHrEqIBEmIQhWA5
2B3GUjRxsYjUQNtJPsGK3cunei5HWb7GAX4jz54m3co1zQ0xvBx5U/YkS1mYhpKMOJaxaYhI5GV6
qobSHkfS+Lr05XHkFHTBSiq7upiqcTsbNiRx9TlBCCxU/cMUEsYMfEaQMvGblU1U2ePhcpQt81oZ
+HgylKQ0sguIxY1t3Fndl37Sdj4cG4jsu0BbziYJ9KYyOMqjJAhM61WAJyKDz7yVqGdM7KM8rlSG
ZY7QkbyGEdm114JZXIBn1sxo/kVCLznSHYDnaie7kWwkKMKr7cMU7RRT+yCBqQSbvZiK9Ve/Co9y
j7KvOURrMkNlD5TfXU5FXgxB+Ipr6eQ08hpleiwrFLxIvpbTkgyNWEEGsuN+ByLefjBOMsnkZQxc
K/dFFYJIncli0O7W0SQWtdi5sdYlwDgqmYY2OitKO9T1V1lHEjjrRnwoKfDmg74ekit+dpcCGwNr
8O47tmwvo/LCbqg31p3R6LCH8nUJo1kyERkn2b7kTJAVL8f3jO24jLfcc4wZbMHillBGtj3ylK3s
hvps3tYutVfWr9xQOqI3BvRZa8+E2L0tW1xMLaxZftNKzU2peveDipU8bpmK5F3a+DSh0hMCgKkD
zCwiZYtWvAYr8QqBRT0m77Dg19naGfubi4tKe8m6QpvkVt6Ha817pdAhvqN5Y93BzXxR4NlJrIXH
4ZJeSTzizIhHOSJWwB6hpBLlqB07XI8qNU1oRSfeMRDo+Y35spwVyBLga7rRGfC4o+VQhKf6ctu6
NJSTWCj6dbZl3csASZIjibMPK05nBsMJ2KSKzsHDg4PdS0BPMC/b0dAR4/N2J/60a8oTSCehFEmz
/nPCQIxMb7l3+RQTBoHLFJZUT/4L6OXExGY5ykrjfYurGAHAQfJ3Xa3RXvK2ncd5aMw7ye0k5hoT
Hzcl62RhKiA7nsyqkmg1hAzPyZVz5M2g1whw+BK4hQDZwqZglaQq5yb+akQrezlnCjasPtk7Ntj6
SHg8mVvoPnLtjtkrmZ7kkPKaS+IJWTUZRQKDNKxuYY1zyiQlJxb5SJQyw/leMXOqoxPZGuzC7CUo
O+wBBiDFtT7iS0D26CRxYKWplCq1XWdq6KciA0ejCG+Cou1GRrpDnMmi4yeygp3sHvJyl3CTx9VJ
gyXaXl48B/eP46wl6fg2WZDgzzPA5BwbWM7S34RZ2dA7Q9cZw1kSSQk45fxT9ZOJDFAvCSYI6VZ2
adlKJRvFGRFFl09yxJU9O3QNww38h/3DA8ZV3GuAbIMkGAX9xezRqXmVgJoYVl6wxGARC3FsAfob
yYw1fO9kOcpGNa50vARkVGV51ByT8kMyj+SNyPkzM+HnpvvJW9DeJrlv3oLxJmXqzJTeycwa6IyC
yaOuSZXakMhIfQnQYURSZVWPLwNpW9Igp+/qW8gTPx6Iv6ErnmqisUHor5maTvT7JgoPSjsfbPrq
4WezhzHgMhdDshM5m+TlWOhiy6Tokp8lHZpOLP3XScC1Pc2lQ9S1Hd1+MwkCH42UCeORs+TzEgrD
yuYoXk6dnmZacAyDbUUWs4JbyMDY//jpze/dAb3PruQgpK7WG2ypw43CxEobogVCzAnRq5cUN0Z4
Vt1PS0YSnkFo6cLEZI05dmFRYOIq9LxLSBTnwKNGSwP5FaRUp5cBXRDGy2le2vpFQwba1F7aKttG
MSLP9YsHGtvzIyOgpA/v5MS3C2LcpDn2wGcRE3Lg1JomorHPP35OyULfvGhL1S3XUg3bNuy3qVbr
TlpLnXOmAySHyntJeKuYSdMJ0G0wGcYhJP/Jm/17GmXigm2bQA7oSC6A/LdpFJh/1qqqPp/RWjkE
sNl5ZQ4vQIns3Y+fzfnOGFqqZ1pQLUwge/fNDDaMSC2dFufbjnedey+KA87nb1WjOWYhgoaRLaNS
IoLswthUu2A3WTlUeOtQ+eahryw6KvOVYOWKReKrwlUReSDY/BbtYVPVb8rQOoSGuYd7vHWN8qEc
s4eGw1WTS+zlBdowyDCHWqAV+bpT2g0GVg88td10G3nPMxdNs/ThRs914X7Cq862Q0OY0iExr7NH
8XebGTVG0K3BUZvmNo7pleVby00KUgBQhDfbMl7sbKTlBY+VaIi7j1wlR3i4t465Zx+Dnhn74xdt
vQWS2Cog3TGqLFk2ircv2tX8Ygz6cTyPkUKlnJNueUl0ppT2S07jAbmLrCN5hTk+VZVirTtbQXQi
wE20frLpfMYVEpGCzxCgKG4jT5ttm0zZGmH6gFHZY+igQMoTMV7JgB+fi6AivL2k3PuDWxEAUfBk
myqMF7S00Aw1QeR7lF6A0mjAj/rTQDexfCB73b6pLBS4NGLjDnGWHENPuH2ZvXcj564JnbswMB8z
lXzQqWAapu5P1tzfIRXT0k1KS+xrZAHLtP0GSEDHySiaKJ3OqX8aQp5ce6mmj1n0QeaGgrp8r/+s
8POd80SuyfC4AGWOZb5ZClMawF93s+ksYJeEthycEpvmZChkRYI9JRQ7JJUIckoH2F3guPQTLMn4
3oLUZZ8BrTdZ/G/uwrTDAXejcCIf/5w75hpFsl1DXV4iKNlVQ9UCRX5dEWVtrxPyENZtOlgHGk12
TiMN8iKjYx5a9Ay1DIW0ZewDiitpdwkQP2L7hF21Km9bPN8I09YGPndWevnJlP/uo9BhZaLOoFPk
evMoCT4hZVc741nRQRqZeqhmMSvZMljNcpNy/8xW2TlsD3EnFgN9Byt4i9sKeY7BvNDrvnGX1U9d
KlmzbC2zXynzrfxt+Fxrn/hL36wULGBlGwFyM8WPguNgAXEMdhB6M7RLn6AlVLxIEdGsPkdyIh3N
Eok1ln8RpduBfYN2k/Xop2g1YCU+tT9Bx/S3EK/sAPo3r0Ne1zdz2oe8VgWTT7BA+mhazdZsb4Bo
5MWQyUtW67rppgdRl0xRpplkChEJuPy9JqOTiEKzzSW4ImLtkns856lkKdHTj4fu7+gi2jGqY3PI
cAK5b+OaEC8zSlX+QMcrb0/dmuwCMmBTgsB1UTz8+Grm9867by/35s3oHjTq0IfRIdEoBERJkwXg
Eximsq4Cw1BKlJohHdZkZq8JjpRlSvy3ZGUghrzqCcgF9rNq5yjhpw78RwuGGWAUyrvzr5IpzcMT
LPdyfJ9CxumvAe3HeCbCz8fuTtJ2ASwFBQzra8NIGNoVH77lX/lpPBNWP35043uTghXiwLLkVLCN
N5UaFY9PJOCq8YzM9UZycuT+1tNJsvSmhV2CTioajqC3UgAtbqK5WndMU8nvCwfEhmAd1x75gb4D
d+KVUNSTeE9vAbliOBkknymnoEVxQN5nV+3DrTnjwlXwnsPs8ccP5Hx36jB7BAI2iE7fgOFT3VWT
o0srmoMkK+GeKsl2+ZR6sKpMdnK2zqpmu+HvROyy5mQ/lxXZRzRlzhagnvSF4VyBvIAFd4ZzTnYO
yfvD5DAwQnPnb+cezg/dXiP8WMPHvcW+KKRCDeEkq6rTLeHDw63H8M5HJJyYQPbHmvNNPrvuqBaB
9smmIQFGEX+epLOfTqYifd0OJOSU+jDekt4d24xsFYKlSrxp0Sc2zUjt8rVsHT2KZhlPKPFKQsQq
CwWxyTUChOuEfycQzpmELU9XcWX59bz5WYzxvXQEqqlqUGWmG9xZyoLf7DCa2eSpOzXT2WwNeQke
RUnoErKfplI1iyXoyQldfzzm5tsis+xsluZoJAM6ofJS3PrmuqrXZpip1sK4vjFMH/OUbqnTCnQm
M7ma3xchjl0cXxkCsoiUbgT8F2BPJrCgFRO3ysyFjLqRcRacTv6cPe2M38ldnCPPRxMIjW2pf21j
k66VdvXYDo8LXqyAtwkaT7K5ZFvg9cIlkOrqjx9V/17aZREb6ITniHi6bw+1MmtQMA3wJtAmHckh
wFwu1iDQIltPMlsnQd7lRigY1PhiU7pWNMp5PQBfReGDr2cfTEUr1iqesoL+qID0CA53dbaA0FK3
Ucqat/gkiLBsCrK+d7QlaXyCAItL8QsQR3PIsuX8UFjkACeM7VplJ1Pafg11zaJQu4C/IzVxwDm5
LanYyqx1EOyU86a02HLLpxqQVOBY2VxkI+3d5CDVRoH9pDoi0EGq0WXEoODPuLGlNAJmJPUHKeS7
OrASxiN2SiGYmrHuajdpWm8FUxUgUo43uZQEVnLXemyd6sI9jlgaOfy7iXS1wOMCRVPhg41G+Rnu
BpxCAVGWSh/4jbwAq2nX2iF/sNBkqur3ycnfMz02SXWd8psubbYCWTq8HbluS+ghpRhJkKse920T
ajYSvKCengamSNGRJxfGh6BftDqtdKoFwoHgbFZoNQS68NS12uJWzC7atjKoAl0JgUC2UI4Fgeek
ziocAQGcAUhM0Lve4r5PngQ2lKVz2Otj/bsULaTWKsiMO5kb55AO7Vqv9LOu6IDgqDenlOk5B1tG
QhDWGmUnZoawE6SSZjNu8ve5uwq4xQbl8IqFbyHFTdn5I8d4LRFFFLqoncruj68oZB6MlrgvJu7C
wZio0cmUlNNRnk2YMbAjBigarGOZxp2zTv2L3IgBF9+jq58GS6F6ZDAdJDyWuScnZj3zmib+bjHS
Rb7Womr744Wnfe9cYeF5oD5U9uGq/TV6wmOq9NCzIlEdSHuQwhLahIwsURR1Dll97B+xsuwmgn9U
CD1h37BWshfJbxT6cH9yS/p3gAGU6F0Mx2CnqW9huGJuTeTd2wlVd30zioU89QvKhUJTEYgYbgnD
s4QhbFg/vrjhSfT8FpYgTaEIS1rJtvsmulbSzMa3FfRFQbdmqchB6pQygey4giSndb2FxbqV8lFH
2UvK6ZQIOjhdEmAuxKn6Rmp4gsKT4Qgm+L9JDzlkrZ2EjyN5j6wmm4qP1C6SFgyAXUvKLktQD2eb
PVm+lEX2535CVGoj8S9lolhBaYh4RZa43JdsJRQbV9O0mKVK4UHARoT397IDCYuho4IZAKMJjiob
udQsZfNa6pd4UQvU1rvmCfLt6BAZsD3KLMXzZaO3tNmhX+0yydP4FZFlUUg5VxcFv+aynBCDfRzQ
0pLVFEz2CnfKhe1DsOTroJdcV5YGe7iAlzYont34W6kBSZ1dMGnEs3dSt0olIk03owUPPkdknZgi
SzTyCore7CiyBxWsoeKh7t8TREjpRdh2GaYFgdfu5SyUY9KmRCGwv5R7iX5VX9+Nqb6Twp4Miyyo
tgLkJ+GUgZBY2M8xrSeckXc62NP6giEw30DXT7+27AUsh6W4w3kh491OrE0OSS1RDgJPmhwIgu7D
2d+AtGQTz0kpWOJNzXy9kcxhKN5jx8LBspcH5+fwOj5IlUkOCYPjKbTVtTPhZxxfl72+cu5KOz30
yfSECfZm5iXLjUsiLSXGmqpgOwKM8lDyIH7In+Un2ZPkaJEjJdGs47LPO5egbLbyJgWaBhLYuJZ1
VJ2cTs1hNZTJQdPTA7kr6mPAghRV/4e789puW8u69BOhBnK46QsGkGISFSzr+AbDckDOGU//f4uu
6vLRcdvdt12j7CPJIglg773iXHNWI2+DPTdFOyTGbJHv9uioVi/Ij22k1ZM1zjPczb6bW4ypESaX
nxCLx65TJHcJS7iGgGeam8T+/eNc6qc8NjfSqC3bbJMDKOvyGEpjkFAhK6j/aE3RUZUGnF6n+1tz
HuikBDWK4+dFf7vXUux99QnC6W2qhm9R4dy5eA9p895sMloME1OYRXyHxNpegdxchaMgb85eb6xg
RtjJHpdXlFyZYAwyKkiSqMgSlnQ1ZovuKFNGtcJzNg4dEjZxUq1mfRQ20R+ehCgFvgnx/jm1UkRX
/YglEcyeOB7pHiPrtTaIpvrQ2MzAC/IhgN6HU2VDwsKKwxi2CSAElkcHycdZ/A7kNvRhz1Lixtxl
BHiiQrKQpWn8kR28D6zlgHAu48kgx4nh/anRfemLShdVXLTgPsQl3hoaHNVgpFej0TPFAUrPTyBK
OT1rQQik2UNpOUQTEMwwCzutYgJ1m90JIcx6YnJ4wehJh0ZOsTSG/pP+NOIQx2ZHHyNjt8v954Qo
AmwSlIc8YQkEZOMoYBatZSGQ2yKutw0Ix26dYmIDOS9UiCSIk9BMTBNTIzHc5C7AqgEWaDGD4p2k
oalTiaig6s4u+nFJgo3pPC7as1pCzg1WXkKLFkXEhIpABZh/6rnteT7H1Z/chfErb+EJWtvzQFrd
0rafQnS42WYVjnx8FS6bDAZQwScyBEG1mJ8w1hIEhFQIEbj2xboK9FMshjSPcRoaCBCxPXK4xKxJ
K7OgSyfnpqajJPm2OH+xrZJx5ikSX5hfCWTkZzGMR793gM6vigY4P7pfgFsd91bO++mOAkb0Ge8b
ZiarCJQyXwPNLEgPWR/qKeK2pHAgPXqBl0k9IaF7ICgFaifiq7l/0/lUaEAFyJW4UjlPEpw62qPA
bbB24EGb7LMEpRJgDOlnw0Tfj9OXfpZIWfyVWHAp0tSOsi9L7RgBaaL3cov9GeZjY4udk8x8JiGs
OOiQhEuML2df+qMlzTmJceur6torOVk13XHIkmWbyaVTnuCK5RHL45ausjgkqVBwasPpa+tR1EZv
FuIRCQk150/B16+qsbZhAr93AOwRc/w99kpUS9PbBpR6l46b4Lsk42b1CHJZqUwQWHRmKCj/fnm1
X36mDd4TsDr/s99hA6N4jon3dPXIsOQD5UmVB3cLNyEjkzWCWn4nPkusN35VvLYEu4LXFYMa1weL
mXIDGYap6/9wmsxfnSbboYhvsPVsqvp/fyBxksfq0k08EFIYOS6SoIkbTwxSHuAykupOk01RooE4
9FaiaqFakE32H8iDQFcAbkpNT7aQ5lBWpr0sWY+gHaTM0WVAswYs7/hdD26xisRTc0PIwI68BUFY
WnISuXtBeIr58nL6z+yVCqB0UOV/uPVfNcMY5NQJOAl4Vedd07Vc8mxIka4RFLtKUJfAuyatO8Gv
zzK3oL39fiP86QPfhblhblJfgYrtOEFyWIRf+L9scukaUsyQns7vP+9XecbPN6j/fWkN3S7tzjGW
W1OTqpDJMZdKkJRrSurVv/+0W7ngfRT/88fJTvvJioXjbAXQri3SxIaH69Y47mNr00BmVIG1lrAC
iKsEbKTFYtTE1njp99A7S3OZZr/YVnEkktlL0Pr7K7y1Pf5xhQyMMANkyqTPuxWHpTXX1Vhbjpb5
tszZVnp5SDUeb1t8lq4bKh+016SYH44u44cfqx76G/fRrIuV7JGiEwghxRx+C58sx3Xhx3bDj3lD
qZ/NC+zUwW2wxza+CfPnoDlAZGgjIt8pDtyEfcqDDEYafDL1I+U02QhSrP/9Heu/3AK2yXCPQ6GH
P39fE1ozmWrG7nLsaZJI70L6FZXxVrawNxJqcMMNrKlyOwh/bGXrV+n9OKF0lCBKUFp7qWaak+2H
KHGkzmtcDbc2i0dAKAXPsN6bOFQ6cb+/cu0XAFzqfhgkXZUa4D8AuAsz9kbRsHvFQyzdQYFHVPKE
W03JumcSB/FCSfbFeEgTUqIaWUmBfEkqqMKeKJ5NCjA4P2CNdDRXhFsSsC8QS0tcK4GBZJkgyqjL
S9zWzDkyIeKqiNPqk/gpST/lW8loJEWRvJFoG98qlk8Q2Sl5UAHeRgAMss/FTwqwh7klX2CXJlG/
BGULWloCY+B6BFdkpdk+GPJbmi3WUoxdMm9Fe9t4lLkdvL8o2TcnsZSC9ergtJYoRGqGEivLh0p9
XF4pP5N/M2SmqQT0ZOP7pQ1j3kC+vOVCLnarjaTkE/TKeJF8GyAFJ4G43L6kSGRtxFRimEvIxgip
dG4hjo0/GOBbR+Af55HpLQsiYtczbyNeP1mMxBsKmCQ5jxLoiFeUKpRuUEKUchcrI+h4wTpJ3m/Q
A7mtC7GYDZMmq9pUcK7kOY+MkRD8hiyoZEd21OM7eBvWi7BQAGCCyZK0mxqX/DR0eXQkB5Im9vmd
5rzgBIy42/1+F//S4v90g++OXzj1g6XH5nLMmgysF3sz/BJXuJicliCdvD/GGr/szLmQkNP+VcGx
6O/iGy1zIKtpOfAWuqhpFq4QsQPiRjnW7TaWrYCMi9bSNZA+w+DCl1/uTayXVPgBu3T0GgomkMWQ
CTZBjehP028kalqJg5JGwe8fkfarZ+RqOjvAYMzH9d65jayg0wixxgLT2aPEHpKJC6ZN6jwqcfhE
2i2ldilHSnzAcZEVFBCQnHgpmsu+FUz276/sV8+SqNygAWHalvqPWJEzHcx1iTSADiN58qTcQ5O5
iltfQyUKStzwC0yV28nqbgDohFqhtO8aN91KR3o2s62gN8JI3+2lLVRDylUkMTNmX35/nTwr8eTv
DpKtMtfjmYZh6pb3ftXTIbVjJ1+Ogwc5DAyrtgUMpPsSj1+FRczKO79RWl/XOn+O39AyOCp41xrW
uzT/ovWtX40fu5GWRmJtvWo7VirWbH6BamcLrfEOtSrfYWY6s+9dSjAjq+Oh6WWHD8L9EqKWGTnN
1jbb7RC3W2+kVuTVq1FXqWgytBAjfU7zMzmYUr0y2q1O7VMrizOPUM/GXZMonOj+eNdkrZ+OyNjX
w7PcRar/gMwkegZe0V1Ld0v+qGSmDAKulwofpXsMF0C0AQMjhMTXoW0kturMjkJNh17xtJOLbDsP
tsnW7/mvgpSUopGJM9FSl8+ON0KKSJGJPr38SmJc01HjD68O263dwOLDP8urAoo4pjnsUEbeBnzv
LR8zzdloEceZXxnS9IDmNGAU6Ij6hiRrgY+eFSlGFOl5phSYTCs+BBLiDNkjqqJrj/6lYIt0VBtS
IZrVuGDSUg3uhPnDTLGNp1PzYGLv6sXNpg0eyJVguRHSnQ76Vo8ZUEbGJoi4qd/OxszkI49YGSlP
JOg4Anoxpl2v8NjK5DCBtzDsZT2yUE6dnwOrXnnG8CxLDZHdvpqnnXztFukZzsxnh8zAslgWlqJY
xkeLfG5gAgYKlhviAkJreesGQcTMDED+tL4yIuk9rw1u1IaCQHNafynnHVwIqAYBoJqtvYlmM+As
9KR8M8W36vOx4ZVBrl4tbmb8nC7GNil+XDYz+SvHiA+RblwEsAmtVOI2fpx0PvI3r/O4XA2yYWWB
WLhrt0LmlmvxOUfnSF4mO2wGrxtUI/Ku084EGV5f6SFTiWHvtfNOLqFVg9VkevSTGoLX1i86yhk8
5zK3LgBBfbMidGAnGPzBXu3lGZSaQwnZr53Od8Pe1wqgiex5o1SvNcnTwNfUY5iR8+WVTE5AkzXv
bLabxlZLkuIse0hWTP5b1jb6Ict1yaG4pFWs2K8FPQEI5On2PsohI+QCeHG0OUWWhpATlULn2WoC
YMlo6sIkMTuXus6+Nw3brHcusiUjE5Lb/DVLn025cp6P/EtqjzvZcEnAXXFKAhYCIgLKmRSNnXEn
azcjA+MBiy6HjfqtoWCV9IoP8/iTR7XHKrKDK6uFnExd9r7YG3t+NRTQ6fVOiZjxKbc9sryFu6yg
YjuHc+cPCbsYTiwL5RfZs3oyH3Ov8+MuO8udyxPRR04VDzV9LKrlQQ6K2bwZVXZQwA/KZfUHvU12
CmBR6T+V5shN8LV1Z1V+kzJ0wzZwpmug48C0iKiW+RzOv5g/abEXUFOB05GDPAibCXZriJRV1l8L
LT3MWgLOG1V1l4Kr1DQUA4E7XrGkB7nqpL9WFoO5jiFEhduJnQlVyMpgi0VDQ/lv3Mmv92wOky0p
N6lRQJUDNeDWboauUeit7jrjGr5YcHeKXdQn7SqvC6YHp6i2cP2YJoT0HHrS5rUiLKzsJZI5ZHZQ
9OGdb31+OoVya4oVnWULxxFXxgLnzE0iMUwsrNLzSs9ZhwAWVwHFPEMIwK2wzWI1c7a6ixlHOJAa
n7qWz5LVRlrnbGnDZqnmK+UMhs+/GFm1RW7iZvMm08BC3O5ZrkLeJYDJUq7MmNnaGCZ5bLnuXBIV
q+Craru3im4rdlZ0UgQTIYZBjpBut+gP976JNRf7K+YIpsKbiUpbe1824+4ekg2gLSQC4YOs94RJ
E7NmWq/ejB43b1nxaAScWU6YnmZj0NsRH5BMO8NMjpaybjkSQ3yGixkjTG2JRICUW46iNcKcxdMt
iCHhVNmLmZ8xkmK/6ywGXYbCDb8um9L05qNhTZDDtlTdm9U0sqkW+INYkTiZdyFYUTWiBK+/qVAd
JjnqNFW0S22ooTH/yGscIaPfJSAsAh58H07Hmn3ZLrXfW9Z+TGJ2GeJocll1vgMIPlIisvLvYh+W
/BuiYgzuEh4Bn62vdsbhgOl+bDdyAzn79+YJ2Ktqk8LdOO26fji2fEI31fu8P8gHc9uFbm8X/DTn
+GaMVLjMcRmyvyaj8+U8iVEQXx4X8WcLLdSlN05V9oTM26FiSeSGC9o+sk3A964lhJDlFFsmzix1
7Uu8pGdxzHJNmTNeG+rgoTdtlamgzpqeNQ6NbMNBqVFATQ63g5IA5gE1FKrnm9vrweZ29qXBH8oD
bMzGn+m4BMbnks2f1N3JuN2Uw3bKwnHnjVI3HB8XtX+GX/laz9YJsYnbmqv4oW6gdOpB2I08sGHv
TO3OSXNfjnStZ2d7sPeLdZ4cjqiCnDR0C+a6scLvTuleIJN6RWgPS0N5EvYQX+5NLrKDcVA8p82m
D/TpOhbhHgNAMVGBeADSDeRFZPca0XIteJ24SXns4uSnZVgH6/GQR0B4XGsDGyCHU55waEBZT9h1
+23eOcsxN0yA4hnS/lpX2blQiUQxjBmkYMXk7mdQYERb8pzIne+y8FV2ej9OO42rkFUoWSnZPuLL
xbKKJ/aW+CymTLav/I5EPSZHQrZ7UDn7iiWAAHCrt77s+gjzLZtN7EkRZwc5i3KDYhySNDuIY8uW
YafL8MryplZfqhE6NkL8u2Qy9gkBjtzdVHoXMTM5Ru8G91QOo4ZVVy8TbSOtir9ruXexcriHw/SL
2yVn7CWUWuAxOIFVetaBTBvDk3w7z/NRfJnJHqoRVxwnUAvc5DI/2xUcROWL0U67Qc4Xj4b3UYhZ
5EMlhI0gYhKHKC7IjqDphmggtOejF8d3LSApSUyZIVwtU3JG+p0S53wUgyP+Xk46EdlWJfqTDQx3
+zFqnMug/tWMsy8hgJjwsE3Ocm4SHESezlstGREsqbdGsfhefN/geTDYNiG6rIushZygGn4meePb
gSQe0WBjFzcyeeZ+1BD79RAgHJODuJ9kLJCqROwlxhnD9S/OEWmBTV73fltAnMyCyXuSIm/z6nvS
WifZEjOgyNvLY2N/H4TatZuJaziNXZKfxawb2CK3xoYq2RmfOevzVQ68vFXHtpKtUVa8/dBuo7i/
RewLXGlyjIwGzYA82pv4lTgF0ZZ8aANMDL9O43tVjV/LgqHyTxHselbn3JWCaDmjyf1ZblKuTCNX
gaxyk0moglcS5z1il8VTDQQ6E60BNf5cj+5eqc19j8SD5Wn32WXBnDmTeZFb6zz6cqy+RPsVipZo
bpxTnJJY3tsTYQtI0G7a+p4a+UXSp4xEWSInCb4kGoGwlmb+Z8lu5NoqE3JGibTFhcmYskqfEXnK
fYPdUVzrr5E7H/X2YoREO7ilcurXQ7dAhzWWG3QECOOGbDdlFvEV9UQUiW2Hdo9VQkLTGPU6QR4E
OqpgYK5PcVaIPDBdq2gHCKYopSMjv/Ja7Tt6AkHKe9k6iiEp2kZwkG2TBF6SykNiuk36ozJkjMox
bIaIVhe6h9aeScpMkXxrNhblE8BQFInCo5x7cdsL+0dchJT9CO6R/7EuLncm1j7KK98qv8yEyPJw
PDOFe218bLyerlLr5xaBudJRb5pfNI/6Vo9YtekevY6WlO1RcA7HpqQ5P7xG+IhBIU9r6ftXxqtX
W69qOD72HXBiHC76iTtbgUVWj1V/rjEBhYman+1OW3jh4GLk+RbB9CJXfHtnXemOdUByZn9JbPju
8zD60EIFToHAtsx9IqPNbC4Ji+Q0iQJijyFX0T1N56v4fEknIo84TMLybn7xRvM1XXAVyPEacXuV
t6msaxoZL8pEU9ZLj54CMyOAy05Nvus5kA+cZi87fIrm7ZySDVAID6fosVXvytyEAPleMtqGWEvM
bjhjsNTpcUKRiMLyJppf5j6ZqTjH931RfpF0xAa3LQ7Dwi4xBnqw2dTZlJ5juqxdzl6ddpJADXkP
ZvOTWC+xzvLbpWqixMs/Y6XEYsk7yYH2iHpTXKw4lQidrDjXVqhanboCnKXSP2vwVxi5+qJO/Wcv
cldiGbVyfIYaYCU5e27Ze7F+02BdmCuGMGmbdcEt01ucaScpnDiB3pp3E8ZijpmuREsqbSJKI1/R
sT+2/fylC8VP6LtF8ZGnfrxll/017q9VKNX0etVa9qsqRQk8hQSyYr/6NPoup1miDdgyX3VDvY5l
BQO2Pq/zNt9OGkTSRL9lG5365rVICEuT8AkbutcMfVxJQgx/cwwk8Eu9wICcfJTAWeKt3ukfS5OR
WHWX8fZVmZw1Jz9L/FO0yeeqWK6yoiCFd6HlS/bsIn8ZktbPLwZvm/ZwrusvCC5ccnd67EJlFxYh
TzTcIlr0MZrVa1JTPYWIt0XqyJJciVUS/zNoAOziHuXHzh+DUMYViejw0fKP4pRCoQdthp0RIhy6
QLcpRj3Pnb0kUpJ1iRmjsYZcxvzSeZb+skzhTvIYyOF3Uly4xVXKjkRwPEq8MkW4Fsm4i29ILWVs
iu7ZQ/+oEkZAe/Cpu7HYpPJkbQ3phTwOe7pK4CpPR/aRNDOiqmcECaGEECUDogCJzMt+3lkLjJC5
+7oky9VLi/NMki2eO5eRIKipLOA181UbUHptk4Ms6dQH2Vo2fNXOoIAoNMYkuB20kaaNbE+/qdEs
t5yaEWPltm0l9suJfuye8WrZdF2tojRe+W/i9SwPu8xDcRUCRxLChuA9ZMirJ/uUKIp251FswVB3
/u8Lcb8YZoUCxqVQaIMJBTP+rpQ5CbDOGSJsC0rmMsgqM/7StR8BlEQN9UuoaIR9QbMb/D+dB+nG
c5BUu9sJp5jgEgTgJNA1hzEwaQFIj15mWgVHJHVx6I4rbeu+2sieCIOUjKjKrKZmM68piAD8lnRd
BWgknWVVgfxVaDYazaf3LuAywMB3NORdEj75BJkV08BB/f5p/ArCbavwuqi6blmOo77vtgGpL5e5
WW44DWmf3HAHy6M0OjxaGcJik4FIor/w+08WLr9/lEOZLIR7SDpHtPr/3vVC6HyINPgxpbObwIFl
AYtgWibrs62SQ7/ZDYw0a6tFk+8B6oOClw5Y4j1Yges7NMX6EJgrDRqpg5dDeLzNGAHikXad4O/+
2Bv+1fSE/fM1S5n8p14IKlBFbLk0h4nwZ8QkGpZsAgMtjbvK4FAwqgm4WZoI9COlB2nN9tokuHDd
tUzYyXiAzBYm/GJLyFojLzZSfFHf5KfgK3c/EBUkzs6bM7ypI33K+cdEUfn2f9EP/gWU3sa06oYB
8oGh2nersNhOPQwBnlY3mPeib8jkAIQ7DD6Ut7uRC87C2/xfOTCQzlCO9EWEEXEBAKDxKumlouG+
lq7pn/vjtyt4XzbXgKNCySjtJ+vdeTWzKkwnvWM4NWA67TbJ8RaZw2aAiEiQANQQhP9oipR18Siz
scRywtcnoYeJ6iUdtd/vXKnT/+OC4KLUNYarLNV+d2T0XNUMe3J+jCHLtKzT3hrJMt34+0/Sf7k6
nkpv2ER2zBDSy5/3Wz1XTjFWBAeywQyirME0d65KXqVuq969k1ZwaLL3JuZlMcLSIJJTkEhUwsmo
IYSV5UE7ksIo5TJ6Ib+/RM38xdOATtJjelCDePwGm/rpSPS5NZcqNbIbo2RKVWguSHVt+9Z5X5io
UdR0K1xp8jWOtGG2UFU+1/bhdiH/pjy9/liAdxSr7779Xx/jNK6+fY0/35hS/3+hXHV55P9nxlW/
+Vx8+fYz1ar8/g+mVe9fAmA3PfYPUDyV6c7/MK0q1r80w3HxdPAaOi4mgK31b6pVS/sXbSrVAt2A
ZTaY9f/fVKum9i8DaSTbNW0DLJJj2/8vVKs39s//niQ2C4wCbGtbtyFcBVP3zpymNWVcGKdVxi7G
eT8Yk70NOg2J4UGPTmPcRSdowA2/7J3hqXS3E57RSEY6wi4JFxwcy3y50S3DsBGufnqI/95NP9Oy
/vPaLNPQNcPSdcYSeYrvDKOaK1XXlu2wKvIKu9f3kKIH3bUmUHwos5whzlmnVDsaya7Q0ZbwgCXu
i6ZR1h4yj3CXd+6mg2LvFCaG9ge7IOv2kwkSSBxoEVryLK/8/71dQB0nhsUrpYFeESUD3aMJvAzN
JYD4ajuT3arRJTE86OHRcNrcBOlTxdoU1oehGspL33yusslEVRvhHlhTAstG2yWIy42jITBk1AkT
HW0b3k1Vo63bEWXPJRtdxEzUlg5SCJ/ZaB+MCRoVxVXu0GJ1t/aQo4ajVd7pv8oYnhd6fmyo4HVZ
6z88hHeOQR6Cp0FhyyyCaWIa3Xd9e6PsbVSAkCz78dGosN4Z5WYa0fiJHMjFGmAfWWY+66Jc4yba
Ucvh3FHHbLm73U3eqvH5plKVImRABqf9wVFYHJS/L5MNmTB2Ubq9qufYHMyfzXfc22g+NSik/hDm
uwlaobx7DitzOZd6g7aq425qlWJGPEfIdGcEO+ANJtTp0OGDXJy5eVGFThZYepbWoPY7MYFRpCgn
RHH+5jX2fYaerNnEzV0jiiqWkl2NNNMePQMO0JHp8oiODc2MsL0fA8ACqDGjiEBVOtKL8NQmS3q5
CYCgKXlYKqdi0KfTfyjEaVNIJzhjFD5aPqCzM9x3cb11VSOmrqovm5sai5d6VJBCoe9OGOSBH+HZ
6Jfl/vfH0frHjmfSjwiFKTiMFtZKHvVPbsZEzDUf7RsnZvN1ULPusWW6FCXpcEX8qh1mUv8AbsJr
0yAnZ6ZleF+l7Xe1Dsb7HiXeLO3KepUj6rFjMPqxUsvmjD4IOBPN3vXz3JxTJ3orl6I9a1NrMO1Z
N8DLhBHSNZVzWYbC9f7v5RgNHpGXZMU2q6foieik8u2mP5mmcp8FI5wksXWlq5gtVnlBaQ0St+C5
QNX1r8WZjXXfUu1YKBT7Y6XTlnTr2E+LO9VQ2kfHbh4GZCXvmzx/iheVxvEUi5Z48dXLmCJ2J+0Q
Wn14+sPz9dy/b1ZHB0ShC45LcKYMY78Pa3I3tgGTIHqvjcmymSebOYDOu0yT/lCnwIUVbYElbLZg
8HfR6dMjjzbeJUiNnErbCcwkzEsMHJ/mSvvk5h5DaEN+rqwvDbrn5yACkmCWDlM44wKJoOecs1Y3
V73GNAWjHeiE6dHamphQsyP9eyQHedGDv6Yx2zrO0qPiiHQBAjO7VJq/jjq3SNiiGwLuDDKeZV4H
SVWTLGgnRAz1Y5/1zxEoXqdRlfVSWo9u4n4YEhVxOOVTrS72vip1CgJN8qHp1F1Y1Qej36a5HW0R
RzdWhZVf+mprjfO2iRJjFUfNo6NS1oncagPT9dFs9XSNiupito9RPj5UHpSH81KfaJYBYgoMSOzd
tyxJWLLsKY3Cj0owbYByRUoGFt/TkGMKtQ9t2jw52hOIM6EkcIJ1RsoTLX2/tvTkIbeHz4CxmVvd
9QtmF+HY6T6Pvg9jbL5oUPw7ubZS8RNH5lavCH0kd54ae+tqKNAzjpdoNZRWd26KbkJ1EP3WpGyL
h4IGrspsrpXeT67SLdcA6oJNrlletcoHGyXjgovACmiotMXOurHdAJmBWYeWfCyv6IXuKlf5POaq
57fNfI8cmX6fVMW//7Lg6OL5OfdlpZd7BxmWV92rDk7dozcJ+/rBXKAX8ELm5NsoGaHyiqp7ZKKS
nVFrFL3L1tsXNeOW0Jvsxt6Kd1ZfBVeQSQpQ86z9qEXLdzQU3a+jl6y1jLKMrV9aRYvub395XWDu
ppmnHAYh6LkhOA15EBrwNZi2KFPINAqVdNSSMLkovxI9p+Y3M/1YlWFERTOv7tJpDr9WQfZX4vXl
J2jZRqZOSvMlyOMJ/VlrfHKHYKMXsX3qzaK9qCp8l4WWP7cN0XdYefrJCQ5aZjrPkTr8ZSKleNEG
W/+QWy5al8bR8abhCr1j/xwPqO7ZtfkxrSs/DrsFDhyDio0Sth8UBwGjeXR2ZgOYpqqj6Lrg7z2v
sx4aii/3CODC9DaVl7ovzHXHlPzGbtIt5tO984bFXeeuNa+zuGTczDUiv58r/anp5oiSwhh/MIPw
8+QAkgxq/aGkHnU1DKtdh8rgHajfoBjTNd9v37WJCyLu9iU906AYzcOiRgrJVmsgcHL7S1cuPzQ7
ZxQoNjdBpDqu4kPmFA9IR1z1NC/uQ72vT7WpDoihR95HL5BqKSTDVRfQeFwOJY3M+64lfyiDEmky
yne+0aLr4KlTWAHaoXnEQIh7+vEX7LjryFjXCVCd0lkj59qd//sXvJ/pfigjShk1izO0wS7U0/E1
aFV7n3ApUCFG+kEZ6uCUmpHhe5k5HEn8TmkUqQ+Jyg3qYdXf6Vkf3CH0/BJrD0rcfXPysPGnOH0o
kLS8d/LaPlqpKa1E7UQJSP9MiY4i8/BGPyBYkbwCzjE5ALvGUNNTVZnWwUzQ5JbviqhH41NUH3vD
8pVkaB9cAwHeZLDON8XMrjaPbdx1d3GKfF2SztCbW0tN87vU95qXfG9zXZcAp6QRZH1EbuupmtWJ
irw5v1IvpUMSzKTnNw0VlZrtLm+67jBoaXfQ3GHeq0wKFEqbIAMLeKhNJhe8v6nuyKOVDM07tRu/
aU37dhMuiwyiFQ3VAl/R1exQu2w8YP9IurQF5cmme0xju97Zzc6b9PYxVTYqsK7HLKweCwOyWHTE
uusQqt21mSMebwD5aILo8SHuktCvQpcxxkQ7aDLWC4Twy02LB6Up/Y56J/OlB3VG52Tt9cMqG+L4
1bJgLFXskVE+BwlfZwyj12zw5k8Q3nfFszV0KpipUtl28m2ap4Tui+s8ooH1behZvXyhdZRP4Z0b
mU/qUJHJyl89Al47TZR1jA6R8CLvy9PUZJ1gxtpN6Hj1DqQB5MATCpB0bIaO2fTI25lu8FlFX+68
KB2Rnk3tTFEKc2uPhQqkipBqbswBYru5RLWoq1bmkg+PShLmp9DLPg6WTZ0beZ5HJyd0R1AL1sZB
YdDLjOq7JUCsdoY1lsJRnmH6DRPl52HazRHu2uuL5BgrZgtiXb68fX/7yi0YC3S1dDuVPVp4Yxxv
brcWtGl2asyPtLSGz1rSAilz4e9hSUfUWk5WBdtsFaeTnxO8bAIQonujJt7kdHi7CCqrdQPdrl8Z
C9EqzsjPE4YDgmweT82cNju6tEJSQOy5gHJ1M32GVXWiOb3oZyIdptr7/KUOCudBmRbngT6EJZ7u
6+0+1bBiOBElZmp95doRdAgCQM0Dwsaw9tfRThNtx3qsjA9RWZFEIl1kBFl7740HeLNrP86ykQq5
W5yGGe3FahkOSp2XJ10tMLAzssdjHRWIbtULE+SU7kOUP/zQCQEuR2G5AtteP4XTZtYNQORWgVIX
rVlguUnbxBzt6HlpyhMubXhMlqXb5a5HnzdxH6opQIlIHYu7qC6IGRej343ecmkqtXro3BAJir4/
xTkIjySs/soHIAPD1tCHDzN0LAdzotXVuVbul2WNJ3aN7OIszMZWSoV8cDc/eaQLoLDa8jEsvnWV
Zn9MzaXY6NOUXRu9QoGT0vsTrZOYCnf4VUVUzb/9et7o8SG0Jfpox7deW9B2rPX6KU41dAni4eR1
cfPU51BMUgXckN6Ufu+WDwikFZt+TL65yJite/M+SZbpHtgHOgekyHiVas7bLwxhfjXGMno2rHHY
0s1g9KC3UMIcLs3Q1Ay6Ve7ZyaDtayBjBwJ6ysKo9sPR+QukINh2fYQhtBiugDC941Kp1HzLYpcZ
Dbx+6nAgRBkRSy2jFfOmomgHM4oL7W/FdM6UGms9fkpg6I/MT0zkhnejzpSkExMiVksX+4N7b4y9
B5ENqdZUeJskzwFWwBe7zprzGCXpB+TMz+1QPrQaAxcghxaMheFPiLFuyjp9SbTQOrVk1/DVo0xk
tfqTnRgvBrv+yLMblsy3p8BaJxndTnOOgRuEqwRYbqXuAuYsYVEvt66lgfRehjeP9wnDYevlkHHQ
Q2LVwAFPIPi6eoBxDDxSoJxnGDyg8pnWTp8PJ7txEggnJhRpq/neFkoHc1HQvUvsvdmbfu90xb5F
Mjwd68CfWutgeEqEafCmSx8+xr0W+HCnEMRCIw8OXzlWhjvtyvJezVQmhtvwIXMAb1o0AIj36ID0
T/DIleyt70qiGv6QHQI1OmmG1sJKiMbenKITuKB4HKQDCr3z/ElN1eTRyHdKmzHi+EgRwDnAK0oX
pORS+mh8qBfwtpVRMeBXAcgL3IMdS8ym7ryod5j1KGjE2njDRp82zbGO1QFy3E1DOr8pdAru8RQ8
2YXiMbms+WFVdnSZ+09W4Tkoq2Xf+jlEL66ML4xWQIPRF75uhmBo0WMFhr6OOxX9rezr4lUbmtgw
CRvLcxRa5b4uXemcYsO6adrHc3bqQa+1OdvSmdntbsSQXZCMz4Cp4Dvx/nLwLasmpscVOaa7D7Ty
Y5JF43rwlHidondYpo2DqPqnxvBG7iFI8Id/kVljJUcFCqI295ds/gZIblqPwCaoLr9YuQN8Nomb
Y6RU5151H/RRVTa6EVT7DNwHem3noNE+OJ0RbsbSCna06e4TzbG2sW5/7zEiqJwNM59LtDZrfxWG
TmenTV7jmRFOs7R6f2ZK2HCVwDdR/dwU5nKo7W6U3HQ4zdl4bdMvo91cYi/L7+cUruHE3RHXTU95
oX5SP/Ts+703TiAIoFcuvNYAahOyY+vldA6QVpkCRK57hwFBs7Dve2sqT+6M2JCZLG+uO+9buw6g
V2ldCB9C6zBpxXauspmKDSlU2q2zCjVRCKnRa+sgRZpJ0FKmX2bI9zHlhYW57O7GSEsZJUIv0ckK
9ZKk7rnVqmfLG2rfro2LVfU12Cvmywe2swGAjtxo3mbM4G4D+ulh2E0nB1Ov2vRTgVStxnn+lsTp
Tg+t6c78H47OZMtRHAvDT8Q5jAK2xrPDjnnKDScjKxOBmMQoePr+3Kuu7qrqiLRBuvcfBz9NbAp/
dRh3l97T3kYzTBae1ZxA+d7zyn9aqBTcT6Nnb+sm/lss82ZcdLC3+yo71G+hW3rEnbu/ssZuSRiS
YpsWHKfZAs7S96henejcLlR5T1NI7vUckweTCZyZ4aVc27cMx1lFoU3Sen30EFeUSCNTohoxKHpG
/XNVTeOhaov32kpjRL+YZQq7f7FUNie0Dsa7qPqZ19on0i3yknvW39ksCjGDGk/3naiwdEPgWsiX
X/CSKCsBFLb2cyTVZl15hGOOI3w5ZF07XN4iS+nNye92L51uKDU9dhPnvxzt5hDG1u86q9FuhuuG
6LnqUvZeBuQyrwno6b8cbGHb2kFzGQwOFxU9YGVfuQ28S5r56XPdimeGKtu1mt+RHz0bNji3KT/X
JnwuqHElLi/ItkHY1VgdmEYir96uhV9fewLNNlVf6qSeWaZWgrIpWAcMHJwHOek/TTxzNbJQ8Uwu
G8RvDRHOXYsAuSkgrEZ1Jax03jEGeU1MEmg1tgzLpTnKwfzRJGxyIOiTCrMetS2GpT66BahG4cLq
/2wneMkWDFH1yogtPPwtZMCAC/Gbo/9muLu333nYfHhC+mSI+VhlSlJB01BftXJE1BR2RkV1mu54
RCpkt1VDSagNQQnE8M4bU+srujL7uCp1wULin5aZ7yzoFufo2YHegFfQApTVZ28IvgEFmo27/uod
ow6lVY57hA6n0g2x0gfxKeuxh8/+OtKhWaGWSVFwUyvdjp+ok7KkmqktRkz0HKWMyRlzHFlGdbCN
XMh/ExCC0WqHs9EhZIxeTtw+iAEA7coN4ug2qW0+A2QeAN9OXuxcjONUNEB8Q9clZZijRr23EEXm
6Ex5eUCtBK4OCd9FC820dsd3sORfnU0Z1tT+DCkRR6Pl7sVEYbcnm3jfMqEbBFEniyzXKJ6/J6qC
s+Dvklc6CUayu+UGM+Wp6fwmScVruEpWGDqmE6QMJ9+rFkTI0V7L2T2NwWfpEuAQYB4gLLI/FDbz
6yhxXeh8IispTveiIEYWYOElbBc6uKmcj5SDukNwJLh1EWzXlLNszndyLK6Zrw20aUpSzQzEHmiu
ogiBfVYYVBKUDhPOxt2NBvCkoH5RsPjcY77d82BTD+20ggrzLkrEksqjm8L2gwIKgQPjTjeQ95Ci
TsyIoZDl+4xZtevXDkeY1yJB1Go7ywZxGAoEe26vXX9wHaffzxWfuqniLUtBfwEaEldgYbrCcey5
Lo4fBRrs2+2ZBu2c0hTzucRc8G3NZzd2cuNFrGh5k28hIvNtZK9cKa54WP1i3tp0Te06h8lIje6y
CxhrZ4e3ImqjvVNi9nJ9UiemOyta3p9KUVdmF/nEV1XTxXfLX3WOZaO5GzP9gCSLUvtX6dPbOcE5
ROJ1WBx/jx0R/XyEvD2VCC/WnQzuBxqgue/229mLpoQCqT4pPlFa/NgWnG+eD2/VEr4Oo/6QNfo/
QsraHUvSNlj4hoM1dI5ZQ3KVm3E1pFef+2EfpeYYDRR5+/XEjRnU6PQC+wdDXLrVnZPtenEf62xg
7sxXrwMtzQyngmid2Lqq4S77YQ7aEIfnweJDeM5IY4I8mjYmX6gY44PTms73zhigU+wWfehk24FE
6w0dvw9R4b5bMg03ZbviPJjD+lrZXrKMtbt1rJHEoTC0zpPkjCMcnHdoGS+9kSoRGXRqPYVWknrc
qZTK7qKiJ4hKOfZe2fw71vTuxcVwlhnvVUAV8+z0iig8Vl09bZhnRRLy7x97+o5zBX1OkcF0btIe
tSJj9UNfNbfeHhghA2+CzOGnr82969esu8rObkz6wIE+R/scpqCGTZ5UHHzzyk04YFXyAHDa1rTg
uj0/YRCssnLrt8u3juYnuwVdycB0QWICjGrmUUbqnAf2yLJDwhPz5pJah9KVBLAo/yrS8QJJQFi+
q3rCgVuSffycWkGYqb0jVv8GjL9jnX0jd3cFT+Mu4VHS2jpApnVbki5QsTJ+ni2vYbnoipbjJxPn
uhRNMqjMT/ouqi9Ou9aXIEwNgzkHYDfHx2z1u+M8Dng7YNodKkT30k0NeS1RtFV2F+9LsmHsrqBO
ddDfmu/narzxpAL6Rq26OeQEZ10NbrNpqYpz17cEMenvwXTL2RnIlmtROZ4cu8o2CElZI9Gtdf7d
2et4ZKYNh3TkAO6nzHpivcyPKmjk3u+R7k3hLrQy5+bW6tTEy7TpxEocilM+GfGkViROYz/8y4QZ
N4OQt8DNsD3PxOB2N5aDLel5jL03XJ9YV6bmd29TztxF3o1BY2OWZh8PVzn6X71uf4eKpj6zFzOm
TtwJhQz/mIX/ySurYySWUzTOp3HhpBbN26iDP0xjL4rdk4t9KsXftD9KmIFvZA3X3vN3UTZ99GSS
bIIsfNCVHpgU+ENqU79B8dyVFSFBgovGqbSiZEzD72JR4aZz2I+D4i/NSC+Ldh+cIhFpfWvTYDct
JbByXMBkTiguwSYF6nb/p59IlAuzotkQjA1eW78sf0LD+1SV5pPgYJEwMrwNPWtLsJzcBdUVW/xC
EBFhKcxlmLP5Y6rY+U/6mBti5w0IjOeOc3yiPSibU9QoFsGXUvBLFgsN2D2X0KDFdlnQ2U9hm24B
TbSy34e72jigEnvf5o/+09TU7TlNm54e7JQy86J8G8Lh0aqeC8T99wShu0a6CPZFhAYs1fZrqeoP
8piAkqmm6FTaY2jNV0Y/1ooRffLG9nufUMHhj9LDBzElwL/VdL/8fM6V6TWtVXcNXNp2nFHsPUpv
uEgmOBQy0vfjPRBwCprz3NP020zOvzgXzh1wWTd2uA2x0ygItb4zNvQXnvPeD0fQ74yjg77fgUwg
0hf9H2Yds+/kD3TSzpsj/zH80wd3pEUM/kkCy2+XXNFhiFwx65hLrfB+vxa3kSn2VMxwcDW3y8bE
Kad9yWhexia95VXzd1jTkzD91bLNvpiDjwH8nN+n7TalNwvM8mnEUZ3SMxQMiama7JZKt8Gn7E3P
rU6DrXxa7Ga8lhmR8TT54Ohz9/xpq4e6cRDoazIJre0yR/2j3bsZlsPy70zv12yr3ynrKcO5+WrZ
TzfR3aNUw9NjuvKr4wxAvo3R5BRDbq5dVmFtEyzljbdCy6PmrPrU+kw9tQ+9nhkstfASifnTx5QQ
h0uLeFLme6mAgLU3vCxu3u4tZ8iSIiDVaoCCfeind+7y7Ng30Z7QAxUOP0OfvyM7Vi82oQoACupD
9/N8WN2POirsR1tiEsymjkuy5zMpJVHt82JyYg/oviud8UNq1td0Wh5Bs3OCJn/7HXjq2CniQjFT
e7AQYa3ZiQiZ2kIY85C5vX7wBBVBAXkU007kw/xjk77lAYGgF4sFaVfyNXV5cfq2mIgpbKLXMCz/
6yO0BLpcv4oyvQhFDGk4X6Lm7AIrbuwhfDBu8WUWDzi4ex3KwMZzq/ZNrq0nf0Xn14+M4QQ1vPQu
tqkOg0LjQgDEfUQiAtJt3tJkmar5LA0uUmdg/e9JYMiaptpbbbMwqM9sgmo8ox4pyPzkwfJCEp34
6M8IHkH9nPk2hTa22PewaWaM5Og5fRFxeGYxyELEsDQN26HLQqInhmKvgVSiEdUFlPFWc/z6afv7
zjOm/peXtfnR9QPUrjgNVt/61KHBJOLilY8Ij0O382+QMW3xi/Xu1uGtHBEyQrrPm7pmRahL77Gz
rt44njXdL9lEf3Vr7G3fhbsWGWRdoRqE89uIkNWjCrO3dEy/ylDeJ+b0XwYsM7vc89MwkyHCyRIw
qdrOM2rSr8YnGIqFwiT90G1xv7cMAAWTOvBZGgf7xUGoGj2nTezuCodDiC+XhDrAZ+bYbxEy+/Mb
x8m9vKDSL43yyg2Kni8fv10jrk7uo83XCqzMA8XChBHpdibHkCCPxZn37hB9Knv4U+ruQ0UtcoK+
R/1oF2SqEe5K0fkTgYqk1BEtkKcFm8XEdGJmdZmm4k2k/QszaZIai+hNO0j3A3zdnmTU+r4/edj5
9q47McUhBpXz7O7qoq4ZRyKsGR3yB9fDEuYWNZynPza7Ji4Jfx78eyoOYiK6VOfHrK1Bx4qVr2tp
INDAZGoOXbMW6sHri1tT65xEmTAx4eSR2d3qLWQvSnrowtS0lCFs/PluEcFLsi9tvV3iTynD5zCN
nWMDJAEsMRYAsw1DZiHmTTynl85xXxFAZGey/0ihKbO3mGVsGwQCzQA1O7EPyecMaIrzpjjlpTcR
ySU73l+ftqo+3PLHJK+RY/7qAOxZEhhX9SCNc9SYp7buD5lJX9aw5UPS1b4gxI4aU8Y7J18/rT1d
nrRYjq8OpQvEC0QvvRX+Eu7wj6MhTDgky2QC0sJR63yV4MpJMNQKT8vFCeGVDSrF3AVKst+W0DlI
CyhALL7aR+X4jeXsISh1+kg/bVUs8QNAKIE9/ppSDQeMqYgaStdz/uO2pXNog+afmFzSYSxinrTJ
nkeOxL6EX43DkoKr4b66CPskI6ZXGFHcORDGQuWcm9XZsdZjGeT/Mo9b2M6B4FJnJhSB0ylnFTNy
wEbY9pQJ3SMgdTWVibe2I1sHXEr6NLvpD7FjpN03wGi1QBJQZljLsn7+Vdg1rmnYvijQw7lcMUyQ
tLZDG6zPZjTnZvVJDPVzYoJTXIiLOIRhxpCyGHZ/9zdOfF40u/xIBd1qIH5z1pC81p90zW+yDH9Q
wE3gEjEpD/b4LnkzAocpL3QX9+p65YPcNir4VcJMo+HXT7rHWzKjWj4UAJd0iZl4O3oT6hVbHJTJ
oQhDDhoVuresce6z8XfgWfVpekoHVRwWMC7iO7o3Jn6fi1rg4upFlwgfPVVLGRAEk+H/rLZuGZVm
KjD9wVsfQnbJXVbFSK7kP0o/dr0bAxl4Fk2Mg/9a+/oShgV3I/9pCJFnbJDbrus+LU13WuAThzdA
H1lTNWCn7cSB5ujXQBbPSlUhIxPsKCzLbo6Q0TvxYO1XOj4VcFYEKdYUaC0KqPQRWU4XkzkkMpSu
Q4o3qq8+maBqYnunc4V7ZysgUXl5CzJrrVOj199BM82bzGZoXzeQOBsiv6ov1cMDK/fGRq+n+Fqy
PDoCZXHbcwdaZpcK5Ac599527Jx8D4uNN0RGKKFa9LdxxaDi/2Xl3vYOCD5QSGM9a/FVZI5AN4jK
YxjX4NFk5UH4fOh2nu7jjgqwWLzKCkBIhG2zu+v44qHuj/bITb4gB+kj621I6YiI4mbC3T3LhA21
3rZl97ctNVCaHjd5BqsYg0jzj385Q9TsyFxdKdYkKLFtEEEUBN1H8L2n7q1Vsr26bXxS5CVty9Ep
NzxNHCa/p7J+ioyP73GaWbY6dnkleNuAMHdxwJuieolaozbiEEh9RRdmPczRl+519uDea9dlmpXY
fsbHckbHEYv/iC4Pz2HX/87iV1xPBb2LIjqXnbCvgV19rB3PJXL6GX2GnG5+nD3LDoSjt0f7q3Cr
Dytwj2XbNoeYStWkffKZu5K5QS/PtPyfqrdSi8/eQpJCMqSHdPzsttg6VFBgLkLzPP5kQcYglyKA
yyV/1af5f9WChYA46UyIlsV8unD/PJQ1tmpbcVbnfYdm3//XyUieZLlmO1gP6g/axAry6VbjUDW6
KXfZiFnaTumjERUJUsZyjnGXXtpx7k5+baAyUQB4wWM9LNbvhQaOTZQxT6kqyJ5NfMgjjnsIYvus
OppwZEeJm2fMbhxCigziM71yWBpchBF+/ylqsOO1GRJrHW6I4PZt1Xj7esStFGWaJh9ZowyvQYTx
jKx7258kiJZdPztIdLCckMflCVK/28badxZrhyo9OhlkfB1CjnLPytZtTkJTj81sM5K4dKqjbw3F
eBmIXvUC1qvWlYbOgmYnVutfWeRPziIPMw/23tb9sVjh2ZpZ826stBnm3IaDcSSS70Cf4OuTdV4N
H2KEIo4s3KG7tMr84riKkql0n+v4HtymlNqXDf2bSkfute/VjYRmftVhPwbFcQ7ykr2WMYCwQL0R
KVd7wUzbD6VMFqMeCnqd9yAJ6bZ/XwrxtsTlz+JkVHCOwdUDydsic0ItBUacTHdUlqiyFXCfQOdo
OMlgebeb/dJBzamMfC8rIrEmIvgbyWFZWD+1U0jCNAVMLCud1DFTwd1PLaEucJxuyXRqedHNs7SG
J3hj9+Dq4ne+Ro8xsBMQTQZa68I9jw02tvHajyonCVcjPilBToX9Y0zxtDSWvZ3Z+BAWsw7aXruR
xZJvU3u8rj5zaBZ3N9uyL3YxnkPpQ1/FLun1QXpDKfXiyezQKJLehFi/Rr7oRmKgjL/C+y7b7UZt
jRvf8sJrLaZ8i2ij2zr3VXXo1ccwrDdd6m3TgEm5c/dured+lB8cE/0m6tzdAIV4JvBRMSaNlCJS
FMiBGCVzd/X9+FwaaNu+6LjGluvgtN+55T3kZdXuIPze1qmoz77uLuNSxCehwv+0X6CHI19gU4GV
b6YqJN7B83uUYeOncBc2Vc39W+QkAzSdQZKXoq/JvOlU28DiubJmujJjEvNT5MWWj0XxoQwpRV7W
FPC3HY9NXx1t1XImIds6sv8mKVqzjTSEG80CaY+94D6GJdFEozZPgV0eoy7+zXC2bmbRxrAkFWIj
hi6KiLkHnNVu95VPnIy09pZvi21XL+tm9N2/pcitY96hL+zi71nftWd35BTld73z2Z5GRHlEAcBS
MiSg2hu5p0LrqRPOQRhkkHKNmRu5x5AQnD1gJOBG69L73WeWxTy0ccaYGkanZSVULUAHkwdLiRQo
PeU0ytQZLNuSMZ8R1CLRWgZHTx6jEqlipa0/jQzNpnHp8S2CC+BOyibAjaZR1W/muXl0gD3TvI5p
iSWehfI8dcmj/IMvn2q0zJY7d/JfZuxZTm3uoQIOxSpIH1g/tmnKyVs0hL05ppQHyNF0CxlO4qKO
oc9zXlK/ulTzNRiRA4j1b5U7V87jZasRZ/IO/FJ9+DkEZJtEmXeSI7vl4BS7rNeaqb1iApSvkZ+1
dAjXf6IqeMpxzVHIDemkF4RIyrtpq3jGut3u4zmHdvRBIUtrVQcgnsq2SOWoxROIrKPDQwVdSkkL
cAqIsDMRlkhIJPlkNyw1pAsquOaKm2OQQ7WxirSjK5W4P4Meyk3xLDNCPRTBXGwHQbRgObw5VfSb
vPa/UDCkjFt0hmT0iaDiPrNHkVQ7eyF1xPV/uhNvoWnhkD0eQEjPg5S/Yx8pQk44Atr6iAbTMBuP
hfB2kQMst1btIzD4tASaiJkKbc89Cs5TZtj9HT13H9a9fxgEzcJzNPrJGBVUTYAiwv0ARsREi1AD
U++K++vqa83XBqQm0naH/Jw7dEqTIeR39vP+XWQzEUWS01vDrltz+kwJLmqr+3DqRz+dZx7kfV0l
bKLZheN6bOzuotbyX669cN8TRbEOl16mN9kimUbi8l89Ngf4zG8GMyRK87ydfOzxWd2DpulnUxQ/
2R0r4DoqNwuKpm3aka0i45ubs7ci+4H3UWu1i01egPy3nwqY0U79eh90wONZNu5GL17w5WP3d9ym
OvrTZ9rlOAGVoH6zmbmD4vpYes3F5IylFQTSENqEK2SavMjRfSBb6aWxw3HXDt1CUoj+XmLoqHax
zMaLhwcL70RvgXtaHoPPJD40JDkU2RcOZ3cwRDnNXOmT/Fn6tUlUiLnCC9M/vIjBIc1jAMKSfJIW
pcvGWtQ/3YbWVjbiUPnTYxNZW2S3F6u0q70JxheuDA46df+6fGcrWu/PEhKrz2LDzosC3fgGtcfJ
mu7c87i+V4McN1LPchNI+bX4fksY6sBU5uxg6Z8HV/4dpXVZ8bCgRAn/1aRpdjwI4zAiMPYbtAou
67zhcthC+5KycweR7fqPXz93H5X/FzHTezfbD2IG4zD1PQQhyn5D6c2xREdbjL+WAY9gbEhi97XK
Eb/H5NvMCkaDCAwZe4qEaYGmVl2AoHZZGvHSdAF+dUZN7Ej4/YVMIosAsDsgPtQFttdh7PiWzD81
SVRxqfqKykwc9+HKLxyYLmZRosgw1j9Ex373HQbu2jOMF228KwyStUaIHwV5tJ/E+rlqdAIGlMvC
oIYEpGiYkJzfoxlI0WhfHGrICaNCdQUM1IKCyY907PYOyqetxfvZp9Av42I+xgkaDWtJv3tB4vxV
O4RxlUGo9tqg3QsNsOti+2ew+PyWF9aLa/JtwAtN/sCYfv6fD+8tqgkG86scq3DjFGG5s8fuL+z/
B58admP0N4lggObvFcUmsMl/7/PKSRLz0XrxY1w4Nxkq0mlj4Lu6DU5EitLPB6lGDKNdHlbBQgvF
2+J6ZJ7IILmYW+ly6BroAIqNKpy2J1cVH7XiiZAxLs888seNzWRy6Pl9GA4llWbiKy4tlRhOv2ay
3+qu+W/iAic7MHruXNb0MZ4/7kftZrlGnrqTEZRcrXA7Xjh8un5L80E0PNnFpo+aF3cAXxur+pvS
aSTD0/jf2rF0rW7ZHAhA86+Nbi7rGlqb2fKp0/ZGLtbV3aTNaDbTeCui7J/Iuh/Qwpd5tFfe+4oV
0lvJWKs866ivtlfcoWG6c5ZAGAjfYhcaZElqsLlGGv8ncN7mRnBzh/0zjNaYVOP8kkeHwBfZA7WM
+5SdHCk2652qJQ0v9XtILJnbB/IQkZnQdfllHlFc10ryqhDTWobrTlmfVV2/RiTLgToTFYG6duul
+lKsCxoZb+eH/Ak0Hnyqwx/qLLuLLUvJ/jQcu4xUio6hGLfw0W31jKyMnbKPNeFV9+TfJniyF6Q1
0M9nm89+rcTZFliN4zoHZXfAfD2t3/vO+0EFxtEqY+7+roZ/rWCNBFxEGnOuERm+hQoCOrVcszF9
YyVVrh8m1HLDlI8nK57vFBEUTOc8G6UIgahkcbDZQ5wiHw8Z438yZuJF1gbc4p7p24jwqUZ77/tu
saWfhq0i1u8A8GCmK6/1JH70QIYfOX/I8rTzhlOAKaMotp0qXrBkveQ8RczvHSji+pa63m5qg4wL
FvQEl9J1hkPeTCnzxdoANWiVfelViv1s1lveFh+N2sGPlif8PIcV1u3SUc1iO0BuAp8CswqXq4j0
pRqK7WKRwVIYp7gbqPKkH9eWTLOyuzQ18tjRmh5bZP17ROMcf9a510xPgb28uXwvdmgQ8xqs/A0R
EVSxRdsmRPna6fhxjSyGGO7BiQ1qkQj6ubZ736PEREEHuSyUcT3+ON4qDnNEooBZkMVPTKFc7aWN
7nrJSATzo186G/OksGpgb9UEiRUiByic8RSBM52JOr36GbEOC9w9ZTaE3cgf4SFvae+LVecOT4PD
0hVBT9LG7tbbqoe1GtqH0DPfbmjm44jPbSID51QH+kun1U2UcUa/Vs3cvGfYCxfn2voEhkZWgZGw
cHbFUiqSCiqDSaX71d5F/Wh8k1FmZBMHfbtvijGREeFR8bJz12qhr+fD9+qZ0EA+aKwGT6IT00GF
E0n49X897h7sS9V7EK2v/UxCtBvxg8n+SVqWOASN4Wla6Aup1rfBd1/XtcuSVTHoNMPwOSzxweTd
Y07x74ErYZfOzocMps9Ja2g7grtMZrUnLeCXpinbhjL8CN3qn/TXbzBySaTRcCub+TFKCYhBR7zH
QpQmEQ8k9Z18CRrlO8kEScrQlti00xS6O6fd+EkL0nRFFRGTaA3uEYVT4vgNKZOrt6MoakYZ1VOU
2OcvE9ph/v6yI8GbORWPaMQIQaws4SGc9IRlrHc5jvlkksIwxkXWZtymk414u8A4d6jNgkzS+Qfx
xjGVK4Ra/qchN9ISXoFIan5xcsBO4KL6ofLi4xzfrA6OSxD5Eds/sqyfhfKJIpxBGSetCMbulsSC
MtylDUkcXWl9CtxNez9sfmLJeO1FxVVG+qQbz3+IAVOOgYH6X31JUZJB6xiRDBRqOgQD/zqnyOyH
jliVtBKJiAWTBhXkZP2TGFo4m6lnVR1JTwYU9nNwUhK2RYg1cEBKxLi6tscaIUFmzbBPaEwSZDB/
vIF+vZFHWtBf6MN21KhCkVgiREN6ug01g3LTZ+JQ3m9tXIUqQRQKBhHNTO8zEghPgbmvfXwXHz/B
3uSbFOwuieJ4H1sukclOBfY6/jF4WPe11f541cQl/0+EvkrsnsTJLpU+5lmSmIpQjuD6jE738bmy
2JUsA5MxkvMXtTE8WEkMUOb/wcZikU9krgv7+xG9/jvEDcRSuBtIdMNz+STn/iaHgCmQfJrK3DCn
lM9qzZ+XuvDPXlu8TtbNxOYlHJeGDSi/SEWO+VKnB3YGanKb/GtG3HIyBEVW93RAtfKYdtLeo7cI
L0TDpofF761Nc5f0WN6ncmV9YNw8tEQ3YjB8WOCUy56Vtw1uJcJGwsvl+yTuWcgpmEzwEeAKO5Ql
53WcZ0mUzRnOOfOYI+3kMGp/KGv0h4zXUazbLkVYGYjimGckivnYFCm7pYKZ1IGXSgZwwRT+RDL8
VZTe0VfVAhCE3GuJ1qsh+C0ZDf3qtEGLaCKPLTvPgOn3Z//Fz7P8GSSI9y861eYhF+OhDItun8YA
NmPxYVZifaKZJEwChbMxevAM4qoyak7ThMwG0nIn5TQ+RFV/sIqqOIQ42RCahknU5/yFU2avGXry
RSxbO5XbCKgf8J0AnaV5z9fRguoT26iW+mFBBOiMkuD27v+G7cc2deoDAcB8DvYFfU+9E6KgZUao
Xd6nTKArcKxpq5P06yP/DEtkMXU0bHvgNHd1sTaaSEmHy76IoqtmWr/LYvxze6cF2ml8VhLFLGTq
nS0l34kzgHxFjBJen+QLXhzEFS6zq+NtxjH9VaP/SXxLfGN6iRGNm/hfGFTexwC95tE8pql0OJQj
8oF8Xa7WmD9VtAkQt53bG17DRzMSz+1VBS08g72Pw+y1KpU4eS3zTeMR5RYBNzi2tXd8XyM5yk/0
L4hdQSibGZrtocNmsJtrHfPejeT7sGMoioyy4mwN+VO5xjm3Y3HnK/nCIsEHjR3MuTXtb3sO/is9
TMsFEKmV+uWF3wltZeDWRwGCz5KPISUCCDD2sXfb6YLyhDLy+o/GrX4ynbcj3OL/COYfnBMvAxPe
vudqTWwG7MAaf7fhdp3u3HoX9siajbObYgvtsGFApuVi2SzVGzwaPv07l6mX7qeriHBzSTxjjGI6
8ShvHuitSpzlJ3JZunK8UeRNdwNswvIdtB0drGWnAfDofRxbhCaBfQy4tJsBZ0cDCL7rg7hLihWe
sWgYz4IyTy8VkyaWfCTA0to2zsAGFt97Fy3How+L5iys8UTEtUgHHZ8uz4ZcrJ6boSUlabf25QRt
JlTShPwwj5HKRW/q2s1vfpqfFcwlq2KZNUc7piCrXWa2RX7axvHyK96WskXT6Cr3PyvTDYVP55pD
h2dtPdjeUwPaB7405ls0FPO+HeX72Il/UuknBBi2KRDJW1N3WyXpAZwK1ozANCYEdWaHyMnL9v2d
7KE1hFRUsc3D1e7d73bi4bH5x9ZifHDS8WGx3O6xtCi4dOhio42h+3KayNt1cX4FUg7RTY0LdzrK
RvPmMOuRt8j8ZkX6xYVuOKQ+CbsYM99w5/2lrkiefHxT7MLuYXEB1wFTcR/Oc/RYKO8SA/8fcTx8
W0jHkBNFbnFTwCBJtJAqaCupbpkDZWuUfHKsjKg4q8ba0t1do6sfCbKOQFVU38nHmjy5VmXxISAN
GK5A1c/zhFdkmOyfiUUT8EieUZu0xDenCHh9/TynUcT0pEi+Ha6pWfSlTYe+5YJZ3kZfW7D74CNQ
tWeuWH20UgtPCTqhxRkuZSmbc1xbMEiZu9Y2Iog4Y2Gtgl09FH8rFeanIF7NfaNURy9AXkAe4Qtb
T4csgDh4XPP5L00k6GadffMoMKff1OD9ouDJrssHnuXyFKnuD7rA7LQE5iFIY+sJDuOnFQZLzf2/
TcFE6YgbXxrV2tc+p0lxAtlOIVaO1HI/aDMjmgza/xF2Hs1xM9EV/S9eG1VohAaw8IaTc2DWBiWJ
FHLO/et9MCr7c6iyNygORUnDmUH36/fuPRdpVk0bJ0RwS8KxhUIxIQmjV1q+b4uiMVByBukWSby3
Zooxkf1XFWdzvjy+6oUe7OveP/3z/VqzgABKL93GJ05ZzXMlsfgoFPyLDuGLQIRzt0aURDMRsukt
tPytEWzoJzdQdj1/l7Z1uKk8qgdU6FhUQUIsM2HAqsttF+srP4fziIlLEv9sPNtYUfKLlUaTFJyU
5uJSjEjKbam5R3fcQUhYcj9nQFEz1joEcImWy5cpU+jlzfn83Tj2i5F7P+oomusfQ72ZKQMDXSTR
2QKHTfJfvh2irL1HgyNfDXfzkPIx3oxuJliOx18pXOEeh8kjHsSop3sISMMo7Xzv2KgQRZ2br//l
IdveWauct7oz+ltW78xA5Hd7viDoKHaIfX7pCCXMqbPOvu4Wh5nw3AcjMjXhQQ6SwbnLWpCnBJ2e
69Ff56gwD37uWbvE0F8yMO6gtzJ3P4Q5WnzlAJZtrUVUCfsglG8fuON5YUfW3Sh1nMM/l7FP3EMf
u4i6nEit8EzQo3Stdocpz7rnSSfPwpFbr8qMRZ7VwzaSefpa4m6HxGjex0FPXwGqnK1kMC+em4Zn
afRv1cQbL/VObOtWG+82JJZb7r8nkxrvzWSnCysbm/VkxM5JMwosvZg5mp7sNDvzwdjG/pfg7nWt
NNtb4GV2iSI9xancdA3tql1J2/W39ixlctCNrFqqk22cJtVnGbMRunX2jsFsX/SevUkwegDwj8Rn
hFn8qcgzVilspk+TJzz0dQ2zq6i5pab7+8HQQKA323xfo6TAqAqkwMFITOt/8pBcJoadb6tQxNuu
tfTj49LyIfr71eOhYAQAWK/cCpphW23wPKRQKJG9rH/1pjA4uR7TLhvpw7KzGij9Qk/AZAc6Yho5
vBlVHaGJ7qqdtNpV2JXdgfz66vTPxfH5UOfV/PvmO+GaAo3If1yCWZ46ePqpRje8yx8WeZSxDUcj
aAYSouoCI9XEUQCLJSHC7RHN0qpDWnJOom7+dcuDDBg5PukFRiIAWtESaVQaHmXWbLGkB1vLrOy9
1oTCXT2+7OeAbvy0i8YDGCGGIgGuabBB2OBYmrK5TSnyu7ycsv3ge/VNk/4vKELlRliuOLiDEodY
+zBKyAmAsgf/lY0d1rOa2hsHNnQs8QwLQlJVHu3pMPl5vgS0R1N6BFZZ2HlycUx6Z4qZg2C3eUwS
qqjdZ7iV13paHhHWd9+GaZ8cKMe3QlcfMBlLePWRDiVtWiBPd1fZqLSNYZ8d/ENv/HIEcNrjcLTp
5Wax9S6STsezSkT5pHXojis6p27u/RyHMCK1IbEYLkyMCkn9IdR52vVYCCgbQo4xWVnMLpYdqB/k
dqMAf1nm7tbIqMQzbH0LJ8/Q382vw+MS6Ehwumpcg62m/JjNwr0hTyjqjZ01e8ADnx4t5Mb4LgSw
2xS/yjppP/8uFinuATUmbPBx+sYEhj6BpepjhaKAMI+yh2POO6+rBpRpHEneQhOBP1ai6sDsqm62
Ri3ga9rM1l0zuzJotFY5tyQVkayWyWjiEYc1GWtxuHIBXB50fDeLYe64NoxnkZp4B7S+/kEYuF4V
yRLL2NCxCCfdHQF5iMjMDu4o5nbjGLCBeyo7FaEG51ZzooOGqmLoHGLx6k0pz7IW9e3vBQLpJQIn
noItQAJQXQd6INe4Vjr97MjbNEp9ylKa29b2841B6UenzLlmjYOkV+8GFMOqPKohLljJxl1cmukb
b1S4DwwtXOMJyLZpJfaDaepvSytr7UMQVYp0Tj8+jkVdIVe0PpNyoEEozYG5k3ypZdC/lk4dE39C
Xdla5ruIoJEnbKlWbsP4ZPj5LGzGRkwWolbr3pyEdu/QZ2he0uzDHE25bJoy3dlt/BaZCgTEZDzX
YojOKR+iAN7LL5Va15h27S4QTHfcZEjeyfAJV9rU5KRytItAqfRgKjflIOpi64Wwg9Kch27lVls1
tFCFzUUBbGU3KM5AyN1ZtQs8Ml3eY6IiRDdxHPtaVBY94aGB5lpU9aZDCX5OEXmeMZHwXDr9C4SV
WmFDQOjCEWHJyDw71mGJLslpQMPNcKkkdYMrbT0cpTS6Nsqe7Jc6GiXoRGxb2ZQlx0rLvE0dOZRK
2XiAi8gZZSoZasEDPifuG+bFAeQ6UQLpgEw0SzRx5C5svPCt1QvtRCHav5hax6G6vPWTa6xoGFGb
yNDG1DMNyXbsmjmOg4+9SFXHcK39aWut/WzFX0NH8WvTmC4RXUD3wStnIIRknYBX62UxB10grNWM
dMCHahz+Lj4J+IVuxhXROHyh6Uor0R8a1DhhcbEEqvPC1J9QgE0/JJIPw/TSVT0fJcYOTpSitNvz
0STBAruVYB4z7MIs0a+51n6JFFlWGZjiWEcF2P2xtp8JBCY+oZ+FWWAbLKyrTmXj9vBGYjMAM19V
HILTRGGD0h+jgS3aP05posXitzxNep6dOogR2zoz772B7aipc/xCRe8fwsHcRTJ92JBp5PXATKSr
Q4cpbMr43MNEKyNQnFj/CzQmT1jIjOXjjfXd/m7qAz74ivAjX07mBvMkeVHwFVcs2D4GIo8jcNhp
x9Cc8nlxoA2qN9NxtKjAYukjmWjK343BJh9wCHisUB1r4ZoK+A+parCZYxdciXLwGrSuvxNhri1w
HCmK4gEDxNRgxA6jzwDCxXMR0MCm+HN2DueThd6bAuYDFy2L55EwK3R87xElXdzG48DF0gfJPcUp
LuylSFOdeF065KWGGy0EXCFoCT4W/ylUycJuuA/cFKlF4HXi8LgAWub87WVw3luPMjkREXP6WrM3
oTV8oOHAHFaHrCGeDR0pbNEyu4bYE2PnrSY5quMwX8bWbfYtrU7bh87AOdqZ9vHc0kvM+Czp3UmN
mihgMnRho2+eRl3W+zImWAZG2Ql3Sb7P0fo8NabUuUlDIhGhf7LJoqCwcftt0qZR5xnnCPkquAL7
8TZFIKy/Z5+Gm/Q1B34xmxrfgBvYp17I5parbS2p/h5Lzhg2e7tr5zDl9OJPfruzzYHGYFiPZ53o
DCAUQ7VpW9fdaOhe9ae5e0w7jFGMnyXLLhHTtgvKY4Ue4I4EXFuU/BRBC+jQ6zyXm7wiXDCk+Gj6
uD16oxw4i6XPGQvPEkPT8EZBQyBDrUK6UxKWTj8dMbtom9Jv7DUGEOfeuywQKpnP9HbEYVOGSymN
aGOkctn6PUlrfXjPfeqHBndxETsLVUX1samtcG3O9Iu/z3yMhh/jvAIi370q26DGnDjggI4IAe3M
JZ6GPLiKMbnldTku9fmWERg5tun80Ez7cDMREbJAauIf+KJCs54QxJnHYC9QNQu76aj4CthljY92
s6UpGOkGMo1AbWSJ6Bvnc3Jk7Bnvgip/LywalWPokraRyfjIv8jxtyqts+6k/tJJ2xEzUPbm4pTb
4hZMOfqDwXEnlPOlr4JTDMHLk+mxHz4H1TkXu6B/odOpDDDqXR73nGOUYhk7rXPyByvfh7rxWsfG
ftBG/X1AULVuO+sZE219sehUG1KC+aIqfeKpjUShZMTnVsWs4sUrkqFAFlnwI1MTDCcvVVtXr7hT
uWFpCMbj8fEVoPBR/pq9QEoG0QXXl7wKytKrTGZ8bk5Mqy+Q+fzHt5HHAWYCu5aCUEZlZpN4UWf7
jhTZp8G0i+Wkaxs9kuZZtgzGOCmY27j3zKtoqvXE4exEF23TVHF5jGduCRYE/+DU3dZyakoe2BbL
vK8T8HpBctLQCLKckSwySTK2e/eA6UcuIvrYn1PvLNnrVpmXy5tLV3rTtZgFalmWzCsj/zjZXXUw
VN1f3bjIdi61PHzUoL8+LpUwT4GefeupulmZw8yb4tIT4zX1lX/opwYOlY3SxpvKQyTbQxHbOeTw
zrvZclg/NoNBVdXy72e1K6wP2GYXQ+PjINokeals8n+rwHCXaIGtTVN0yc70bHs5AoBC1zxBJ6rB
FpeDfTC6FLLOyF2t8D4dilIwMvcaij/oecgljfweF0r7pPvJzMKWwUbmKibXHjNVVRNEABYoOD8u
0hTBuQ2saV8n9Y6hq74syhq6SzzA/YwIK0UOFms37jxqicS/wwXGet6h9S0cVTEwxDMdV0IttcCD
9NxHyd20XlKAcSi8JfvhkBxbpqTEUbg0U8oqoYROLHHoBCOfWLBX1zSdpphQi3U4aXLtsGg/hfNn
Gg8s4AYQGCtJ2VEHdbNX0Uig83yRXfrJojCy5UTJoXSKau2VCnM3OoyXiaqhsztGpKM75/R13hbb
zU02wj90BidAC+n1vsF7+hTN/5M5i/Aqp/qRA5o72GYXPke4zReVQRxH3/eAbBBPbZAMoczVHXzs
tJrWpEJWSF/N9DpI69zDSydIwJvWtd+kV0/I8wMElfRjtybcbjpEHaKtIrKcTZswE5ApmVxmnb9V
XTUEO9smw8ce+2KRtWlxQCQWLHtPDQuNs9NT2bX9uqRzmhdGds6Ijrhheyo3MxoG6ZBx8iP7Roun
eTYVvYwoTr8pfYfPBG/SQHgLQDyPnRWQkibIfqFlV+3F4P2JJ7M+tmHl4LhgbsV8V+1yH6VZVotw
KQgxvFqN7mx0/Jn7WobALqbApPOuLbQ4zy65b7tLLTYAdtWu+/R46h0NbdqUabh8PMRgw4qWh/R5
W6QVCJCSJdFW2lMnsTXxnE54jmm3G96yGGzrkAinwD9tIoWVGtpp34Sb6vjmmWUX9EMFbLHPsNnG
o9Zc+xaimBng9Chb7820KCtaTntLoVzUCbOifmEatTxSrsmjbfrRbgyzZ1kV28T3oqvKRfBiDrCq
VRNrG5EiGSyEqqEnt9U6DG3m8a5cdroRfaAiBUyBQPM8jdrPWDbaiizC/Do44eaxoGpgJxMhBxoQ
tzIIdDJKVHLUQnlC6j73U+ffMsJ0YrOnLDWBMER1ZvPyoCtV6W7wCKuAlGQd0YLBmXCs4GQZEbN9
j2kxqtS2mq6WTMxL4n76tkb1Ug8Lx9DkNo26sxAZHas5ARYDIUMXTi+0VExzPzWHMouJBRj1DpPF
Te96pqBzV4tTyxMdE+0suvbZK/2EBdP+IPNE7ewQ1zH/Ys+gfMe51l/+PWgZeb1QNApwv3jBpnbT
WbPpZcNWMLc8jIbLpsY6TTMZXKOpfkwKrMYDA9UZ3rU0iU7JfDvcy5RSPWjkzgjS76rrl4Edo5MG
IUscR5r0DGwL72L4UXzyIh0AB2eA2ugBM1hq23iochDGF8uBo8v+wW2TpvNZqZpJIW7sVVO57RHi
6FuIAfIczxfZyMto1fm+gidiBgT2Oal94QYYQAzNjUx8fNm+aiQtx0p+NUYBbiEZwufpV4edY53m
/KSmw2YXsls5PXtMCYdzaoX2Vpn0yGA+BcxBxZvfZsEVSFL0TmIwjgso6enaQHSwzmLQWQ8rcj7l
4aljXUvznw50DzJf+PUbEbmXfx5mldXvLdBMf8lnid57m5IxLk6e1N+EpLx0bfkqiOlg/KJNqw5I
C2+o1SwsvXU3hsfm2yTIkou5oOiTKgBFEON6jcpXPVB7LYxRhaXPs2L1jME/uj4uyURBIJPSPOBJ
1l4RBz0RW6i1TvgLYCsj2KD5NhK8ib2W2FtRjLTZrE04BPSPYFxBEcD2t/RzvJlSI6yi0Hqf96Wk
4a6mrt/739VQ9Pu6atsPJtTcq+6H02A8LVM/e/bc8ij1kHN4TdqTn3jEK7pVvbX1vr6l+XJ0xHxO
mfTPQjd5v7zo7mYM+Z2mf0mSfpsrDZhdhSTADe1m37lVwL5jTyeOXcE6sMDD+bLz94jCMeM4UA1N
rf6og67f+eirLhGH40WaetDTRlKIk8j/Q6cKzbjnQVpj0WQxRn8m+pConrrLz9q4twe9AssyhBdN
S5kNUQ0Th2YZR0uD6ZEJ+TN3KnW3I/MMZtW6CJT9Airu30cpBlmylou1Dp3gQ+V3WqjOZ27rNFPH
dFibY+N8dvSGYE/ar/TTsKla72DwehK2HfM5i6EaaozPD1AMwMAy8+yi9NPUpmpXY+JZ5qzvOZSf
Zw0f1PLxVRQzKHx8NdDyw587rKwWmXJsR8btcbGiGsWgg4pp/lY3uul5nsvW0mVIWbUHisXs3mZK
v5Jax5S4AWjKDk61XE8AB3odndh8UR6AAXrR7YKa4jbITCe/lPk/HLsCiQ6WfBfNwBGJkfMUWyAa
5BB6uyxUAicNJ4J2MJn/asOpcMejUAg6ia/hNNXtOJzGB2uuJqqBY49XJy8S4tEnDJJ3fMYaxQCI
ikik7SkhzXQxMJ/fpmCn13aFgt2EkoIVwvmusNhce0rpMvii9RjdHhfGtsSAzk/IyU3vqv8ZHSyf
kRb0N9vEkxjSsb+hWuZ0OVdlyQhfpRCE5ARx9jtBC0uPvUkuFWaCJefa30Mhy5de61ao5YoFAa0e
9DAp13gbrzbKMyclKg+17FLp3vfYZPnRdILyfWl1FFMIVt27bHkRyxGkQzHfJEVS3TheBb/6nnqs
hgOFPqHZOHaZvVYxk3sUBwIZdYSoEFyFrkhCGzVMC41DkjfPEAKMsvmcBuAL2gn5R9qDG+xRDq4g
r9rHsUR/njjVR4K7bWGG3zVq5kNNhWA39S3X8f8+6uC+aM7QkDkAaJ1nId4qJRslBy7CsbEtI9t1
UJ3Se/NX/ajHh2r0YtT0DkLjgVW6L7MDNceBkdAaRqy3C+dumVBhsX1sHE2ExMWn8l6lWrHv02H6
sPS8XTSZx7iD4iLRIDU3Sp/Y+9HpKctDeI6xfI8Fy+D//9YrQCHD6NUvNmpJyCYZ6XeZBot7Jatg
eEp19ADTVIgXB3PSKm4bsX487A2CcfVaPIPhgofoMk23w9H9VZX9JTL74m1oynrTaC4y7LqNX0J3
+mk2wj43CfHh+M+sczbhbsrR1GwLhWRv2RVjukom/cQsGGfI3Betiqa5zSAZzo18T7OD5jYaMt3D
JgJMFjn8SNBq2z7j7cy07mh44wRYkF4oId/2TxKhflGfVvcWVbOnmgvLXbkF4JkhJS6bS+OwwGgq
KjeZQW+cRhSO5Sg2X62GAxkwZFyIE53nQblvsWaeOiWz3w3UrMAy1iCB9Dt1u7gjpkDmr6O8tjwm
Cg6MgVtdzDLIykt+iqLb9BVFo24yfXDrRB17y8F0NL+smTMeehfIkImEDjlsZ6xLsyJRtsMZWAQ7
lh53HzLmXQbK6Z91+jY1Jt53hrgIWAQWeRIBjQMtlmylcONex/LbZQS2gBMyvFMEwKZ2nIowjpE3
OCpI1+2MIjoBOIpOrl8wKf3nsdnFzzVNi+3jW/98//FVEbbMVDSwSl7mD2tgNiSi+bo6/3NxGkDb
jvS/Yi1ot4/vh7IfGRKIb91oE41YyTQ7jKiXD5NsjJ3fWeIOg7R/7X7WBgpBHAQ4Net2uvJKM61z
9fSJVa2++DnIJK/1oo8ePNIyCK1kJ2Zeft02W0xfW32ktICIYt993z+xOUwfPYNQ6gwBfKzwnosY
KY9hfhUmvopA76xXI2aDj4ZmKwXor8d5FUm+tetGZ10wt+V2QzXXeLQMH02JSof7MeGJuVem1t4S
fyPe4FN3v8tJ9AsjppsgZJEekFLwcZBwIXt6dY/LoI9wNhDY8oK/0hbYeUXnnZz5QtwWgfBjY/zh
c2ltgsAo9OXfP8EhvWkGHSP4f/40uC8FLkBRhvRNeR0d9UXDw9g9Hj0uFcjoLdthyU5TiBI7FFqu
Wo4HKcjMs0xclz3OX+QDtbmnbX5rEt+6PL71uKRFKLj5we38jz9w/PZVyOpSl6C33TYMT5oyA4gr
6burqm7f67214tVVFFrGnyGeqk/cS3T/VSB3lZ1ln9MyneeXhSWJSq3LK8UqnWHHsO6N2XP6VsJ6
QzHDJ0zTy9fIye+qdtdFV04/BsL5Vli1GWzD69vBpltPOHqf1VCwR/uTuX5U13F+QCW9KKLA3Ldp
hd6xTcljnmqf7JmaJZ1e1ZflhpzAjLwlOA+ZBBy5P3CsZuNdXUC3Met3Xdd3WgA8qxHFM0SWZmGW
PAI5ytAbUBMjdIVl7CmurWsSB4tKN/+M8p3WP0dTw4nJNsMFSH2JNNmKTQTzfbw3iaflF6v3zuw+
ZqRF+GGazmsqGlWHNkIdfnKs0LHkk+uorM5BFWCiBPGXGTw0jKCqXmvxL5NJ8NaMXEB3TMYRrSxD
B5KqjHGfe3PsDpo5htsYOkpgiqBZioNuNld/aJE0NWG5KCa01S03SPEIZvOQBNuaScyZN5KyGZkL
1JIJnIXZnkaXDtl7e5N+xTB8/os5yE9aFMnK09zf+dz9tDpE+Yz4F52o4XZwMFxVDTVbGHJGHoIv
UqaoK3A34A9mSgOkuO7z6ozjCqYx7T3fu0ymFgPEJElMl8kuskCWMAAt9ykpeS5MlYVbVyBKxiM9
zP6SYV4rYiIHq1K1GFMdAx1hFq6UzdG6Q47miQYgJoYXGVNAsZP9DHzaNgH9WKQQs/XTmj595G+E
z4nyNJVIlQOr7bctduR0wBZKA3I/NlZ2Uy3LRcQ8t7Rohc0WeM+Kd72fHZsuP1ZBMyxa6vQnZZpQ
MCL2SPpvy6n7rn0SR6ipAewWwbXTTO+oEzBSuh1AlZ5TflTi1KaaoWOpj09Rh403dJCdd8UuFvqm
GAk+sdxGWxe2DtYnGisWfExdNjT6RZtVP3QdgETaV4BejNJf+VbJT9Da1MQ5cpJyEQZoWCUq6VGa
1g9NJx3Ya+JFo2LgwaLZZSg5tkWEQ7M3ryGz21c3lPguiOkzNaTrpoNo0W79K1phmt8zUVT52iy9
YkfjELTWk8HbVb1xoQeTbhhGPmkg+Xd+Qd5tX2lLAv9IziNnAKMX+DWVAgGZfPczJOGptcx2NSiL
7MFyGYbfPr7xuw/hcujKaKeI8X6yXH7lFnvgPm/xKASxeEpn2TdeGbvFPgWEdtnnTnIcIDLWQUu7
FNNRNXXgXgJnBNzK+Hl6qgsSR1uZ3KEbMLnK+i8wdj+AcEwgFM12XVbjZSwxyWEQTWeOpUCZtZyc
8dO1QsiIiePOKue9ayevCPasFcQz1qKewnWwvzlErQzD/pJoIpaeVJQ049pSiVibfdPOQ9JkKTkE
PxldaWEly9a62ft7v0I0mQKMY9IHbhEEIaM+RRFnZq+Jxug4N4NPHKq0Gotv8listTMY3cVER+pY
0BJV2X7jOLffShbKwjM3SvnvcYZZtJ4YVNoYMfdjZHxqDja6QtrXIBIZpjkM2FpofUeOwysdaj88
GqXrfOy2TtjfSqjClMXpOqnxWeyF4yXEpQNwUd5RcOz/YYbtJm5jZyVYe0FF8Xmzqu/G7b+Jj+0W
ZIaQThuQiVFO1Qa0wM/QyX+NdjqDQGYwEtT1RYia61TMt4Krm2Jlw5NF9NLXO2DA74ptuSdkYtU5
LyX9g4sZQ+APDFALUOzXRlhYxyh6pL2PAFRIrGEDYKkySsg2JryvCp22nHBE6H2aPjUFmRGDRZIB
YZmy/EU0zDkyZXmFrE7POAZwRFcDUGSdfDUz2EcyR6SLK6qlqB0k2Pau1bVu3w3yMuXWsRTI4JkR
XV0DTrlF3PWuNUhXRN49+5UpOYCCojToTx3ZVE9JjPRb77M7CTp43v3yR1+hw5gqTKC+6qtlaBgr
VefWHvohouf4kIMen9U8BBLnV69ro1Upg0NSiT8arZ9VPpTbZEi1fT25/l5y69HUUWqJgX+gs1NT
dhQDwu8ONTLg9T8a8EfQX96hat0ITbr+zifpvYrgFqKdW7sSDorVCIdbbcjBs/KKNaJeFgYqPqtA
kabZ8ES67AvmGqzCaJFXAWZqYYDbfWtKgLJp1j0nlebtW/9S1Tit8YmUC1SlqJBsJhheAnJwHJxL
WkGkmYIBDRzrztq8ag17Bz2m4F57aCUNBvLUe8bObLR0h8kQF39YH/U0984EPkUr3yWswbp3AQkQ
kNVPyuBeE/UUn7RR+zOm7aXEfbYpdeIjpkH8KfP8nc4Luig/+VN2/Wteq49aGWczxMuORae0kD9T
Ec6kUxPujcchO4FkXFefYwuaptOHj2qSzl40eNMGvo+xFq5tSsWoBPdOWEz7m6cKBvGtnm8zh/vD
abdM2FfOEIkDt9YzQB9OGWnDIWvCUAAhDvH8Jp60YR8jCXPjXO7ATx+lM5wl6v89OgW44H60z7wx
XE4BTpNWq/J9FxHsmuV8lhLcqOPEOcOvsnMyyDVGhi8V6Ne2Ly8iKIyT2xDdXQdbGeXi3Z3lIch0
UuTS0Q/Pi3hSkbaM+bNnQmLJhASg6KOZM2jhPhVaFK9H09fPxvQ6iQlxaXi0HR1xYsEabJhYlAwL
vQj8dE2/48PDu44bejtG+S8Pjk+sdc7KbrOFrht0m42i3bgGlUelDfrCnwL0Za296nA3n6yS83sO
DkrWBnIRJCN9kX3TIuzPfYu21SJDgQbWwpvt+Igsl/BZb0oSf6Gc+NZjAvPHo2p/5SUhEpm01k2m
b8o0+OHr5Vduj6iZwCLQeocLIeJzrlvJloHCU6JtNK2jwasF6crAf7Fh0nLrNeMNSl3sFr+MuPwR
jf3vcrRR1mDJWdOsHRAzT6ehBhHrpOUfHHl/YjO/4YbCicBMYOuOVIR96zHe96JyL8a63FMzMUI+
VfhfnkoPwo9Zky+AENFeu8wqXshDfBfQhbFy5/WS7nLqA97Ok8LH8qzuiGtxUCf5NokAk4a9e4tT
RNFe4YFkAkaxMtwBEZiNgsy2ukVbjruspzvrCPJhfArBe20xOxA6PMtxmcTYyhld3SIBDqGjfbqw
7eDQ1o21G7R+IxtnIWtXHessQV1Ve/Jil3Rv1SVEJPvVD9oNA/hqII7mtWXlqmcApSFf+Fg35wqZ
vUqh/MreXQ9/2kC0K8MC6tCiIilQCre9V+5KA7OKNYbHuCm4VMHGwR6r8GudPIqrpzbpybco5bq2
MwCNmv7TDUpxKTNfv4Dvbl0t2HowJPciT9aoqSh9JvUWKgijtZX8wPKjPVuiaXcBYpen0ZfvLWO7
ZeKLOw0EiRjNTrcoTezt1LjgFIjEcbhLtgxqoRuXkEl8cxwuGa7WLGvNPcflfw0HBkNWMiNU2nwN
1nLYVXhR44BUn0mnCwZjLsLUrtEQsQeE6sTEZEF5xupnvsiiPPQONKzRXKLuMUzkvKO4jHkYb/PI
2XGWXhepx3CFUeY2SEhRKNRdJj4HedLG7en/SRUW/yMU1CDSw5CQlDzhGDbku/nP/0s+GcIrB/we
Bu1akTTjdoBzwsRyVi6JOky/0JU47IiIBoN81fBSo25GIZB37rMx2b+CZuEakcnQDOVJEo3n/zvd
y/hf2V6uaev8B8LEDikZwf73ZwcqhrPP1PLs5oTqJB6h9Qepf+vsNeZCXsrGidZ2pq8yksjvwmxR
NkTvtghPbDvauimh6tF9O2IdEKBZWElyg85ypm2J/9DfFT4evMjl/xNKZok5IK9Ip6DId1//9i90
3TxXl67hONLUdYc22n9/3nUjQf+kHei9x8AEDm1yxu+N/syb5BGdVnZncfqJlTTfKiqsv5oYeDnw
wTSL5CDccwyu7YE+XD2ttamW+8H1mn099ivUSMmLZSQvgTdl6wDdMEOrbs0q3qF3zPQ7Fkf93mHs
0hoYdAqzNikWkBH0ygXSmL71ut0fuzwe8BI3BuwHO1zaLUhQzErAIC3iDIoCvIDvRkcE39khKNS4
rHBRUCiZq86vimvbieaZF8AC3EUChFYC+mriklm4oEOZ6nl0iOAeLtDP2Vgnh4gle4RJ08YRqyK0
tm0DlguGHN6nqnRd3l0bKluFDZ2zVnvoc8hESSTmAS/czcLrViDYWBuMxNsHGAIhzoK05d8w8DkZ
2iYuzOakZBFurHAKFmFqtWv09NXeLjUY/PPl8RCM+luMjnH9z7fSMA/X9M7eYDUwF2sT2mhsEsnq
8SOPv//4q04oyTEgN8byVXiR86XKsQAbRndUdYkFo+BoKsB0L90pZ7zJmIk1wPhdDY17RfD/VM3N
xDoY3Ge6Q4R7CGDnBqefpG8nIOlc0gbuRGejzMfAdn60vkphTjvRIyUJaGSsRi1PKcE7okgig65C
gTf3cZFCvqJHtjZ4peIVbp4C0krlbL1G+93EfYYPGdIHoZfF/vHQSqLLxDjGbfRxr7Ls3rV2taVX
Sx9VO6uWXCxlGqfeQwoKQexDUAvuptCE2C7KmEQDMPtjM8mbUZdIN1ySHsBO+MfHJa9SIBVOA9bU
CrVjphfUxHpLcgx11q0eSvM1AqjoabF6VnlOcnmhjGVALSXC4N+5O7PdOI4uW7+K8d+nO8fIyIPj
Bk7NE1nFQdRwk6AoMud5zqc/X5SMbok2rP5vGzAMixbJrBwid+y91rfcL4FnDvi2QKBYARk95sio
qa2GpYhIrknpeDPjROE/cS282b6Y5U0iPXluzcK+NNOtm9jaxula7yBHBAVD3QKutcTIltqxDqTR
QHkv6+l0GbkrT3iUa1TOTgA/oKnbDSMQv1vMbmSfWvZlmhqWYvVKD1cdJi9bOjDzcdSC/JZAsYrx
Yf0KdJQsUzdr8WSUS7MajMNoeXhJzUm7p1vCWJRu6JIWZUyjmjiFvDLGZaKek1Y9HfnaC0S6I8mv
+NiXebIIGG9ZdVbe22AF4WTMRCkokAATJe/kYIBYDyznJGpVKux8DADr6p+kAfjC7k3sWXCsL2mA
W6DIC3cVCrWHiVJofY2LkG3OmqXrjvXBxG67IHmhyRrosrXESB2jr2AcGx0mGXxreEOgTplO82yj
5IVVb5oVQRmi2LcyrvemV1Ka0/3aaVPU3EZ+g5e0QEnmVx4TE/W1mPWG/DKsJ3Uj2apQQqMAlVXF
ddWso6t5twTNJRxtGZ7QULz4TjIyzL6haLBPvu0gX03zz8zhnaPrDwG0oxpDYNJk69rGEjmx9/RV
IqxV2mxP9LxZR6RwbccsR4ChGa+oKaZPocKle0VmwxYcGODACG6cEasxavAMKRU6T+mFb7h2zR1z
y3KfQZFcDSw3y2bSYHoOenmJrTnYYZk9uqnXnK2odihWy+RDF/KIaO2hsLP0hLgw3vSN1G81lzaH
rL30YLmoeO1iuLFwgWNJtQh1KWLINtMhkXH8uVMA5ynpXGIMDLoa6B2wo6PlMP3u69UHRODrvIi1
j8QNjDCqDnJCFAQ/1umeUPseabh5Oy8b3W2kt2992Gd3UTpWt7mhu4vWsrpbFIz2emqt6OQMybTr
zf5z0dP56AfMwqM7rjKMmZMvmo9N/imykewGFnuMekgL6hMImGl/2zqdmq5oxRa7Rn+Wwjv4oXET
EaFy9n1b20+5rAkUCRe6b1E7QM26pZZiIjez6zCGXMP/VvebrOjUCVWjSgtjmkaYAv1/8a2ELXSK
B6hRbRAMh1r9y6aDtux601lDM+EN6lbGjmFb9jhD5965bDjIBqJUtHzQTKkJYwg05j4iH2Ol0S74
qvU7EDv5kV5Ntc0cf14GE2olevworbPsxuYsfMwGH6Cp748HBrXm98Tf/3gZ/0/wWvwZyvwu0/vd
H//zJnqpi6Z4a/8x4nv7Wtw+Z6/NP/6l1cP/e/ztrah/u3nYPL7/m+qgXopyqiO6lxzEnwe5em6f
f/oDJryone7oO073r02Xtv/5f79/HPU3/6f/87fX6095nMrXP/71UnQ50KH714CH68dcb+H8UPWp
H//nt6lP+se/VkUW5dHLc/7b/WvZfU2jl/ff+z0TXBPyd8u0bBM7H9pW6fJTh9em/eNfmmv+Tn/I
lgJgjKq3JInKf2aCG97vHt/l6aYqIU3h8V1oAtvwj38ZLinjNrYLh29Cpeg4/1YmuHBVbvN/F32O
I/j5kjrV8kzdNQ3vXbGqWQ2kRfAp5FFgZdLz5MmL/ENIH5klwa2WkQlSAC11jYuVvnzCIJx5p54c
IOLrazsZUcWlIDiTxr6fV2ZdmJcmJ3TeAxc4+bPYUMDtQh6+uyrLN02vduaZdUlKCO1OZ2PXapI3
h3zAbc30f6Fh+z2BMwSB0dP1aS1tW/TYs7rUQaQA4FoT3XDojTrYE0ezKDO9ZdqUIvKxKAyhBK39
viduOQ3AFnqhi8dFKD9DWaJw5LhIvtQIveNnR5ThiwA12JrGr7Z0YkQoRkCshQcWvkg8PoNOyxr7
qM9UXu7mKpcgR3oEJV2JA1PHTd7V8rNbauWa0vqjGJn+54PlAaedvHWJooVZJWP3yGeCMYHqBnFM
kof6qVXfyxXqNEThIxYukoI29TSk6ykrPzSG/ZXh23hBhv1RTQtXQX92GiT2YYNRxgu1faLvEjrd
Gik5X9g7LvzK+BKkRb3WonJeq4s4G3q0TQz/rGI+zdQjKGgYybepi72t4ImynD8bE4pvKeHPm3RU
mXvWK3PQb0gTiLatbn4cZgG2ITKXmt3JlStSgpNMx0WpRn8wTQCq2FoQb+ggNZuKcmA1E7oXedbe
i6B7yQo8O2bsrZXa2qkRyJuxbOxzG9g/kQHdcgIlse26e6fq0FqzHfZK9+KGAN0hPkHix/EVeB8H
gWaCFvzD7I3lZzqWMbFf5WHKpPHIDqqoHsvcNtdZY6gLTnSxW9c7mGicrZYfpdGyW3ZJ76EpctOl
KwaY67n8ikKsuGm0iABjlLWEXY70OiCV1eESfOUAa9uxvgeXtx59xCalzBpqRPyN3xDyIgsgXRN3
R1Ly2aenLMS2FcTmg++MHU/K9KlOyxu3jYtj15iwm9xCrmx7aLe8HZg9BKdoQKqb9LRUs7pHWjv4
5zzIwD2CQCgkEF0aAB68LIwvE22GdTeFclM3/BrQnWy/M+vzNJv2EsEz+GCNe+p6gkZ8fUd8DVvm
QiWnmA8uzeTNTGS3Y9tHmq2V3wxpeQGpeyps4K25R3HnKMWmLfjb3bSE3ipoCjggtHFCqTPWmOWx
o4I8X89kF9Fjy2lsExfgZVva4yQAxJxxuMG0Xrk7tW+5gK/Uq06zkN56qFo6YEFR78JutAGn6tGK
OETsHn57P5oUgwCX3pIutfejcM+0ll81HFYIPmq2UhEtXbTHW72DxHZ9fALWquXQFS9FyuR06omH
bbnvmsB/0WXZ7iHuZg2mhEJXNHxJFEw/k4uAbgvHFbbNaBy8NQl0W5eB1Fb9P0O3YRqFsC4dlIyQ
U8lTA+1Ex3YwoaDOWrgegww1tN9BFJcTQFfG5VluN3uygtKVjLRm54diUcsx2joazRAZFMPpCRlv
tKU79qAreMn1bI4lLvkQQeSK2gCnSu0+0BmTqxqCVhY22JRqIBDse5aBaawb+CTEoayyqQWGr+5k
QegPGYTJvRYQaqdxCwFyGxa68nURTaiCtrlR837buyQX4ufiK35rLNvaWME8hb1NVMf39SAPGywR
PECr6+Mh8J61k/ymeWhum7n5MvC5EACXzcWEdkvT0a0Oszvf12DqSNOC1VTK6ZLqyZlMVRwCPll3
ZhqTycHtAM7hHvt4dbTIELQnKIkabK11Agvreqyu8N6gEL1eD5dhE1EdsHgiB3xCB0F7MZouoy68
cOyVqffrOuZ9Y1l7jC14Ep319YafevVsp/GlK9PoYKtlkmUf2x053gthZwjmtDetZ5wUeiI6ZtEZ
f+8tmUzeOs8R/NQ1ipfrbW20ebS1xXTvaZ21v163KgJMm7dyYcbGKsLwgaFv3GWFuO/miFGnyG50
9fsZJJ0ipx3WEHFxTEtCm8D2LmTvPl3PhFLoDU6NV8EpNpb07dUs4EWpg3Dh2arAiISWMlb5ljhB
tIMmCI8xsnhxdZvr2oHUhdPXM1XNPOhLXrkDzp6y9jLfGNiXMtlMj4BqyIcazXHddEW4jwZTWfem
QzBCAnNdvV7RrO7XtdcTwaRAq3OeniuB3LnrvPX13tJs5hFFwIi8MVDoEXSzGnjujvhMa1b0JQ5A
Yka1GMKQusQSc+xWFKwHQaDhJZQ2lydNCWHTDz5KVfzftraojI7EqVF9uz9tW2mE61CfatItAmeb
ZbYi13ElbHtDjyff2MVc7RxmBmHGt+D+padBaNmi1LN6lyEtYfNPYtq1aGCZWOnY0bbWoEFEts3z
VGnupu3ibl2EDtDtarLWjgdZye8V/8/1vrAnYOMKaW1l1faxLdkxeeBiN7Nj3+SWtNgjOpCVSJBa
+FlVbYGFY7DjKWqJzgLkCDRFy7aiymkuovbYBe60wipTnb0GbUGc+4hnWKczw/ji5+lHE1DdCovU
2+ATVTBE7o4bBMVSkrHaNXsCO/RNq4NoZwnKSQql+nBYCJkU+yu7Z/eqYlxsljd4u99wmcTs76Zx
ZRqMtYyp82HGIMnVsftWCMDhvzOYgN6JdW5dDvAe8dS8jBnc49klgkBJoQuNbLZu7oB1t/VO4MeZ
nSxeFVXwKeDpXAcFKP2SPdiWQPjyGJv0nejHLfCpzbyc8idZMX01Elz5DpVBgPplgSgTN0h4M9g9
VuYg3pUTHrdSXQKB1jGAHuLKE7zbeuM69RZBIrBX9Yrr1XsgmQ4lEg4P3/2ldq2OgTsPStkodpTt
PyhcVQISCsGxGO8FKy8ZT3cZBpudME13n8lTPhb2B5wK2QIb+QtSHEE9MT8lBqO2XHgPOY1zwHuU
BY4pttg6TqGRUhrMecADqwCg6o8WhoqsqlFPZdXx+hVP3eEx8G+gP9k+piOw1DXyPngBP9kiFvtZ
raglxLSE9ImNBwCHjlF8T0zYEu/AZq7HcWuMMxPIYl5YLQzPKNCWhapQ7A7iqtu/Boqq2Ze8w0e4
vHHQdpBXCPYzR+s8NqwbcY19F+wYykdPgN6yWam8GpMV5sJbQxWUsuVCVKpy08NX1Fghtwzy/2uO
ctOjGyWM4WtQ8FZzSliDsiwOWiY/SDRUYxPdNybey7issgWw4s9ljaWHagQGP9Mz7AdMkdSXIJrT
t8KPWrbxuuIYemlHp6gO0VyH07au+Q5DPYxBPa0YTWjL3ouhKo5fwjwrjmzZ2Z3bX+IoONYmO1zN
Te88n9N3famr6WUJUlsPAc+QHrioOpe9RonO/HolGBmOpIwkn4QqSWQe81ntS+C44Wkm6qoMNPjC
jKzXXgJXNqbJCbYC3b9FfzB06V3YYrCP2LEPMnMdgGt6S7KnzNBU8dloZfCZDSQDITVNVp3w/WX7
WtDDVL8t0D6JrOw3uXkZefMv0M5BxWoRmAF8BqRjJP6TYlvex63xxNxhItEI/0uNbxjVK96bwWNc
pZMUR4SURrDfXH5z0BODbymodU10RQGgKqM1QWdVbnYozX7TJpa+B+FNLloL7JEcXsqWSvSwJNFm
gdCf7eWEHm12xnu470EUm6vvvfteLWo8ihGhq9Stt5aOKs+jM08/Ht9WRVmVoioP9PZzAitIUAkf
EQk9TD4eayPot1rHdki3B4hZSUdWiMSirpfDGuneuPRSjsOHH6SPPQg5SSZjGlJSQkO81yzewDKY
ojW7G7EMgbMsnXpA4tuqTVdQ6SviFCjRqWhIbCSlgpuGntxdpEIHYVdlq04dfIYSn6Z8vXPVZirQ
zEvQTuMOatqJ8CxEnF350OeOWFsG8826ZHmClwE6q0MphpKsN1o4+wG3ddjQoAf1mKQUSZZDcLXn
6sM26Zodxm1l+WUmTH9qzfahONKLZzQN585sjmIYv5VeTGFrujhEW9bI0UmID7OnL9yNuBJa+vqg
5lq8oo5ErAVUDL2JtRlUrE0GpBpVSIlAK/UdADpaj164ugXOUe96EXmnxMlrmHVY+xiSLg2BlF2o
Dg9LCS0j1su2Gj/ltJ1Qxs5ra6TuAxhO+7znkeOWc5EWdM9FA0xf5umwtF33oQUwSSRQM1CVZB8D
a+TBk0Url2N0xlbJaA8txXoajUPtI5RCLU6Sl3o3Ww6Naa3ETxGo0Fac8CtoZI8B0Z/7oam+NKMY
GYMLwgI9pEBum70l+BqXumLzptDdNz2GP9A6I8onWtFlRjHQmy2W57xYBpmbrO0p+Hpdakg5uWEM
S++x4bFrMwZ4JOdBUCxq9mc9zb/ef64MVPYWooJdGthAGoCA4hu4XFfLyYoiOG5dfcp7sZcZ19Fk
Rt1TvPNK6E9p1fSrPkEyTe4S2xOzJ1fQ1EO6a6SUpgYkzpq06kQfPk9MNVDQTKhfmYTs67ig/YkG
duH2QL4yGbZH9gDx0p7jN0Yc8wFB+iqfI5j3VuSu7Z45d+SiorWYoOokdt2HnnHpJ41aVvJT4YPV
u44AG4SDbHhAHgIwfesNJq+iosXuFeAHuU+vN2tJH3sTRBoLJeEcY2fJ5XWjeX22upQsS3SpcCNY
/XfEPCyu97uTBe09qsOYx8xUVSy225tCc0FZhtPXMFKFouccnJTc5NgY5dad8k0lcXlf3x29xgEa
rCM1NVflTa+oekBwobt0ZJze4B+HQuiJalGXMQXrhLENKO0ic9K3vGNfRpM928iyW7h+eGfNqXdC
nxutTMIDDO0T0dkcEHDG5fVYw2Te0LApNsioSPS0MEyMvb6Nqwfy2d6sPK3B/M2fAGncsDlp1r4D
2Ncb7uPYHMlUC6xtVlPpAdVb+4BJ9h7thELWl8TW1Y6DlbzumQcknf1WpsNtzJwcr6pkBleaH3qP
8jypkX9PNH22zKMWkSpjY3ROPZbZnSqX1wz0Z1XV91B06bnUSGpNqGYzu7O+m+DrMuiIq5n3LdL9
bmDiP+b2Y0Py9jJ26JY1NebUUsNE6UtYKCoB7ZBkBfW7k5PSrVa3zmLEC7N0CSA+XblwYMyUd4Dj
UL84M29E6RbOs2jQPQ4tMVPXVRLuz8KU6XTMNefbzI4mz7k8GEh2RgTr+fpg+YR7OCmB5mg8YEw2
4DwtK/BXRlMgSGKwTGTHdUU1UDyiuiS2T9U9nht7p7RR0GlENNcvuc2tZqGqQt2YY3xMzo1qPuAR
YctZMklTfRF6Eb1YJhZpkV62twZYwm75tZupKruGxS9plQa2JkzF7obn6ykhh9lZJNODAUJ+G2BL
XdmfwokaS1+FBpjIsLQfiAtCx8ztAAP1ZWBJ4tuBgE6sxCCZtpZkS3hdKWq3ezanDR6E8XLts/Aa
YG2joyhLPlXY5x+HErK/K9p1x+JExwNr/NgAl9FCrHqOeI6E2QBgIElAay14RzR12JIh5yH1OQve
vEHz9zq9NANQvOdVb/PUfOAmhTwV0CkZ9Zcud4N1TFRcoPDKqUm2QV/3zzYGQ8Y60FeC5PNIOyDi
7dRlxVsXYgeAK7IeQYu6Gf5JZ4R8wPTLHsi2yQrc1gkRw+40kj5RVRKlNpu8PK/3kT98SjYRqJtl
KfHK1X7+IRx2bTM+tl4OxzMHJtuWb6aotwFU4QWvnsIeDtoIdTrDw1C49EYyup35qMZiY4q9b0KK
k7blbag1H9hS3ZgVWnsRM0DT8doqARxqsSvnc5iJUTKdlC4uEWb4vAlKZua4zAyQg0WVyW3KczSn
Ub1iqfncdqCbKy/mhZ9/cwyDbKBK0teiH6ShKtbhey4KS49uZUn0VBbjMZ2snVu332CM8BSMj004
cUMY3j0dP9q98Qd31p5wSO5cshBskd74IEzBYfsnOeC9mLD+6sEujnZ2z4e3omlcYqfsVnQmGIWT
r+hEK88tQDEx6lxXvfcAhBk9awR3K8Ny1KImWpmpVBsY9LnDI9kU1rHy9RfszunCsQDQKjYhSJ7W
qwEOdyX+rg+69aGyyPy16jtHtxnrwVXvooZOr3yNMyJYWdM/21X0BhH7k292UCwiHEUOfcTB2fA7
7gjGuwyRvhyN+WPSk6UGE5LAooCOAWVeXWWQd4yXurVONUKLNUipL2gfsZv31W1Re8YqdKJdYDCx
C7XbPOBz2fAy8yDmCRMHMwRO6nQDASSV+5WN7Dr0WPud6dEdxM6XOBIngFnUw3t487c2xcPCIQkh
TztzIWjqkD9dDNGhc/vPzG+2cyXueDqfjKoEKKcjcWqGp1t2LGsRtq9Zqd1loTJoVIA7se7fVAK3
FJNanpIPY06h5pJrtajG7tAa3q4Ph1c8xbTxILXHWRQuEQHXFfkRVNdo+QALLpJIvNEhOxI++QkP
bb+PY3c3VsBnu7qAZVfAzNRLBvTDXRANhGy4L6WeM6cHSkfsgcE5Q3RKPEyF4seq0HV6LOsChcpq
SNtbKDH0rsJiZVimS9OUotuzrJVpM6OHUB83zTcUm9uoSB9LK3qu9eHsFw5mDI+7Ie8xz2XgGqY0
PmYToSlqvaVBVlEU4Yr0uRV70GI5xeGCbKp5Bc/GXVlkGtJ2sM/CaQFzxwUT57hdunmwmoPK25Me
wf1AKnidDeYWfMyTb1RfrYEpbWumW6hhFC5sLpo+IM05Gk4ghrvibOY5DPJ2fuH9BlLALx8dvSY6
+NYeNX/rK1tHgl6cc0GyepKzgYzHVRsGiPb6GvJNBGOrgWHrVgnQ15ocDEquRR3Z46LGoLKonU8z
j/qC6AGd8QybATu36qXNy2A5lJQsXiU2zE5JNSUGrBqrO2AEZzb7DiuJRYmIs1GjU4FCvjW2wwij
auy9fNUhRZbWsKR/vEAt/EUfSTWrLZN9M2qjAJb7Or81UfGuapvfRwArNVjZ34IwvoyWZA4syMqY
LIMC2flI0xHkFix8AmS3pSmdhW/13lmHMpn5E5Lbh3ROaVqF+GFA7dlPZMscZec/lLUdrMs+TlAe
hxD1yvCZHPbkNCPwYy5wF3C1PpRsMC+edIApV+4mBEVw1M38SwSlmmfGy4/tyAVqNLGQUvtU+mZy
cJqBZkuUPNTcu52Eya/+YDDAXut1Oqy9qXswyClduhoHEEaAxGu030sdSd+6laXBXqj0P0rtuePt
+lQY3c6aXfqDmDF5U4oLVi/mwhNsEXgwNBCj9Bw30ed4ZtF0a1IlfO+jDbyrChhw+9B1Fu1rYsEI
J0O04ceE53DMwFBG1o5FWirK28jbZ8bzab2QzxBwA9gyOOG8/+RbMljypj16E5mgtFwMzAPMAqiW
Ck+wMZBUlxbwprG8aBn8sMFE2z9MKUYBo30m/sPZFf0bL0iUiDZzgiHDwFkwFUCwwp5ByFnxhRkK
TRZBpaqpQWWKyzZ3MEjRwtD0hn0GcVirVCeXY3KeipAhy3DtPtbxWxOGayOdtnEI4Ok6tblOsHhA
vLU9zvdlAuZAdAlECAZjE7tz0JDp9wLciKnRAlAyjdZ4u0DNkCaviMDZLHugBQvEkRJNCr8bpg48
l/0AL+VUTojVuEdl7fDGmmJIi/oI7JBmOhkzsVh2JtvcERr6pgx1YqWpZFT16hsZN7bsPkUbuEHT
42wUz7NgH9E7M4hWL99qFbFvmfxSwG6i9O1hPas2aBSkySoX4UtuZv76h1H2n4P/3/IuuxRR3jZ/
/Mv660zYYvDMvJquIrNr991MGE0uCuOIHeS1TZ+pN7afa6/gCunECmJLa/cx9xLYO6ohkTlYdtKh
HOhscUtei8c6YAJxbQ5OTEnLxl671rARs2CqGo35vrV2WL2svWlgTILoxby3Sum/gMlovC9FRd7W
oGu8HLvgg67oYv/8CQ35l6m3Y5pS2I5rODZSzXdSx2aSgh2/Va2vO9+q7vYtQs5VbVhMJIbXTs1T
bMUoH5o7aeIuptJQnd10GVQMbeMB23/vPDRmumuBt6N+L39xiM7Pakw1mJe6R1/XMwxhetL0flZj
kpE6I9wnSfs6HglLy9wW9UWfO/1gEt2mfGBblGcVOWukxveCJC6UPeSUdRa2BtXPK1g86MsHBwia
CB1TkFSxkXFmI/2tYH51Kx91ulK7WJaXxP/GVp0roFVfhC4OziT21DwMSUy8QVkCZU2Hocka3UXb
Ic1g3TnTsz3aLoFjMN+NhLgzV9DYd5y917vFeY5erlO0yeMZA3EoV5Gc9dXRGVjibWu8oCyIl+wE
gYerPSuneWmHSXy8Xup/S8byv1KgYljcMf/xowDmJ4XKg9KL/HYs6tfnH6Up1+/6rk3hEf9diT6E
YaCn9qTNz/uuTTFM+3ehO7a0KVFdSbjMf0lTLPk7ihEMthgpqE5Mz/0vaYpl/W6iaAHk4Fg2tirh
/TvSFOvnR9RF4a27HkenSKTCdHT95/vfgbUTzJoWXEZbjJQiMS1nn0CgsYD1HViszUVzY+ZIChuV
SVGO0FFFsDRpjUL2aiPih0d25k6LvYRkKlOW+NDa8zRIGS286YzgBrZMq5GsmfL/iRl708q2uwmj
kLnQeA9LVewKL0rWOFPbLT3eviQCtARNr5Pm68EFahMauFcyamj9QkT+boW6fnypU2G6uqMLFxXQ
zx8fYa5weZUHF92EHowpdVpYtGt5bfliM90UPQZVY9ZIM0RvfEDkSqU8NmT5tvVnq5MHC0M94N1z
MJD5pJci25paNC5+uKX+5k3xXojPRUKFb3KF+IfbxXx3kdoKQ73tpuklwYK5dDO2SLbH6Bb9ZXwg
sPuDU5To24JJW/kEPZLxGG+Sfnqb9VBbh8P8LEh93IU1ypy+EvHhnw/PRif1g7hJnURuHBNqGf/m
H3WH/+gTCKORvFwTA91oeEBSnZ5MvXH4augCTqlWEEul+Xh5aqQQnJyzaMkTIhHpUM5EESIbW7od
UB0nE+btBHBgm0YbKvXmNNPexfbSrqohf7WhRzCqHN9Emo2U9AQxc+tlW69HNxp71VHz147efrXb
Rt5cMcE54Pf72gEZHqnoManInobjjnd1F5BONqF11dnCLmEDYN1XVI4hwcngzUG5Cyz59s9nyVBv
kv+WgF3PkocCzHR1XvjOX3T/mW81E5Km9JKr8oIm3jOwnWJjWo2ib+H2SkyGZFENetcpY4tEaLd4
8kTRbhCV5puRoCOqeYZzbkIyakRtE3fmuJNCuw/GON798+G+t1eoi+pJ1zWFzbqFTcH6+aI2eh1b
Lju2S5FZxZ4nZzVo4tR2Yb+ZJ3Rkma9xvtOS8rGxjpGNyciHu+6/GalR7Dr5YSg1+XFsU7RCrC4x
/qnrRGlU5xgJzEfbIhTznw/aZln8+RxbOCp04bi4K0xLv96pPzhW5piRPX7f6OJa+Ucty41lBMr9
rrHs15pJM7kZGqITTR4TYJ73eifiRwbTjzitclDy3mdHo1C8fovkS2snKMpdRVsEVxJJT3Ze4x/K
5uehZcQxuY8EOfOanuyTNuFfC5zweC0drS5n6F8UN3EWrP25cU+tyx1XzxOx57G/goEFdQyI6SNU
ljUA7ZNeiemONuG2GyXNgDpaIqyx9nKMZ+phknP++Txdl7Wf7kXLsIXlUX0KKV0h3z2xjgaOaOxa
ea5KvdiPxmjcMjdaN57iR0+BuzEMOs5ZPhR7aFv9bVCKjyCTwSZWnIdfHIy6k34+GI7DlEyQPIlK
8/0rKKNmB4HvN+egJGA0wOMQIGnfw4fSEVcQC+v7h1Id5xSbBu6z4CkS7Palmi64mvvy7x+OOiu8
EDE92byXf77xkYdkWA6d4TyRQBYVnnbja2HNQpaShGtE01LgxMPYijsGIle+zgMul8bYZOHxX9sW
h/EvzpCpLse7M8TjaJP2jROLikDd9j/c1n41Mhkt5Xg2h+m+7PTiNqjmg0s3G96qBkFxi/efRGO0
glbdu0RgteVnGh14ADXk0knFe3Zm0IeN4egO+GWba5t8Q2reKi1deynbeERqDSXZCOms/uKMqpfo
u8O3DeFgzaVw4VqrGuSHw8+4o8iAKfTzVZdlSxiXkIQJAkt3DjjCdZwClTX8Mb0Bbmqh3FmbOqQL
P+of//lIzL+8qdhoCceSvKWkNMz3973hdIEkz8Q+J8RuQ7PvR0gRJqhjoydbpUwgDDQ6m2EzmI+Z
TWRS2GebokTMWgpniUFgOCdduGrj4RZBKKP1GOWpHGWyD7NiHZXhuMe0cqtpIcl8kWPB3ojtCyTP
X53Svy503Jp4OAxLCPTLxrs7otLhfw+VCRS5FfEW4nu6ntvk26wRpht5I9YvIG7Ql+oHy3qsKlHf
Bn62RxKCTmDKsw+5BZ5yCBxn4ZANtTclvqRfnGu1fX131dVptlwlgbCocX++6rpgeAQNzz5zFPTQ
6dpkrdfu+sq5JbPTZi761WX+t4f5xHAL4UVWlDlkzBRqzPy5ru3pjqzT9UTi8LpuhmzdgyDfVjOW
vDCguMwqub4+bHakkfqbQnLEnxGu2a394qP8zeP30ydRG/kf7l/gd0TWDqGN11N8gvN1YKj4i+rg
6qX8y9nCOEklavDWfX9nspjFtQykeTa9Ib0UYaDAvAZFHegT0No+PT3y6rCfV1+HnMheGb9ev+pp
FcJaJlTLIARV1UN0345E0+30oMZxk3TLZui9jZGV2zgYVwFdyQXzOWdhIJLbl275rB7cXR/pt6SX
Z0fg5DWO2nE3Bt4nvCEXA8j8qXJ9pE4Zo7dMs37xUL43RPKhLYdnUeeVxGsbb+TPp7fBOOP1IrbO
tmm1H2LdezAibMh9HRHKMBNGq+uEfKFX0pdNUH8NSt+9bVVCYuFNJEi5hKfOeW2f//n+tf5mrXCU
Xl9J9ynb3tcScENGM5c99CMUApUypbUFYHIRm86xlHdTKeDhZz79VymSS5XACWavhX45B7WnleBb
OkI4r+QvdFnX2ocxyddUdPGF1iBexhI/jDRw7MleIYd4DIaItwpp5s4RXw96ZlWUxu5Qr+zaynbA
B6k7BNLFwg28JxoKu6rNLr/43H9zt7NXtQ0Luu7f1AbEFDmDYzbG2YTBsYkmJuWFPqCRYDxn9cgo
u4yE92ZGCm0jlnaDUF/YE4Nco3BuI43RTSeQ9YeD464tszl7fkm4WWSixkFa0JHDfTTs2WMU5+e7
DtE+7R1SeNT7NAaEfqUdG3n5cj1jcW0eM1fLb0UV3wlHKzd2KOQvyqG/ey2w95U2219BJ8h+94DP
+KpcP+EjZ+VT3FcToXRQXieXMY+P8AyBpkMP1S8sQs3GL3QlX2YYpic2tMz+Qusmit2XSKH3vSIk
FXD4kNa2JEKKoDJdFVI90jHExuQxTtVzZASbrizl9w7MTz6in9qJaj19t4LQabOpnxxXcgXVevzD
KpViIba1yoAhoe4arhZYVcIljiOeKSLSJ31xreeAleTQlbDn1Tr8s7HYO/eanUyXtiaATod+tXMj
4e7zhtQ+pLDNxrCM+75jWpF1DW3yJIpPLInPAqxExSSMJcpsd1OgNOA9+5A0jF30ZOIXG5K/7p8s
9a6jXaJ6pXzMd8sEjAbLrPLUOHvuvA3ieTgKPIwrLTNfjF7KJR7xVUSszvc71QEDA/Poy4TXcTH2
fXOAfLmACPURgTexoJ0T3qRUWncaQJRfXIq/Ka/RyxA4wBzSUvsoVRD9cCl6Uc5h7A0cqoJaGq2d
XswkRU9t087voLHCkoWJmGbew6RhF0j0ILpNw11VReJXx6JOy/vbwpU2DVhdCJhe6nH/4ViIa+iI
bc9Nii9tUxsQP0ed/qWROHs/gys32sEmVA9fYCfzLjHJbwkjgRuwYdysz3Tn6wSjEFNvHx+1yyzd
RmnZ6emvDvTv1h0s/ehghWvbnnKG/XSg9I8CbYyNcyA+hWVHq/7/E3Yey3Fj27b9IkTAm256w0xm
0oiSOjsoktrw2PDm6+8A+BqvzrlxqxqKClUFmQm7zJxjmpHajQ6Jj6Dd7stn5P1JrEXbv02YbxYy
/KJHKLL2Hpb/Xrj+9yuACZvBMG++7AjC+I9bymurWRBkTo+WVncrEkGTfSlUsK90RKEMuMqdEboB
b58AunZk00TpmXFdpgh4EeBUl1NFIE0Esqa3ut3//aD259/+zzPLp7NNOnTKQNtmEPiPA+b1hmq8
3NYfs1Sg7+mhaAW5rn4RHOyhg00tViLkRqDKduG/FB+4RL11QzbRNkOaeUKHch6kKZj+w9xm8cGO
gQz43sqdbcfUfuN0Wr2Lhc3oJHmzNEP9GkbduEb1Q1QgLNOt4RG4Ifpa8Lgrq+77g3Q6d1eM0O2L
2le/ln+Tg0FZYpnR0YpLyFwg2ChOP0JGL7swy4szveXBg+4L0La6GOSbrL+bvdC8aT38WY1/4MG6
ZKpXjCjtpIUy71u7xjmNk3iJ6hfRGt1hHtnvSApdSyDam+VRVxp9covC+B7g4N15KlO//Insri63
XgpjXjWphmiaXJ+V3ziADAl8R1N9fNBIGiHHYjrKzkFQURjvRhQRS2pas+iL9O55iOGHSDNizbTB
q7Ohjjy1RkUs/+U0m+wk/vtEc5K5LwzuYcv9z/FfmhOCLNuZDjQ/2Sc1hNdSP9iz5cUpf9cOIQut
pxSEcZf3Z0N4Q6VBxOwS9dMfkAvEqXoaSpRcsfSu0nJ+2oKXejs3qt+SYH8OLbEkezYC9rZGRobN
mKt8NfQkP7AeCbfjKbL18NkPzIyjRr5kFHyZlldC9itbAk9Kj3QXhCB9axTHWpXvmt0UZ5TjhAFe
FLUMVDvnsa1sBgoiy46jOXRnMqrBmJTXhojduwa+wOtLUksJzWO8yZI7jTtjL7Ss3xFwRpNGgOUm
FHE7g4jVkd08QejzXCD1NJ0gHKFtMmS+W61yGy6HBPJQhV68gt+tz9B+5Zd/IgZw674e1Kby0s8w
9ZBJSJe4tByYVp+QFBx7YN2aSnwtB9vUx/7DDkERVZ4DuDjCCJEHf7CP3cASkR1oDpsBiEteZe41
ZwZQOXp0YUtqINiR2axC5UaSTkIitk9uc5sjpS5q5P1WuP3+8Bk4S39AlOmMf1WvERliRx8NNOXL
4PhfaHh2c8jba9rop8adTW7xyAZ4HsqlabzOFXkIAVu1tTnEIYmG/cX1NG5VM/1sROncUFC9eTrC
KcvzjNsyuzADpBkt6LGbieJr1Yc6krvr4oTHUv6jb2EaJF375QfzqgopRa+NH9kUyyPS7s/WC9JV
wTB5O3Jsj00JHs4liW2PnlJt41qLt5NeDTs2+keF82JJniKQERoFda2fxMbVqBmo8NpEmplN/N2g
bUA68ZkgZdwgFOXl0Lz2OtDl5dHaTQ1btGBlYs7+8ApyPItuM9hYr5b7cLnX9TSa2MrjfXFUsu9t
X0fTyokhg/q6dIlaoWp+cIp7E4CGSwN1LXGEH4d8eCcuMT/nUg2UoTw/myHak091H2dTQZdW+GWr
scCtWiOwRZqFpok0nt47eC28P0tKf28nD5jHfEPV95apIygyZiqGfsnmEmNAA7VuUrdbo+EmaDbW
UYYRRGk9Ml/UdiE7aaRq4mTqGoaQhgFOq3fIQYzsR+lMCAVtQeAHoHLWmPhoU4TUE4Ooq8deceXi
hATpSy6mYBnMEIDsvVjT900AEmMuQ61JiLWTdlkFuGR4s25+kIUMdBt4+UlIjHjsPA1NHR61Ai9L
RqJQ1trO2VH6hbkDQy6dCqFIkwQ+DCY4jpDcsha1vHU2jz8DtLhsKUmG5j2ygirjEKapH7lKCbEr
YxxWdptsDUd/IzC8OpP31G2Xq1DZkCKFHn6YJEysUHt2axVATmIipD9NeDuscLhaDIj2k0sypZjL
Sik6caj8BqtBTDya6lMigRheojrhV3UvpmF/DrWPFtWdXsrAU9vg2E1pvcUp+LJ8rbDGgklYS7wa
SN8GMk1WbEvmOBoNa55tBuhLTklzsEIV7eTg/vSqeFzjIyDdFomNkNplqRhtft3KnazZ4ROc80TX
D3IyjsulFhu22CMXP0diAoKI03wTxXDhLKP0jjL7XbQ/gwHEKI7Jw9LlmDrQiqQJj8V84ZPcMGPb
5lcMlP5h46fdX59Y6cZwI6JvYwgtJfk8QnfOS33ZheC2s6wS+xroIKWl+YNUg8gnYA8MGM5FnZFQ
0BwHxyxQH6Mll0Sv7CDY7fWGp+4cibU87JYWL9PlnhymjEzL7Fpl2Fgr7zUpS0X+OeJkMXgCWmjU
sbi4k5U8pKnJtTJ+n9PlVpwmdc2sSNuXCAjvJQT4e93mb8t/631Sefu6yx7ikZwcN4u+YAdNl7iV
50HpACCJ1gB790zmdYokM6me8yxM111v2QAeG5jb8zswbzULQQeN2oQ1AsvZdFkepihW1l1DSOry
f4kE6ioJ3hdPOJiqx9Y526Z6063YuSdJ8Fn2gnleXHwxit8xo0T1nSMP7MwqepqILVlOQarLP4BX
FDK0TF2DQdDtzkPLZZZJ015tfYlS0RMXKDcQOxrjYHIl7bLE/QIhnl/0AsGRAw5e96r/VxyGcDFk
kSQ3oid2uY+kb/m8QTipfVPZrAoy48dyufZFfVMQy42iKX86k1dfohpfuTmZvEjH8VXHQLAdsvZi
OnwIHxruc+sIFzYoI276irc01H9kMYFKU4d6SLe1Zi8GUmJakzRyprZyFem3wquDdagZRG6WYcOd
kcKfyXJzPNk8kaZJHw9xM3xABGf+gHlkh338D7NP7v65wbHLZlyp1BYELHMpTnDMSx/LQGifx655
8iRBxJWNcKIjZwQzfbUeJ5/1MRHL+7rFP8WdOq7cFtPakOusAxPtuQrI0JR2XW/MrCc0sPbveKbO
lBXVgUPEy5Og3pPTGeW6MMK3bz9JyKG8OXFxyT3nb505xmkpkkRPbpU2ZgNxaEX+OGg/IGShVeXR
zM2NCWMm8Xv8CB4bHt4eeU/S0D2PhW2jfaWmyrB1ncwI0FbXjeS3O+XOJUhsNWhacaiTVANDkLTk
xmIMnX90XBD2WhEetlPdmGxx1LzlwpJPSZUdjdpfJ8xLYciUT6mU1iEquSxLH4EvRlkvqf6Iqgou
du5hdsV0g0aJih3aCoJ7Xoh4mY/mX64pDwfJIOBXq1OHr3VoxLCvE99Z97RDh0I5R2VMBbS/XH2f
F490cqS1z1aQ1duGWRtvtGNpjPJaEVuDin2CPquJlSqj/hbFVf/RjN5+yYXJrP4+EUiyZmw+ntKC
2wmwCgox/2C3F4O86XOIgHIl5zB15oS3qujWZUpgyffDyWzvS67bULj7pWND8YArbwra7G5n0fvy
mtdLdR3n+B6/+eBZYK5hefL8mCs8up+jdHVYFvPIfrn1XFZlNxjyEiRah4Z7CXLFtT0vZ3jpzbGu
LX+tRKlfHKdwmSEXVOp61D9qeQjqtx++lkZjufUmD9N7WCORjuo0Opjw9zd9/9sN6XaI0OIPZ2Zz
q22Yw8adIp2wh3kgFkaddzQr/Y4gcy2sEp+gSrDmd+nFl1gU+9Bf4/MZyfqFguYOSCPs0tgy3fAO
02xTgz/7mQaFAW+XKL6ckxm1LhL2uuJJbhH2AC3O2VGybDr1Pmq8Xf0QzR61/6vI2ay3AYGR84ur
7GwJ1ohWAOk28Vcy3pQpVSEdIOqKVdexMVo2zzp+oMggGnVA/YnYo4/Po23tW6z1qyWEI41nycZU
oTUsjKPWyYZ9DVNOIIPLsUJIxiukU+U5DewSZVb2isJ4XOk8QveuHMJtoWR2zurO2nSEjPPOMZKH
nNmRNCDORvKXY4Hjcceg3/B4wj7jtHCe8w8I88OGGMhoL8gvH0XmHBrtUdThS+LX3RqtygDRJL0Z
UVashFLaRaYnlRFkZybyC3ueOtY24cGD4yL+drkpFLaidZLVEsoAFj5IcSQXzRfUhOFkDeo3Wcu4
bNBzHJq+N66yUXiwBcYXl/lfGnZPvdQ5Uzh+FFDIp8AnOh6Ep0reotgAWF0qAf62ZzdsK7RqONVz
m1SzXGD7FlPyp9TeJiPDFc0u+go4c42a2qcB9UE0zM6NQIYn2dt33SJoVNUdRxHb9/dVzPwfTKHr
7aZ5P0stYm6LSKOrny9xXbbwkTWaecs3Pp1csw6yBVKuzGHamdPJ1QGOds1z2YFe67P+Cxo3l2tZ
Urs7vN2BwX0WrFOJCXGPek/Ix9K6sSV0EzZgDVvvrY2iBO+m+UxFlawDVKcHKvN2v8zpyaGptjWu
4l2dWggpdXOrcmzSlBz6AQ95sdaK3sdX4wxnJ4Bl1/SkfscMhaNEb54mD/fbZEN3yVqF/SbG8J1U
qNZR4AWPsR+8Lnshw0qbjR9n/WmZPbhTtCWK1L4hmVzH1iw0Hs1uVZctGnjdfJ7S6XfWwCzWHcBf
Re0+9Jel45iip6iNsSMunmndhGYDJrCLxy9tDL+w1QVHkDuUUQbUBOmz+NVEQTQTZntPN793VH4c
oDGnKZ2HGCXsou4kk3NdM0LlKP+auSSxBJnMJ7q29vDl2d5LxO4QnESC9Q04sR2kCjOWrp9F5r6V
A14O5nOIcizipTqnsLalNd6UH43buA2ja1QkDeF4X7qt2p2lk/2QO8UPw/lZBbspcdyDVmFyjizz
CdN6t0vIdH7Votew2+d+Fr2FVp1veszxzw3rtSlwyqelaqxZna16G1D3XA7IJMvXkwkgfTniDku7
a5JguyqL5LtjD6345jS5fdXDexR08ZnMXwMmMoAU9gAYgwjl2zQpwVawGvd5gqKn6gO2udIw12ys
1K5UfbhNbaM/LteOJ1IXG2CLPbgy7V1oExHdCQxhhCN84FTudtIh5raQyX1KCzJ6C+6EJjd/Urfi
JZsX24PvfTpjuCW9d3qa2HV5tlEQohRtoe4i/l9UJk7yjnYWWKCWJCQqMXzw+rbZqAgDygh+4ZBl
SKtHsLwPVuinVw7aOtT9q6aG5M4KKvQ1/cYDXSJVQ487jhYNHSpbFChUDeAyYazYzLlCXMM9Uv5N
E6nuZGbqj+lUwWPhiM/EdpgNzp1vn+lzsEjNzMaWV1pzC7hvy+BSnRD4e0SjGfUhE763F3H0rDT5
7jjOeG3pq3BykW7d5AyulxPY9s5vpKDFXT710L13mtY0x4iZATYVWnZZO0ii8/HB625s+wUxBJ6z
M9rkFzGxAPDonda9bbOqaCNza3rzIE55nB/gSbSZxaGZige7zdkGlkP1GCVXgNyfaewnz2ab/3Jg
NwEaaeo9y8lLOUbGVY+Cd9R8q9Y3it8h3FyCTd/ZOSQvfh90K0Asjhs19AJQmDiAV61xz9/vT1wC
MZ6xTViNxnNcDcgV0uDU5DVOZMf4QUbyn4K4jrvJKAPhmLh26O+3toOlJiehYg0GN3pPbHEiJ3KO
muvUvZYJAiPd/dOTKAEQnjcHruhXRvKcr66f7v4g92MDpyMgaO1Suql3LFOyWhNZjke+9rM0MZpo
vWieg4xtya4PB5DlqYdfp3PO7lR/Rv7Wm6F0OHPfITgCHUrS37r+s57wOxJs8tlM7nslAv9euNrW
J7r4oMdABolAT8Bchh2Dr/Qno8/gWKCO44mS/kRxmUALJ+my7bjIInNX2ANpglma7Zq4aTeEGFjb
xLDTXeBm/Zm4oe/bqa61bjfU8uygJCUANJpmz2R2Ioo0WBXDXSVO+Il5D9W42NVGmBwbxCaPMWpC
MunIwAZCRFdDf/Oi6/nnFDuHiSfiQ4NFP884onZIwMhYDuNq8kkNllPzNYJXmKE3OtOp5r2cx1GN
Xx/Z5JYPgsBsNHsNyo4w8AjdYMbUDekVgPrMwoaT2qAG8HEFbCCIPXowmrZR26YPXhRAMJmZFXU7
Dp+60iiZPHdldlVwAI++FxTyKWoHNjqZyVXyd4KxNMbOa1Q6GzvMk7XIGrGekGiVwNo1N8q2pan9
4cDwlmCksYIp1lXjHy+D3UmVoMniMAIj2brg2DQhOvpmciWZEK/q3n5q0Dc8Nji9w7T/SUi9tWdZ
3COibH7lDVFdwsv0C68niOjjzikiBPaZUZGG08zp3TDCrFzCxK0BqcY0z9kQX0ajeiIkcdji/qXz
KdJT5Zg/4M2sI1vgMsn6x0maJg/j6LU0s9cqs5k/tMm4scStbBhGtTjgvJRhH6a+TsddhM4ix6IF
7tiq/FPt2+0WQSiqiX7TM09ex6QMETqi1m2YMjpMAsIkPfttdNI5sJwclIq9NtH0Ao6XDwYspW+y
NTABqemv0+F3PXFr9w2R4dMUXbTQ+hsU7ArdjT5gY7dFsOs6AfSNm2+fj9NLPgQ3r9C+qroM1yae
2BVqfuwMhljDEiCDAfPiqkISfSQe4xF40EOAyn9gWrzWBtNYM3nn2pWI4Ji2RnI0Tp0ZvKVmsPcz
Sd6KQQ8eza3rSL6xH+sGXQauFmPUr8FI+2qRx9h33XYURNlaoViJlK2WH5D5EPLOUqaBVoeijHj1
07xNT2m60BFUNDZgC1QYviEiPegVexONR0/QVopA4CLf6F5/FJoTHJGg/i3DCSJJJ7oNoY5rNY7e
eSrt50T1DPG8PF+nHhtJXcsuomAihagv23cOmNkhe5T+sQpDVIoe0POk2jSFj6QT7EveB/Z2iNeB
JfyNX/QvmR/8ZUrIyKr+CeOL85EUIFawRdUDGNyyJ7cqzeJzUWIWDYySStcXb5yeYjd144sTJe/A
agJo5pzjVuseJYU93eqO9CBqOpIV6b6JWdf1euM6yXNd238Tr3oPpfEsiRsJG5fsCT36GY8MFOLg
ZvJ/rgpfmtvIMl46FK2A2HIHvlq4C3rnpwtNbDvqpoUcuvIPfggfPtQiPrjNEXySXujxyslvpQAt
EDsAahM93QMUFpvxJ5UEdjrDS/f1kJNjmjzLiUzwMRx/tjaVoCKteI8lS9uaII/Da0RhunV80W8i
x34tBp0cuxEkVF/VXympXM0ADUOvm79u1+WHwesuWiAsNOvFaXCLVz0jEWnK+FIeEODe9JMd2Z13
P0sePStSx2Eo1jXM/iChnh9MxOE+WWIi0iKu4XIEpBsTpMgHNBgQnwrN/YDL0hGC573bbXlxQD4o
I957LIr2LakZTgA0sejIKmhMzN41SUJtveH+NzfIxts9Br8EdkAwHE0a2K003WbTuLDXJhc8TeBL
7xzzrZS6NomJrYm3IwAg8nxJVgVOR0SnrhizDDYhwk74a+DW2gjbPWs50JZMtPkhDp61oaf1qbGJ
lZW3QfpLrVAfNTN67HQadg7muiGT4qELnUdXoj1J8/HsZu15DI6EKfwpQ/MDHACLOaHv69r9kEb4
lbOtcSERkqwWvJSYSFc4mIN14EpnFcdRek9L/zQa3a/EMpNrXzj451VsnAp4RSvITyzg2uDcOsUp
ZkIRtGa1j1zihMyo6W8aO5eCyV5dRCY27Ha4Tpq4xFoS7tMUjMRI6C4O7JrYRcKSZ0yj3Ba2hXtO
pgYvb+szHDpxLAOM+YOKH+iz6lNtas9O3+gvhcnTs0hM8zJ18uRapX/Q7AgdGU66B5H3fwatyMD/
/CqF+9FoZXKpxx24ZPPkGR2JVJkqNwHzrEPKUT4rOn/gvM9ToadHwlXCfe3M2fR2hcuhgCBksVzw
uqJAOAPLMc4c7xb6IfqfQWfQXf0yrImccW7ndHZM6IiOff++/EFopdy0oQ3f2MuD778zcvvLBVV/
Wv4Kp3qzibpp3EhTOQ/LHx49+0OjBEmuvvB2fVCWp9QOfi+pCoxjxzUIqmjjDmz2ctvuGRg1Gl0c
7jigCmz7xpHYlEIyF6pI4LWHdNV7BTL5efIHTYYBN30ym43uT2i33QvbtgDfFo4jjVxJ9LGJMfaA
yYMn2YzPqCuPs1dg1UkXyz0Vea9lf6VbM0CSPNOC8eZMjfnqF8N7VaFJU1KxlaQhI/6lv2jms2GE
+R6zRLpeJv+L4LrWm+Bg0bJoDGaTdg7tsqK3iqLaytdmafnkJzjkiiTIkvy6+WNE5daoCrX3KwjV
hBQNF5u3OTNmg/FpDREVBkqQdz/8EVm3DY2rH6t7GxffvwF0zXMAi2rjL/nRLhFsDpRTr07GHaQ4
Ylt8ZN8Nla3Z149mVf9pnao7QbZfpThxgTtY1zbvj5litALs7GXRfikBUyU12TLP32LotS/P16qt
3kEASgRPj1D4L4tMCn2YdYGWgACYGcU5MPHIVO57pnUaU/3xJHTzZothPDckuq6WHVnehgVZ8LgH
ZqqTxSqlCR31PKJCX/GTou95HxA4YuST4TfBbcEmYPRzytMGR3ldlCsZEMEiUr97cAN+bMJYd13T
oW6ScRoOjmYCydbq5ziZiiP/ku5Lw9J2NFys5VmQtZN3dlqWVQz9IGxUTZGuEW6im7et8gS0ik1+
MR11dnbWvNl2ZxttDpq1zJgHGAnco3ZauyU6MtdvuG7mDi9rHHWUreE+OH5w7bGeAoCoKnrTgjod
7+kGsU++sjqdOF+uCdS5urXRCvtOVZ3ulm2N8pOfNfI/oEWW86wVGu/w+mz7grqTPItTnlPBu8p3
9jgAcdmGeG6ycdcLt3hkaHRyG+mf0y5aTdFcyeTB98xTDn63ESkACJn5ybUq23FlEg63I7RsbRkE
JeObYB/j9s+Z31Fx1R1s0HEeVM4rC0kLDxtJxKo7e9bFnwC1GWAhjYKoHNrgcIeSoyAUtnwh9oTB
bRtidM7BKXj2g2eNjxzRgDs4IKMsJOVvsJIvOwTB05D6wzuXgyc92DOkpzn7IbTl/fvohYn/SOQu
DkhaMTVHEjhDcujnuT5+i2u409g98KJxyoco99Qvdu/hWStJhXFadR4SphmN3eOhtWv7IBoEALYF
byPPhm0kXPrn9Huiq0p0WbogF7v/0ZN4yy6Pfni+dnJYA5YavsZOHx7MEl16LH4vT5sJpOw5wuqq
TwKEzhzsWCoPc15rYDgRHZPaOtsFQ/3Abh5mZKWormRzJ5kGOWwTPhK7sw3ikvnGsMlHIhbDbPrt
F+MrGVIQKDU5nNSIHmsZFZjU4/fGEFtq3/mBJ6fUZHYWkNZh09By6zEEj4o+XrepPWzR4KDS1L27
mD1XnctgpdZwTj+MjHN2yyps9ArrbMTp2zC7nHgMOGfIrGz+U3ytvp6xj5xFuZEToZ6EzLDcq0Zc
ovlwql0oEKuUtbmDFuofQ3pw4SFVHNDpPYNIWxd5n1xQw8r1HC21mhwXBUEG/TxFxbetG49svHSy
9stEnlFCdpgh08tSqiz1N1YW9W7R7vXUBqupyGFSzpcJwx54WAxe9hpPZvZvQ7yP9OEj1oofbmb9
dI0KAEnj0j956oTbdDsY/vC9CfWKguWDKIngA2e7lSlfniZ7xdW6pYaY3q2UAIME2U3glu7e9MZq
v3zrOMN7vvz6NM/7gyfFbw2ywnKBtAZxjskUKMIZjGzLykD98lLUH3IK9i0ly/PooMwc2yeLbvOQ
xH2+HsLK22Jb+tNwFM/KnDht+MRdBtRd92LQmy1iQC8i0qzVq8eCLOXtsgPhOnURd1n0/zE7Ghs7
maaKudR1b15XfS4DLUJbwCgLorglWM2VqXSx1n2dYIlZiwFUDgeVlZE1aNwIBmKzIadwZzaSvcB8
iMfYmseoLzlMI+DeQYQDuOQ5PZVgHGfRb2iR5uJkmdxxKFlqc3nMtrUa5fAwnAs3ITiiM9Wcmulu
bINlr8EsmmnhAIKnI05vjoZ2auPA0rhnk5AxLXL0DY9Un4LPCBjkbvg+QErAGsvefNEy9SCc7rh8
dBkxHi462IO4oCCOZLj4l/eu6UTGxitfeX8Zz45kYx468gjOKqCEGvNtp/VbNY/b5YT/rzOB85sB
KevGt7IZOcKHWw08RhmsLksd4uJ+a4wX8NyX3nzbpcfIADNYjjllXuRfl18b+PHbVJoUyIyN0Wnl
3Qmz2YOJUmGN9YIQQIRhO4ba4ypnLX7MGTTi0oFcp54T6adsai3M0UHZvArCxUH/Ykis/ZjAgOIG
OGi4pbZ9Az6dkPD11qrpr2HVzDcyt//o8uGjgZv7wIqIXKRZj1VlaHaS8mNwE+h/rCFuMULdB0ex
ojXSOfRmx4MrOQLGfQ9LdB9kjGA47G32HEnG5mbZcAEoffDlBa3XylIV8Zl2LNal146nsvfdx6gm
9We5WDrT1u81tweezvKlam8o74xrmp+XVFvUbNGu2gr6I5PxRKE/pLw2RSBKgIcZ8WVOO6elN+BJ
FVsIV6trqAkdp5+34r5FLPzBOaIz8ycBEI6cigSr+mxMZxe7x8F4KAYrOvs1AcE0YmRQeA1wxrbb
R6Rfe8JN9wWE5B2KyWmHzJzAxJ7NZ2kaH15m1ht+rjyShJ6to6T2DmBP7sja/5KQld30ivmrAzd0
yKLx1ivzT++n0YNZIyzJ4QM9uElLpbFIWYosfUKoBrC4iB1EJr01Haag16/G/IfVQD0Ln6TOKN5P
wnMf88KQMui2EIN4GYpSwfVmfWBWk/8y0dkafhu/scQgwmiY4bzcslvkSOVzWM2BJAFtX83dG4c/
zT5tN7Wb0S/PtdRQVsAtRARfTOMANYSnACwZ9zig1aEoHdK6yY9LKXGPmAy2KJvZPlnjASaLheAS
Ksjssovrj6xvi0PZsiVJWVkcvfRUohk7ODJ2NoNfG1vPQicjiwbWfaHItebFQmBhkK/80Hb2JhG2
mlPQpyovWIuBWhQl4Nk3u2cjxLlnmbG11pXP6HOKJKqQ6gqv+cfyKjJFl64nmYLhjEeYkYN/SQgm
DAb2JfqPyFasOUR97BXBenKuaY3GuRSxAW62A/YdFp0ii8x8z13KW2vQi1Nbjddh6s52kdrfzziE
YSw5rehTi8imc/MW5kyo1USC++9OT7KtdHyWuNHbGEItQIV6Hi37TPAhJEI/QRFFPkBbGwQ8Yvrw
KPnYtGMXodndgl/ZQ0Dy7g3ff73kqaLlPeYaOocka0xuQU56zTV4DUrlnKuyToBnMhCR+FvbgpzW
yCEKz82TI+s+ZFOa98rFmuxZSEqSBtVcyVFC4lNjS5zVw0YHf0sxaj0TnaAfTWJkCyKZslzT9m7D
gKRLjHKP4OZjImN7R5Z7mXmKPUb5Y9nBhhYAK+XZMSRbzKJxXmvHAQA7W1zAl2DBQOtVLX3lIq8A
BXAuESyUQ/hsh06AuXSf10VADzudfCN4s/ROPy8vsI4k1RnveHRH//tXLcU0eTIk6Fnlnuhjuapm
lfJ8ZtnZo6zR4BSRyOpr5jEXrk1AF2IQJEJX7/fSwBVqo6VzNg7A3bl54QGWa/Fc9oOonsSpcyva
5nlL35k/umLm0UYw7BjwQHn1xuyQFim5rXkxNyf3sujE2ZXab2NOgLAAMb86pjRWZWuLQ9kDrY6V
Dskl42aJHDdjVEk3kBXx8EAD9K0NFr6r7wfPLEliD9qDVniAbyCQ4IEDNwcpeOfCutngrG64I+lI
UwfylWsUwSNnbzPiETwvS/PY16Kji5lgVklpO6l3b/XcfS1FculN+sFyLhZGFcRajYmQw+rwOdsx
lkUmchRdgQe8PnVKQN1SHQurtIAIdE9VaeYQiHr0LB2MZkhfRf+jMaR7qP1w3Ho8/vqiaR76lk4u
LZtppUKR7foylRcuIRvw55xP8iAGcWRD1j9MA1KlzufhxAO6lkS1mo0TbGovJE47iME6g+Seq0rb
GLqVEgilez236Uns+B7pFkR92ew5vXuQBycnKuU5jONPkHfDqrab4RGJiiSNi1oi/JBg78BUW/4p
JO3MS6CMx2XNkFdVFyDnD1o3zodB/BKGwWRkGLE3dfm7Gw6fk9nBegr6Uzp63GKCGb1TX4WnE2yi
l/V+LOUv1wP1VLvJRgZediCwjhWwWxxsbrVv+7REZk1/xry6RDpIGijaKemj9JgIeVX7DHPVlcEm
qgj7BvHYf1r6uAD0Weuyw7WdWWITqh8yDb3zMIwFrKOeJZvxJDBqr62ud1C+hQZVBl5UQrjyQ2Sy
X0Gd8rAoIMSgZdvlZWsgJjsEvag2snRGPlXsUhWj8LQKg4WcxSwniQJwEe0z7xwkyhjlGUyk9iGN
IehT6Q7idw7NZROZtCumksR+kVREHgp5s9w309DsXDONd5WpHuldA6YdRrKryKob0Kthgv4tylBs
/m/vwP/ieMJB4/m+4xuWA/jjP8yZZUNlMxaN8bgoDsmlF4+AMrFRnroUsWnT0bgBzjm4pUEHbEoC
YmfVgVElHiHrDJ57eFRooom0qCHScA5tT6o3dzTf2i7Unho9MvCOgYKz2JjFFOmJ9S+Gkf/tO2CJ
1j3LsV3DAi/0T/9DO1RMehSRo7o5eYjbAWi6UaEusqT7mRrYVvAU2hC1rFAdMSQxsPquCgualcE+
WEKaOyKvhl+11a+OBzKzWARo4m/rxY8CDse7prlq5WhD+DZ2hU72Wfwv0n7jnwQoTAoQFIBs4mcK
PAOn+eyM//+8OVEV9F0rNP9b2J9bogCCKuhNDQ8RWR4EdMioPPEsTGgEQDCIqrFXia3+1WH+3x58
L4C2awa6hbeNbMZ/fpKuJrRDZVJ7XLpDLberHzmLodHKuw0E/hIJx5h/M4i1hCogMwYmKrSrZx+4
GqE3CE6BXK5diVS7qv6HsjNbjhvZsuyvXKt3XAPcMZp1tVkHYh4YDM7iC4zigHme8fW9EFltlZKy
Up0PmZZKiWIQg/vxc/Ze+zUhqd2OzWFWBjUuuRCEuEQgBktL3xqqUd///fMs//LzG7o6G980Ia8O
+j9dSc7q9HmaSTkXsliNrJ9nryCezxaDsb0WHPR2lgHyYboQLJ5OoCir6ylfwwC6oBG+Vwzjwy/U
FehE/RmY6h6AZOBkxXPWttE6s55hAVekRXvjwiJzeeXUU7z0ClapLMpn8iXcwx7l7s7PIx8NqdUt
q6jh1JLZv4HW/IrmkMSdqxzjbNPGyy5/spd5iZGZvVXClBc9Zz5Uxjd9NO2n+SB8rfWuN9GDqkPj
gKCY0q5XTlgMa9RCV6Vdxvx4RRr4jkQNgsQdTBcxytE+Cz5N4+N6HlEbO9/95ib9ygGw+dSqpUmb
Bq2j/7To0MkUSWMLea6gBKxKoJtWjm0enem9ZHYDuxw1tSGdjS/Kdh2lUb3qFSZmSYh0bDSfrsKP
kT+6ywRzSkOPg4WO0Wrnb66HucpA4VPP2hIDquMfnpHrsbLW4NxboWD6o3lHCh4UxBUQFsOqlBVn
zt963//yJwXXoDq4Sh0Sz398nXKd0XuQMkCpWeRdI0RMNRbTh4hKuBXdJDkZYQuNem9lO9VeVfR+
7WsgimsjTxfCLIMNGDDaLCx66GLJB7sWQVcxK11efQkVbqcmzClbZiC/uUu/LkrcJQM8AoYWk5/g
p6cLFhHocgU/NZ7to5qHNBmrkBTaEQxKm8ytmrZPj7Gkb9GETb7y4Ss7BPRci2zfz9tlpFbhGumM
QXQzUDKy4gmS4NxPdgxnl0TeTan+rSjKL6RVpKVXuAozPNhrTP5ycX36Sh2/WI7zpu6d/bUI/fsf
8i/MpLZqCByRhioNA87AjzdoJnz0vhIK5N8N3ZapbL9pSeyvcFA1DH1176B3S+Hvg1rYt/5suA8s
sIsgtPOpQF7ZxtW+agxj2avhox+NUAJTFM5kHw+/2ar/YpMgLxiDPKQuTNmW+tNbo6idxiQE91eY
8ArHLZcMM1yHtoJoAVbtYq/o7HaiHGF7CobhjkEivd+rufubi/arHXJOLjYMB0IBKKo5Su/P21Uv
SjEpXYIPTUM8FwzhF0hXeZLrogZ5biSajQ9tqncypInNaOkQsyGX6e66/Ju1DUcWx9BvfMHi16Xf
VjFn8rQK1XF086frgyMLhwfRzWeys4FIFFV8RKisDcB/kd6bi+urpmXWEs2+TuXZE88CrjnaGMx8
x6D6yFssjvj74mWutKAXSmsDyW04iconjEO1v7CsYxehDvlNBaP9xQUF/W5wV2csian+5M2lyIP7
3Nfmedb7I9vdkyjSLIjncJbXt8kGFLwocVwzd3Y+c6bBWhHqf7RWk7q9z/0+Pia5+s/rEjIPLQsH
1lyYyJ83GLzcip4OsXG+vozCKrCzWNrXMBEkKBt8G/qMNSkUKOhX5s21x6dlHP7//on7q52O/dxQ
KVRVR7Lt/fjEKZWmOvPo5ZxM0biRCjtuRHQLRRkjd3AYnNDGdcH4ephiqvy5RM2p5hwm5/CNVaLK
U+GxXxcA53yl20SeAWN+BHo/dyqMsmcTya2TXlv+7z76X91biEYWhElwB5r5072V4ACpRUzzbOql
OFhl/0w+g2MvPLXCBESNAaCJUVSQvmeDGhw8G3NO3Qt6CLSDFDQNl6wPiJaffzmNug4BL+k3iCb1
bdy+pCLXMWV5/aoutfvM4fBKIIW6n71t//wecOENnedTsFb+XFoVukwVX1r2OVBJ7XVGpXtoa6K5
ZjllFqTPvQ3VtgdFo49iw/jBWscq06L8lPcYSq4n6T84SXm3zf4IOcSZN9z0BwtzSz/E3t3ff+Jf
cXkURSD9oCXBS5o1bz8+NQ0ZRbTQW+N8FUt2BtpIPaZfVI/hGk0Jg+3JJJGVPoRRpOfrw6v6+ik1
6ItB3iS5RCWbVg/jHTPOePX3n07+iu4Bq6axiupCd2yU/j9+urYtcpNQTfLSZ61m7jGQRD0gV0rC
t3dGzluDhTTHtPJyWYX9fZkF2+tq4FnjExPE/tSCXbgvTO1ZoPXZV+YFeWmPyLMlALIwBlelA656
VNwNtD2+1R/jvhoCWx0b40WxlJ5B1uZqgImd5p1SNltMcSxmxc2K6KxNqLX2zppFdX//w/8FGWEm
XerYmW2OO7/QCBKj15WBXCOa1uwPqu0/ZDgt6RgIfRmgedkEavtow7U92JPwdtfhRxLrzq0f/Ybv
wkLLhf7RP89nME1IUBafhwLjxxuBCrbXp1oEt9e6yqc7DrUflkeeE2WZwaGi2VxJeljxZJ3rTKNO
SIuASi48ERGDMQkrDLBi+Hzq7IuM8NM03zzeRbSzl6IlbKHGid6W6lNSmP3KRFi4vv5rIhlwozUp
GNdaMC5rwrtMp5lrdd101JTOdsfQit1rFZ+PdktvFdlwXMgHOYuzyZhYlJNJlleBZacNO3rz3rAI
VKvBVUfHQWUoM7DkKTFwSixzwpie0kC+XteSzIzfElDmy7DSTkmdazeBny5l2cJKzmqJWyWpyfU4
WDCS247TXMsEYHHtoswU6CAqXxxzxIMboqKdAEos4iA1L0NvPdFOQT4Znf1mSD9IID2DIF9xWKrp
sWZHLJLy4mf2+qrkjxqctpFeLg1Mn8xQWo0W2eQfU8u+8zviLgzuHGMMJMkpJuVdgZ8Uk3AR7hHZ
fRlqBaPR4yDqBB9h1hvHf/6cgpCcfdMg6VT9550ZJ0eMD4/n9NqB1VLnJtVNitdAfNjqgLopHmnS
aOO4u86Tr2uI3dbVrkMs8JvP8hcLhkONCiAa1gMr8E+1qu8wtWWkHt4O4J4XWjaaq6t3v+jVPT6i
bnv9CFeUy6fAn0jaa1S6VaztnHR6GGjnLkk0XXsxnlOcONNvDgy/MlQlukOB0t2cQWS/dDE6owaa
XRkwkOi+0gEihKgW36oU22JblNWTNnmrYEBOT2aBDVAddXjAflvoIVwgxpRuYcvvQYOFI8gLzW2j
YGd10W+LmivF58f33Zn5PgIaGbQpaf+08I6d53R57ye3gakckZXkR2X+l6WNt7Vqondj1yqNnA+r
V8ohQL6BlaN0BdFDbgWE/YTRD/+rNgLsbhrXaYE3Xguk6wN9PWgq4IIWRgf6Q0XRaYyAyC3iHZ6t
qddPEovexQCmGDvqMheFufJB6S/MMSTwPQufUgc8vlVXH04mPzX29Y0qq3hV3JrdvUSKsiq8yT8l
pngYSP5Z9gVnDR0k9gM0EkqhmodjpJmZkCOgYOusdHsnUVS7GnLrHS98ErbFzmybp6vyvtBxrCql
jzinQzxQRo9azjAyxmGN/LkqTtUc3CpJpaLEI/wnSjp6gA2WLDKlDzTgP6E+BJsqGvI5SpKpSmBW
p6Dsb3DacxGGJr/LSQMBHBtBvCzwH5dYIQx7kKe+pr+lAGq9bZn6bBJlLNakICN6xv82JM2WoI5K
NYe9jc59GZXZsc+RAycRhsXJKaNF248kaKTxoWpIre6CLlrrfItFNFja87WJXHSxfiqM2y4kVz60
6nqnGeMrCSvtZpipD2lRN4Q+xLSTQ0yW2hDIvV05l1HN9mNE23lMyst12DH08psqWgahif8wTs+T
6kHyiZ1D43WYTymJB2bvO7pam6vZOEecsywZNfYEXRF/OxHGQucK1ZJfMHXx9nbomx8iRA83/Y4U
LH49vNNQ1IDM2mAL57boj3saccs6s+skv/UDhU446TGEJoycE/XjwJxj3wSlsbBH8jhJbDzn5MSh
VpuT73TTJ/LGZCxcxWJDcAilnXLvTJ7LRGzahMgUCM2EltEzXfzNAvdrqQxqTOVgKaC/wU/4qeNg
Nkk5JUpU3tLRbWi0F8cSlNGBUETUjBrMZQPpnUsSInoE1Mt6oeJcYZdCkwrJrnoURiMfxzB4/PvP
Jec68YcFgxEL0Cni5Kk/qBR+WjACNKFJylz4AuYQmZpNlKbnVGti/PbMstF0Oe2tEueL6/vUxRUT
T4FRch42XmlFVkJwpl48E44q1qqKto5jqsb4za8P1z+FlivdQlEjv/KKEPIsb9XGjJ+TFDOgr68R
VpDqNYnqmIbVndnpMBJMZEheUq4baD2IUsardF27MSeSpCuP9qQG4Ok3hwDtGkbw52uhMz6zYE/T
iaBc+qVYspjzF0Y7tudr4+xa/BejseU87w5G363scnTWSpO/tA2aEQK3KvvoF8y5rmb5LEV5UVvh
pa2Iqb00rLpOaD4FQfJHI26ihboPHJ/oPIZ9qv6S602zvS6ugcecVitZB7yo1pc9aQwL3zKGfUMV
vMSDk57yN+JfDtdytjMChnNWhdbaVihbsmDAiIsI3EB8tW+89ARCcNMyMrunlMMLGUGgHJsEmUaT
WeeEQ5ieNVvUrOZN15s+CXT+e08Q7P0orKcrdWVUX/uuOaIFdNzUaJlxJ/k3IfV3aeD1A12Yz5GR
K5H77fpq/IqshkaIHDBsdNRqaWtkND5zMpKYmQbSfqh8JIsS+aA72iNaBVtu6qx3nWKvKcLlAKg+
Xp+PlMiINUfvx4gxPxHV2i4M9RL9Gw/JdVBg6spOMJA5XSu9cahQ4JDdZ9Gli4uRcWNgXRgSJlt+
gHBdtiHDmvKkWijH64oA3zwJPxXrwZdyXyMkgbMkscjP0+JrgKCur7IGVKuZWfHSKONgbeGI4yRd
Q/V0kPXLgWS8oHB7v5fnuvbBtJmI5OIuXtsz3+X6t5SiaBgjV+X5+kONHlWjn/UKjgQi+jKe/q4R
5X0IrWw+omno0qhHpwLTw/CGt6lY+Q1qGlGlzgIYtIvsPtxdZRUkp8zKqcRW+bykORkUb2h0EbMM
Y3LUGcZs1TC4H6xAI39QAroRt0JrCT2smru2rbbXc2pgmA8CsvhDF36i2FDXdmrqOyyiuGky3me/
PSp6DjNvyM4ZmGcAJ8kxw+t2yMTvGkQ/H1How+qWBi1cmnDIfumYG06fjZFWqWev7YNtbYE9nWLU
jLURxLx3eIplUN9UGoxCtqh+aye1/kd594+SHR6CMIv7t+rzXxxGqrf35n/NX/6eF2MVEoBxTUf4
718t7//Pw7++8upfp/v1w89/8ocvrP/39bf9z3z51rz98AuepLAZL+1nNd591m3yxzf5rz/5//ub
/xXV8DAWn//5H+95mwGTv/v0wzz7c1jDTP78nxMeFm3iv1Xh289f8Ue6gyCoASGfxhmSFi18z/8X
7iDEvyHfaoZt0P5nuDQ3KTLexOA//0PX/y1YYPFc0kxh2DYnTBCDcP0t7d8CSjKbIJZXbr1p/pNw
h5/2Vf4mCl6cXAZTPaFb14L4T0OxtC/aTHSz+M2Ur0xz75AxNgubY+KfLsjtH7vAD+hJfqIft0qi
KviJmGcyORAzp/Gnlks5GmNBRmPvjgjhkX1nbf8BD6pd8lDDACveQxxT7egRCqdmn32G8TCOOtLN
DcLCnfJWqSIiIVAtRIEGpT/Vnkml2AQDwIwy3MENXgBj8l2FqK2VRtDVNC3ziJyYEcYjUIo7sy5x
rqMU71EPLgxOz2qvvdQhhXGG83RBIvbe41RUMgB2Ywvhq1fJ5yG/0CJKEcxA9MQTwDB+WqTqA4qH
y8iQqFAQ1tVjszOlTWs5bj9CpGhlZ7MzJxnwNzt8qE35LrsB2JFkupHl5DkViklMHLQEgTMekT9e
Z898TCyB46EFTJWY2kMPzGpXyv4Fqf0mZBhD+A0Nc0pkSFGoZ4Hi5Rh2C9X4ij3mSA4OpChu1gRJ
vWQ2NnIjZ/ZnDojwB03ZwVbi7IXar43GO4ykb9JP971yqO10jld3fEyCISP++DG0DoWwPvrippv6
78JxpCvVJMc7tiz1nJFvkuI5n79iqMZT0gOimT9UJXVM8Vr4GuRrqn1tkYbQ74KKcRVy2WlEceTL
t94iK9nMdqkSgXWQyWuR0DM0T7Eh2k2Y4LHgkPHJtAiQENbqpmMNH8Ju0ZnDC3J2NowQ9HNAbkSe
5O9Vlz7VWDAcCYm9q0KLpgAFq0nM1clMgxhpCsJrQpSAZxBUpsRm7NZBvygju8boo0XLQjs6JjLQ
wCF+tFFIvINSKsnPcHkfGzeFUsA3QfptxCSHjY+K07wg5xwW6PnBvqROvwbtEBYIbCpcQqU3MXGc
+i+tUXZTnSIMNlHCRMVE5RUvJYslHrvmO/yWBZNNlJx0o5dWRUpiWq2EhiIfzqKOxXVUVqBMaXl4
OvJva0ML7rGMInx+pKO4xAOaoUlqmOfvUZqRDt3iUw9rWXGwKPaRBnsK1a6PJHYvzNgiuTz+qFV0
Z7d6iugh4JeiJs3dMB6ZsxHHqJHUAizyyF0c0FtbJKca5xH/pNtm2bAcFcav/sA+mtSojcG/1ea9
UmUvneM/1twc0SQ7RRWHBBhWOiQbI9DGBfIqMnxb9cuq7ButrL8Mq74f6BouJsKIF1FBrgYh3npZ
VEzcBzbuINjr/E+h09TCo3Gvm81HPvBix5m9V2v+Q6SGxyOxKQQKbexMGLuQoqDY4dRKul2txJey
Lc81kEnXUwmxbGq4e+UBZlF4IjiWiRjtsciQOF7hhIDoMZa1PxsBimSj+DVPcuaWATlJkZ3t+/7O
aLq17G03o5XvdnOBNlZshWNdLJuqGHcKcZar3ioeZaR+aTa2TidOmSxxzo4jssRN+AwiHvSF7Amj
xhStjuF924QnX8dSOJj6QiG/DopD5jpIZnqt/o7d4xESgDtGPbWolcE2tS5oKHeASA/SeU+RCrHP
YynJA29bmPLcG+ZGm+49tX91WvyNSIgufZ/cdu2m5dCKWuU0Fv2mLBx8Ososfg/pCAqzJrIgh7NT
GAAvSK2Dp+6l5ArWphIAqnbezaCSbpubmWv45b3WW81aRMjnSkSWcGDqhRlmbpHio0+0CqEHh3Zk
1C11+FAcGsXpNhYCPFxy9tJsA0n2qHdStVOK630BO4ATkyOy7eSdWvyMtk9Ip/dqyHYfJsZt1G2Q
jF3aoWSOLY+F3j0C5llSHm56miwFgSdq1x48lYh2bUXxs6sm4sNp+vXSXBpeSxyO9xZiOoBDsx7p
ICO7/4aVfTUQEZupJmeu4XsJFmG22W21ITqoKNOZ1j+XpA42OmU+j4oNh0X67UKkiMFQxROK6juq
a1nDUptKVhusHI7Fh9HL8pyx9rP0Boc2SAn8ZsOLOlxmsGYWwLsWAapdJZLfM6UnaHfcBI6yJQ0k
oG3qnMYqIw4JWXYz0wrQGOLF0Mi9IZHN9MKjx0sZy+mBImKTo1kUKrbfnJDDRZmo74OtLAlCIm0X
HasrP2plRA9eKh/2xEI4puaZePCujG4UNdqOPdD0WhouCzVBdvSXlKL6ECTlBLEDIOVNHZMDdbqw
+62MhzPMA+5URq/VyN4avM9S8Tt3HArUudkHpedCVZzbOi++mZV4KpXhruyrF9FNzz7YUfYhamuw
iY5E6slGUmwAM1SFeBY3XmO3CF2zEf/HswiHEqdc/9FPYtnBpoK29VgR96Dx0a1p1/TRKYwV4H/5
OSu075rWXpLgcajkPnTac+UYxyyHBIxkogn4RxAEntLO08tTLTDjJ2hbI4FeTQftif1hKrNTbHp3
1XQjyuSm1p27JDNXFkmGQTXdlu0yB/nIyIQGUXgwv8K+2Bsmffw+dL5pbXPfiZvIKjnF6d3CypsX
QZurGyrOZAZKASSUtOUnlcxOo9jobXgsLP+ttIw3YSAcbVUU2wP603I7BhEgH3td1c4DSW+nKcaN
YOj9U2t3uGrEW936x8huXu2AhWSYtKdseskzvBBD9oke8Ig3aN593KSp7oyKzFWkhS9phQ8mKjhb
BfpKj+LHoDYfmn7rVNqdbOtbJVAeer242NZNLv0Hv3e+2xHUIC2u4S0mFytTlynOLS+bDroCw1fN
tAvb5YZDxNrXraPwincj8/WFmTvftdI5fjh6egkkkZu6Krfo4UJlem2EeoJLupooAdk3o5VRja+e
PX4EXnBUDeXTjCXBBTExobZ+IQhm0Y2gZv0Y4/IcpZkHyWq0rccwM7H14wFc+NGOyFD8tB2RpME6
rx/ygmjdWNUhDoiUCGjzlGn+i+Prb7pSXKaqQ24Pu5Ugs2WiZI9+6n/zVJbBgZjQRCvWQwz3qTQP
oV+fLOaVdWAsW9V8roJL6r92GVFa3L5u9O4dyz+EwIvdyESoVrwUo7UJ/OFbH7dHYpiJTjHli960
G2suR6S4yUNcFAMoWn+qNyZrTOzMVV/VHqo4vtjy0S/7R6ZdK5p14FUaYxmX4SuPuc8bpz5rKdg5
ukn0OAgv1ZolexhZ9vYJ0eA3bZJbIfptxCBVV7sd86qnvMr5ykpiftGXuWUv0afdDS1ZZYa26sJw
z+CRRoO/10d7CbdtExXh0SlgKW6aSHnwhX3ykbNGk8+uMg+dKvtOkK2tpHjWvZ3Qh7Mha0xmck1e
8H5+PRmWu1kqKMcxC4MQsFDzJZq6dfBIVIn5mBaZW/mgWbLhG72EDWacdy/QYvYe/Vbvi01rEIPN
PzEVhe3M5ch4GkuCgE2EuIDKasW4BPV4Kqb4VLLSVsPLWGwA2h4YXe2z2HnB2oimTuILKNaqr62H
sEeAjilU71f60LmWIx40Itikgs7bjpY4Vo9ZhBgPDQCo54tymARWf+19Gtu1o60Qj7tEEtzkfr7y
NoBgWT3ktwRwHp6ZC7qLhR6Ea2ciiu5VV+tVQrBZJQFwTflTW/Dje3iOmN8nMTyd2qRTb5yrga9O
omMiCBiGSERzbxcKOnniaADvpbkK+YXDhnEz9UQjqPEq8kt3TqyHQ7NqHSCJLICecHateqrjHped
sQLIf2TUzVSvAWbI4MnE2jlky4L8BdOAItCm65AFEYXqCdaaC6Noh7b3aFfWaf5wFc9vayD91jK3
TSMArel+/v9j4Y55uBzSZJ+GGmYnGviye5rvgk3FMHvrnZQdFYlEotYcO5ytpX+INHioQaHaHY6I
HPigGJgAMLpN8nWPqcXTrRsvwHozhJcBGb4qPFfAwTOLu8rvV4oJQP0prP19pzcnLF5PiaLc8kiu
SyoTVE3sBAVK/mrvCKIxDMAhiN3sAdMIHnpnmZAsqyUYb4LoOP8tdVK/jj3x8SFVg75JynZbd9Wy
k9Y2IDfEtNM1amY38WcpqFN8t5zRLcHnyMo8JZR7VfkWr33Rr0eMx5N3Z+egOwpSbe1sJfzujNf3
0KuVq5iM0LjogqerzqZlrZdrvQlviBzWGvLpucmSkWVGvTl/z8nKusV8jx2SF7raZInkOFX7c/Au
j0voXOpk2gSyQvrIHewBFwMHHHlsJMk9Gdg8ZIKjDiVazy9l0WyVyVwMjeMmWXisKm1uK+4a78OC
PGbI4ECOLMXuIucaylC69m3D13syX4M8XQYl/sKhX7dASjx2+Hk2WDKc8sbkKbCGg9Oq2yAYj/QJ
GL8k674udi0s0QT3LQMKZl35yfK1ZRyETzSuQQEWO3XQz60wT8LBH6/r6ywJd0TMrvQeBZgcDorE
YzV1y8T2F1hTNxVwOIMISHaGowp/A2xLUYp10DhUm/Upx8ua0OlMxhJMZwFUMV1pPDmktYGtUXZG
+KSDQdaGl8YRaw32jsV7sWC7XtKWXqXQJ+mpbvWYuA1LuTV0Sm2Nxz5hRhP0x/l5xnGxUvmETluv
6tzfSqwSUeisJgyXEMFRHACA9YCbQplGYCe68UTW9i4V5O7UAZvK2oeLhQ3/FNOWtwvrzh7NEymR
u0Yl96VCMmb0azBJ5xYRB86MEvVIrTiXLJsBM6G3pLHNGlghe00vdpjsOkDpGWDIMYkx8xhM6eSO
htHa8wGAtXJnVtWSo8SyhtLuMCvsOP0Av4StHawEz9a8nmkccfswB5msrbWoWnvVd/SAi1Gr97Fl
reYLQbdmjep2K1RYP469JuyYVHA1eS5y7TROr2aX7tGqbgM7JrE2p4LFmsYePOIGni+ijNUNRBs3
MLEAyOIukU8wGzfzWljq4aHSmv0I6UAADwr18EQn5SKL6YUwDo7C+NdjPJYNyeN9aj0OFgoUjByi
xiCgiA3USQmpZpXX0bGxKRRpM3W7IHE4XRClO46MT7LqQJjKa5E5dySFPmU0cgBN5p8MZKFah9rR
aM0PHaIJo+YHgK0NsxPREXI1V7RehtM0cnZj1r1ef49ZrwAvpIdujoM2Hh54u5CMTbJ1O3aEso9R
CBFHB4XSfjY03IV2L5985asQaI0TW6c9pKkcYGUWuPACe8asyl3WT0+JigdXDJz5aueOBs3XZG4U
LSMqAVdFjr4N3C2u7JCjFOoODTcmn7SCCDM9ZaBk3VxrNloZ1isG7M8I3OBHBspBxqbipg5du7Jp
xSoe+XsIMzlXir0C4BcuMNbQk+67DfK51ylWqzUeOdDh6j3YpS9dmb/5xLwyH9vMlYn41BqO52Mo
J0Z+xL4rvJpuCSZQqP6dH7Ay1doXSJnPiT4dPG6ogEM+sK1YclcqzVtFGgItITTTE6SFRLCReumS
CYvvVn03RyQG0DPmfEvL3uSm6FhLiP+R0zFNSvifLGReTsSXkTaH+Z5aImAvk8lnILj/Rm/daWby
mUcK7+BEzygx0y8J1qLCrbSYKi5Ukge7qhu+yrI9M+OFEqiYDfYpvpz1IuSbO49tp5ypAbGzcHmJ
ZnZWjC1erJJpZgnUwu0b+aQHOPvx+kW9fHXG7owa5M7S48/WGYi1cMBstaSTWmO2JFhrk6vNW+Nw
IQmVxKaUeg++Dj2BtAHHbztXlVDHDC28SeMbpPszCEEwWc/fMq++K4xG0Cvw3xtzqtaMU+6y6GxS
MEH/UdF3crVrPHiqGr87DpuAGYV7OrrwikyLK9/zWSq8nviBms0c/ulGMB9FZC8HTgjFwFnP4oej
S7joO3Uxqe0TREj6FDncdg1+IuPTIgRnF6zNkVGw0b9UHXddM7N8IYrRdy/eSCOjKuCkl5H/1fu6
XKqs565VwhBVHsdYcXZ1Ez9V5CDtlfIEIwPlmhzpLMyktBiiNLEb5oviz3hRxlSHqVWWUfA2QlFa
hB4/QZHi/mCGeFBajJFN9d0Op3dZc/edqtz0cJBX0UarAsAacXpqTD42/EB0B2J4yM1b3TfLg0rk
aJhI7VCZQM3iBiiM5xRrOYZf4wQmprEuSkqNUzuA8SwmtS1kFg/IIXpeGAB9Hn2UIcdmrKaPqdfx
Iw+030o/wjxUfh8N5dWu17bGH50CD0PkfEnVTLkLg0nQpaO0b7hkDXXSMrRgYDfhyprjaw3fUpee
F5bLbj7/VprvmmrQLqG3ltZdY/DrBOLTamr58t7PBLU7NtuAQ+BkaqMrU+HQli9fTFFYe+1MOIBH
CdWPS4TNvHCFgj9QRuyp0NMRZ1BIlfTVkGXurre29vp0aajWzgw415Rl8YnD/LMQ3bnIydfSCi5D
E/nfQtlqO0iW5LGosXeooQuYE7lQ5kCr0o/6PeE/7yqqx5Q6Z/BZS+dVKRVFjXMk+pR6xaJv6y8x
sssb/LHuvDIPoiNxA8yuWienpCEnp7AxkVXT2Usjay/a4S43ojf4t+VmGtlLcVKm7tAJdYFQDbOc
IGfIvASB/moYNF0rOz5I3mNfDzkqJWXOMqm/tg0rQj6arxHCrxhQtAI0xMVoCO2iHd0pzE4mQIgC
DaGblhXhkV+gU4YFkvqOtMvo3nA4theN07oQTM9Jambb8r3RphiToXbAbLgUIX8ZQLLPqWfcAAoJ
JXaFi2ecMzLYh15JG8jBV7IQCZ+HSwfDg8wnGFCy0HKcMhaWBrUPzexsk9r0MpNZm9Il737FCqXF
3abrhgN43L0yYYkQLdy3IP1s1eLT00EIK3BxXCbHScZbPOrVWgRQmhusZ22oZ9u8qQbob3QFTe+e
NgcbWcOpaGiJu3Dssxqnxo0Fi3djNPKSTxgVbbu5y+exyUg7pidheIodndEzV5kMD57UGtwW6BWP
7EFIScNnYFs6UG912zodS5b06/UIqs9oIrQ/0tx2joRNPy8eph0ex9L41EouU6mZrYulcKN33X2X
2Kx4vD76pN4MSXxq/P5sYdI0YpM9Q+W1M3GLuqkETNk48XrC5UK16z9xtqfuyLj3HkPPxTigl8FG
OzpjsGkbuIBe2YFdhjJZ1XTpeuAagVyrqQHNNLY+HU9QqyHLAylhcYAZvs9jr6mgXWoSKriFfADx
ZQizZaaThWPpdGYlZxUwo2zzY7VWmUrVCNu/ERf0UI/BSy9hq9b+SPGKXTvMgwfHVwH1Bl24Ty2V
AseAmd2N9VvsFcMyqh40nb/e6k0KEBPhQTm9N5jUF56ZfcIWD1nr5WbUeVCIdaYjMVrPQAi6zdAp
0bqwKFly2l+WDt46Jjw59811pBm7lgBVd35M9GE8G2hZObbxIDNuz9ymUSEbFMEs03wg05osFhWf
hSPg5jC9XXVDDeFXnAemmNs0Su8maJhgDleaPjio3/VhbxgqWdowtVdJq5cMzjp/2WjjEhxstO3b
B0XzK9A6+bPeALioJu1FkdiAAs/sXXXyI4Zq7Utie2RqV7l548O78sSgbNBmw+VRsOUXvnrkEqnH
MLSedV/e9z3d1dhJQZykaPkdCbU7HAMC3HyaelFQ2+sYQBLNkZWR1rRSeyph0DzxGuvycHH6FGQJ
g7klKRfLptDETSvC9qJ1KV51fCYyo9QUgUZHxIGIokChK6u0JYuLYYkyxh9J0Gp0R+JT3iYv6tRJ
jMQP1gTqyE+Uavl/qTuPJcmRtLu+Co17/AY4HA5gwU0gdERqXRtYZlYltAYc4ul5UE0x8xu54JKL
zunu6UoRGXD/xL3nlomPZo1uqVIuSaXmt+Mmw9UmD2czypkaHk1CE8VQ9z0ES4tR7MmSIC9EAzsH
MLZl6zpumVtuir5MH6DJXfoJ8UrkEoMjnAHd3jA++4Yaj9Rjn0U238iEJYFDigOcKhASdGavE2o4
2qdWHy2zf4xn2mRDW8ySp5I2lmDGoAIDxXtn2gC9eUjLqgnihZyc3nW+PZu+A1wnPYM6tpppU4iF
gwtpCqqJmOWsiPhSDiAdYyLRW0l1NMfoXjjyTjXyfcoMC9pjjJGmtZ/HskLUsYIRFrBEWRO6QeIe
a6gXFw0xblY92ppN06XLtc7FL/zb4T4fQO8t9XLSGTjxmlZszF96zWxsRgtY5DZKDWidB7v/TBfL
utoDq0RpLHtif29hDLEtAp8bmCUtZ45ydWlL+xXudcwE0gXRDyhBHqeOC0M4xsV4jRn3BBEMSDuB
MrlALxqoOTYTNyhwVkYV4YykOqrWJwGy4vRBHTSPzS9k9/dzrSnk6jjaWZMB74EMFgjXp1ivHDpr
lxnmm921GslnxymULcS3kFdmoxwJuxFd4pq6OzJNNZz80xJshuLQKQ7S/SR3RASDXzMjiPt3ux0F
aCimHyGc/mX2mo0CKbFpG94QZIrszWZoA+0zeMpaOsaRmKaxTWniogxpjFwOdD3rLpuidGGOOrZc
nYlBDAaCmWAWnEWMwIO+QwDucQZpk1iNeBLDNgGdibAzcBGgbduy490gzHhvGtN7uNQuAU8r1n4A
9Mcuvarsjv1182HGyr4UfLXV5c3FUEfhHvYUs1zyKdLuqvtquTI4xZHc010MmbO1ht+EW2CQq9N4
6/EW5M3UHjsVfzq8skpmGRhEqTaeU3zqtPcODUlyXD3xESbRYPtUrIoULY4P+2QXejeZUbwdEX6B
mhOn2lyqi+ExnnQr9n+ziDezsvqjcqf32kmZDCM9Dpa0Z08QsYyqqQZqxqhm2uzydsXX+X8WK+eK
RUQT9M1XpPNl71XrnisyTrYYZTCsOD+lL6KmRuvM/pKL7oHNCzHpxY+V9h9sp7P1l4EjvBRP9UCc
JztEmvS++pr9G3IlCO/xLVjuTXpvpXq4RqcM7MM5Cedrl1C6ThGqXGQJu742oz1A2bfeq61tKs5j
Cy3PljkCuiHNrqr1Ar0r6qy8aentdm6K72nVaVH3bONsVZmVycmXMcAJmTKoo0qIi/4ByOVXuWTz
xpgbi0m2fQClPm3dxR7PWEbY9Kp209rM292R/wAinM92uvTIuIHJ4eTLWzI/hcgYtk0F25h0Nzwk
GFbZhz5i+pp2GHnV3siOImGqIV2TuMiZxMC0MdlRkuFUyujsOhmcYaite35wcD90NiIOA0Xg+GVQ
eudy82Fi7KiCYHsadQP5FGUcOSmkriwppFibqM85CYaOkB179E9O4z7HMUPnMZuwlPrGNanxjiaS
Z8FD7IbooF5BLU2A8uJsTjkwGOGQwhF9Aw4zd6lCg+dXr1yjaie8w2QSId1FTRO4KbGgln9KwOe9
Nub4JqKClI7UwhteZt0+GvXIWT4veyWKDz0UxnFeONTBPm19zsQg6zguYZ8wuolyfPLyxm/0ZYgo
PiavzfjJzZ0ysysPoHOiZ771PPZ0cLu7bU08J338SlCF3nZEAXEF38GXQ9ofFF7UbHvlPTfoHklk
RDefxf1diC762ERkHBQGCIqknS5dOgSW1bRB67JDZKFwteJ9StTLFWQZo3ZSBbZtDaZozeGwC3M7
uiVxRvAySmasMjVfRIf8Fy6Y3potf9fE7YthZxEicJrUaZy2rFh4/bzY2NYDny1ruLJkm93EkyH3
PtahFqnceVo6n0k/Gw3mSSDl0gnSD+yyXW86qI8ic9cSW4BAXBQHYTGenTuHyHWfG33y5p3XNqyV
pIBAl8a7VkUWNQ5c1pC7gud8nXOF29gVw9o9b2pdykvTioMuSmcTM6DbhtM9azVieoA1l25yDI3+
lAKqJiaKCDSv9xlV9JR8U1Z/OBasLyd6ZhqJoKhDt1+ERIi7qoTAh1KoXexyQwl3MzrlAzp4WNuu
mV6FqI9AvRfWklDGwTX3a3VcpQRfhn3sATbyh/1YeexTe1JXs7n+lRkoc5lifIXMkstyIWvFEL8B
wnKXlz79FxU7TZff0fRM1TYTFUE+/Qz6ifFqIscbx69ecNteRyvStw7JwqOs7CcgunQW0T5a+17S
bXvYiCas9vomEcv0SIrWs1CoirOZdarcT86AObLytmaeHZ20vCrVPVM023vnl9sqjqDl1otRrJdm
9gYSn3gvUV9JVkB3qBAflYva1vXwB/h7GhTp9KmRGmlwiPvIobMrDHjWGRIgm0PRZ/+1Nf0k2ZXz
Yws8Zmd3zndsA9Fa/AOVuZO/u2437Z0BA76LfXTtZT6mph4gArdsXNHNgmLCz1ZGjzYSKpxAoD0U
QGof1dYWHBIrfK03E8X6IZ+8hPHv/CR8ih1LIzXTsgtC0ojO0CgM5h78mZL8pzoyIBNHGRoqqvai
AiXb0WgTSsV4gciAe7e9ZNEEnNzx7yJonRVa232n0fBDnvuWQ+du/Rk/dpE9gwgzdrNhkkuak/+J
l8MmKUczScbeVkoixbR/MUvb3dpG5gUDsoEAa9ztlDZ3OjWotiOH8AH3d5U2zbEt2erEKMkPi518
N2BWdE1V4/JqcnwyYaoEMiIbrEwh/fZQ+wxNDL5GjMnqJHvCxzlOWUCF4VeX++/RgmYLEMVDmnjN
GdPKn8irIWDG2NX6fj4xPbkdlu4x8nhPNvrUuQPpXdb8Zg7EolqwjpDcDCvm7KIcjGVmQaXo5ffS
cMMt6AjmpYx+C2C5Xl+7e8tEqoWw40QuMwlmLR4XybcbWy/LGB+YOxAYleM10Kr60/mxPsFmVWc8
VMzMd76tm51uiRubI/shL6KN6zCOpgS0j3CuOQQwx+6WBSRN0hOQ05Y/o/AJdW6+uyl91z0rg1XZ
wulVhma193L48OkctUc0gMfYiMZ9W77WScv2chhPdSlxkrAbG6v5xjB3nsOaXiKVomYGeuy1eXjQ
jWEFyig8gCLeaV5MthO+S5L3dB3VzFHPaoPeP88Y4HhuYM/GY930hH3AfMV9tM+nudyjtIA/1oaM
EnHgTUWqt7KOXnMdX2ABO9exyP64SRlt8zl0tkkVvdh9gg3HS+s9/I8n0fxBeVmeOTyP3dgc63R8
7OqYUzMOS6Ikoa9JeFQF4V4bmkLSEQgJsRCZ7XIWXUSXDLs2818cqe5tK0eU13IhZ357KouewO6o
0Ie2N19672sqXfMcYaPcOWxDlfuDEYvWuXTYRy8ERvZOQiLAMB9ta7k4bMdsxVapVeiwPCo+EKmS
0UsE6H2JH2K4thuLRPFgbOKUEaq7mRwIdbW/xUeBaoxnat9GH4URf4AaOeRxLa9KWmp9rdV+bvp9
Kj6ZD8671jXtTU+G1GVO/fd6BHPp067zVdsPTeKDHSKQEwrMj3JMMpH8j4z+9KASoEshaPuNlwxB
yY1HQiaiq8R2fliY3iuHZRVaP2ODkjq1sxNDEMhAkP6nBOekxQjI4kstCaEOeKskTwxDHiYX6wxj
ovbjHgc/f1wqVCeOi3SBaXkAy35nDp4TEJ9yb7OcapT4DVGzCLrBYd9TPzD/hRcPPXJvNzQexkcI
UwONYZptSn96VmgAaVfvLEZxJPK+plFyRwbmH8WFKKoPWOSk2Ub1E6L3GBcoy1CsupfKxr3ZUoRS
eTABiKo9pp1HTiR9wtJwcHDO2HySMB8Zdyy71py5Dei9ADi6vkOFSMVpm/Sz5gCCaOhsBP2A9VGQ
XPD8EW8ref6N2V845kjmtrTBlnZmwpCeZ7O5Nf1w2qOf0pvRY7ce+3+/2qzd76JV0zZnITFg9iuj
/hs4KGrI3t4slAV9KG5kH7HR8YsVC8o1iGdqY/v1QK+FmC9ieVk4ku1T6dITNz45i3xJ3qk7ExI7
jCTrvVTz3mjmR13Cm2ths7JtWDZpx68l6SYblSDyDlYMhzIlB4Gm2oCOmPNNtP0bPRHkQob5aYEo
jiwZtCV0/XXEeHbyd5FvfXo2jmpCny7zPHCDR6DeRNY+EseLdIIotykjGG4klkgkIXm2CJSO0kgQ
JZBZuhhkZhDv8sXW3d7B6LH2dUfSp0dpYSXfheHIbSjcR2YUV/oORp3ET2Vj+cZxdUQL9kOhCZlW
qNuOHLlq7HeT5tduxuyA8R52Rrn1Qpvd9nK1I0RU/ijp8erQ4nk5TNMUbwnkQTmTRBlzcJR8UDI5
4FEd8tYigIeOyU4Ihs5DTjJ3zgm7TQKaBKaOaUQiWAndyORQQLu0AbPLnw+TI9l2LxSaT5nv/iIx
jzi+tHnvyQUMlG6AlWbbBbZ4AMtsFalO97qhbLaHU+axqch1hcNToiCKOjLUrTTcqiU8WcX0YvbG
d8rSZZM5MEnFkBORA+KhhLG+bWgFSTR6YDrUb82a6EUXzXP0uwUFvq17CXE5Sj460nh288KjS7N4
mMicouH37jsygHe46eeNnxqvDnrLghwflqZE3Q7OfFcp+7UeoOyWD3PBWLQITX7RY6Ww+0a7obd/
+sV/H1J/O5tkHALJTTY9VjjfxppmAE2i5rIFnah71CMODVUPV1G33IxhhrQ4LX/LGUEiWp1ngl8u
ItyOnQ2hJStqRBM+KnRSvhrFrJfpg7GJEZbbsXzQEsezm82fSmcvCIwCoTGDts1N6bnD1umXd4F7
Ec0senflfcYGtVFIBG0IbtRmwFeo1bE6/XasGyN/U4X/y4iR28kBIsrwe87ZeTIkekPHBENQoZ9L
eQsFffHmasaN9E0TzcBSBI3/NS7Nfi4A7PvaV5uyH9lB/dRITHfkTXzMI0uHGF32kD6KtloDWiBq
jl5zaZCpgs0GGpKZtx4CENKz0o1tV6R6WxB0fRz1yrvSEq78GustG6v3Wpvvo+k1aKG+nNp5WP07
tVojyNd/WdPZLm3/GgGp2bFfv4QNqjNR83R4dRN4a1oIjzG3rZmRQGK3vz2FD7rJHkJkqXGdTOw0
+B7MNL7MZX7WU4isK+2wVbHUNhnXA9BYPCZ3fYNuo7U0RSkrdcQfUWCZA5cePWFRlW9sm55jcyYu
0KEFIH6PNpWKMo4fTYMyHEMCAhZ1D+0JNjNrQdcQN4MsT6GMvm0c/nP0Ww04E4Y4ey661FxDTvZF
Yn+5c4Mc0oxeATiSrSLn22QiPxR2dtA5zHhmX5yk0HjfLHvejPdqFdhkmh+qWWEnUSOelAlLRBOQ
ohRurTUKwWje3aVUmxMX4lchBhnMIKiJynC2Uak/xEg0hm+z6DAWuMeYEYOiTV4x1l+aUa+ccxen
RHedZ4qGOD9bpS82OFuPuWOeQn7MOHFpCEhWkTTCVt1/tGr+rqv60+P29FH4JwQ/QA++BzFwEs34
WQ7Ujx38ghBb55ZAPBKoA/avKFl0+KuPVlZcd4G3jwqdX7CXIEE3vjO8sxwaqKiUqr+sD4eiuG6j
xyoX71FExZeZdPNj45y0Oz/3prrxnFxs2x4fiMgticrris3wlOTVI+DJy0hX4pvPEpUhu6+b0W3p
qsODsupvQ3aPEjHHxIA8Hh+YzL5VJEdhuZgOND7W3Nzh3rq2nnhR5XgX9+kXA6LGcpHkuE+N1d+W
lj40jNajrHtcyG3hx9X+hiinoLBiKlD9o0J9ilwYm3lYcvC3gkAGOzCsgtAIPMp2qd5Zm96iwXxw
k/FKvPltMoabEVY1jbSDgAmpqGrUpx4GlLURe1afW8kq2EyERALf8MzYm7//Z4o3ge0WrcOR8ugV
ESsMYKyF7L8xAaxskKSPjgQz/VkM+atN8MMnP0SZ32rL7jZJylt6dpYPI0sPJPGw5OXCZD192zg9
svH0lLRUjdC6Nl43fYIyKnZ/f+RxTLcL3f7QJaeix3Dp5sZLQYxLpX9AhN+A5d8XJWnl5s0cUswt
Q4L8v8K6AA33iaRh0I6fCW0Jv+mIqXkig3VDAADZotbgzWh5bRrY52YidlekxVfc1nvRYIV3a0SP
U08uSB1L6kMGVRHdDCUDn9b+haAW2TLnBikLsMBpyeaeSxBdAvOQEF2tFD+sspgDmOm54jYiOYw3
EVKRXyHDww3jn0/PiZivev1vYKKXkBg8b3p1cwC8Yc0+fdbyVA7OI8ksOB9hda+WI5ZuU/Wo84Nl
74vY++Wk0c5tByZm8fLH7iU6abmcu6QAg6x+d5KA1mRhR+0yVF7iiLdjzk1JTG1asLj1bKZfFQ7g
2pi+2Ix4mw5V5ciogG6EvkNG/nOeqNMItF7P9Z3vW8+zqL+SNuNpZchh9tFPKNO7wpMfPXugDY6t
rhywiGDc4RBybuIhurejp26Ig7BN2qAvWy7Kgci6BmizHWbvc9rUDDj1jkwgvauHFSMjmsdCNNc+
snhHUmShVE8RS0ovMFwaBopd8KIq/wnJARIF86LGuRFJgr9jAS3Lz3c3TPG07ToHxO+Q/shkROTw
Ssbi7xpRbiHTp8FfvlnL7UezZmqjJrrY/nfNbVLWZECUJh3zgvQc9dausjEwiaNhvQM1OXnWAga5
PXm9Oklfn60lRrJpFoHKGGJnjTgYbfUGXB3Wrc+4UvUb1GL0hG6DpEhQuaY9AaUDUmA8dRt34kmy
TRcxYnbQqlW43djXlx6b9+QtjN0XeqUHm0+bSxchjhs/lwjzw3677ogcJc9uvDzr2H7towUQ88uI
Jhr5/Y3nFY/Q61MAeuJPr6dX/Cz4pwxMVNXkPozGXewtN04DM0WkKlg/S+QEdbFcPGf6NWAuDlTH
wBiV6J3Z9rumArogV8DYQheHYhZqZd2h1MsdBg2SuqxM8gsaWov5ieF7v302tqfJr3nvsCJPuj4A
YxNv+3kNGc7lDYS4PKiiLtuPUt76sIDRtOs9UeXPCTQGHrflBbf/Z+w5pBjzG2efx/tbjTWw//JW
atfFDhZSWrrBsJBKIoFIM+MAJccQKCjd7vfQZSxe4+EYd9Or165nDnJNsmvylzEGOJ3165OKy0UZ
2dWIp50dNdeij/e2zzjQgnW8gQvLe7BMf3uyfE6adNuzHW4b3w9oOngpu5i6cXntug8/hYVZDc9M
od5Ad6ERq6pfskgp+eZ0Z2TOPZ6y9zK6s83kD2ObVHTfnTt9lmtStxtfO1syVUadXTTZ1SaqMmsy
wj1USISKdLftkFOuc7/7LlHRFJwYmhdCGJezy+BhU+n8iXK4A96M4p7ufKPLJeQJfc8HYgk7h6FK
bdyPVfzhOgTb2Y3xPAy8IlNYtHiBQ3j1/t5WMcIQ+MsF86G+HQ8TlxMai4cm4u7qYSEHtOHYLLvp
RfbymiNA2buie40VIgGHfRKvMqyFkXbUmjvB9BpA9qJ/r9/eVEcv8zD9sWqbA7AebiESUsAMlB7o
ikAlDQxVu3rfNr9QIVWkmnMJreZ0ZcI+4GRsULcvxskrThW4lADxQLhXFmHSDfaGaHUpkf16W5ho
x2SuwzMpwu4pZeWpFTz4KHebXTh5zFMAy0aApng5sQMwsvX25pBaByd7KacBB8VQoOtQWEPi7FbD
3gsMew125fluB/Qg050wJhlUSYCp9THC0bdllv7Y6epLu4xPVce0QNNXsfgkjokuzZfOJuFh3Rgf
Gb5lUqHYpsm4/TTa7L5l3J+q4QE1rROm0x6BhL8zz+iN4tPUEaIn49ENzIxX2G6WgQpuhAlidA5R
8t4EK0KB0iRYTU5Qp8fwa9IY1pgeGdtY1PnG6s1l57JD9Bo2BQygfR4bvvea6tGsx0vKi+trz2LK
El79DIPpkilyETzzWoeSJ6A0yj1+x3UexlVRp48omO4ygZqNgEZUqeaotsvo6MCS7oOd0hLbaroK
/4oIkJyRMrxoQX1oztO8Zw3KkIAxCeYBhDBu/uOUA3NcYibJA35XFT8QTbgXwA7Yx5YUh6IsCG5w
3ifUOhQ6/U9su3frX4vF6b+QikGogVkevJnukDaiXDUjrbjmrp+h2/MeuVdu6EnoUD1Wcx1qRDGp
X7lFcSi9ethCFthbPQl4/WhtymgtbAR2C7s72/5ySAWLftI5UWuhJhac8U2tsP/Pt2x/zmNnvku6
tNjRVxSz5pD9nslZA1wUF9u+iFAQ0XnTK20zdukT2OPNKPgtOORK7hSXQTbW30WIYUVEX14of0fk
ktJSfStG5nmdPheEFW+SGIFM5LzXZLUY7NQra7kOmXtNY70XYf6wfll02l8VqRV20QN6Z9Y8deNu
LPj9jGw+nMYLOuswLhA1lrQEVTnL76hkUlXnXxVQLI2KWbaUaiI33/tIXtaquRU/xhK/AHL79iM2
ail7X/Si6/fYGuJPUmcGq7KHmgH2sU9fXMmelQnTMXE06zud4+1FfyVsMkZtkusNpuv4EgZwY+ES
SIIEIvMlZQIb1fNzTIQF2N5DWoot+X9MYCxcg02M8bTpezaGAoi9Teyj3HRW9cUjHMR5fvJH84b1
6V3kRmdYRk+iWKusFr38MC03ExOlSgaEYD2Qs4cagrfDiB+E61VvbUEsaes1t0DVf8ZqvA4WGW5I
7kuWDhtCJAlOLzUCqvkXBosvNpG7frBeqY72EF6ffAYC4INoKblaCwv31PC+/m8r2lue7mNXMTdc
QpTaQ7StwoX33zLjrLS797GGzI3iZbNYxlPEthXJt3uoOtmBZmXbZ8qEt5FXbNlaPZZuMaHGb7cF
I2Erul1/hra9cUz63ap971x0QXM+3PWufpUeR5GTsDiqk28qT8y2OVgk3eaUKsW4WQOjGcI6j3Qo
X02hHkXF5UdpBwbDI5vD0Js+iu/Mwjun1B8V1/3GtZyj66XI50xO0tYnqmJBbbq+zv4wEU0y4MYe
u+IaxuLRnq1r4olnFDsvNpZVw2pvh6a9yyfSg3WYPqw/kVZ6X4zxRcfL9yCWQ+i8pGV9Zf3z1aXq
CdX/qSqMG60f5DCftGd8dPN3Y7Z3vSHfO49tu9NIQKukgwJW7Rj0b7rZQ8bko8Eewg9i0tdSAo95
qDK+v+xRcWQy+9CkFvqHeVgpWOjxUOdvZmY1s4XopbP7baPoiaKBy8Sr1E1i1vvBVgc7/HRdXAXV
fHXYCXrrexo60tvUFkefdLvFVfeWhRucaE1ngTfsDzcj7URIGaXM7o59y6kmNUp77H3c6Za9uoUP
LuuYZMZW+zyyU+oZ3vcx2CUI9GhzuGHXVj2BzrGTpDMFC77KmLqpaIyrNaFLqTQzc0QKdwV/dY1w
qfHNa+mxYc3oM7dhIu7r3joDPn3TXXNQhoNPMjHvkxEREpst+vbixvEoAHz08FzbaUPFUL9zop2m
7HHpRvbc6ceIekfyq9aNZMLj4C978JBHIhZ6FuGumpy7GvAZR+vUoCseUTxMIzIR9Zo21WdNwZ4n
vEdGkXP+2/5RsFHe1Kw79x4KRxzgP7iuvsySvXPTtsV2/koQlQRRor9NVEY5BnQ/Z4RFbKsIe3NT
+dBjE9G8FYwtYX0z3XTRsqfMZ/fGgDWePTvzLoc75nWyLIuxJQNpq2PKaBsj+d7iuSyc5lLPZ1Lb
8VZhWygFdXVCmAyJBbjXbftPSoMeck7vGH4vgY/ma8giPCYZvDTpBMPkkeNXd5QFhCqRxYK0E1dE
aZcPi87W4wTYjFwYkVjcDFVrEO5xLmwkSfaQs3tS7SG784wiOicVJw1QDYSObD5d+yvMYgb1tnE0
e6KE07UJiG22v0km9zRdL5Vv/cM//n/isxz+VLefqMT/M2zl3yAt/79hWYQEbvZ/57K8ZO1nUv75
VyzL3z/xD5dFmv8hTICEJvM4W3iWAFgy/un6//ZfhfgPywb47XkeFkrAy9BXyn/ALM7KbGE6Y5rC
UfZf+sp/6SiM/mG2sLEVwuUz2sq3+N7+Um8A0vwPQAosG17u//3P/wpMWYmN/wLTWsnjWPl94BpK
+jbolH+ntAEhCRFmrNYCnovQEN9N1d6nNrsuW3z/y4vyf2CzWDZj53//criN4YdAm2FTw3TS/M8w
S8m0Ps/ZAW1VmXQPebKmJwvvwY1xonlx1B1LP0WZYc4R3X++kPDhGK/+CkEvXeySBFmCyiMS4qG1
fzv5CLrP9UuSnbv4Plw/5DbB5YoR/4jIbFMvfXtj58YdgmoTHzeGuLLW4sgwqXhlmIJIISWcjci3
kQUxHK3/+cH3mAIrd2RiY4rXuuyCCJHMqQQqsk0ryzuHxVwd4oxBfOeEn7hZV1QIGqu2/3EXOQXL
2GYHpazoOEcJES2j+SLdojqOIX42azDrG4ouljVOFqN7plCXKr84jbae49ZWF7wEBB/hnT+S/DNt
tYGybCIkPUDXYz1mXWg+uv1Bc+RsWqm7E1Lw7iHL85vIRQe34MDc8Iijy5FV9mBKeW9libhM/Hog
ULjFjuW+uO8QEOH3nO2tyPzpzDp9Plvrh1hPZNSgeMfQjOcNFm53J80yP4lR+RCLpxH7XD2cWZDn
IUKixYS2LIwnJvfyWlrDKnAuX6ZBJ6cMFfsat30qWnY61siZOWXmU9FKZwvTzxLGS1e1RN3uLKTr
F6t40aCYkVCNwxWcxXxKnc49zsV2GGe119bkPCH8oP6BrXNAHv5stWFzIsFh8FEZQSu+wh6xcUP7
jHDXjbMo0GdW8XJfixbVgsTC7E1W95xW175W+skIw0uNGW4DAAMNZMNh33XlR4oI4JIN3nCxTKAf
ja8AlYHo6MasfhxThKyGhMhf1uehCecA3ZlzAl72XjmZRFlHDzEPjktmsHNuzKU+zpOyIbwtGn1P
zB0vs4MoLyQgF+Qy+O5dn87uXZ1lyPsd3DFjmwMWVLZ58avQAG0nT10uR/ZHfKBIOgP8RMH3v/5V
om1i8xAgkcuH/9sS5fxSpxHNAV6/d77C1m3sCktw9s3W8WqLuWMJ0h69Hv2rk5GGlpLlZcXeEzG6
3zLz4q2Pvh+jODlVTm+lx1wPPHpEFGwHomRuB8cZ9nphaugaN05dz+9hY/xJG4BuaY5UiLhEY2Os
TFOdkcjOI5YEbSWdq6alShfyhb1uUpd+eEYHnVxxQSWgim1zDxrjhTSBJyOPxtdkHXjIpt/K2WTZ
huw93wpsxXuej3ZTYjM/jQL9FFTY+SHp5vmBEL9d5dJ8NYTa3bQNiTERk4ShB1BbVmytjMggN42s
yrPW4b0am+nM2H+hR2z33gKMabbTkzPlT2U8wk/K1ceMmZC7Xx4cj8Bfa0nGIHaMYJozfTRl9tNi
rZC5xY5tyPp7eB0ZwmDzsehQEUbTFtxstul6lgiIGq2k6oMuDcNtMQgwpd1XYxTJrsrGJ1xObAVF
ZBy0t+yrbH7BpT19MAHjqWcFvpkaZ7m3m+65cO1mz/SP0R2K9aelMY4J47X3zNtK2zdgTUT9OWFW
/i8f/v67tIXLCEQtOmSGNE+l2c87k8HG4+RPD4bdMwZKBgByLLav1bAi5+aHHH/ORWuHfPBm3KsG
BXWTVfle+z4+gTWLus6jC4LohFLPekrpKZ8pLw+cPB2OzY4cdte271tpXgVmFJa0qMY5HMFTVf3V
ZT92HQXrHLlU0KDMA6gg91IWhvrng52S7Lx0eE3JytkJrcQLEcZMVeSbplg8Tr7zjogMPxR/ZGdS
F3+W3gyJKQ+JShxZeBks40712Dx61KC37mCpoGKAv4/bfH50HEJpa8SfcYg4Cpke4Blm0N0QJgS7
gyLI2+E6znBGmVJ9yoWA4lJTj1eND1KjYVMyE6d+zYsefgaI1TTCtUspqS+9i2eoUSRSJh2zhTgV
8Uul+xNlOKqQqObiW3DvZm51rLryzXOs4ThKG1KWLtsrKVFIDd3xWmlaT8NkZ2ip+OT35XITJc7z
HA/j2XBccQ8qiDJ9ER1pIJzpMRyT+2Ues0NqO+zwRKAX55vAQP3qkJVy0ZOZBBYM4NcCNv1RzIAs
8pwgKj/LUZmbxmcOafQ5idr+KHlo2M6bw4twqudcz8m3V7CpK8aqeqqcFs5G6Z8HaM/XRvT+jul9
8Yw9cNzIRMrvqWeKF07TTzI1B2buMMOI6kWTjE9+cZ4Z9y2M1hbrWFhl8oSQhGZbe8zoc+/VSyU+
1Do3nuYZ7L2LePA2XSS3aYkJou4661J2ZhzIQnwUbpK96WoiF4Nn7hb+WfrWMDfJnaXFBOqA7SGQ
6YQ6Kt33+QyhkwnKUFi/dG8zPQuba7yGnlVONbywigHRO8Jf+/uPZqW8w5iqNEhnAu+MPHv4+2G0
K+D0JsNTl7mzykQNepy9102xflhkRjr4SHxvghTiUPfFwyxYgaHUYVp5M0nyShkr1DeK462whuyX
JfKKYyFSAR68b9dJ3RsL5oeY0e76hXPz9+8SPeVsJk6YM/cZM92LmAd529h1uMlAOJ9GpeALFJ11
Lhree0yzhm1jdca971hb0y2d/07UmSy3irVL9ImIoN8wlQSSkCy5t48nhH0aYNP3G57+X9Qd3Ini
1Ikqu0ISu/kyc+UL0ZZ9r7CDZ1zGX9Z5NB6krB77WtxU62fPLsnhM+m0DwHR7A+I5yg2cve9xL6S
99rnrDQw6D0hfBrqh73Mcv0EqKun5h4R2UFNVTa90DG5MAxnlRN6lTtFjWB0m7ByZqqcIoaFBcwN
LDDCabpDofrmXjtltPqWf0AU6/YL77apVJjWRGoo+ALPx12Ye1q6c7gVIzGm9POl65GfRGh46o0X
ndwTbhYDYlXXDles8yLotLU7xvTDMTTlTrpQN/C3PpMH3+tdUt7HVMebu70Imb9PFo5w8L5gUdfE
f5hGyCQDyKiHXF2ymO2xM5oucjGVfBS4gyq7tAB0zF+1qD6zituzzSYa8oUkEhBnkNq3F6RCMAT2
jO9xySm6lWPLk9cWT9ZQjxF6+O///qm086dVov2rtTW3kKD4Ak702DObWxC938eKeU29lO1N+rkf
OS1Q16nvoqLxxxebhtidPVXmD4Z7eFqN8Q8MyRX2BfUFw+gc6xZQR5mULdGpKsGtn1ZoNbl/bJlZ
R/4GnBoHNztsMPKn1iSqxVtk/fTNfJNSQh3ogKwiw7q3Nam+rW5aj/o0zft2rbHG97r1IPDRQBcy
bvq8QpWYrfR98LMlcrfIf7fk87MBItU1SOvUDj5626o0Tm7lEDEa1q+W7jED65vl5qbl59i7sKns
6bkq+Q/l0lPeobQBt7iFI6X1X93eEtHaxKwmblq/9N0PhsXiXrRYyzAI4wzlHb5vb+xdtciqntVQ
2ziOCknGVtcVHhBPcXNchYdms4prASvnkFWKAee2T81SfxDgas7/4Xr/e1kspguL5a4BRaunch4i
LfXnu6G561NHq8CwYNXElZa/2wtf0qmco6Q2QLusgMdKI2FJW5zuoWG/CuKqmh7wmqQXn3lAYIjk
C26njye/k3eIizfPL5fDQi4F8o0TeNXYRHyYCNbjsTa2A73X4UtMrO5sY0qZPGu5q6R6zFbHfzGH
ZwgPY9T1tjiqLodE0Sz/+FdCn9qsHxJpMY1feLy22XZIcnC5MGu2GBxRRKoTK+Xx6KfIz4wlipOy
PsM4WYIy8QFTOQ4ov6ItPxqzt7B4x10oizJ7sNLhnz0ZFQnbBYsV25MHnvveuC1E2u2ldFA4lLdE
//9XqV90rLnqkDidHVVxZkcrA5tzhceVQarL8ZSXBgxAoFl0qWedPV9KnSWnLorks3J7uJXyD7Ww
5XNKEXJOTvPT2s5DIDaGaEyOuIush04miitajuWiTsK+MptwqRs00YnzwdClzvNWYr6YSUEK0zZe
mq21qlna+e9n1q8/5IiLJ6qe023cgoEmz7rPpiZ8lo5bN0RBw7LbULXe28R/Ur3PnxM+sjBrWhDn
MX51W7U9MXViPLVV/KoX/NTKGsxT1Z2qJlvu3mSpO3sNPozSJ91Yt3jcscIc5+0BSFFrnrvmlQOt
h/HEZ0HshX7Lx81UaDfzcexBPSbmK+bSLT4yuw+YzFBYoPSsO/IQDIcmuoDJjBylrvLXxYN63ENn
I/7SGGeCp4AmsF1fmnxEalpep+3qHLOQ7WB2uNhC/5ZFejTsYv6hOhnr3tSsQc63I6wcmHXMk7Tn
FHLkYUssPM2F0wRaZo93rHI2sV2P8u8pNjNMzgRjapqxdp5XISvLbrzRoIHJkmNI0PUGhnnsWxzb
nnim7Dv9ujtbNuJqxXI9WZmN0TZHaFt4kp3JyIiXGNqx8NPIHyt5GU1C+KgB0CJBT6xIS6i6VgTN
gf1Ctx8ptapBhcQo2TlBP+nZe3NNUlhnoGrQcoKiH6pbNo75U905bBEC22pWOuJxzJxoHDzvIl0z
5WwK0E/G5fcKzo3F7Q+bFT/TG6M1sRW9y1VoJnhgiFkWzE0zprxeipHWaC0qY4HSZBZHnQbof6K6
4tbRAB4JUAJvmIxP3G7l0zx2FhJAsQRjulBvNKTLGx7GjcdSrWdDlEUA6Yccm93Op1qZ2BW/Z7fD
zKo7772wX6rN4codHeNeMV6weCINTOS24rpmelkXzB4T7XOihKjY1DSxeCYXP2plBs1YdvU/ZXUf
XuvGzDa5Sda48uhxAl9YJ38IhD9xhbGhxbEY1DfNuZZ970X2w5APJP96bOAzE+n9VAKYmaEBYoEZ
Q6czHrLGRuxHr4Y+ZX8YthNZjICOdsrFpnNJBApW6hOjlLcmVuJS2HfY/OTeincTKye4QJL50E6t
XcIf3EG8uZlFJ0DTd0d9MJ5ib75S60EOId/4srCqate4Q6XnOGm8rgbAMPQYB/gv/JVpq4hZfo03
K55f67Z4KIUTlJ5/9/PlLwG2OPQLBM/U0A6JPuC0H5P50LUJMr39ndnENlud/LUayA3KQo8sC3RH
DH9fuQ3dj3WOCoDItECZa0q4QD0uoxpAVdqVQHv5qOSskoOciZ9bg2Sj30it2npaup/e0XkHV8Ev
hz20uKXkEqN/4gF+yVbaMPotJGvhnvFEY2JHuUGK9y/maN5hJqjDuhIKThYMZikuCcPEj2dXSFfF
DKWm4HSH04sPsGHmgVLLZ+HDl+qbLhxyKJu8y24d/fdiU88Z1XNHxo2U3+rA7swp0dAayFK9aK6q
998WvWAJnsT33LjPnm/+0raoGdP7kDDINV8TbMp6F8EbXsBYxo+ZMt/NyT8buZafy2oK8lgfo5j7
7c422ylsNIJWFUUiy5YxwT1gD38Q62FDQjtcje5NZvPdU+LVz8eXmZK2HSWbL0rTAWgcuPZ8kwlh
ogiYlvM9C/6KIV5p2d7erG4lRdgyIeJmUTSxmxVxOQy23WYqFbn3KTbNKSn+Ie9WnK0dJhAvxdyG
jMjOEE2e5xYLQebdKymf0qV58TncXTv8CjMdFrAgIHE0G0jiWrdmvm9i7QUQ/1H14ttp5j+QY97t
guL2Lv2rhuRvxTcG7tV8Mw1yA76ZnsY4waCKSYscKi5yq8CchfFMGKsddF39ioyN6dxzCO7FOtjQ
mpiS3lhv6eSukY9NMCBTWvC4kDky7X6bcKB6FmOz04HWJZZ5L5pMYHGCy750JdQYomGeO05kuuqX
fPkRlUECE+mNkBxb/bSkUFFs3trSWl9mh7Yo2cQbn6Tax323HoqqrwDp/khPj/d9J/6hIxMxLCJw
Qa/MKPSdruEiQzIEOgureMdeZB/WijuU9e0bRXkwinSD303RWIF4US6s6hJqB0f9VZIm7VuCoGnO
hKYrfhUpNGk2tg9PBxMpcZKOeo55Ug2YDPynKfUhHhBx6xEv95ZmH5cl/6evOXagFTGUuNHnurov
azY+pFpN/ctif81j2E7pRCqbvHouje+myurbXNmvmm6bV1Oh/RWYb7VWLIcU4xeFwTXSpuh3heUS
T7C7R7wPoDFY1AM7t1/opMjAX9E9bWJ9Ay489PuOiH5gFvavyTY/7aokKC3ReFyRhbLSYmzWcES6
pj8VjTk+sCLUq/8fD44Q84QGN2ZgJ5tTPer9XnQWE/pufEZ/emgrtN9JqwsY1G/OvHagAZy/udX8
7azHIucBVAqvYXJxFvNPIwQY70HzMNU7p3Epr6j6xs4c2/FJ7xfyIourB7ZYWDRwyecKzo8Ex73P
qRugiXLca54B0qlgKys0ECxWP4eaEoR29JYFoVxObpk8FRhFyBriRJNYi5gi1/fWiw+LiuE46rQO
llPbB+bmdUpwC26DUMq5zWhFntjV5OWPuDk56XIDMiPKTR/qXqwvWTWCqMXJqbS2+fLt9eBupJNK
G1O2dNwaQsdfTWSYji6Ab2d35kAqqqOm9TbS4Eb+cDm41qr7Gq0HJlJc4hwipHWr43sideKVrYmT
3BGY57ExzwzaDrXCTYLxPjlkesG1aaDmGnl5pxaToGn5PiWtD97Me9JSx8HRutjhms7gSYxCP2kO
cnGC4lis5tUDS/LYZR8WOs6Zh+iU+bOFOuyvF0oBDzSexQfcUkTQObRFFIH+igm2gfWDs5YQCAzr
Unpkw52bhT65V2kPbkufsOtRcBoUTMyOmr+GRuJUQSGQIIcE5tPihY0neigd9Z2a6FIWUYYW6eKH
Gycow4bV/RvM6TUftFsi2Fk45f9Ni/mvl8MhZ3NxURuzF+KBkMb7hCBjN2CgYwjAYTikwak8GQDm
hMtT3akyP9q9tmBn+e7iIb628/Pi63/9wf7nevZTo5Z/JLPTnebifWut4dqJBlKaVjEvWpf4IJW2
BiSm3S3HeHFxfHEgG596LTu3DgSbmYDfrWTwtfd0+AeDY3+rIq1CwWF1NrEzqLUCYEjyH3i4e1Gu
ZoSoPWipaL9eB8Oxd+FTWV5fAlCaTZgJ5XE0mitzdmPHTVjtjSQRQbIS//C3DqzMP9LNitMQVixo
u6rbAavEnWcSgwO1D97W/o7pFT6kdfodcx6Gqdef7H70o8En1tswHE4lJtWhZZg7SEyCyTQ/TQJH
ywz5p2T6dXLxDR5GrnvQXXOT1VxJgHgpXqnYEFgw+aLz0ddJKQ76SjbTAlu/q3AJ8KWOTwa56wqe
HQ/1WMtHa264gpCbDv/vL+GNmSA/Jav6iquJ44dZQVOszP7Qr6WCiGX1aOCaf29tTT9UOZbhng05
j82ErHJ/HdDZybSVkSF9UI2zxSZgzh9TMhuPrTX90r38qLeO/dGUpP4Wk7FlYozdh8ZF5r6u8Sl1
+5GHfzYiex3gFy4YAcYEemPJsNgkN4/rDyeHR6oNeNMPSg2Q6WoIdcfNAy9Of2QRP0GwXXZSz96J
21yWZI48pXe/5tL6XRelOPvbh874a0dxoh9W+UsKnee8kNxmYtSk2ENkkOmYbGQrrjanosCBlq9/
5GZGllsMBzfhhk3A5DApdwOfHNeBqfgwgAevU3084K0axta8wdUDUZdNz5lDZnCFZndQvZOgtzDh
ZAqlH/Xtd/WL7x+0lDrqeIhQeYGkwhmHI3Xg4sYIrMAJVuRsvq4ozwmnlkvZlZe0dQhl1MTz6tEk
7jAAjE2UuRtNYjAerdBWmTykppn9bXN3S4MtJ7zr+clixostJNMvhcDW11lgCOZ17l/72SD7UD2K
cphpkPTLi1Opk7PY81Gr9OI4cPUiHyPmgCPxw4AreIMXVddVMlTRbHxMgHjeZcqlrYgbnJNl73G/
9aaQ4yXOwxKhaM7psPCgT7Vl+rAarUJm89tgrLc90aoCV4iQf288VGAC7j1T7rtdcrnMFR9J38Vn
ZbyNzToxA59ZRzd6D65jZB1DvPTIH9/CYEwtl9GK9IVLtEkogh6Ib3OySfsR8oJFQyddZ4k/dr8O
4WTzUTqVo1MULo4mnJ4X+Kr9i7UgFS6ZMs7//WNtYBaVcv4lODU1oGm2oz3nN+U9cYcLxaKBcF/1
p14HLMYwSMERMkVVPKTwghvXvHku0lBsHK3JevCKkcSwDruRMVJ34Prn6OMSJRrrnAf7Cks2u6hm
6sUZJ/+hqY1gzc3qpTaXlXQH8hijYwSK7kY26zDU7Xx2Ox/vStrkYMIs8/qbbkJSDZl5GAjoB7pj
DYGdqPQdSsIRgrp2LbLygRx1Gbl8jjvhe8aDw6A2Lci9o//CXbKa6onsxt4ienOuO7I91FKV3PqG
lXap5Zj7rXhJLQVzzDJkhNmPxW9AmcSwLnIuEWVFtUmWZTfbnrhf491hAYQdx8zVu+gtaXOqIpjS
Ia4fIdV8jo47Pq+dzpmBZicCJ9lRUy79JWa2Akmcm5vHKRxR76lqquIix5nbo59pR0+HjdpVGKbK
WUNC4Ez8uOUGH42k//Qn8IZmQ/EeclhgWGr6JdLlMeNizDLcif/aqTQeBMKmj2lFUd84vw8j3k9N
M0nHF1+TYNFxwAUBLMg1AvV6sMxsH3K4DRqCtM5z4P6WcK6Cce7wEPYd9QIu5EnNlet9FtQ8zfp7
T0KPy+SGtsHPf6KAGoErchTl8gu0sLm/+3z2D2LFlUjToBYCxbysc+sTZ6Ay2krZrJrGefETMgWl
22Lkq+OTnhcINd6XiShOC3bUo6GU/Kq9rjPrAhKQ7yajW8NMxa+tvTSX0TDnM08yq+rCMNbOzGiq
43uHW5K0PH4GleTnwRn6Q+VpTRjXbzn9jWQR0WoUeu+z7hMBbjGNuWWNOw2OaAbKKVCb/dEH75mu
zhK22MVufYwfyq40coFjdfbX+kZYPcwN8TMlWJm9Wdl0doSKYH3ozeM/crL4ulJci7XlFrtB+eXN
8uAzdhakxoIT22HpUIgL5gzzugwXvq2kGTvERW7wewXF7rpiTIcf0H/VCzsbkzcsy7IGkY1peODo
4zC33Gl6sxW8IMGR4XhqAXncwPgwDwLs6XgnX8VcKqefJRaRu0xfGi78Ute8GzjG+j7aemDBKMPi
S0J10QDmekR+iS36lXdvGs87kingEp9/+w1f0RbXRzD25q1iBgQyiMtQt33GprfkByn9S1mNManu
UnEmroYAWhJyJwCyGrAvaYsNNEd1wFAQdBegHfPM/WDno2CsZ1PyuuUYY+PlzKH9cWTa7cE8OAc3
yy9icd9EA1FSTOa9YhF3PT85pos97FtTndoZn4LYJokTtSb3gVE3StQ+WxOaKkyHGxshS73OP9bi
XjP4PsyAGfe51KJe35j75KMntpt/CTTjckZbxCknoSeEE9RrX9nWoy3JAuaBvvIzd05TYiXBLaGX
XHRrzJci1lxSbhyxOscQBJjnPDSqkpgzOadDnSePc8l3J1ZN8boURv9kreg6ImZ2gpS0W7PFu7lO
rO9lg2cv1Rkja1hF/tQMmtaCpWpBuLtiaiCo7yzegxyt4trMcRlMlTSA9iDnrw3WbsaRZxbF33GT
fKbkOXeKTQt4iVsfGmOBT98h0rmt8214Q2DMpr3PcljUgmbUoM6q9FAaUDPkVEW+3/Khcz8szOyP
N9s4d+L0jDnijanSes6RjBflgJMXLuc+s9rup0QX/nuBdgMukLzxZclmbbcUEjrdOJmAj2vgUjYJ
hzb96/LoMPhJq5PwCVLjkeUkqn6RhbmYHu76mvlooIGmf5T1HDpcB+JZ4QQlfGbObMJy5Kvn9duU
LCMPC+LwR0w0Mmmu2hhFncuxE7NRktbTvt3KWJUuj0ABhidnJneP5hGfBj5En4V352KvetRK7atN
rCGyGuwPbqWi/je4LnEBoFYGaYl7xYqpF6j96lotcYcOCG4mKycj+u+lSmKM/cv41QofuYoL7g5h
fIzkNnZglnFu+Q9XfM/cjvAfLf4gHtlC/jvu5ufML0ZKWuguPYA0qYJO4T5PC20+oqRo91hwzfZG
KOnoolhWsNtAMHBUg3PXqv5Nonm1y9L5pDSXAHD35A4wpegtoeY3N9pAmcUY6ESKMVq6+ZWLFWcw
dzV3gvfAqucJLUX9aoYmsPq6CuH2P8rE0/AJJUHmEgFaQeTMcz/uU4LSV8dRbvj7yDTnH9XYBItt
krexFY4MbF/9gYbqpbLbS8e38sX4yhxtOdXUJi7xuLxblXFkV5qfzXX40jtRUP4LtXMULiD11KcK
wXTC1Eq2Vu3mS5IaX13XejS2F0SbDrDvlB8WEze2xpEr6JbVveU9szDS4kdtnNygXI9V05YMpPWv
jgHSgfyO3E+yYIHdrgMVLaFYswTVS0i71LKCbZvSKK1L/anQcS5byfqW8AkQNHaNq4vnNMgFjt2t
iGsvAZEcOCV41xotgfSALjjoTCXGNuPFmZBRJ550oNliviCMqst/fxrRT8PS135s0bjROJ6yeu2x
dIBV8EjhB3FBdW0/qHAdOSmXHIwoD/5xrC5c0iHdpmwEIDDRc/fJ3r2F4jXwnwUApQSsYeUQbBzK
a152aaR5ZBeFa4aziI/5hp7SW1RjW8vexq4FMyeJhvVe4LlMSWPTsX7bdD6OWv9s8U5jJPTvKc/U
UQ4fvhrNQyZhG5YJ90marsbriHeAq5vEQACeu9VneQfheMjKRbsNOnnB6TLNtfVJUdO5oKOWXqXG
OiIsu68VDGGMPP7F5coRVgnuBSmqdl9txCqbKIQ9EB8VE4M35vAs/PnVqKcwod8ZdzJ2iNnQKeMh
zdAWqntNYqXvxtY/6YJviT7oBTU23hWijKKfA3IAOW62LQ9IHxo4quUYFqMq93qvQaQZawC9NJHS
c8Ydp1rOxpT+Wmq3PHV5oz/4ifE+cYwOGyFfNG0GZyW27yROqb1ekyC3zY/SMM2XjUJVxi35n/S7
JrC455vXnyhg/1uUjcWxzWVQBUBTzNqpqud38IwE3TN+9Uwn2bmDvQiotj/LeyHX+cmZ9I7PMWN6
mFUkoy90gLGP2Y0gxwrcG1FTO1O+lu9mt/7t4vHhO81ZjDfTOUBcqfn2WfpZTPbD9NvnYo0YFWFZ
qgKrYTAzbIm4EXjGwWcQhkWsQrexRAJF0G+O+HBZAGQD3yuNHNJkUx1VXgJWxY0Pjenj8IZ+tjMi
Jx8VxTQ7En/VjcEsibPuLjNSdKpZ5ImukEMGIILewXiv26IOPAlzxkwVowbLJ9AjJxukWEVorc0f
k6VIQqHTEdH6fHSkrI5OsyU8kjjZBhgh2vQ321VUVojgtDh1O5dcGeFUeVRl+s9p2JscDvxpr3c3
yxZ/xbzmd/0N9BEM25ZNtkoZnwzo6zvHwA4p69Mij8kEH4puHC9Ubj9fV49hR6aGk1Ge4izzrnYH
3oHsj5iTyKNIYe6bfZJ33YVoyUERx7qsutKurNDcRqp8+LXYhv7KW3SsVpa0JE3W66TKq11h+3KN
8rt2B+/C+Humusu4mDprdAfnE1Ft/qd64udDtnY3qcHXnCAx6mkPenayGQrEAFJrR2Moi64e0AKU
M4HE2F7MKsDx5ocDeYKpKIIRzzS4XYlJd4Mv0R1BOi59btbaCdvVfawGW15bdD9z68ruDLthwyBr
ZhkUnxheGtByx5YEkDt00e2LabKuY/o2IqZOCaIj/Dixc1NVQMoTz15cc+/z5veiZ86EOANfvWYF
diyEKHrqH7yh+JWtEAlNzwuapco/xoF3th8l9bbJo25+5KnlQfrrOPFjniMs+VwOuA1lLSjUs/QD
9x9xVmtuHYuaLuBFbnPoob97Rk2iYNKaAAfi9KEM9Z0REWWkBnvI4wPSeJ52neQX4p3rFEyd2VdH
KpYY0EJRShVsmETqj7HQVWTJUh7sySJSPfcvo5Tvrl7ytFnDdGzIVvkOyQcZo8FM/vSexNOnw0H2
wOWXPKGbY3TOSW9VZD6n5WbgQuVUSPh70gBvr2h1Svyb+wHcmzG3h8pVOvhkt7x5k/tey/xDm2fx
tIloDdvDIW58GMdWjSu3p9lx9S6YuT7kVl6U+CeZt9xqFcYt6R6L0k5ueSm2mVzCOKcN5sZGE3Pm
jUrW4XD08ScWGgkRUEHBDP/zvAwcrhNtCTljwZbRiM0j40sGqfis/nvhQSVrXnt/LTVQ2uLMXdRB
UtiZfZffBhL6tZDOjSORgc/Hfhd9TU6/cG4mwY5jnLR3DGNWhJtkOOcmYhvyf1RLuidcKW/N0EWj
bG6UBJw8fTIDt0ofCokthjthUzksaqR/aQZryEMeadumUG4ZAjdvaH6ThOk5w7JysAllJrPROso0
GFJt6Z17S/k3Mlh/Rq97dFqKJ8wKFTeROcsd1dKk63TqjgpSexQvcjt/cghR7pd2obzS5ohQtPld
9TKkAI7MiUHxhk/l1X42mSWnEvxBkZQPspw+phgZSWUpw7QU6u7qePuMY0dfP7m+ds5F17MwmV+r
b0PWXOYHau+4DrUta4mXTQ8CcSsbjd20QkUoWw5tGitDOCXJi5OMbdjJVcNQNR87peh2nsw4opQU
7uunUZj23bPq51rWtxjlOJHjH2VB8eHZ6Jwipi+x5mCjxz8r0e8AV+rXwiYLUjv+6/TdqfZK685t
I7R9qBCSDuvtxnEUVfaoW73zoBd0dHG4xAYiNZYwmlrSpdfAvgM374v+JKCEAAfyT1reIJFUfFcF
e3qQWfScGymcsdK0LumL1qsPlcmQvKt2OBdxmZ54GrIgUxw7ZOktj/0iohFiLztr2QcoStXOXeBB
wYelY3qgVXukK5ufV79QIUhnu0Rmb/Qn5sLZsR9cuCzJ5pdZbeiu6YnAEOt3SRUVMQh5anLzuDTc
x1DiYOdo2pZtK1KA/fUG7xKcyR3Yv5ZVBNPAuCBhXelcCqMqyaZV5F7Mekg4vltcZpi4qamWOM+x
jvBmt3WEAve8evoT8BY2hVUhxQ0pyzmGgmAEW5Qxp3zDs3J3JD7/aiTCnFnlL5MD5X4yiCZ2TphD
UccHQLuO2Rz0kmmmk7qkLrSlZErQX3J90gM2kIuiNONsSuglaaw92zjFI67nfTA7q9qPVnZPbYQZ
T2k0TKVxcTQbbDD6Ji8mtfwgTdcebIEYMGz/d0N59sB5RYWdHj1VxofBtFZWquTbX0fCFIaOBrvh
idOx/lOixO970XMY8+aD3nIByXKiX3Hl61cPP9d+NUawGCmtHnPLPbCDYHYr7WUjmbBue/JcEifm
iGfcexMZy3fh6fDYb+LgZIRFTWCDqUsqtK8eYxa62cA6mqafIs4fXc94mQg9Uiz0pbtuznR0orSz
Ta3XpqIUqZ/mcN3u+GVGQTkWod+anhrHYUb/NTsit9aVt655zDiV40+TxkOecX/GbaL7qouSAmYn
IB6dekDkoTIbqXhIBuzaPQP0Zf10LUKzIxMq2bMMVpyfqPp29lhaDxxxxYFd+ii89aPqiOahd1F9
0DyatApgmGdOOahAmuYvt6Ug2Na6MgDx0hwcp2bWOxffgztMvAvVb41Tsh6n43HKwBnlpslIhGOx
4Gk6EGF5zFK8b37ef6qFQ04yJN2b6/PWU0FA6Xts4MEXMkhVwx3PqOoX6aO/dPDYzTb3D8MqkkeR
dcFqgMHuezsweLT3pSibQDFmVIYHNNCUT1lcQXupqq8cMW+3SNptMDHLU2JWb52Y+4eVjtuJMEGE
aR5D5HCGqBYHpi6fXe+n6Yl2w22C7fzVLQvGanfm4MjfYkJJPW7tbDuDUGcJ1JevhMfIP6XsrcV7
MGKnOmn+gk+w7gl2Z+Y/8HrJnoirdzA534Z165Imb7EhGgmdc5jAw0V5nxXkODMDLwjxgJihDGTh
9kdBB2an8hv36Ec6Sxz3hcyBFUJNycJyKxulOKU8SPuTWgA+IgzmO2W/qiFLQIY6V5OVhIAGCv9a
nc1WYvBW+nhqSXbsNATqPbtDdnKT9VGKHq+gzsGnw63ek5NtMYsfR5qSjUSQYdaTEzzoZJ8v9r+k
YkZemNOWhjms1pIcJbRC2Ffm94oQHq4gVOqiAVuSFg+LWTkPFgyGkPgbGOase2NCTZXABFdLebm1
hYhflE82M4tphONoBNaGeOotTbuLpVtPjtNX91GbH9e1/qobQqdZwTimVNFMKJmJHIgPJxZ4Hxmg
HoeL0TsvKcmliLCPeYxrQgq4MZODD1eT+T4SXu3IPDDo5F4WmVzTqgknl/AOcyKKK6T/RMI8Mvwe
u/GIVF6woLNH4+VcJe5hzl5Rz3DyilkJtPjoncyURmxigXLvOBbgxJXGbUYkLojv+dO2aQoGeRLI
dXUip3Z+1qEtD6Ly3la8K6+Nx+aUrAln8vHi+hAIq9X+iFW3Y/BPpZ9YOWMa/n10/lYjl5/FCTKI
TJdSLPC2J+vu7WbdfZGZsJnrQeZoO+PVYIwaTpQczxWSp9dZtOYBUMBDVO/9TCv3swX/nkfsyR6o
AW0qY+9MIJX6bsGwQ9b40UnDShcM9inftfG37BtJoMOoI459HHDoSS8t2w+zETBaXBbmrYOUKkxm
TW3hWNf20zEwCmSFEBfiV7/nXDdDuGRkl6mtDW1N++kMfkhXMyMAGbEGgwu/0mfuUSHCaia1e7oz
Y/da3g0PnBRcAVA5RnciWTY+NcSHuA6loZPEjKVjNg9tcti/CQTzDhES6jz32nOT3wOmIeZWZa/W
BEeksEGNdJTQtl7ypxzOvfxt6iggnqxAhxW7ZZy53S2ceuzY+8xT55dhQJcmQ6UHKdFhYLscQLii
5Hax9/3U2w1l7e8paM32c40UMfTHIeXxK7F9XIcuCeAYwFRvWS7HlnIKEFTQHNNH32TmkRryx4RX
c43LiUNwqt3icf5RC6R334UaMSS/3QwCgIHhdbcOfnqoXQL3602orQbL0R7KhPMhPuu6SZhX+LET
gXOpWVw8V6dFyARqrkn/EW1p3nEGn/amNVzkQs+607VRUfnDyRPmty9VICzSO5yNSo1o9wIpa2II
RiXVykFJvVr6/zg6jyVXkSiIfhEReLOVBEJe7c2GaPfwFK5wXz+HWc4b1y1h6ubNPLmQYqkij8vb
PUmzesRF+NaoRbIxbJX2gmTqd1/z1KJXq94zZn983m23rZhwfIoDV0TF+lSxsEQptdHshcSC3Zyt
poz8IenHoGjvA5vP1Qx4xz15U6eVriT7fwDXYVlt3FLAqigZSLAdjP+i4VXXddUfl5No5KeSYNWV
ZnocJ3JCFgFTFkTOP8g34VCLNxvNwuK+3Cz4iskHqkBlZyIp7Mvtv5w+Nrnw8tLYzWczvRxa7ZM3
Oo65UbCkYs3LFnEPrt7noHOuueYDom+vzjwHUzEeqwYZjw8Xd4tBJwbcbn3Ea9MJ7xgbkDwXL9oU
1JQvGBd82gHZpPE72+uxufommXCnY+DFztrfLqmb3UQ3YD+m/oRhs4725v+l5ZDN2k4cZpN1Qv2Q
O8OvLm3pl+yi9PgTa+ytoYOLAsQKqaPsGxy42G/K1npNeAoYXsY+R+venAGFo2DpYruU9WB8YG1D
TJGsTUbc3YDyhyWEGwvERMtxxF8m58nqhNhy6HZAWuMZGulf5KB0VMrvHtQpd5vyzXSLUN6DCi9x
w2M8QORaNyiGO8CDeszZ3O66qL87rrKyiMIlWZzTYgxPPSTStqebELpjNOPJBeLFWL32wXN8tLpU
2+dWfppYrG3VlEMXlXg/SlQ9OOqCrjgSIsoXFm/RhIc/d7kPrEdWkpP/AVsIa3sjTn0McawefhDY
1yZIS4TlvI+TFkJQgk/MrXXWhumJNoptb+U6VGO2Ltjdjok3DHh8h12s0e1l0OGyYxv1z7C7Qy+B
tiBZnxG0caI4rE7YHV68peImty7DGL/CwoDJhogxjW+ltYDoiE3fMWk/jAb8DBo7g2ZiG26YV5dN
TkyVat/BHu14IRsZxKmmG1Dg8uQfgx+KCB4asGy9w74t+1Kr8kn2mvnCPgU0/MFQFOuZ3OQ9ZzMR
FF4Dx21Jr4nR1x9zdgIhilGvpQYJxxyIlz51bm6DtSxhaWxYbbTxPOvXgBe398DOYugaTf4IIqyD
mXunkYPfVlr6JIRzIwVOqYjONcqI+V0bKFLSU4xNoz8RGA1KkPmO5FFt1i71rclC2C6DNsdhZQ5b
GwuwIcfsZIoBosuQXPAAViEm5gDSWg/tiuBT/FRFixvaLGaDRKlRZriA5wHHQYNJTKqD2Jbz9Mv4
RyV1hgabV+NhsTlyNQaDRwFEE2Lk+GoourFNW20OG4VbfqU1pxIohijTj0pCBaKppFgZVMB5k6rd
ChqTt1l5oXLPZakl3U2s9sx10FIbcy3CMqan3uLHxXX7SQ724AgOAIMrfZZiAKlU6H1pzGNYLxH7
MhsDySQjFhMo/BucQw3BznTP9vQFlfXDMBQo48z0aokZLsY0oXfgJnq9A2/H9dYgOBNKTOjVMvTX
LoLXNigAEllN/hssOz22PQjGhahKyFnITUFaKta+q8bftKGwylK9A40dmHvU3ndyk0u1fZ55KA+m
JTED46zPc0/fWaXF2cZxD+i94PU9+jWi+WFiJXeu0vjDXQYqtsc6vROpZL4Sh4yIzn30lAzbDOBq
1Ya+Sk+AJ3P3gA/zEzFu6xUm6kNunAz4d5umy/mIFNxQTaweiJHxeyuU9CBNPLUqb4CKfB9u7EdE
Hpxteb8Esa28cA7dJAniKD1CODFV5cO28Ei7bnTKIGknUUNfgrCpIcDFYCPRcnd0J1uNCeeVxmr/
oUTQXS7Fsvwa1Ng52po8quxLUbwB+Pmi5974TKB9IVs4rIIrTdvZUhHUpWEWIBRIdLa7jBqylu10
e5Xpf83VUFk8O3QJkiOPUCH8lp0xTQ35y+wqEleNc/VYkV3hrB5nA/u7UptPsHReE68HADiW8PLl
2pO25rSYjAioTh9u8dnwSbw3kcXwA2dzR/EdTtvafFGLWx7bVDEXTP0cLuEPkRK7wb9Px0bfOlPk
7UdI+Ts3TWGe9JLyPIVWxsrRDlZfUQ8AtRgFItmXlnauFhwOStEoKO0qbX9To+xciVRoprHYpxmH
Kk5LRz3iG4P/e+i5Mx+xM5DdoZdjkhKiioXKYFsShi/WJCMm3DegCDT22Ab5NIfxwEygeQQM9e7b
qM2rmi/oAxSEbBKAnbym6DMe7SLI3OwVB8f64c19aKl6vKcINKKGJB/PuFAfS4Jhpz7TQnPBo2kk
3kO/Rvk43DgbZj/1UJrat1kPIkDOz6gmt/UXM9UugpWfgtkcChGllGmJpzTb93VuXVIoL6NEfEvz
8d6VWnOViANL7uxTzho/EbsCOEZO7fMRmoQfMBTrU2yFRYE5T09iyBbNL68h4qiFw1o2SZttCicE
Zhn44rHEvu7W1I5WLA8mcw4Nlw9UJx5BvRJHZc0AF63x516kcFnjtp+KZTy11vvsUoiU5Nz2kepl
EBx0dx9F6HXrPo3Awptm2H+ma8ccN2pcZqTMpZMZfocHFsWSo8ZyjWtLZx5ms6NXHbzH2aNNhYKH
fmn+GXH7aYyCjJC2fKXgn3bRevV4DlK6PsQfiCzK0VZsZQfZaT1mpwKcPvIyFFpCG059jVr0P0tU
vqwd8yI/S8/sjujNZKBjIIMaO8g9kTLQuybzML0E1BoRnoLPiJ4aU24w8y/sETgeCkjmPuDCoyO8
N4/oZwoDE+pTc5pLh2YId2RTNN88Fiuo/0p+8foYpmLGIFy6H0Pq0lvu7ukRmYNVyGkVg8n0EZdY
tItZfq6uw8qPsR5eU1IQGeDf2Z2QtvOcRAJx7x0NUiFdwOxSY9sLysmB5KUO8I3V4Tg5FilcD1o6
eAO/1xdrJzOo4VigGZms3qdOiAbXRoClJFALRgOvmKX6tTUfOVlzTciSw8WkUHrOcO61NKTgut8Z
iAnYSdYCc4pfhpG9jxrb5n2J9TBqPqkdMh8cZX4ssEDv8KBDh84pYrKeiij5VHtE386uD2YMpDeu
taOrmj+Ntvx69Fcsk+durG+cAS4qorHsXdpNYkyTh6ian2bTXZ/vhxnM9lk2xqko8aZNKGgjDVLb
DBEgXAwMOsKThr9YkKZBgp9JQu30KWfftjh3WTc2erVwj1Xx73/npznp1QVF/ZcrgIKKpqApMUtm
Bk08iZ6UX44tQF626B64l7dtkrIlMAUBOq46kxmXmD7TchZdFsAClYdPkXPHdAHnvcf++mICrPP1
lAnJVqdfxRtZQSlauo0L9WVquZcGjTtI5BRAgOU750e0OOoy8TVwnmtp114c3y6U94IewiMnXQLU
DW8i1aBqotbBis96o5DEUn6BritkfgyJ59rBU+YtKUbtAf4vRiYz1xA87YpFqwzzQQ3bYsCsacpf
uDe2P6UOgDfmjCGZ6P81HjHmoqmysaMtgz+BsvKiA0nrYmiigqWQ3w2o9i1R/x3ZFIh/BWd7M8EN
itjE6PdMvo+ariSzfU0o4xtd1zfvf+tvwjrdYtQibJQFRp6/dnn2jDEPew4wSEiudM2UGZGTqaC2
sUg08C2Q+CPh/nCaxlC71Ax4AHEJTJNWaN3inilpdnLT7wqJb1fhytw1caVfcPCzoc0Okd78ZPhm
bogfEsGTod3BMiC1fNo4eimuXMSctVLAxyg5fBaQujQWt5iCU3AqUfvWiiWw0tHazpoW4TPBI6c3
IEgLs6NGAtuGI+Mv9n9gJUFu0SE/If5IhLskxuUGSuuLLZaza1Y/USnVOawp8GoFAY+69+u1wDVx
i2HvTJyc3ZJUcvWC/mCe43qihEop5BYQ/o0oekLtR/dCYN2AdtbEvrU0zzxezI1kAN1Vzoers1JN
GBZCzbzhl4quWHsWQZFErXPi8siumguQT92bQG5wKW2NaSWmpAfZ7yzOTAx+2HMNuO8pRL3aFRNl
qwoMchbtSMDjPqcVGvOOcdKIFW6INDUB/MGTVCqfhShMQEAhcvZ8Dn10O1li3mGnwaxtRK8VW+SQ
Tq1tOmDtTunf4F7I80Dm9XkUzAEE8TNi0Hty78gebOoRkKAC5IXwbYXiJDfiwOURtcT5coxbEgdx
Wv5NY0ZId/bCmWrRC51Jnyk4t72X1ONRZ4E0q/V0LrToR/YLxsd7Hc3ORXUczJg6TRS0ye96i8hX
uih3yiOXwyTqD1ZGM/LuvynBjVxagBIRCiA/KtZ26MR+TtP2oGEFg6JxUuWD1gDA8UgW0HQMAtqh
g30nEkLS6dBhdMYxuOQlHZJowCJG2W6aQ0et4Ib3E30sqTR9jvEWF9QEGkha2YkhAUmcul75ao8L
bGGKs1Udgq5krc2OCeI/tQmbJo/dYyuM4daM+p5LWx5mhe+34Ch0l+1IgdFknWZwIaDSX3NXs08c
KHZJUdkhZW06YKVu9lOJCTNL4ulcAUZhYyd4xQ8PUCOUIzR65QjXhgWziMTOkJj/2oW2QNYcvORB
5ur4dw+L4DmhK5ZH2yZMnARJ9IQSep9JsYTTnMCJ1Jcu7GoXySLxprCbUdDW8cwfWB1te0n1FKWr
GKqF/McRfDkRR1VPpEy+cy3Lg3ZZiycKQnxbFyGKArZWObFvYoPtgZqAiPNp97Vzwtj5Q5uexWBm
0X/YL+7esAWAU4uoV9cvgLUyMoaaGVm3LnWOX4TZabYhVN0XTN2GVjf7QSNnoaIG+3UpbTzC5nQj
hEl+Nonin2Zt+eS517vF81SWxmNqtmGmp/HbDFr1nAsyU///ZdRq7t7zasHGgb9rMWpyosqLQ89j
B5u1IqhbGCy6d83hlBr2McEZd5SJe1GUBMeDYC4oRRQfRWTsBkLFl6VSvpTE+Af/Ig1662Bo0RLU
kXifMI5tCmp26YVLdwiDvHwHusxvMzjNHgHlqLeMLfC++0Cr9+BG1ReHTecW0Psx6niQYpQj10/D
gSlORWxRf6XhyJrnedjWHKAIvlGTUjipR7EjBjQJVB0Hob0bhlh9oNi5uqky2RmTppympnjOBSuQ
3iQBJR2e1RMMWjNXLoS8KMSbT8tQ9K+uwzKfVZvNCkSMGI9KLyovzVqszLiUYYlp9WPHjD1PFRRx
EqxuvebNgP1fdbXFKPDZN213U4US4Sy0X/LmLXU/5iQOSvc5RpdY0EacihOCIIDHoGjaD3FbngfH
vXRtGppaGtQ0BokyVKlwiNXyxHlkH2PJbdznkb5ygnrk7TzKZElSdZwHHb7NNAcnc2dzti8hQZYl
dCvMESOMdoJRLzUmgGVyd3aCJ0Q/9jx7Vc171ljxdVS+Q505TC2JLUC0w9SS/mZHML1pHdxv+OGu
G79G/Wll7erxQVkcnNrpUSuuWj/uehauTkMssmRjMfXGqRtIFGAVQIA6V2TYxBLvSn6jlXbuNm8e
ClgDgAOj+bHBxD1NO9QlI8PvVF/H9NvtTb/RlbCBhBux/lRAWmnzhwIrtI5d1kpdOFmUt9siQD8O
R3VBKGw/Eos7cU5qX5TPJa1L9sxeQjJCYZ5T4ahIeBdV251rzzsxehDL+FIa+5Hvnk4Wxx/MN3Va
jmrTb4uRhhV1vrOwB2LXv2gKrmcz5ne+Ka9xpj/J+MWyAB8Pk2+Xm0j5rqHuhUQPqvRNn99j8D5O
PKKPMkYozAsNu35mKqM5Tw1rQlH70JRLopq4nMEgbOeW9gx6PvMcPHMjMGt+O+5T0QBrIJgTUQkC
v8tTXhwK6eP8AuigyIjiZ58uuw0TQHtMjy/mjy3jfYynCu+x11AJIupgQQ4pXMYLeeQ73vZDzcg9
nbK23YGk2bKBeAMcCDMbboIKedzASVDd2eaQ2L5irw1ysvGcgCb1g5zb1lztYJz0PO+pJj5RlycN
KQ2+BPskpHcKYNmOVvboN8aZ0Je0MH2bAhWEhWzvp+JWmuVlWj7lGOBC3CoWJvdJ26p8jAvFpGV9
yBzrOKGFOdCsLYKpCGAXDJb0TSfYuJzt0hRbiMURUovHa3iongqAsz22wBK3nxntnbz9xMFBxZoM
kil6qXX620F59eNGiRg4TTsAWrZoXyar5xo9NF/+UmGfdEouYuvCRl+ZQY2y9tMHwqUtXNCEn2Ue
nyQbIDcuOb+tkh1Vb7Q6RLpvVNE5gYWWGVA/0JBz2wzq5FinJ1JmoW1w/precZ2HMad/4BmcdQw4
uyOlA98xdUzaV28t+758VBF5c+9Z7/86K/01uGar7AeW/0atj8DeLEY0u/+q1ZMyFviJ2lDyUdlP
DL87UBjb4jLhKBEAZiB20RVEu0Gssls4tFxwanStGrAI55RrKbcdlvfZfiTYFkPIJ2Oqew+ykx8F
3OUJkYB1djiP88FIX/viB8f3hoSvykI4rYEUX2oKPLjnNonOVj+95isQYeBGtz676rnEs6JYPaSu
W9G+gg8LcX1cVetIqw8ej7sr6r1WzKxaLo1y5AbZ5vmZCMR20Kdt+WxCBl/m1h8A8kaFtu3sg1vc
qjisVmGUWrhcvq9r8JjiADaUuDdV69JFezbJWF6P+ZRTzFDuSjrP6BLjLMMbgbB0Q8QyHbCYfmFD
TdP+AiKesTgYWGkPC7R05Yz7b19VkLgl5lm0vuZNL5RtsS+xOVTkKjW+j9DF9pnxWFQIGkud2HoX
Zq3nN/PPug7sh4+ml689CSRY8TsNXdSRtNlxZMcjjHlzR6AzYLkJdHihyPONLHJjUlSBZj7JZj/q
VCdLJqkKrEf7l7KN+J+z7l0llSauAEJIT5dqnRTi1TVMvYkKKtO8jK2zMZicO3YWKA9IxoRB6Qcb
CXNifAamP0dHR97aiJuuSC5Oc6B4oSdNq883uDxkFaiX4gQ5ZH4LDclqj32BmKhTptDrW0G1tQTY
D45BotBJIJqkKnnAB91gIluAvcj96o8TEL0bcDQSdcPrnRUP3zdNsqpz4owDeWt12EDdiiBKABzB
stiM/WOViIcU7B9v6u2Y4iQwsF/lNznxJIm6I8fcrUciJjYo7ULJTFiszkVyeJjm7IE08562Jb5W
DIggGmdoOhhbMZPsLPxKsYdSRxA6sj+oOQbmzNmebT2kpI1IHsqWeXaIfBObaYY1W+d8RWCCfUO/
bdM/bXpe0RMZvmyWa2xAggqYXtdy+nN8rrSJJVONpbTQftSI/0/11mhZUAH+N6lEynsCvw07UHLr
GS17EFOA+mxsA6Ipz60qeYBhwFCyWyjnLjpKCbCTqNXqgUG/mNHsaQLAW0aVDNwUBSzW75pNIBh+
EUZ3cHE797l2cLGPjNqbSkpm0U9D/KTQ56S0NUl8++K5T2Xak9bu9o9rONye7y11xZ6hvECSYCvF
S8TdYAkbedUuqy/rmJSWn5nJpV23WqvNSo4hvRrw4a4j0D1BnwunyxAIyQaJft8C7Mpzk7a38iku
5JEZeZvpl5LYASMxX/HNuFvioq6re2DVWsAmgxHcehh4jE/c1HN3ZGkry45MVLFTdIFLZeDcyoCm
4zejhpkt9JuqvGPWcohCy2rfzIeiYj8GOJb9PwrYc9zDOv+Juh9jfEtb9LsXZ1KfMKsFSczuhbG9
T6KdFIThk/nbnD3+Omy9f9aAmZzbFG43UarxubW/R7DktkD7UB8LfkeTOzXp0NNP+iKeNOtejcex
Q3G2ylNn3PDMrTQqv4zubZ09rAVzIjqlbupD/NpVSX3OI2fP0f5YpWFtqe+p/Zva5ranBPPB7a42
hqTK8XCvTbA+RzqNmmOmcdewYslnyNb02NWyCQ26uKkrBWR3rMWL3p9wVYaxW2CqRzKDsen+mNVF
q+TBgb5iF0WgyQqmUsI5gI4PK2zNa1cTQU0ziLC9H3O75U5013ncJ6VzhRj2kejQOXKP+Mq3LNCh
V6rpjOnmUiI4E0VX3CTI8/mhM/WjgoBjTcd2OkQow7WBtyq6dmaOUZviAmPLbulUtO9692eC9onR
N4dEwbzxXuhVMBnjw53uqB1QWEfPEcLXvC8JYXGlVYltiLqdeY13j45n77TBORgWXUsugggWAJ7q
LqW0s7VX9Zzx571pOTdhP0Bg628dTcku3QLW9EZ5VyDxg63bSeghF4ZNX3N5CJdd6TcZYcQ2EH1L
y9ksDiIzfa6nH68FxxAbB+YfCmD/MYqf6Dt70BsqGD2vD6pxDZV43CHmKefmtKJ/rvpCmyj/RePY
Lu+j/VyYv2OESVEBtgP3DtybgKHqLA9V5T6MXkUzi+LHkfJrxs2pXNitKi941J9BtRMxMH4VOhZz
q0T7wQQ8IqgBTnixCTZ6xIFNthFEsJhzeEfOF3qbqRIhjWun2rlJlAtEqMKdToljfi5MY5yY4BPx
XLfVsxA6ScORnme8XylHfM5dhP7ypL25WXya5vwdNxWnU4idJmd+03k2H2csi/PMeQe0H/YRJXvl
rtjpbnMW+KEMu31Ykhjxs8DWjZJAvY3nMH833VO05MhC4gkULrZQKllKzHq6slXG5OxSldUAYyeR
aVnn1koOYpoPxH56gwjEonDvnxlU9rPQKH96UrNbmxRBETbQVefaOsMx9SnOht/lxt9ppt4clAJW
VAfgo/vWfO+9q5d0G0hmG4dpX3DE8GqFdyArnMG1gqIXe8k/aeX0CGDi85qwZ0HZdN4uidft9Nrg
ofxQh8lqA81Yspg7aXW0K4xkb83hYnV+raMKrwcLpWPfLl7XGshMoAFpQYQPg4vFKMNiMCBxfiuk
oGtTfy6q6gnUqa8y/JUU05Rc7ipUI3sAXaYfJ/OgCg+/Jz9LlqehM4e04G0cRfoeiCvDec6G4TkC
CrTOmyr0124rVBu5HMqJiWkNNXkFgUpqBpMbQj6HwHE3VreBShfLpLYVY3VfvGfrj9rfwZmxVk6g
9zXA3up4a8kXQyVe0TpMufZtkY+rI0QbvmzHOFnrbjH+nA2mTzntaufBWshqz2TV8Dm/V2XGs5yq
GxS81MYEwrjUXWqitlFmH421/W85LP21APOY2/dhhlTLat9T3mpYGcRrAh4/izh5CoUDbvvWsYgy
SfJ1wJqIGtANdkBy9yPVCnXowRnP4Vm5LMrwNE7VY5pHzBmg0JcqMMHlJk0XCmcMZExmChU7jT5b
YiROSdurjnve4bsGvvHbQgGGkLMbwXp3TXqcOtBR435J24Cyh62bfgCsPMfoe91ykCNrRfPedY9t
+7DiXyAMK+bdMa4LAxKuhQIK+8QxObH9bIIcF5MEYtHfqMrNFjDWXb+KmIABMuUrsFVnEYULW82W
V8/EfyOxZBVgjVVcuqopQBJhoMscN+QJ7U+cJjjGVZyk66jfzispjl1eyu+ma4dypjOSe6Dm2YAY
FOh6vBuzV6FZ+9jAjJ+8RNba0wth5IFJfdvuM/tt0PZuXF2cHigrqX33nHNU8eoHIqyj/OI9mq3Z
AhKPZDtjfKgUCzd8nj1unVj+tbS3qZw1+G0JeP6qykSwCwQos7qGEC0nP86Dqv0p8TsPMqHsvva7
+gH77cE11h0qrrYRJMIGaPGmgJqAMWvMjkyMVM7UoRS3lLKiCsBkNNMrVmLKq7Zx2941NWRdCZX+
SKzl1PAmo3Uv4IgDlG7LFuadAz9+Zc3AaxZAKD3YNIWuuVd1vGIxABrhHjl5pVYEnYJIdl3uOvOD
ohJfVa4aiYUpFhwJvTubXVbCmsCadTIU9TQ4Ooc8zqnLY6wdDYhTKpucFGEFmTDokzuLN3NDR0cH
1lhPlJ3Db4Z7jUVzFbRROEIDjgFXzv0jY4JOfW8eHWbd3qTqvG3r/FmP70Ai8pZty1WAiYjsT7Ib
2AQhXRT1m5xwgDxKEZ9sNlCserZVc+pcooek6os8aFKyEG+R0TOsO1vT6oJyPciYgHzjoMX+Wvbl
F4jYz8k82Ux0RRWFOskfpzHDMYbsjfRZC+drYdQbqir02MM6AooYOos4CpJTNVoa7J3evntQ1bje
Ei8hWMONMle8u6+O+q9W4lApAYUe8MBUpRZ0Hscknrmu/Rh3T3lJErtGXHYCdpBZ+WcrwFB+8uRT
eIexFTdgKjuaVpHwEaho27LkbdB46Pu1+xVr6gG40KYE6kn19qjvRLzLFbnV2nXd5m4Rp0AuHfL2
3Pehk541jpMDWEFBrYsgg+ayz4SykthhwpKA1VRg0diydBqIeSo/pQvG1fsq0vl50ftAkrmr80he
8mo4mwpnMNtqzwKI53Y0ByBKUn2ip9YahiyADHCMdLhRxjg1NJNqQzDUkDe80equoBaoZIS8ka8y
i3VMgUpQmOC95JYpwc+yLoamhzgT5fHBqsdw6PmC7dmg1MlNwCp25CWkkak7GpMRX50kP8OzQt2/
Dl6HTzEx8v0Um0953aSHhkh0igHDnzNq8tLcNcMu0Z+mthtv+C4rHz9XjAYJ2yozY56oeDgx8oz4
OKjbE6rfleUvXAUKsKfyK20EypCBxGKwQcvY3kbYFW5xk11dI6NvaTL3mkShKwcXPdLAozPuahig
ocSwelhYN5nlWkDszW8Fv+AF2e61W/0EJcVKuZIecxYxLPHXWZBEdeM1P1Jg40lJXZvxnFwgYNFn
S3ixdxt5UjJEY9iuB9PuAmdh7HOK1H3JUCn30sxAAYluZ9vMDF5v+MTKbxONVSE4GTLrw1CFKVeO
1XmEG7w39g2PQwXUR9XUF+T8VwonsELRBgFZSwpMon35rNmM43zdYnEJM0x43yqn/66bEfUtquHk
Oy9MCdIHUh3QbDT4aTpo27qLpr2DjcZUh73ep/K2phnqQiWFAVkdLoL9yIP8MZ8GYM8CeLBUeSaW
o/lPw5R+BRpv2BFsfJ79EbCIng6rK4t8LVtAx47TH/5vecS/mGyryJCUhhPQ0grNeEDi/o6S9qG3
nfqnAOEMYetgSa08DAVnmyFL2CdZ1DLzDhe/AqBuOHoMtuWc3V1gXqNmUAgbfbQWwKL93PBTtSMq
t1jXNXYUhzbI+E23m9PkT3MUFlMLcVo9WWofIoU3Kn9aROqh4jcFlYsdQC+PHvKrgJBo3jILavKi
VEyvGQQfGlQRafVqa6dxtvtKDA4vo8l47gwAXmk4WWxxL3M8twtYix+Rd16oDcofVm/mU7Y1GyeK
3usx450Edwbguv2uWjMvSIJcPBoebCvmoWOkyDGYyUZdHbf1wnajy7u/JPHWg8/Aa2Wa/VrVlR0r
HvY/cxrkrsJ3aAxcQgooyeXJxcu2XhfN4JnhYgKoKzWv2a8tkaMCi8uKi6Ob2Kc0VkBVI0toVvqK
J9w5mmR6JTVHm6VJfxz9XaNVjLMwLyGlvWizPe2Nhc7XGRvVgJ8TLDVQzDY/mAIJOlpPxBNgLsOy
nyniK6+z5lyKujvqXs7TjzwulbrohlDIN0OKKwcUIkbdPpdBVmsLeXzem1Nia0gO+bCxK4J/OBHG
PvkCB84DaxrFWe/fBwjikTF+F0YTuilvvkaPebMrJ7yn1JK3hwVR0eucQC7GRWmavQFMxLCK4ywX
PMIQ1mwssMbNSBpE04cy73ZE744ifekz96jp0s8xvcZDEbQOBUv1d2sbkCY1TE2Zr2Hbgh3g6Ar/
2z8L4Gyr10e3IlbK6JZdK/gy20SAKOQFHRI78jmvB5Su0X3+hHRDSnoOat5rDXVXHoloS7wQHAkw
kIPCpWCGtbiiVo9W+ihS75v5uARTQts2eazvyfyh/QEV9bNa1QsuLC8bydXsc3zaS0184ctxb1qL
ddU70vDAUqLcxJV8s5N8D0mKXE+zc4a3eJlDvQOZHP2gpj3nkQib1Dm1GsUh/tw2W4JEQdpFfLRs
tmCC5jn5K9s4pYm692hjHSgJsL273fd7XX9pln+5/jXh9xzBUtUMkRH6cYRgrTW0wMbRVfsoa04P
VzpffUN7NQnNTODe14+pQmep3deOzq5SXtq9RQjS2KvyK0d3gcaIDM6+NaeWIR+2sEHuCyKDkTBZ
gBzMWj/h4bcQ/leNf6AhsKPzdpqwcjFfUGrupy2+47w7auZzngDCwU5F6fkauyPh5z0OyDZ5znYQ
k7ispg20zaNB6aT76ZT7KjvYlk+3fBo9GO3rRI08F1WyYrd/K3c51JDE6LJhWMnOBWqVwuCWln7M
qaGC3uim073Qzou8gWTZxnW1rcdmOxtA6uWDblr30XhxvV3qPv+v+johrAy0GFbMLYfN1U/hSnvr
RY8DORUrN3B0YCadp0teLruUsjHHfnLFVS8bTBHL0eyh3uTVpQJ3P2vwX7iiJuNJhhUSY540wKHW
JjKM05V+aDB3MJoV0UgMjR0ct4GaXRi0GXkAw3NfIqLgIaNvKEkROZxtnSiHxcN9gw3MpBR6brGf
KwdgHrdZLCHxGDZP5S43GU044pc/mflGtQizIJizHv5JYI8eFgmfm0la3XbIPzN8SoXxRlp+bzBi
dJiUN62isvoxoKwDGUVfHPq9YHuxzOQ6LWRWjgElw412nqTYcMim3/QsZxQNV3tccjfwRvlXM8RX
mJkof4ZFCrN3QE+Cwrmd2DXnGCSnU1d+wFhY6Ext3SOWC0J1q0MPGzxlpDgaK5p5MdRB//Qk4ndg
FiQ66y9gNat0JB81eRO4PcceOAn1LiMOr6zeuSzuyuKC68m1yBdQ30m4zBThEtFeT9tDxoXcbqJu
ZFe0p3MFii8iz1W4D6lNRwQpLCoFNnxaabznDO1MF01BdVmeruwHHkXz5tSPOjZLIJTUzX604L1a
g/gTBjM3wkR9ULLuDPieze9rxqYOUJXPqhpi8G/GA3TqIEin3FGYXdUvhRNeIXtelJ8Kfqe+4MWJ
fXMaSOazzPBwsgvtamtfTfFZcouo0R6b0VbXBdUn2rYB8kEDizLys19k8dFoVuBxfpnofI4QhTId
V1cDdKbgxOX+qDFZFzQJNU981rebqGihEXM7WQRhoEW02VpioT3RLcuXI5hC2lPzH0fntdw4km3R
L0IEvHmlAUHvRJHSC0KmBO+RcF/fC/1w585MVE9JJJB5zN5rh815GnXaAefYxtappV+a5OCgZ3e4
fy73DHNnEEYRfrlSRt/66NTuV6mqC7DgsEl2kTW81amyiWE70V0s6tZ/dXG+NJLhZJbhb6eGTyue
02aY7/Ah9g4lVaihJxot8TeAI44yEovAkvh7i5jipW9V3GKasjCHZkV20NXHYCtPl67R1kQLfkI2
v7YzFZOKLjxZge1ayprF+c0WOOh8Z5k3KiIV3HbxwmQ+31XDYXRiap0+/39V1JEECLCYarqkNsVH
kLYPgbgR0MszQZijqF8d0aYdXOS0TU85KZw2d2oWiJkxz34p2oXap6o8zTK4mF9Ke60xn/nNbyrt
fY2E0kbeNWqE5dj+6KXBVaf5qEw+4oGwHz4ZDvCPRjBsoqa1eJpnmy/rkA6o/JwBTYrsJcfFzf6W
oX9NQ9ORXZvhVw+iaCUCBDsOw/SydHiEzW3g6BsB7NORy21Vs5HR50XJh6ykKIzHZ58mb6IpblJv
eTJvXa59NdAoDFXQsdj7afhSBKgeDWpU0W8juNs5eALTnqhYFgQ9/vaHxoTTu0zXakeqZ4bwtlwo
ls1uOdpOISjr8lZjz1NrFPwiPGdOyD/RbssQVFS1l2bvHN5bNR7e0OTtnFIsqwNhlvSONDlyJ11M
ZcIvpy1Lec1HIFnEhp0zFobstDBc7IvSePNHdkTjN4WhQn+8akEO2QzV4cuxAtcnSnM2rHZ9qqWO
qCRySP12wTMEdy6cyYwlyiH+T+c8N9HDK9z2Mu6WQP+HiiDHSo8CT5nOobPU/HVQHbV4JzcfqWNf
5WjjjDck4NSzkbKfahOeruLFwPiLQ4iWIOSYnYqfC++bO4YPcodWKIn3wrQ2UvbX5oo3vxRd9AzL
u4FjJwdqFWQax/0ZoSp8C2NcAzYyoCges+xcVy4LEGRsluJZCeTnFeZxs8LrBCdScHeSpNfKWG1W
sHmxEllcJJrL0QgSlXUWblZyCzQANNf4ncMbx7oEZB0rDFGlFPPIFmETyhsq1xy1MFkFdxbD5oFH
oDYW0rv661QucIM1QRAyAc3UecndQQS6iA4ITthIq1vkEPVfrKmPVDUAbTH0V+GOOBjhbbAkQmGv
XF5iM/dMbjurBpRXZywpG+vaZvryJ2UTGNryVlX4ZjDdrvGty9XWDssl6QHbtMBMJXqGoNz1It1m
CXJKSK+GEqwURiUOix9uFAYFfekR75e20SrCj+7xeShHWgU0ocMjQT2/Qk2a1kvfX2QX7S//GtHj
nwvUmABGpF20HbfN2/DAcDolK5tSuFxVH0wFHOTM3fIjeBVvvG6z4vjibKsL6N0FlpYRk+INOTGe
bD19C9At9NzkfI/nFM5AlyEh6kZS30j+JTnaYJtILTmyOBuU78gvGJ1b3Z9E6PFnz/K2WhFrukMo
IN70g8ItpGJ5Juhs6fyj4XAgtCMxZfLBcgQIyW92QVKHeY7GL5eesM9Z7SrjWq+O5r3ACGNv+Nra
ZDeU3KyLel1iEcVZjjqACGbkwCPQ9kX+N76gEqBTxndBGTphh8/XjvaRzc4Vj7kv2mEiYZGv2Dbi
N55diqAFtQLPPT9aNxHMww/Ij4LnXExuxYow3ZFR16b8TKgOMd65frmSijueGuQBeDj74JDKa0JT
aUnXfbfTg71k77Nwz+1XjluK4qBlbuxJ5R6VEDoYAd9oV0Cr4wuEDM+1+Src9ohJQvUXjfWLydf6
Rx4citkCyljvsTlhjMJ+DxJeNZ0U1unBsbK+a5vJ6bA3BTyiVQUPZ4vaVTFOo/Zgqxykb3Jz10rX
qB41dxfNaHAvPwvdM+yDMM5JsQ0Scn35EciwDmDmiLPfcHscH0bAm/CUYzczvBZVAGAMqjafX9S8
C/5dod6k4ZhBqzeRASs/Psm4f2XrqjIwvnUTLMIbJxECacZsGPgoBqMlinVUbGxbkh8FpSIQIHv9
QFnQ6A+agZbJtHWk8ENx0hgcWBsDqvKG7YGdHXX0+HiQoTVNS/w3OmMwpJrKxk8IRKRDdZPUxb1d
qQeDLWf0UPx1nHhoOvV2U6Wu2myh2vTVGwcFj7ePIYLnjKQgFhdMzIJvMNl+iIKHx540FTfX3myx
bOOtpWzGe58tx2nfP1VG8iHKlJMhrXudxKYOIfbK+STpO8BrgAdNe+MRycs9327T8g8f/W5TF3As
WXZx0npmeZx4XQL/aKCg3mT1locYFRrj8Gv6DFEnxNu6nn8ljQTE50TUnb00NpXBqRp+GfLRHPZW
sW8aT5Z2NpGo6Y5TXbGX8YraZ5y1jfNcIieNZbzzC8khbdxpIjcrA7Kvb6rgZ7KWSsFlUV4na2WX
uLNW5ojpZaMSD5Rs8+Iv1XaaugOz40Mxnc5Vu9ZBlvzxUfAdck9Wa+KMB2OlmSe4LXw97XY4of0t
USSFG92hMgMHG26YIebquVcvw2kpgzWoV7RfrHGlfKNM5GT/Msm2IMi12zoADLmOQWFwCsWsAtYd
Rm+UckdKThayPrb+fEkWc8zmoHkS+BFThoJAQaxXsI0kX+LeUM44v5SDesPajZX2CliuUy1kqqEE
Z9SiOmM8DM4pfOzuiH2LhTdPgP/TfU7kfyRQsJYkZol8UaLSUyGlsbhAoIsrbjkzjnRYnsxVdh1C
dcLUFBfUW007hJjByInwwoZ9Tu74qtRmzz/nI7akoF/UJvOUFeob8yn9Rdwo0xZUBAX8uu0AsmxS
bsTizlvDr04uTbdhrp/DDU35Bt9LzY0/Z4zfS4Mk5+yQ68lUKe0SvV3Gv4F+GS+Ig+VrBjzIp0vO
TY0Xlo0VSoW3tje3LSM8DjtSvowKddN9GOgLZdpupkIA9NXrLCjppJtFIAT6IXwssAU2Vuep9bFC
dIT5SEbB/MjVDSu3SOxszmBekBROAbGbJFeuauU4MkqL5FPLIaOPd51lprEeGMnrmG68uNjUDcfH
CvBBculXHxpd4SIJ9gEf1isbCOleqP42C1YpEsPhAuaMbUolgwO4Tmxl2FrVO+aJTrVkPkB8qaNu
TBO+NpSDkLf7QNAs7+GIDHdYWdO6ynCIMZhY9IfZszWtFYC7xDkVMnRWTmwX71waXkNaCIA4SGxW
KoqpbhN9DM5ydI59RIXnIeX0SenUVyhVWnmplbg/V4HlgeQpwY8QYJG4qlgEb8zXqh+F6LoH7xgF
HJ8sCMXK5iRdafVBC88NDw6D7ezmfOXjUpRIZHDLncmUSubzYGnWjPhJt/NQq0mxFyKLd04tyGUM
geUSpFgVfBHlaBJ0pu5K2eNXK8J1oq8LWATs8v/1yoqfb4QBx6rmM0AmeZfqk34xsI+BQ2FRScyk
wd2+qr+SiNXElhYKMSsuHv1F9Az1EncmuKBWf+XFj1ytuvpG1EzHH6nX/W9D5g31yZrXideCr63Z
8vAQRZJ+hacJ+RmbCLL+mvm0hWsi9/uEr3q6QIsYdYZQpBAuxEFK7ia/pliyWGEdV9TbxN+xyDDp
IXj0ffusOzug8sxt23VmeRzUBsEF0pOB/ZChvHVjNvjlosUvu2BXN5w4DQaGLgJb9w24IEtQrF0H
FclAuzMgS0n+c7Q8hHj66Dbav4m0gghL97n7w5cHPeCnqFd2uxmdL9vaNqDZdQgPtddUBCP1dy3f
h+2BMVYsM7kEoYS0zEsQFNTWncmb9uC46M/czBm+j8grztp7Yfxk1vdYez2O4KZkxM3/qAD9hfwD
iAtEVHtboOiy0N67NWyc2jP9XWVvOhbc1OooNaYjdkyWnj3XQpYudeTj2DcWKuOMNe8QVyz2sgYa
A3YmdOHTgl6g4F1BAWPMVaI67fFjcaShT62Ar3BEYn2lPlaXyYuSWpzLk3WdMZBb86XtWmKV4n6Z
TggjYTTcJIsHfg0JjA6KusQC4HUJbOoP9H+rVD5ToIqO+Q+W8AWz4rz8R1ESWT9YK7h1ePOlbEXW
WeJsk/I8NaBvaRhcyyRzCqzKumeH6H9hvV0KMjnORF2wPef6Shi0kzHucm9T0SNubJ17Ej9gQIVL
9QUJzuyZCu7Be9Tcd8oRu0LAwKRb1enKyHc14oW8P+hkaSDkIE6tb49leFaGmxSj+y0514kRwTVq
USOphxhNytuEDH6C2RtYLo8ZdVVBCwmEuRj2WHuIseW94LjjpStPPH5WT2fpgQ4DUINODO7VJqiP
oUxG5cyT4KGzHjxZu2LIWQVAk5rLVx6rMN9Q0FIBRBeT6f9LdxbdLjmQHMnBwb8ybqGU4SVXNVZp
j77fkaXBQmZrYhbEuW2ttXl9yHx5qeHhCaAwkbfL6XOAKQrUR0nWBQuB6McRK/ACpCIFv8OJ26G6
TNl97GHOyhepJC4BWQ0cWppbVsyytIjIZKr9YRs68jYoo52YhBdApx1KQpVpTtEGIrFFN1KtTdaq
Zivf5jSP0fjHpd3HPVIFQmHEi5RwqjKLuPC3yEaD1Z+lHhleutUZuzAl0RRvOU+0wXTSSkZHaCsz
KI3BlsRIlAw8xmHICQdyd3nmCrlaTLqErPqtKYnHMHAEO/lKtgjtltBo0yGI7gLjc1Vdxuo8DoI+
45gX3wTScLyjswuvNSd7kX9q9bTOx68U+zZaz/yz4eQdyZ+KSXmQFBv1CwIZ5dNoWnDWpWsXfM6d
spaRF/Rbg6FYCSohETFffUqdAXsN+1FicazwslSnidNf716t1UIm0rcN8VFGxS6rV45DOmJnQbhh
XANiAeOJSZOG67E2LnYKNYgHwRqYOafWohcEGE6HlIkPK966Y5ItAUQPXKGjgFvp1TkS7LJ++ZDb
hLN8ekTqT16TOhEQbl196RBcmjJZZl3P7AsaH3Uc313D7DO4NPJTU7FifT/y9KIbwApYMP40+pGJ
vd99dqWxaB1Ge5cB2FRavWTtk2ws9O63KXxH9OESiHhLUR1DnDS9oXumesW4MzCAgcwx4TrtTkiF
KlrCx0ayFIxiMraiIkHKsIlQ0PubUAZzw8KtVnD82LpDvY+XvguFG+g0BmrM6azYuRc4bFykocnY
ffU5+WYDdaDNmdgKpCwDbnbZWUnJwDGDrQ/RFUn17FrWVcXmrmZAy+7xr8nZDbWd6lkZp5I5gbmi
9kDllkhsp+B8aBWkgIoVZbUMlJoyzrcZi6F+J5B7kmKuK1+iGR9ZjhKgvUyMTWimyU6CiMrqvzwM
Jo9ecIhs8R5BdQkcw0cFYlz9Eb+C4d9JuAgQAkts5004axXqbtOx0Vep1rP5n8FzG5EkSf98XTsW
ZuL5Nt9BIPeYHGkhouZZIKUoRMZK1lZgaSkXPW8xGmprf2C81ZrdOovKh8GpRHwSPuatKPQPXG8d
3VDnGpqzTcf6VAr9p5aCK0mwa8f0N0rLwCCa6H5mg9U0auEaEApWj/eixY3uF+1etoO3TEnipX6j
0NYrKLiTRA5vYzEYG2XnIpzsz2ys745M0zjX3G5M95ixt0rV/mt9AzM5bUTJ6ivPrWU/htgTVFpN
ddek8UcpBxqrlzlUsDj4nYbKprQJ8h0OqgJJoP4dODONsphQCiVQJ1Xnt8qk77hkcF+Q4oV+A3+P
0xbgugLULrZJ2F/R7nyya9kvzDFtt8EaDwaO3VV6zIfkJvt9zAI83oPZwPPZUDS0JAyoJQM/kOm6
21mSKyTgYYqhm8xbGdgQBI02fq6FBk7nVBM1ECn84VU4a7w3dVLvE8hpObUrXnvWkPh1V0gcZfTn
I3FmOilXXTcACeJzVNQ3WQ+vaWE9kwGKoMBHAPJhL7LspsliP6uDKZIrWyFBPQ6wuNd7R2YdUSne
EIS/aNJhlQMIZEQIYa0m8gZnzYEN4IlsEszWHC5gRUlHtrVuG/ZHgyFbRQyV4fPpF5bJ05/tpdw8
qY74Z9a8/5b0GvxbNc51bntRY7DiAaN+OOeTEe9Iqd+lNtLtQfD7pWuDMWgem39DbexbOL+S1V8b
KM4Le+BUybu9QuJGgpw44csTrG5zRrvTdC5ZDsWKtmlq6xugIBYWAmsgdaFwKhLsNIz1Ez/9Fpb/
TDh1FyECLn5EF4rrG+D8ozJJvDdmvoUIwP6w2GlN4BpKtC0dUlpCkLQMBoObIZCxij9GnkdfH45i
tO/4SLW2vQJOJ+tCAvHm01uq9Pg8Rt5ao6Gj9PBstpsy8FuNMbOWrmg/JucMzfZuK4yva31Tt1yx
83QsIt+gZM7Y3kS5qwq2mlZ2rENjk3T7euy8JGvOmoaT0nAekeIfq/ilzSjIee2voTbG/JW1kRdp
b7WGDbtlQpHRrnUMyuJDgmzShhY3UoyZBJLPIbcx+jNB4iNZUQXlzLXLMmaOKQqh1xB/J/3nFHfw
xg+59gN3E07UtGhY+UJ58vqWoKSJuRYbQnxaKFJz1unZYKxLCpCoQTRKJd5hl1LLgXAiG3+Jv4wx
pFWzLIErRa++SrRjDZ+LEkmrcgjxLLHdSVkzAkIjJhOdVsx8fGrMpZDjpS/lS3ncKaS5Rb9W8FE3
2J7olDnMXAmpGdRBtjINIBPk1UqxFByzQVKsh/5V25+a/Qn6jKjxtR3ey+SD0ANGPT19ForMLjs0
TYTQUF81IjjUEQdMm25T8NpBe1bnWEsdOJHfbOLMcHMQZIVgVimTZFabEGMhA5DsoHQOq2BS2ghu
JRTNVaFY60B7eAHaEg7K+AOTa2E8GtGeCi1wI+Mzz1EjNw6j3z8wmGTuhBu4hmuiTtBwamvVL3nV
ELKDxhoABDXjoRxesu0clZTlcrrEOXyIJ3+XaNNOHTpiUQRpbzldHTs5daf3/pcCXJoVxKFoJ3an
OXFhI7oNGcScNLCnBGQe+sQpKwfWKZuYGNkAL2EvWMT3PWMksIZCM146tRhGAhJZ9KG+y5zA7IZX
fTDioAA7kFtrmkgGLSBQloHTLFXq3QJ/4DJOma4a8qrinybyq8zGU+frYHKsi8qivW2xZveMQfqG
XkMgQ/fFllPzggjJC5JwU+Y5Gwk6WVBTF53hZmTzv85secyHS1SdDABzCyeSN4HA/uHLp5owbc7o
izqRQ2lI+4r1h5HZ/yokQdJk3yhAfIz7smoB+QK7dsQRTVBf4SE4Tkv/TzL7J2FEe2VS72Y47bCg
HiyUlsSdQHUnpUUCAG8plxwGqVpAFrYHL5C/m/DoV4Hb+9Ip3zgdt3DhQSy9qkN2cjJtk0z1eTIZ
abOzcRTnNkY1/FN43515CDH7DwOQHkiejxzjSoA0J0KmrJF0A1hta0HTzml6Bwezf3HQpgT0S34S
fY0G+e5MUCXa/hurH1MMhc8WawOOwqQNt1pvM1f+FUx1zd5lP3xSw3Yr5frK8Is/uUU2HAVvY5u6
VKVneryWTqSV0OkzpzMt+aGZCngX3ePvZCAl/8mNfRqjcdlWGhA12TMAlBig1uJGfdZ9+RKiORl9
tScPk5Dg15CgYVbVA7RLAtV7rkjxZhoWcVYgs0KU1ci/6ql7sSiiNN+Y1q0JNS8aJNInkuPEBhqy
Dxg6656xnKw6/1YzlzUyVEsW7mOnfJXdR9uNxymp7nk3vWQ1OgrSmPDfw9pMfsRwaUk4DYZ3iTYu
rpgi4eUHx5wd1YknKL7HfLhDQJWeRSsrLG/wzFjjBB37o+YA9wqILnnybbJOgZA1ypX31UUNdRS4
HVJeQyPUfuzBZ+RYwouJvuW2WVRR4wZBdG1Vh1xakh4Nsz+niNdZI9MM9djeyBN+qEQxoBQ8DVJ6
byfnPZeDu8EYXGFQB+1nmynWnyzwkFoJVVUORJgREnTuEouyDDHIuWdCe1NBK8EShqLRnpqCRX9M
FiJ7+SI1geRHxw5ZceaLHyvikYfjumLFY9FP8LfOQyFAA8ZwG2Yh83SHtnzra+vdqaNnbVduGWi/
dYMyJy6KV4hkgHByd6jrI4RL8olN52Q49WU01GXEDl4u0VZZ076alwgWd7hffyCCkGXLMwzlI2zt
M00YJ7p9qIviYOmzzqIOFgEGE1t3WyzJWWo6C0Pgr0FMsg1ZXxDmleAuaIvmHbrsO5fXJsWwoQ8P
GFDPkli6QqQP6TD09cmukkdTKl5W9DylqMlq5adMl2E4eEmhIwZpm3vp33xf/FIgoWjs1vr8dZOi
jnl6QNtW3FE2fY/6EVHipS+qnaEkL5UPCUwrQsJNNXds0Kk8f/L3ycjDNsq/4GM9KYjQ9596Ukcq
wE5Jxw4tjvbqnBJhoJQtO4W2ILxXqXIqhLJMerHp6+EUNu2/UeRnPZXc3Kz+l1IiHWM+GrTMntNB
I01pZfq0/7X1BcHlos2zBYcwamP4UKzmnCv5UR8Rb8LxG0eU68UHUXNnFaSDOyV4p+zsQF0RqNrT
nEpir2xmllK3sYu56vD3RSAO8JHgQKTL1jmQrugWTDZ7iQMIIkOQKl6N8qVmn1pGyWwj4s2b7U3J
ZxbDBVL/Cux+UHjgYf2Kzm2kfU8V0ZRPcPNAI9+TlEkNrrgAKUaDYIBXVkm/CV8grBsCxKblFpxZ
yxkYchrARV82bo29RmacmqFiaCI2VPZ7xWRKwk43ah1WGxgmMEvMdBXM+JYWSmPzRzAspcKXPTCD
pQgb/Q48GMyDFiWEAdqyhKCJ3ZG5hATEJRkH8sWQkcmh14NYCgnvGzCY463xSpiRqoIeoUCi+4wS
JAv8cHbwAVWQfNlxk8UlSUaBJ7rfsh5XPdPyEhBZiz6rc4idr9gGsm3SHHs5jSkEfZIh9Uty9mOq
xr7eg/XY9k1AT+bDdquwmLButnL0bfp6QhxToaBTEDxY5MElhbWViqvAipV0j6E4S1B56higrfRp
MdWr0ccajYEyCi/pHBIyYNke203M9TLi/G11xOCslZGY+RoYYhgC2Ca7QUaeSij8nFsK4cqO8JrR
IMr5u95YS4nlWKW2K7Iq2AYOKDnttRkE5zjuPKlihNa3O8retX8SaD0TjpX5DfBhITdwUmWMlFwj
q8nMfrXgwZwKad6a6nwY2X8z143Lq9Xdy3LYkQ/itrXHGUdfxYfQMWWcJYoEC9RY/GNybcuG8bDa
rs0KURnciIi9hgXLU/k34s6dCLniSNSNK3IJzTHZlxibkh0OBrKaMpf/14t3rdpGqnkI9G6Hrlv9
wNnm6sXv/Nf087gUW0mNgD87DzCBVDCIPgNcArgXIXOoHFkOvMP6hytx0TcH9I2LDFtz/T0ieJID
hsfGj8gp9LqUDcjVz3hAnolzR60xlUfQBxAeh+2MdlWTXWf+NNKlFRv+pBY/IP873VPPPbX7h12k
Ur7xxybRh8AGl8Rn8nLVBtDXDTgTZ6JblOTUccNlTXQkrOwYYqrAzllvnYBVZCVOiT08ADghYymP
DI+ZLgaWsicvGdUOEoWbLDUeWHNq2K+m+G0QJ2U7i7mYIZ62OE/29H/ZnaZfvOO6yF4jElpFv1VR
B3DdQfJl4UpYW2JpTmeTV9JB52kiP2ACSTHdI6DIo3ElI9mvx2fD/olagWXRo5hp3ukf6HSWQo8S
SBTCWlJlmY3TqyJZhqAAyZTiRmEWalQewBTGrwqibO0E/y6Bk6bOiijhrARSMtydiCq9LkUpW747
GOwi4yWh2sf2zPodYg1XSY0mKZkOIQ6TCSe/gODWYLluQgU0Bg8NngC4LvxRYxWEtjsfKMSsrjV0
HpXcb2zEJcxXBaQBTT6HvsN0lK0fB1pY4ynvLY82nCyimn704CNS7Hp/14FmF0ywCyx+EzQFAdzH
QBEqhSPlFkpz9UDno8vmtqkYIDDubgDh2cOwlJk0CTR4U8HWJ4BqWeG+QuY5ql4KE8ZEnaPz9+UE
aBXsO/oq2dmw0GwB8AI7bMBkFFTWsggx42BK9qX3ClnowJL6asJ8jUYaSFy0nI+MwQC1Je4ksxRF
lKsgoHC4q0PGhMhtkXO6YQhMIWIsiCmCaK8CnsEIJqvDlWLG6HITwHIl64HgoSf4f30o6E3EpM3x
ooapQeI1DZFRPREnEQqCXvkY7fTIjbGmadzkGEt8PXfVPQM01mQ0I27JMmYKphWgd2KES/i4+kki
txZmhYbvZhyh9QGq6cNkmybapuRXSAx2Y4iXuLSupIAeSemq2EL4IXSytF/NmtKojPfQmlzDmf+7
meAJR6vUNj22KafX97Njl/TrXatgRgyIsigyckN6KCgy2VnIY5EUw8QkppZdGzxJTC3rCeS04uVo
XIXSrcg5X+loG9BHeISn4LWuFvwhY5TXbVjBGJVWtJMb8KE3yCBu2KIv4qYP+2gLK3te9cbWeyP+
pQk7g+5qzVJgzlDd/GyYMfPmF+lbg6Wrzmb885L5H6L+caVn+N+jPwEms6+EK8n/qoTuy3obGRsB
BnTznxpGDi9ZS5qBkX901RWU4f/OI9QxJqBLWacPpxYlhhx5PjYZ+M74X6ScXewrZliHTrptPiV6
rHB6C6SrPCH25QZGsLQfMQwFyTW335P2Yki/gQ/EFAmMYZFP9i4y/hzwEYldectub8Jtql6z5j2K
rn34Uut/RIan9YfVvkrtfWJgq7F2rSWilKInKEhb/ijoyTs0VQMrlQz5dy8uhjgq0WagnnKi7xGN
NvBG3cLDsZGHc+BfwI5jIF9E6KFN1IbqAtB7f0dYpaUXWdwn9ZXG/0wdangGOw9G6VXQ+Q1vYUi6
rEtS8ag8FMJke9gkFtLTEvKDwsa2s//RtOmZF2QFVrh26cQ8QQhjo+5fG+w45TydRDzi2LiFX7GS
/RpU+xkO4JalkQ3vw+reog6KzFi52qgiAACAl2Ybn1yOkX3DiLAgm7jysIaFoGCsBPOIVh6dy0Cu
iyEB9HEgSvMoBYWJiDihBOuXD9mvl1gIXdlhZZuwSWTSQSct+BocRoxqctWn71khDDAcjAPvlWos
6ui9G19dA9AOJktGN2dh4cw7Jt3pW2bTyJ4nZmHKA8OcLe2dwjWrddX/ReYnA+WuYVE713cW0xsb
YS+iGZDZSDFRlyM6nESJ7lQss4LqozOQvhqr2WwdJ6cJdFGvrgFE2pObyMzbKU4yQoi4MnwiVfsj
UE1+mEMevA3lN1euZD5JcONR/0wDIBA3JfqdtLuMIl7v/hkaZHj9ztepTW9Zc+2Kv3KEKH627W1q
rxrGL/5j6AI3MTATc/U2Hr9IOl5FfQjm+NTQATMDqJ9ZhfQqWKE18lscvhfrIL7b7VeGOAZAUY95
s+0TkFBUFzvL0vmijqXplcq7weK+La45NUlKCeqIZ0E9EGrLQhrRrnzbLLFNpNgEGC1M48rr2DcX
oj7RUYDEie8JMJJJfi8KSm0UTLh/gh41t3Mp+s9eYY+d7Z36bBTXCUWbHcD/YBbeZJScKltcHApg
Q4JiljLyllwSk1V1hdDG/DAQhxdORy4tMknjm0j6JbCIlnc3TZlHhm9288UPhDHc9F+5tHGyrwoV
Wq09B+c3AkVRsBIJox8mUqs2vujtqZ67x+IgxEVY10DfOtopjC/8axK6QbFL9DPa/EFCgCMBCkdW
qNOlY7jm4UETb822KL1ksUfVGCP1jIctRiBmfNO6kcetLvyzLWhF296L0ZpaPa7JQjrNJr+p2Q5W
9pj/oySS/RRW7LhRT9KJ0qt7fVhz6o5HIAxA0smeCG99yUs6YXmFtKTE40GN7J0ao83Qzd2QHIKB
2Lnx01SVTQUSgmAsV/S0WopGzKhCcqJyAPEM/E8mnEABAwamBaC6oYBQTPSN7Qs2xXQ7hY08M75A
zT8BCv8J0ID6IZNuq71FkXJl1/Olp/VmmC1Z+GFFa7rcsGUqthGzTZmBky2AvTnFPjo1tQ55KTpb
PSkcYYNidPhQa+WGVB8XxPCUA5XMktGF/+t1ySPSVNaUEIWKmAFnvtH6+EZU527spZ02h4sGwz6h
rMrtbp3MgPa6OIzp3Kxx3Mx5MYP9UXCpmRGmOzEeLFGRq4Rdo49fjR68kW567civ7rGZNSY6MdXf
kPHpZYyvUvVHQsjWk8YLF2GerymT4Vl+j9vK3OUAs/w420yJsfUpcUyYkwAy0KNbO8D3Umhv47rd
akwtLTX0Ap8UF7CDISWfStRIwVAbRI7W4rCUdFZP/eTFtn83TJx4WvZQ1UFaqEZnYX3eBi0L0rzv
H1PFZjJg60+K2LXT+CvVXH2YMw82LBnc+TwBCI/Yd7LDncVcHI7Dul+OvUAqUiOzJbKJukz5LUni
NNS5R6leTQ8lS70WWtvt51zXzGeqkgbVXZP0gynajRJVbOEkyCjaiR9yG6OUKVgZLjsZBvtUHPWs
/GrkzpvAps+Oy2xeGM18rd6gHR6dbwFRbyRKahE0RBVr5iWh1rXIeOASmM61RmHhw2ukBQeqvwKZ
fsDeeO2VHjbVX5d0p0RjzTiE8l8HpY6StwSbKUvZ55TzkOr2l0TpJv2a4Dwm8qMqQB+DShLxbCXC
4NgP33a1T94zW3ozEOf5qNfqujzjZfrKsI0UGend5F+xCmQtgFPCaJSfwYHUZXb80FXEYoFZhD+c
akU56fzscH1OvdVfGlO+hOwJuxi6SHlXxfRdifCC4eOrfFnRSC3Kuj+fVRIgPU2/fYO6fxg4x7QM
uiidNfuevW6PtwbKvmU8ejvy/PZfAi2stKVnI9sXvUpvBn0gSoG1aaZ7w8FiaW6MiTl90V0nUzvD
lTyYWnwYWf41cGAbQVaovKuY8ufRdPDraVN02Q0qj0kYbkbAuSwFDGuU4R7F4cu3WZsKgcleZWac
g2vPaOWsXF3jRlmXQ73WiL1wrI0GYzpFRJPG9rFFyxtJwWYgTZfIYSDjPtETEKn7grUoLgMOdhAb
F7klCpRcesHFQ6YWsPB2Ucp/SuI6zDdxaE/aT+4DfsqZTAkWBoXSenFAIWy9CXAjdfIddeN2QqUT
62A5I3OtFa0794Yh0Bd7ephMWQ22ufxFxqgc5LC8aLnytJNpOcUPs5N2Mdt1G7LVGCDG1xarRL5q
1lcMJAwMOLkBES4n9qFgOkFQeGbmnBExWffS0XE2MwAn8Ps/js5juW0kiqJfhCqgEbqxFTNFiRSV
KG9Qisi5Eb9+DmZhj8fjsWUi9Av3novxaO3GUEUcpgsAhrz8YbCXfdxdB/NBtdzgw7/Am47AdtFB
WptId/u5RUXoWEwPP535PKIfJZQIeXYE47T1hyc3iJ/ghD6CVdkTcWkiRurnAA0rAmgdEwcZYcnI
u60yKKMoJMb+lmQ+0hAy/5IMAw1QT5tKKwHNjuC5yBkywUPxIC02e05tsS8gg0Y89JUSl4Rvtudd
AlddMo16H/SWSA0E7CyQb54Mn0JKXNiTR6B1/xJy7nQVH3I2DF3n7IVRnSZoAmJBvxrFIbNpz+Q0
H4JYnsr6RyPlbSsXu0Z2bH0fLwJWctN7UKN9cm/RxQurR8E3kGxPpCVAb7efVIRTohKfNarmEtzf
mLlv82S9x6bxLxyzS9jOGxBy8lZO6aPbprusQwFJKpfrMaDDWJ5b4bFwm3caSSeCWXSIkXvR9PcQ
weSLKDd0Q/wsPwCkAqCMrBlcQgiWisssD7P6DHghFeHO0VcSgEvxgPfkqyRhsD61w95qjnEMMI3b
8eQML3PBS3sPwjROl6oo4JUCmiC4hvV7knxHgNRcvul8mcbHyMdQuEyn6FjSIvjOReSHBqkr7Wu+
KdsrqKiZWD/nu8P+WL1Y9t9UxXdxc0mSz2Z8ZvQ63qziPOcfrEBGinvnquWe2Rs9X9XfpL/LrUNn
HQx1NPShBNVT+ysZPJjTvwH/JutVWXy0jBuUfrPFe9eAOaTAwyeijR8wTbzOfjBcIXv9SYk8GJYv
dyJyx/nN6m9dIT77EICeSvGjnKvFbYsCfbGWbZGt18g18qc5AWb10nQfVNlO/EJaN+4yiivchdL8
RYLAurRvs828jCxQDqZ4EYeMsrJ64y/fxydIdJxmaJKOjnEvi6sn8V8+aBLziktaY63FdNPQLZV+
gM3pD6/EZm4OMOQfCZRb2VDC05Ynl2+osSl7oeDpmwst0ijOwjjB2Gjnr669b/oPORxDCr+WVwSD
P4MV9nCfBcdxegSdUSPkYhOZPmissHhSxd/Y8VHNzyJ7BzU9IyWMT1I/lPrR8kOssfGdrX5jpY4Z
bibq3wAET+C4bFYXluuKDEPW86T3IEuvYaKO0RXSy3J5ub1LcYhC9KSgI1O0WFUO/f5EfWdiXHW+
XcW++91qDnxlg3/fNfcV4GkJmuQtLH60+pwhE/fDu8ksTxdEjt0c49R07AYuSKKTX3oLWJp6fJDD
Pve3Bjn0ZGZ3h8i+huqRgj7Dwu1KYA/fsvxn0faBs3DarxTCsHUJ6kdn3mDbrCKSTXiDv5QVI2/9
66o/u3up8iuZTlH5ysDeCn4y8aypolkv8gwoJq8yuGYGSyXxmbsPIW1zE4Dzm75K52HUZ2bDmQuz
ZQWDtHExZb7y0MwJ7o0Xq3toBZR7TL0L++46TEjcj8H8L3JPubpHeFVopqrk5pw9xrbqne4ltD4T
LM0NT9zIgL3IEOicfdBXzLkY85yd7nNiN5+P6UZhKtAgiVib3FljunLy36XfXt4TfPFANhlSTBe/
fJh410N1j3vw+F95+xVDilkOt0eD11/w5qMiJjkItUy86fOHbNxG3s84vvviNxF/nnzuuL1GRu5C
kV+DPbsiczOmRf7qB8Bd1dprEHlV7yI4GdBmvHWMDhvHu7EoorEyRhflgG7Z6+Dc60PXPGbzvWyf
tPWovEevec2zi2zfEwRZvmvfSawnlv/SpheA74Z7DtIdP8h4MVo4M4q/IAQ7oG4K6kgMfdhilA7D
CfDPQ+T91tmRjHYTCal5SY3LJF6APNMisK0ecca9culNDCfwDywuiajeavHihA8NNmsr22Lamlp0
QQ/egPDoLQr/fPuZAYqHcbAjx6j4EkybHAyVDjM3kx0lUyW4ub9texlD7AflW86glENA+c+T/1gl
/9r5wYZbY71n9b/lAcNjai7eNwt4qvXHRHHAYDF5LynD7rC467Ln0D464qGut3P/yKZtxGQunmNM
Ayq4+uUxTy/+hLBn3XTvRIGAB0cYd2+x6HTEvaRotw5WcGbxETCv7XAZjI/9Ai7ARKk7xN/jXIFD
gdaTBaW3To3QI8bZfSPR/hYqVMoIGS7TjK1uCm4RDUEoYjSXRBstucu0qYROt/KaG95rUURfRlp/
T1m66Sh2rKn9lVSaa7+/pbj/7irBDEOxXGzJ/Z0JkGNJb15Gj/J47Nq3Ph/Q3YcmxJEQzLiSak2I
CDnaOaFXvkeWdpXITU5IZ63zB0tUoKgsQO1WiAgWoDZXpDZSFghVsoZ876DWXdBrxvCb1hUiInjd
0o7cTem0CNIDbBRsWf6gfLANi7IFdUBuPA4kD23+aO8tycinc0rGuA4ejMRJaOUS11jz8OU7T5cH
Cv3gPmOCjF59Z3T1xbO7dTLY6/8XnsRtoAJsalaf0XbOEeBKHUVMODxutBk+Hm5WyOJzt21685gR
o8Jo17uYqmIdVQGdmSd6q2rcaVdNj3BcHRNiv5swMNYT6vzMQL+OdpwPw10HXSS2RDSvxzLWW93x
QhQxDVQ1+7+5pcU2hWpWCpa4iXFQkxWDY2nXXZxDgTA9LJNONPEMX8fevs/NiIDGrGVebRgnhyKK
ZWlONUiXTl4mBwObDEkfRr5afQ4if6cKRU5JS5KlYqjb1/VC9gk/Oizeepo+SwM/S7Owcd2iGKk2
ynuVopUsQ14hy/WG0n9QhHMjXOK8GGqSxv0fybDcLADIuaDlagC4fO7xYUiALhktX+3A/noladlG
DXlZjhPnA/QKEk2Mu8nCBMPW/j6unWmvG+evUaog8unHybOF0lEZq643o8NM9Pk2GypU3w0jdhLb
ANfGjdgy6SzMN8cC2zmjQ+hccR9Z5bUemupqcYOzVgYXi7trcKtvF7YNUT7tPVuS9tiXHPEOTWdf
prANDNC9KFlXkcYVUXvZS4EqqG1uM4agyHatHdmIvDUtex2hL11NbVnviDXaTIUk1GtItiwjFYKT
Zeq3nOtkRDOHl4W5bT3rrxJMGDpZ40dkLMCfrFp8wRNGZdEbz67hn8GwFBgWyV0r/OJR5XVNQma/
C6p3PSOqlArkaJw7xaEjj2vqlfEQwxQITDEck5jSJ8IBDNn/1Np4xTKZICSPOGqz7t5qpod00T6Y
fYDetGp2jkEH71ekvOeMvPG+sJuBSE8UVB2JTdAm8HBGTNljzBPrMN0pazQTdgPkjt+Y+iDyTlOu
knPXzR+qzYrtrOKdaTj2WgMoxBdvZwe/8L1d1BFMlauQdBe0nHdTyS/x2pGaaLZBLQODcyZqdpHn
l31MdOSmCkx80TK8jTk+KGBGElVNYj717YyUfr6OTO12WcUy2e2MDycNzhRewf1YDkBYNO6RPDZY
Y2iLCR+Ys0GeJwmAYC5BawlfSuoqeZRkYlGDhBc4bAjz2/Keu9pcGXEKnT9dvNWe80S+DN6ANHvo
c49dRoKNIOqvVpGsM4cVk+slYhs3mNBTpOTCwbRSBQ6GWZNYl5L2SQd31Tjo9WDBw0CPu258xl2D
M3cre/QQG4vys7GH7K4oCZVwjAb3DCp/yPnhisQWxEY9WRwFozBFRC5yUwa8JjvnPDP2SU2b5PY+
FBe2RmmCot7rGrBqdbAVjOuQSnMZnKxgncBGuas8dmRRP65awjiIQYw3Te/iovDPY4dEvlUTmHyk
VYC0+0M/Fehok/kWR2R0GWDSt0xWnpPce+VO21Gy/TF5Brg6O4xH++EN+L6NBaE8A7y6uUnL+lh1
VALWTwBhxi3xZZDBc0Bb9ZQGXOMkmVoeoOiQCWNgShT+1QIDVzuxlRyRIICe6lYOna/Z6acsx0Kc
5AP0OP/Jz2G6GQEWLOYWvNwRKGZkSm+6Wr4lOjoFtnHP3M2QvKX9srr1g/MCUujaYaJr02A9CEsA
zq/JFeXD9Trwea3pf2ewfXdOlxxLm8WXwWwCtVB4bnNOEUtcYtEfJ1afgC1eE97ZKw8TUOjZm1Kz
EVBTeBJDxDBpQttCiDwfWYO9kVVaptMXKP6kkXjzt7LNT1IqPnPre2CMlEwe0fWQHUgZbjaiGf+W
53Top5p/qaEwq4fWi+1DbEMU6AhxqciiWynpXmTIqS6znvDoDD68B9y2gQSJ44N1BK+TO9tBHNwm
trlr5uJtgc5DWEbrbZrjJjWI5gh7sfbjZT2F3myOmIy7M5tSJBrPLrRpf3Qpd13xE8N9RuADJX1h
5yW5c8vmJrtopJij8zjM2dFPp++o7ARxLcz3+mDZpmY+uQt56G6hpvLqxSyUTpIkoiPVO5UctyLv
qoBD+tUm6qxylkwqnvht49f46+gVq/o375nThlHlbYf2ng0uKu5WsZFH+ujVwdMkZL5HyC45Icm2
zDdTKzUvQ9befVbD7ysuXm2yhSS51I9hSiVee45R9cLmetCOC3je1C+Bho0UQftCbtudfFYw2sYK
snA4QT8HA9vH9tZjPWHRzqzzAQHTWdNxSTnT5/J82RwyA2Wh3+yDns6dJDp7XeTgTWfkrlPyR0PG
2XkfzGw/A5tP0xD2cyzN6GQNG42vXUhcSVKTKVY5eNNYSkKSbPHL1Rdn5HMUWtt37hi8GbO16m1e
pl1EEGDnIbIuSzx/7sQ5NeGhljzHge18KHN+Kg1H0Bvr0yTKW03+RzL2aEYi3LjGk/K7cAtsno+M
re7EHlx18ju0/G0JfvZQJWaGHvSlD7Kjq7EyDVGueHg4E1DtcnWCBm4Yehcj9yhLMW+FCf5UiDes
/RXGAaLp0E/xdBXGc14AL3Da5qduF8hO31zyyRvWFmVjYnjIjKCalWR9pbm7y1QzMLyBPjti2M/k
LZYC1BF2GOSyL/6c4NZlzBAwZ123fvIS54qcrbi6tejG1+3/aJEGN7G1Nsv8e8LGFQ4J6PSILcyg
rN/O8F9MP92JkppTSIoDx9slvHcBukSfbZdcHZPb0vfRd3fuWosuwTz1HBiDWtXy1U+Ag5Lz8jvJ
OjxMGowc6/GFzxzgi0oZjbpsQfiQjOTspf6SggdofpSEA7AHSVwXD0afEczqC58cFvtU9O1nr7vH
LHlltvsbhf0+NvoD6W97F1WNMp+tGsPMqAeWx26N77j7dZM/P7UZfHWslEo82ukyNfBJBe1kdss9
7xUJBXcG1yKxcTpmZcmjmuAXT4HPipz8rB7YVo+HByyDeewMlrWpacP2nraYEgA0syrqo+kYUv62
HQ15LbgatmoeRhe1ShLqV5c4eCIIGN1grNtrijyIMoOF74R1ADvIQ7+kEGfQVKYKSqE0bKbJ/rdc
/rdioAmYU1r7wVmXk+fiosESq1CYrfMsPbsBk8skN23+ozZWuSseZqdHs2MS8uekqIwqDvIkocln
3UvqDbm6zvQLdgqLRGjHhNvQcSIjCZy6IcUltHZU++CVbJvkeZ/dqA1hq25xcpjkKAoHS72a3hyn
vmbVjmN/YzbDr8zgaoePegbE0nvoMHXf7UXh3rszSeF1qtf//4py+W3mMrkEyfQmh5KuSdcc3jbe
+RzJwRiA2wcxztbGvA2z/xkKztmaqfgdc9rZLzgqaoy509AekL9ww7r9Qwa42CK9RlXoHJIAG7Vh
iOe2wEZjTwX116Uz0N6FbdeuLLN6jSpKu7gSJJZm1UvdggmycOdUHeGDnpGQziNwQBkp9AxJ7Gee
YyordfLi0baiw/nKJ9rt6M935bBtbICHEd1kS7bTYsCCVVN4R0/WI5SoQm3JAT+0RjcenSrCut6j
6m48Zpk+Mox4OEHoxmJQDS/mzK0waw8c7DwgTXeAkHi498qpB7przluaz5mmYvgOGM+HEaqlmldB
ZCD3gzlc4Pzqwmvg9YoJarJtVZ6gZU/ZTMc9IliAGtJ71an55o84bgoymlqZn4cl2CbIuveWdxR/
bTQvneBCOtM7omkqHPaiAAAug2l+O+GiYG+9U2pGr0nEbHAMa4TTJWZ+SD/seAdja9N93k09Ypwg
fHZS490IcIjHoYMgzmJLXDvy2w2pphBhIEXSgDXHAPYJQ4pVm4XJTmHANLR7H0J/ZACBurJRvn83
pYsjRxR7s51hp1UvpCyvTHv+LFuaUTJrmOl4R1V0OzUOQAvTzlp3UKJRqKM0VShv0DcWkABSA1sc
9O8XqySGk12E5iy6WQsijXgxBMqC5IRAPplGwqVMfezxYbRNIAGj9pL+pi+n+6rtimNe1byEeVeM
7QlEJXwFEePHnqL8Hh8KAbDNweEmnhImEE0KnpV0qg4ThRvt+zn7GW0q4tDDfjAVxzgbfgtiK1d+
LUiTTs9plT1borHXqf2G1upDx9WLfs3PVCULrQb2/hQha5IkTjGs3A4SabXtEyBIh3dFjPWXjlGI
v7951TWD28xZi1YCm07ShQHNKcBMGb7dV+EWd6KR2ylxXyv0W3Ni/MgG+bTblbtCoLSYTU78isiB
POYNXQ0fVsm0lfB3sBGNMexb7RFT0iHIMicqC4fkdWWQeZFTTffwaRl1G6zXbL/ehOLRK6DBDpZz
ctpRr45JE73QroM/DePoPrSdrawSATcYG0FosxWJtxgFIWaRHsYko6wvvWPhpBlctYG/NvHxkA5j
529+x7RcQZYwaoIsOxUidunXEFhvpld222AJSmxwGM4ZNYfdvXZ2dOKQN0OkCr1k2eg0jkZIC5oo
mxahmstopisUsQ5whUez3cc9Mjcfcn2TB2JvZREcK03iUwBmeBHH4SXF2KMPrYfA1YBioulahjLG
qePq62y05wpZn2ETekDlxnAr/0lUz8y3PvVd+Dto8ysna8nSHpYA+CdJNr9YynoBHkvLUERYiiw0
X27zWPegzrwYY3yGo6odYQsa7kx0rJifuoyqmohSllGRv7e5TyiVjYNBULY5whJOqeeKOv7qwuid
bo6/Q6zpMDhHtVkeagd1jGERkBylnH3DQnMpt6FFyskU8mcNKNpYQHDTM/Iz1Pic6foxMebLIsRr
w5GvgWYg6dLoEBvnuiIzryjcYxJ2L43P816rLj+RlL0qlc0WW0oEM+No3hUVstssjak0fCCRboGo
obZG/ppkTNWp3HMyvvtk3WnDeZqXeFclomcchlgHONZru/F4JRR42ASpCFLolsqeB4uylmSyDMHH
s8ijGE1/dIkXrQFWo3SyhpVc/iQfb1vSk+YXKOPwS1oZTKRc95vBv9aad4SuHUIczHcZcgS59iep
RLie63snTO7zsfviFYNjLcWUwexgjxtyj6DuOwj6UxnKcCXb/sK1iDrj3ScI3MU4zJIUEiP2SUA3
+TI4pIQPk5EuKcxQZrTnsBLbaYnVyKvXqS+edIvBJDZtrKvWLYhMWi/FF6PTalvX44skzIi5Nm+X
iZulKtt/GD7rNRmY3ygvXxoNu3cqsDjEgmizWVDlJIrJdjbIjdFX4Vr/VmV5sQ11cKWBeKck9gVa
35NCa7O4A9qVGTio58jEGDJJtzk0704s5qMW2ISLASQDWFeoEGbMGHp40jLbu1WNsbCmIu/yxRM7
Yskm1MFFcb027ODLdxgQ+WN4Nez9FIsXlBR/BF+ozTTAq5ctOYEOOuyIbJM7l8GJEdLiBv4Inal6
7fDsv8zjt1QhOzuT0XC6BIeMbGZ7Hd0SJ8bYVOUzA2ZG3doayW8mTgzoScpUpg8vnFVgL3IJncNE
vlVXYloVnf8RTZpKLIZ5m5lqG25skoIRD1JKVMSo2BMw1AEUFhNhUjcS6AJO8t3bnnMntPU19EmD
nGwxCjJ6rz33zQrDJ6ZaD4QG3+exw3nNO4Yh81qDURptjiW3q/+aXqyYPv9r3ZyACN7wFhvvrIHV
tfSQqLVRenzShDDsdo5DQVgfBpz4zlP9YaqQCbUt6xHL4x1MhbrMEFcAHiBNKrCTAYqflWkEkAdJ
giK4DW8B3UyWJefIcIZjky3sm341u9OXkRQ3lzmRctyDUsgFZ7yvPWp0hqbWm4i7r9SUb14creAH
jmieeABVDdQnRlNNvkO/fMQCcAb86E+T2Fy8xeMJudGamepnhsyhRfCksTgKJyV2tvYppalc5i4s
1oHiNWxW3vNgzGeXEAEaaJDU3nLW2TsKuR6mSexsCzQ5rUscQkPsACj8Y6CTf4LGHymrRcDUwHbK
94TaKMLC+hyJax6kOSln8e8o0lfZen8q4Bmka28LDP1F+dp1Cqs51bfoAc90Gi5EnflkaSzfkWYC
v6JYdqJ4/9juQxq1PAwcrthZVZZv/Mp+wQ+LJwFdWDHDPMC7lQiCnOLBPiZc6e3ogZOMsCiqZGEV
kqw4xZjftAtPc9HIkOb2N844zRA/+DNsdjNA1lb5Zrkl13QZPCuxEebfmHdvXpBfC5LlRS+eQBEn
j/ZA7Ikh4buWE0jUtJmvdhQw7wmX6Tv82eg4TxxRgGX9dZ0H786YvwcJQtIpYAS4gPbyMIWSGTW3
mkCnTAL/wO3M69fwW3wVVJhJguRjHpNPgO920P2b56xB588+hmTYhUIGqsYm7Pnc81CSMfKeLNfN
VwGZLpAR7WPeFvrVZj/jllDBe10iYq1I/qmZI22cJp3WfsX+pHCoeSoXpnvTlc3yBX5Nk/feEuqB
6ytk84PTgpjrZpdKkNr2PLMhTj/cmqGgVPLSlxUaCyMU68ja9x3kztwvw8e6Ve0dVbjYlzZ6rTTB
TV8gS0Y/ifCaXLJ43xMwxqXk/gzs2j60BSPKCYU17E32k96kAF06WOiRv8JBIpF4olQ1ijszhVGV
jZONtPXYI/hlaIl2OcGqyOCUj7ZZ9wpUeNkL/y6odMPGLOVEj7d1yXbZ730IdoKdsJ3zv9sOlArS
SEYTpkdNRC7aeNPaYpAco6yDHjX9VAg+i3L6Eks212CA9pu9Z56Vn37yTJS8mVhnrElzwgP3STW9
lAL3ZTeiUPMzmHOFI5mAVEwg97Xid3DKItqgEZqb30GZRxfgqhWyPLEkUO8EaI1RqOkoISlJkept
kOtb4OXZJnNYIBQGAfIzN2gTlR8wCm5l2YOp6pgT8KlURkQB24WLl+6iiChgwoY1Km9AuTQC9/PM
vmGVE+obumrv9zZASgWwsHOvdpt5W0eyHDWAvmecoSsrw19nPg6NbW0rRQSPR4XpNc0bIn6CaPSL
keJkqOc9I+SPTHrgwvCbybGCB2exErWKnyAYjrZbGBSVbMT7uXtsaRGGlNZRGyO5fhIEVAZTBVIG
ZpB4TchcvUqMDgOlFstmuSeZ+8npvPc6ZAZmGYDtgskjA9iqj00/HjoPFDB812I9/uVhLFeI+gMK
OgvTFitG49WoZv3QkomNVXTctbaxZzB3MSbdrhpmiNjuyQcksmzlGEC7bUznPInWRsjhKn0bSleA
HlhO1taOZ320c6STJautrVpEG0WHW2R2mFu4ScNOT5FkDnJYIvxaAJh21sJrwgTV9iSNNn5JvqVX
m0y4R2PdsD6+tzSjnRJVQl0f24nEzGzsl/aWpzNH9xEnA/WDmxNWPUDC8ImayuuSKQTULNtiiTLK
x8y0Mck7ZICHkfmSFzymFUVkJlWPRTZ9asrAefL0eOeG5I96KUppZqGE5UgUvwR3kUhKN8N+r4CX
5ElvU+VpsbabIN0MGZ6FAZCLYYv+4uI4n+LLMLli7wpSFl2GjMySPHNvEVNMreuj2tSu8ZRY1V5B
QRuwqh+jqXizdN4fMq88eQHgGdtwSeqxbKIqRnNDgAZhIxNrrbA2Ppnk/bU51ELlVV9G5IORqoNX
BXSGiQAfdtqQhau5FeJxglkqJKT2+KdzwLtEpvfdS5Pwa3Sd1YCRBonBJAOA9V08bdxk3g80woQ1
iWFVYECIfRMFNbxRezH6ZGBuEX1j+eBVvUbSbBCQlzniRkf+r0rmEUwn+vS5ZsuTD0TLfrYj54S4
OYjgiNtixkaDqMb5lrpA6yL3c0xO48QxaUfDGY4v64Hw3LUODFffxEHWh4Ctevaa882dakksVP1G
ALO3QpV3LZ3saTDIkjEj61/rVU/kVjGl4APjyGYey442YOIAeQhYsJ8uS+5g+Xjm6it2p2vUIl3X
TnGdRufZneae8RcsmsGzXjs3O1DAs7fucVTWKIv5Y5Pggc4cwj66EQJScHXNT3XnPzf9u0GmpefN
J5JJxB2jO5gWAM46xXRXy7nf5yxbI5cIz8bDflJBjBTWdGTSFLKlJzeY6SLdKFk8nUeSSMhUbDHU
jQIIxTwiGa52/QxPT9xptm120HNiErlNVm43TrsSQFqCfJvcZy4IQJgGg0Q2HFoeyhkko5V/RCyP
guw39JtD0SWPNa/i9i/1Ob9lx6yjZzfVGEfRd5rBWwZXqinXKcvyHVVbS5mEYqM0NmbqPsVx/i/I
w3e2gHA/ena7PlqnYBvS0PdqZl/GlAx5WMgf4T0EROiV/sU3BO9PLHW22HjoNBvq1LE4zeXrWOGF
NGFON+VrO3gOKmU4qj7RJDbR0YEitoQ1ubbLfxnenZIayNUDesXxIYG5nyNXslAehcxhUgCtheCf
ChxxUt+5+WcTX7KuZ0CHmRUDTEfNTk7rOsbyQ6Yec9tvS9t7IusjHnBkQHMHETqOrJVYXky1YnaJ
Aojffy6nNcOWOxMU/zILtCGftzR1A61pQ2cdxs4KE6u9iRkV574PaoCFcBXvC2JtYfIyKvc62krG
Vuyg2H3DREVJ6AyQIqkLnS8SYlY9q0CTBhqz07ourZWD1iVPV27Nlqiao2/tMgYu/N04z93dlDHK
I6ehX1HTXIYE21dKYjkVIKzJiBBZxAqZUbvkN7kAyIzFc79rfJ9D29vXxq3CJNv2EotHvK0IJcsA
26UdDXqVPi6J7D5C2dGkeVLZscMnx7vtRMOiucbhQ4j8oC8+TfniMh3NlsxUlRNMFHPOoZM2cYxY
v2FhwjtW9bvSnU35Uvpbzy6xi8LzDHqL/jpAJeOH6WbJVV3C/TxcvybglslApAsPOGGACTQgp7PP
+gnXTHFi9oyzuj4p9x8CtNxVHqmwaCNDXm0JQSR2ix/eT4mmxs27vLLxOQB9QCY5tTer0h8i4LWY
uvIstH0rEx9qvkVnBNykEsJcRTaj1ayK2XUb2Wvn2FvPKNa60M/apIexJ7CATrAo53euADWJjbAm
H9dfV0npvgrC0ETTRh9OiUnU60AisMw1rm2ObGfM+vk0uyiFe8/rUC05+piTIQruBR4Pad+0kD7H
cG8bn2HS9S92D2imHehxxncOG7ObXr05CZ/+/w5l+HTfU8kF0njNsjF6NOWAjQZp/zlU4Cz7fDyx
JanvZwsakyyC4lQO7Lom1acXtsf+XStDc6eMxiV2AArHLHEvq+TNqZrhamhlr3t7koew70nyHN3H
2K0UaqSqIuCBq8AwJjtWFdofHpQj7p/pny+F4tLaw1GGXfm6/DxhFYONGNcLFr9wlP4E02ye2Pb3
B0nMp52o8ua00dVobeep1DkWN371/z89p55H0kmtNnHfsf3SVU3jmUT73EVQ3jI+eF1QKW2Rkw9p
d/IYmjwhtjenN88pyVuq5aPTGNOWfXf5Hs3F1bakurDtql8HeJ7//zQTG+b8Fa6fopX1yhaR+vh/
rp+MQbEfSgy6o6RAb0cE8pjCffiqSz02Fe6GvhqeVW+IbYW66bks4Yu3ttTc+ZtojJwfMVYMa5VW
19hHZFKMTNh0G4dnqQGqD53d3Jn+0Jz0jNynISzuNR5Sd6VwYjxLjeLAa61/Q+skj4zbCClwJu9X
MKPTF9N3zSeVNv45aZuLK0Ck8Se/NzGwazNQ+qTxazXZQKMWNtMtrubvyo3qC9O//lrn09nnxHUk
6+k53LVwQSB3TfZpNhSsMau7ZuRfrZXh3qoawW9eYI2bqybdKRu9jo16gUbIaO+hy9zFICj2E6Ly
Z4OsRAmPLLKq8tAKPXLvwD0qU13tEi98XhYce+lE/sMUdR/S1u19jbUVHtN4BNIWuSH/RQvjseNN
njJcfJjSTBNvOR6nNhOoomIcQrnxL5sH/s3jzIANhnomzM6ND1+u6Yhi6YAnnNMcUHlL/UuyAsDv
/7/LJRKhOc3Vjt73wTO55c1ADPde0s/bcFag8bmDLqMjvkNgbZ8jkj8ggc6jnRBcyBSVJZ0M7McY
j9XI08o8qu03XlBl3CfCOZVVhQzEM7fKJKgwa+qPMSAzQIxQ0WcYoBNnVVQC5m3ikTAAU8AvGeYt
IAx4xtbw5Vk7p6A6vJtjuZ1ZcW9Mx9O7oedyjtIHn5bsomnADBXrTyfuePxVOt1HHgxk+CjJaobq
Zt55VdMebDhvclm2R4yw5rB89C106pTawHAMKAENu/Kt5SyJ3YJSlZnRvvIjREJdH0uUbOhcB9NC
IDOLZkNdftVDET6MHlhslVEC58105NTwjjIFwBZJPX2g8sMvV8WQv1vhgxibP00tmpeiwoTUaoC/
nsoYOZpiNTCrPk0T53g56Prehhup8mCmLDRpVYSBQKwEW8F5dqhHQcM1WfcSzhreqLPPj3slENh5
Kbwlkpt0KdURiETxznCMKiDVHx0YegS6zKOBehpNdJ062E9tJ8tNxN6SlbCpV4lpQS5H5lv9x9h5
LEeuZFv2V9Jy3Kjn0MCzV2XWZGhNlRQTGJMCDu3Q4ut7IbK6rlX1pCdIRpCMZAg4/Jyz99pDpj8Y
JsLBkM/DhzDyc2rHC21ELm3ZWn+Moa0whkWsXY/aQDurRERDkbPiYeNdaa1M5TgHyntMuJrhLkve
jm1qRdvG6+sXw4S9ITBZ2KwQMITs9OjNgBpntrbDLshd6umwa9if2FG5oamCzMQU8doZY29TDhbT
2k5U6jRK8Ek6kDNwHxWT3esBNwVEqClHeffGvAZhP7PpMxYoLqnpCGGsSZFszYe6YaKuTSjLUb54
O3MEaE2I37FIkXRGbbdnZkYdqeKKYMdOHC0R3bWqtzax2yZHWJ/NjSyrYnW9aWlJcryZLIhQJifJ
zQRwctZp0rBo6A7mrkFsoVY/YiEsL56N7U/3UvxjfFovrqVfiOrGv+Q21b6ZD6JMIUEJYxOVmb3z
PD3YIkGJPyEFYOWq0vHeQHOw7mvzsxH2R1Jl5d73nQYjiS9I2ckT9iT1VrKTXQAjah4Jee/Xhmoa
hnxQuq3CCY8OSoWb2tH0s2+Y8KZSwlBaPx5P2WCAufBW9WB7X3mAaDQxRm1Z+VBQwyYguWoyp5Xx
CzVTRBP8w6CM7LXa2TtGVpz6lnrWH0z22j0uLoAb9qGBjRlVFDutjk4uGXL6U35NCLEjnvx+lgY6
UKQLCu1d5UTtMpIF5h0NOWKuIQbUgPO1lb8v7ND6pchz6nI+gXkwQoeJ8WlMAd0taQCvanucsUWF
rCmsxV0bzJoRwm6FtiqcjA6THeto40iHknqyb3BC7ZPSX7V50M/L2k0uXIeJtZXsQ61L9qJLedyM
ssdA7vNrsInZmTK92PBx+t3AgjkNBt1Vp85A7Cdc+DyrIHzeb7dJ4bUPvtLVJXA8CkHJPj4JdxQB
cu+kDJqKdahqcVKUZQ+ZyvlVwqtQLY43Xu8a+8YIhr2nkSTXQPS6HhghkKpCt9ajHX8I6cUqIBk7
aJwArkn50l+MoQnumlbf21bcPczQo1aaLQovM9g08b5lkT0qeiXMB7v8wStJM8mj/sKCu58wTx51
qzRw29HJIZcr9R1nPwUaOKn5wPNBpyLzcUG8tMlFKKaUY5ExFpHJ8K0ohXnI5kMTxU8jvqR1K2TQ
wpfmvut34z4D2BUHd1R5+exwfaThBrQfGsDperjef/2qMaa3sWX3/R/3X2+aYg4hMloCtv0qYPBb
ljFJj2zts2T0TjUEWtyt8aYw9OXQ9R2sYVaAIqegIXnXwIJioKAIOH08T10mJ8TSPwXyNOQacvQp
0dOll84JCrWQJx3u4On6FS+Av9frGvwPi0fMFmxfmb7YMRe26adHqPoq5lGrztKg2MnupAlaZnY9
nz1XuNN8YKw8rbwQj0TU5e0xpR9bhmx7qraCoJrH/nlKWv+c2yimY99ljTTKRwsX2ybsnitH73da
lfQ7+uYC5FNqv3bCYxfY+gFMj9g9umnw4ui8zr0SDbgJeYdqjK3w/A5ev2rmm9evKoNWDtMaUIU8
TzXbIYs23ApDTaCqOaRJgm94wq8Xob8I7aTkcRpxvh5AhuKxra39KMTWDAO1wThqA/kPmx2kQZXa
5qGaD3FZVWthMNqy7fzbj61hW9sqBpljfFuxavZ/HRQu140X66Q4V14nZsYpUjvoAwSfsKxRxjBG
bmv/wxc1ORZcULCJfg9RaPxyaZBxEZjniz5ptT5mV6nwb8jaa5Hk+HiE9FJ7iiZsl5EEdJz11cOs
sGkpZActaPfdKOzj9cB4JVpaUwlVZQqz3/CKHcISWqbYBoTDnCBdrksLVCUjZrKRbgcyiWJymu+U
mquqMQQ5XpCvXFQTO1Qw3oHh7c7LqH+NqjirqjvFmAk4p1lNkwHf09iPNGnsMypjeGwa6gorlcHD
iIrz1mjoDpgp+3Gh2el8+niPiZ8zCiIFEXLHe0l/9T50QBFlVg2SqOWSBmxDKwgJmXC1nuiXEOol
bIinmvkydaO3r9LURwFPpYbDEvxZ4JC65obqORam4rxhn1NBMMyQIKwY2+8aD779gCVco8ha6Dm0
XxeE14KIIEpF09O34iT8grxeKxGPfYLCo6PRFIxvJWqYW3wd0ckBkbGPKnHPLz7HnTdujRGSfsAg
B0XKMnUzyE81bakKUusygJm5zOsDs1FCuyVNDwWzMoscQIquwHEh9Xs6JQtduZ+xX1LTdL55GRJy
m4KkTgndCG3C+Ey6LdL07+KCqIdsqCirhHmk90kG0PyhgOyTMwENMZF2vGWBbnxYMQ2lnhlu3A3B
xhxK45in3kMcPURfwWRpSz9vhhWYpuiX4M9Y5pMgnZu8tKVqYp+Vw0bHFOwK+1P43pyaN5vecvkY
JsZLZ+dMt1PjsfCgT0miUXfDHBvsGMWuaTEXZYY4uxFVm5WTI8KuTq7jhJIhmzDgjozUDCQsy64u
AXp4ZETGvlUdPR9Bdh15AnJWSzGcdY/CwEUvKvISAUjmWMBoh0jL0U9Blhqn0kCUNwXBKp6XJIOm
nY8iHFErxiA8RLCXjPwtlabEKeZ7i85phyNalII9KXrSSW5wB4hlLzW1HUAAaZE5ByY040uqiZWm
lfpDGHQzHaqgUMGRfEJYeAcSM9sUegsZpg2jx75zUWKU0aYPPNrdXdqset2Nnkz9VTid8ZBXRfwE
BnhfQh2+UQ0p1wg6x0c5WkjRw/57MqH2o1ozdkzikNj44Pt559nltUG79ls5LswUtpnvF/QuImk+
TlTTAJsYC6leGI+ZRCWal7Sq7YL5uvbdq6MljfrcpBreuXReTNidraNIxPdeX9C4lCLFJgIlBoX7
sJNRO6yRYcV0A/zwlxHAfgDyHK7q3j0PjDfuoV28BrrWfRhiLmqp1+25XTAFxrNft7RD2QcuGy21
Vx0aHLDxxKT6Sitw7Xeku3TDFwGi3Z9r6/USqjTsdH2P9zb1nOJc50lNQkKgLa83szFV5+xZBwm4
DInGY+en07XULmRL5KAc7PAlJ23ImwK8oK2zrq2s3ioPGzfeKwIK2IFQYMAwNEIvPon5gCZkXOkV
pR4WRqC7FnSOiunjfZxp9n3h3nnI3Oh9DzgyrJJJiVEaGz8joRBCJCIU1JAIyuriTlTTr7TX+kfW
rS8xgAHpbBlucmGGD652MxE2zZlv5V++enJNfF291Zi7ZNDY+M2bzmHmUPo3kwa/C6K0dgmKEJXk
gHvSlfpzVgRMdPPm4pawo4pcaButQJlSmQI9cIaGU2+Uvu6C8S4eW/fgeS8yRLpsjGT/uHVCxqkz
EKFCQUxfkBwfc/xdxv07OkT3YeqylQ/rdaW7VrBKa5k8s6TvyTK0fw8VYSKuDZhiZFqCjqVE+IU0
8Llw3AwXNQHFYZ+P96FWb5GO54uIEnJdkTP4KCuUXGHf1ysczazOU43Vqh+oz6Kbd08Af7RgMJ9o
8TJrjVxCOGWEI0nvxKZxbIx1EdGvUEHRIWDP8yCfanWPvRhkw63bivEFTFE0mtUhj2UNYg7BZRnH
aFgimLZAcQ0AJob/IerG2nrVUC/d1CuXWgiOZAbWH/0M/08WvZE1tvYtYAjYgKjRYYtHVnxEOEsu
9WAMC7v4VSDZgxtChENZ1xCEPLNfulrnb0KHqmMa8WsNTlJxnkNbsviCZpz18ln3ZfaBAFTRJopo
9fvFRfAZ2PrebCusnHuhkCugz6w3UpPGccig7juhtM5oRoyFbVsIVZr4idJXAxZnlUet4Gw3KpvA
o7qQh96PP/KMgf6gwOHS+QUjVFOQul76wAtcnFyrLpc/f/zXP/7nvz6G/w6/igtFIi6E+h//w+0P
XvsqCmXzHzf/sf4qTu/ZV339rX/91L//zj8WD//78cd3Uf04Pqwe//Mn5//uX7/Iw//zv1+8N+//
dmOZ090Y79qvarz/qtu0uf4n/KHzT/7/fvPH1/VRHkf19fefH0QQNPOjhVGR//znt7aff/9p6O71
lfjzQsyP/89vzk/17z8f1Hv0//7813vd/P2n9TfT0D2L8Ynh+x5tGv/nj/5r/g5biL9xxZ7vtE0L
z4mu//yRF2Se8Fvm31zXFbbrWPM/wvV+/qiLdv6W4f7NEZagXWE7usCk5vz8v0/8396hv96xH3mb
XbD4NTUPbDjmzx/qz1s5PzXbcU2LbqdlubphzIX1/P2P93t6Zfy8/r/UKGomHt13VELX0YmmXEe9
XQFeSZv73H9vmQE+gPEeuRA9oUGqUEDc1VypFxhrmqXShumU2BYD5CniI+0E425ss9nSNhvvRlmc
pBDnvC8YxYxZvVYpnKgIeGpRz/rwxu4h1zaQlJGKEtbApJPmwcSIGa1lGyGeaqvBPdpdVD7pcN5Z
AM3nVtNZekzmN4kzeAsoruLd4Opdk0HxmnaatqoJWwqhJS4rwZlr6TZJrqRmrzvsDEcuxfMk0mUN
GazkcdQsOHTWx1CV4yXAeXCmS9Zm2nDpmuxXwsB710zYqpio4zZKiZEygBDs0jK/J/uZzN2MfugB
aYJXNOGSS2BymSqP4A83zhaDxfaOID2W9IZOZ2BD1YExfkQ5EVTLIgw+u/mxHb3wzzKi5dSy9NQ1
9rI86pp9BmdmIyzsJ42PGRBfIgKfWsw5hnBOZNyxY0awdnv9fS8vPgNJOv31z6VM3deyGjY08L2N
MDO1pSmanEQCqiJkjKnYLUOeCrlsjVg6orH1IR8MRUIoOyPNynW1XeaP9CXmr9R8+Os+2Gj0DCoa
EhNa9puy1sQSjOBIuu44nlBQgT1grd4PXKusWjOYprWXBG5TxGwZ4XwEWiSbzHXb5+Ie2zfiOsHQ
FU/dJQx8+2GMmD8ObQly3GzlQ6b1wzGz/UsaN/q6bhWfN0sPq41GYvX+emji3F6MgbVL+ztIrNEN
Aynr2UMRsKYPoi0N7zGm4w/AN0BOScZ9H72ST2iMVfbBOMvD0zL/mabfHkqPyBhQfsVBWEzNZVJF
SzvAiZX7pbPG4VrfMf0lQS6ivRlmCZNMbcYize8kImfYzNdn4/kZfjiw6pemcoelU0Jxb+FZHer5
4AZI3spW2/xVI6vY1ld//gziY8nKiTVrFw8jO+Cya+97a4vjcqVx5YMQQGJkbmn6b6Ijtua8e0Pk
f0wwv9AXQWLA3A2ik5bS0nVx/BhtyufQs0r64FE87vhIobYmCIUtQ09jqDymI3MKirg51XUf9CVY
m5KgNuy9+J8Y88t4yj6sfK2KbAa4unIPOT2/+K7OVIzSnxfcYkjNlB2JWO6Lg/5pizI6hCaxVFVN
1uWfV0WDp9QFfnU3FaW7qhwZI59LXnvccb+0jqG71nlcupR3+nPLigmnp01xq+mFhmqf9h1gKC70
kf5E34vxTj0SshV2IJLp65NSZE/ioYcoemtRO843kMxHi05gKdKyVj+wb/CgFSCwtx9bPRlpqdTy
wiquXr3WeRuaHGFplH57Q8ckYL5lJ16yRLII4vT6TL005MpPk5BNq3txq/FBN12xy+PcucOs8OnH
7EQyBYkWp1qFKBbM8LTQkPZvzKzML0UdAyfukmyhMa5gjFugYpl/UtNm+GcYjgsjKQvauWgJ0LWM
LrMkL/8GrIxuM7HkSZZd/zb20yz20gNWc05bB8T1odfVM+9OuvaDNmDcrIrfrCx23v1OZQH9uSS4
oHB8nBpVbj5pjfspY7IhI8V8W+8c46lNg08H4zoamXGgQ1vuDc3yT1GpF7Pm1F5mvt0/t01/CnqQ
O5FeHAd9sB8SSpNxtoj3RtftizTBiqBP7tn2fG8JGQWPZqiWQy6Ho1BsS/+8kk3n00vnsnHropfc
9tQeoZD5xe2Jw2nKac86CXAewh94BNjNg76rapKNaNki18orMmaDFI9HkixphGvHMcdFff3qehCK
sUBoO5uYDW6cY+Dv0n58aanZbqIo9jf2fOZMahr3Uy72qgmrXZo030w86rvKJpL3zwLOzKPeWMO4
seiGXtpS5o9RHAKATM7ZaETrcd7uWlaknv2OsbWONWVjsBfTkbCRocvBcIgv9cUz8vrWck5jHTKj
Ne0Ag2pHcJkWba1U1cxagvrsOC7Xt8KugFBTgSYqQGuXYHPowmHuMuNHp3vC9KQOnYesUk827bed
mjMVmL8wOZ//+rDBLFk2AHeqVhSgSzikZk/VMEygRoUgHAuls5dX8tigczU7i5px/hB6OSnWrMp6
CLWlbZ/D0oCf42u0Gfuox3xjSgwxxPH6YMLvzV7MHRWCshAlxWQGFtlbnOZHJq/Wd4tey3dI10OH
N4COw/HgjitVQb1MLLdB10dAQdkr80l5SFUQ+N22MYSixtRZXuExvBTW+OjSRUPwmkC17CMA9HpX
LExOXss13B3k3/ps40fdUiK+DgoUo96erivi0MHqtAOnWueBi3KgGIa7mEHCTeWNUscgq6Uzb2pN
p8n8NcjoXVcTcVpWt1cu0zdTG+JdokA+JwOdSm9I4kVIKf7QS3FK6LQheQHw9SmMnZBQYqWREbeZ
2DYUnBh52rJ3TflsewUy/ACwg0YzidWt7g5eqgLyyXxzA8o536BXZETYIj4Pe++jiFT2/m9fhCHI
FJcR2toHi0XDEydIFXQrXxY0J65rfMdH46AbEDpHRj2ODBBBmLI9VEOMgX8w+ve+eM/1bB8yyaY+
YnjVGbV5b0DBWzMtirdmhTwld8lCmbsv7OmgmOEVKF9tdHi32hjdCDPQtpDqzCd6BHNdM25HDX6m
Ibz4/nqY74pHryTOuLrzq3xaWaHzAlT5ooqZ5hl1j23WdY+V53ChDPxTEODjqFJX7XIB2bDRmgcr
nZrzkGGzmKIq2rmyJB5SKuhG+K06agK8+NY755QPEWUqANEY5JmzZfXZ7lhiYyGPXibsJBiw9ZiY
s8ACEOy6Rx/9zR5mxGNocNG4rnWyIiNWJuH6uirr89LcbKe6PcYyy581QV7oNOJa8enirnGlWV6S
bKVvuE8RI2uLVIb3gAnKbWcSTzgFE6waEgWHsKg37JdAgjAtgtOlvU2dzG46XO6fFemOwvRwmvYD
KdRYSYA+GdSBrVLPnh6/drNmy+4RkQ7xWL7Gg9hHxI3tHcZ9izBTX6Xbmc9Ri71W7wOUl05pPdcm
wxjh5yl9djArDoh5MXcKgWLo97TnFr3pJRczCrs142K5GMBbruqSPQYIefkw9a1+lFqybWN1cpPY
/gXEhRRDyCg3SNGae1pRjM4SI3ln6LJVEuA9VuP3YYAMF1qSpoVBXCcaMBRL+mfH3eT9ybs+QBcR
TBUi/XxkGjBk9V0UlMEalQ7+lWJvoilE4EpEZCRH4qJJF+OGfb0Xi8H1UoLoArfRMOEtbl0cPznJ
ABAv7EPpev2BD75kZUdkOGR5dxzqCoQq47T1UPASlt7w+tclQTgJ9JWwINaGS4XWMap1VeKsm4FP
UEKOxZlLQrnABZIvAHMb29SH/Drlatxklj+tsd4Ml8En3JFPFco8zJdzsw+LGj47ezP6XnukoOHJ
11N853IlQJ+K/KVtuFSU2EP2NNIQ5OmWvZOoba975euBZqGLarZqVoONzK2ZINb2NhF6hS9WdpNb
J3hMatXoHotOETaK3gquPq4Cn/MXCBTqF8fWHirL/BXI2NlaQVqfTRArDB8Fit0UvNXUxQnKLZpL
ehN/TnXznUjVPDpc04iAxuQWZwMwPUPRvvnXV/Mb20+e3F/v/+sn9GGPIcHbonZu76XFxK2gnXFi
n6cWOIiYC5RjeCPGbJnokvRvU7Sb63XJmE17fsyL5uamXBRKKgqkEYlfp3eoLPtZwRLBfpK0hq+7
rbILizf2GDeJVpKD6McIUOdqwZ58G99w9WTAkpBoxPJvffIyYllMdggu6TJlPHWPlDDdoyHGtXCQ
jlixddugLDhABrFOuYdYpM9xXbPe9xG4Ccxwidg2jaNg8GUvUukV8rs83kG32TJsKY7TXCdGlnPo
aj05pCOyPXvgnRMMTXTMmLFcCqxOcoYWDGPXyWWUheYcoUeOHYsbALwh3MV9YB6DuSlfTtDLrjcl
J8+yLND+GYQl+8pizyH98DEK/I9cRu7W4T/CQSnfCp3CtVKA7GIf8CWRcxn+M3NXhqX+W3h4CA0S
q1SCp6zzaTPXMnWXbZB3D2Ma414xqg3by7aJ9EcuH9k9/bnVnw3hfAsg/cqrpbsuFB15u22bS8ss
HWfheCBpqb1c77oe0sJYjgQrVeQs7is/15hxesFdV22Kbihm5x7TNY8Y5NYw6xOhi8sccyiVVNX8
uXntImRZUKw1J3H2WND1hQmj8z4Ms7duaN54h/qD1kTVQ2D6zYatUQNkpoCNjZrwFqkyVF+SWu6F
QGLl1aW2Gny6mp7Ff4/Ni3rK1R+V2+rs9QWjkK49dA6/5Ax9TQy1BrM0Bs8yzvitieymVzAC4xnV
MpyK0NTWravt0y4PVmKIytfMNLeBZjgP2CK4EttJEV60Ik0Bz4ckLIupg6nGsA7Bi/0RpC4f9cRt
nvKcZkeofce+P75gHKZ77psrGclhy8TsVzGJcN9iP6aYabAw+h14PNAOOey9AskX4g3TdBGNkhhx
3R6bKSHoDNn71XVDLUu02GFbz0rKrlxPaMx3o6F9jWGYrhmA5atRrymGW0w2bh+f467xdtUshc4n
hlG1OQ2rEJ/wrRn3FHK19Jtd2ZfpujXh4WO4wgxU35HH2Z21OGO1c2jdIFpR433udO+OEd9Fs2I2
o0ft+i69WpWSGqI/wOx7qEP9iQ0cMB32xzf2txsODBR9ULnpQxbHZB54v+2ANFqH8dWE3bT0wRtH
GWU8oD64UnZtJLeGRba89NTCEwmX5+q+lhADnH5ckjISa8mpiSDWMDyVxBkvpcIf0Ij1WMVPuo6v
jEmNs8km7w2JF6uP9yQK+96riJmPaF8EQfVY4CMjZwmUrUtkQNW3wNxLJMvKr2jujPVC+DVOPYjX
mj6QdMsrs/exvjddEbymDleMfPpOo8ZaoAqQt5U+/g4yhwz32iDJLvLd49RTpjame0Ojz7g1wy46
AsLUYSQdRUU+hjW+uRoUCUTQ4pbI5VYKCC/q5BsAr3J8FxTzxjqgXX4DSADe1kDqCY4GzG1I7dKA
rnS7yjNaTXmm4+Qd+jPcNoBeoYM004nyTYEd1oltyEKeB2+wHJmrtkx1PGe6bwuQykganzGYUMvr
eArcvNceait5iybS6OAo/wo94OVGnqzQmoa7FiM1JM1bPFvi7IdKP3eaeMck2G99MC9t0oXbYGSk
IYq4PXoh0KAyZFZFfxqzrDyUtNGGUlfbnhNQ5ThCMqQVksbX0vogs8RbxTXeHYfLWUNwrek81pWX
71vDWBauyJ8G3NBT64MQqv3PujinwIbcdnTOecZJVJojyGLE85YB8VqLrW2a0xypQgRfekt6tTnc
pbEJeqIZFlSkjNFxbnuTce/pSBdyjPS3rRoQflE2sssDeuP1u84v82VQ+FC0UsIZo867S6MUBioi
ls2IEsyOpvsiof+YBQGEgwrHqqwW2MImGO2Mv+BfP+L3t1cWU0qIqlZxW0kgIiltuiNaAT9SiGWc
YjcpE9LNAArPrnS5oSfFPsPM77Rx+KaA+CbDK1pOPlnzhhrRxlgk1AWsQXrfMrQp1V6GIYwr60ZF
wdIMoVubugXYsVSUGSMTAJzPndIxcgcUq/A92O9Gd+TmQvbIt0K0iMvoK9xK+ht4kEx4Dk1PyqbC
DEooBixLQMgd70eZKdL9ZhLg1OItKIwU6X+/qQybuwCO3dY+TKgxHgukXEgiPPeb8XSLW0eP164u
QAQPEhl68208BVNxqSJR3HvjzIHK1mVvw2i0pmAR08BzzV9tX5HKV5GJwFK+G+xqdlvky9qlhWcI
c1Pr1j7tm73faCSfQ0YxA7bxrAv0iXP9YSAiM/Cj+iHHz1qQVrH1axKOXL73XFXhxq+TnRGC6QWy
fBahuEST/Zn2DliP7DQrFQF5YfEjb/K+i6IWiFGZ76awCm8zfK1YjcEXpQiJXDPriDjoT2GTHhIz
sPG4e2vTge3mh3I9xS37HK/74BJVE0lp4CitH3CY6vs8xnCIkHKTu2+43ikPJywA91Ex7oQutbes
R6PvYkUYJCkEBpCam2p03F0n+he69Oki9fJXTbjlfs6gkmYKjRHKfGkhT6T6g5Ej8SQap6KaXvy0
eQqS6Ht+DTBhJc+jMX6jW5KYv4nKG9PmHI7at1GN8VEYE5ZPulbHLjTubGoLGhxaVERLPc1nwqas
DglKLhqY6dbwjK2JDJr33jLWE3PN+7DxwvtZfc80IYqUXKvGJS5qtM88kRgfjdDYdyLodoMamNM0
2rfDdPaQkO4GWT9USk0r6f+SujFHUwL5dfFQ6RgPzPgzgFZqFnF9k8Pjv6lqHeCBgl3pQfSn6ge6
lvLRBELBnhAqnCMNZODjc9V4uOJzH7ID08Eqzr6nFjpnVdBtbkqESRYDzWWbtAwkSqgGNa4l+sup
tit6NbPo22XSj9/6vK6wmVqObn5JTQ3lX6CvB3Qjey+CPpNbO8hcS23qSvxQxIr3JUQ8MknfMB5i
g4ObnsY1TdrA8FhWKD97D6ILHIuXMYOQYEGI770q2iYQVSiLFWztclxPuXXoeufcCq3doWCFk8F1
siVcwa0xToIFQFhRJZ/04WcAt5ms1IS6KzZRXkZ5d2KP+zubult2ZuBh/HMy76UijfhBEPnhXtj9
sJqCjhR0mOtc1pHViJQ+duVj0SqswzhH8BiZu6j0Hi9tW+KudR/7SaVLMzWeeLjnPM2rrc42h9oP
DIQSBDtFyqGXz44ZiQ+u2JFs30Xk5r9ZUt7LkSyo0CwgsM2MNBaU28brvqDSffUuH3azkLdJA4vU
ks3agD39Vk7+IaAiM4AUns9pRdr6rHdLk7JDUNTcTemcWlqRItl7b0zWsCNF1lc4AF6TkZ4tlGNf
Qg/UKBb/V4eLGI0bBttaCIhLyxDsFL65LtVTqQr7l1DNl0nTC4hUuTahihDynFsrXrMvxEZUa8GL
6HV/y0ny5OhEIKspolpxSpJWKxLXkdncJE4WEEqcYZxWFssEIV52bicLqyNuCWabjpRihbOItGQ9
IZzGsD+9ksa3aXw5tv7RGsyrB3o1ACKip1gZu7BgaYaEhzmt7l5lgVITuzTomL46jtR3qCfPfmY2
qzJIR7KHkzeWpk/PpViBOXZfF8D3J7hOM8opdIdVNbbmLAOenuqwWQ+KlIQccnmaAemCBwPOFife
KiO0nvTehszPFtHgzvYG8tvajNZkC9JdC8n784vuPpJf0FqGyXI3eGgIGq7Iig+8124G1KuBTh7L
csomjhH6hFU/yB3YoJUmtvnsKycGbg194KwnPaDSCLFoJds1bQPM/DlCaV+NPTmtTXCx3HptaU69
ZpC18KXDzi4QyVNvXlCit7tc2flGwi1upjhY4RsnvlAnIt0xrTcLiTh4APMjdrHRKEy8UNWCHqi6
hXFumTErvNFFA3AlK98cNp63k95DlYt4ysoWM/6h1nCkkxaY6ALqYLGNpDtRnNDRtghBarL8DPZf
u3U7gsuhjBApwZlAjoZ/mCsIu0ByXs94j6n9StwKxAr6rGXX2gc58u46Xd9DRciBDReHIUu35JcV
rBvhMXaC32ZMd5J85exOROlO2mRIKmPkPMq6jVPTd2Esoo6Bzdwmgo8zTU26LHRc41CUQGqX4bsb
uywlwB4CvU4PHchqYZNDmKpMLtPKpUWHK3inYuCQeeW/DkXQnaUD5xBrls96yCTMXntTVu6cIQCj
QdqFLxIcMm6cIIK7BMA3Vh00SQT+AMDRsWlBanJq+6BvW+zVefzpxXV5iQa1UmhZ6QVUkCo0oOmj
PUoUWKCjNO8DZi2E45weWsqWxw3KlnCZ5o4sFJqVmHtu47oClF4R6jna9nCDRplvuCRqKgjHDC3G
l3mvlNVSYZZuqCGt8kLCZbF3/bG5mQwSJYStA+uDlUqw+dI36LopD6lkqVtbl8K6QkdIoPJv6UzI
48OadiwUSpTBJ2ExlsIfNbE7ADCGGPzVnPBAJg1nLCViZgLzgWhGupMmKsgfGPyAqOwwHlG5GPi6
7YrcjMlA8T9lCVM/57kS5ncaMzvHod6lRQY+LD7JSMPBSF9CYQBoOp28Mb14AK0I5TSdiGBRzxob
JNynpHpvHV37liOGUKPuWAs9FEiGXX/qY1nTmQhgIkGDRM87HpgR05UZAmOP9XI49GBHEaDHYP8E
RVI+hv0+9MPNZKGWKrTs+apRBEVnbZOpe4pmISJA2WZlB8BbUK+bwGy4r/DWjnLwmkjcw0sNb9Y+
8h2okqNOqibaXeb37FUmSc3KLSUk1vgEDGeE6h3kU9K+isLy1mib1RqeBx/c1hL3mWPVO6ckx/R6
0zWG6QIFC/ggwu7UM8hodfMlzQtaUyKA9Q+kfZl4QDkQsTEkz7GExnhnVUFiTuBRX2eqowGnsdJY
8SwGLPpsP014VFCReuE+m0c2nRqSw5QTrq10bAzSmqoDPAidm/AeYoC/ui3r275JsUJMhYk7zofw
ohR5d9eH8htUAskQVctxtkq4I5bFmOGxLv8PYWe23DiSJdEvghmWQAB4JQnulKh9eYEpM5XY18D+
9XNAjdl014z1vLBTVdVKiQQCEdfdjws8Cm5+FRBHVh4R8rU7kLA0wt5ZExTi0RwAlEZNjhaBTIj5
08yBcHqeTWmLx4FiDOrqgxm2xkHHGi4WtcpFKMKPYogf09zrT/WA16z27OSRmeWDbBrr7MxZ+ujO
xN3BhIv0IvC5XrOm+6jGxqYQO6ofzeB7sVpAAsMzMEzNQ6jtZSKBHHCzb52hqj+aaTrYpdPtwuim
4tAgjqVd7cfJDK9spP2Bg9+lCubwMmneSRJD7CvOabeXqHNPIfYQtThLQlOGR53oHKyQ9j3UsSEP
ArZUZoqXoMVqCptx8WSQZy/E4WceWlAgNFYq9EsQFDN0rz471WFFYKZyTuYM7MRNbfGkLd6LAbdV
1bgdULVQrDMDWkYyxMxpxdCiiWahvjV6zjshFyBA+LDjU3MhbPXs3yhoJiQOADzaTLYL5ZatCWxe
rzaOocHxmWR0RV93z4sYu2yjIC/LHdYPZxPNovC2RkrxLDl5yVwF2btMcbfTMxHcYazFDF2bkvNi
xdq2uFMpacTZILs/VqwNW9bDTcwh8pwjXrCHGne5DfxhE9lju+/aNt4wcPc2t+92ewG7h4QbNGyj
aoMsh7tI8p6W0/hYJCeACUlu2hfRmt2SD7H8sHIzMNhGg+G3ndc/373Fb13bytiWabB4WwNO/roz
iw37ipF8mQeEfflZPT2I/Z/ZUSYy5P7bO0zh/WTNSwHlqdQVu+7FyTEzVpSOPh4LB9sHO38eSlmw
BRFT31cq4bTuFMtUOVVks6rYj+x9PFFVRN/NsfIGqOcE2FZ4g2m5prkeakqfp5t8GH57CeL0pEvu
x1B5fASMdO0s7o+IPL/DrqmgMBDSGSGUgrEDigHhvCEoQ3UwlTYXRS/o6ufXzmIM6hEn+lOly/fb
NZ+2duy3iODr0CNmYqXCYC3kTxXwiS32Y3LxyokuKQUby98iOCtfQiJnkGRS2CrN488SSHb4zHau
SDehadAFbiQnbSIHm6eYeoOwbdg+heVFNQyaf/4EAuAICdS/vdu3i+L2lpeYGtZ6IifYqCnnsZoB
W5Eu15tkwuT17kxlXYyLfbmrWtsmdcfY37xvAEb8XEN9zUZIugs4J7AfTEJE+1ymHWh5Jk2zab25
OFHpMurEJVfi29TtcccYP953Se6guqXahT13tBIWw6E5ltpu4Ua8F01xdi162HvlyiUMLTEmOL7K
KE9XOFoWeGf0xEQO6f2YcATpMiXvM5i4skVyCYeUGFery71R1eO2oACNlaf4gtOhOA/CQMIxQqNJ
NqVbLGnl0dVgZ9+Gr2wpz+2AkHJbRksZpseff4HH8zvVonxHkV67ydoMfxEInMgrxVXx0IBv/dD3
c7XHzOZx90FXDsu8O1cG3FucMAA7cpqqXC69lefk9Kj2XKgUQVqH3oyjA9so5OQYPNf6BntsVbXT
ROy+4Il4xLuQ/67m0v9ZrPqgfh8MqBDS0gmE3ASOnweDgklyNGoP+pAwxakpARx5JGJXDfaxP0nw
FClYfoORqq0Bu+qgl5yQ2z4K2Swtk+NpGV4T1Jo2rpDRA4ZmqXcXbZqas1fjVr95xG4epaonnd4D
YOsHXFxGS657VTk6bL2UJRap8Du0Ru3t54Z2RzLMSfJnCMvpU5dUGc8BR4wfCcYzyV/htcEJ01vW
NY36s86HmJAafjNvIo2Mij+aQ52So2ePkEbwnPBVOLClTnobPwyK2EsQNttIeiW77HlkBD5ebKnJ
bVYU7gkj4aYXvfkySKL6yxMPb8n29n+r8mTc6SMDPWiPBCDqnMEpYbR2VYyUJ4vRMj896fiza+1+
3uPBYmPm1KKDEDbg/HG1GiidHi0744qHAr2a+abvWPHbxaM1ik4/19DsZiMyXkYzfwzTqv8d2uVj
ODI0M+cCnUqQ7WvTbd6ClrytKbNHpNESXBMGzXc7cFB0jC15jkkxr25TOe1Cc/glFAIEwAss94lN
GYtoXgcnos0A4W4Zw5tNQkEGws9qDhrjiTHj5fZgj/AW781u+vpZmQx7OvCAo+7rdqtnHQ8EMBaJ
CGAtuFX2UcZUuE3d8Jvj7Zbe+/HlZu0Z/datji0q1+8mRt53U4Y7fAL9dMin3DsMCvjDUAZ/6Y9r
X21HY3ORo/7a4NyZjrJbd72eGqIBhQtzCDW9GPrOEjPH2VP5xNLST0fD4iA7Qk15jq1h13LIpani
WKAen7u2oKA8a55unjgcFsZ5gt7CSJUVtRUwsIf5kvCYSTT65loiGpAfOSKPHLHqJkvPtT3gOgrr
LZVJ1ks84ulJHO9g5Ja7Jv7nHVsxlLsgxZpSh7Pmh4jkR0ARxX0Kwm1dEjTeuuRxIREfmIyXv27y
TzfAVLFDOtZxmZ9BQQR3OYXZd7mbQOnpU+epsZJfYJ/qpxTez3ZsLAIcGKDsofpKY2mdLaOn14l6
Llvvm4eUsC4VJlqzzbUWdkFGto95M2rSez60ox9x7eyL5cssGp4mJiaX288B8+A9nWR6Klz5cVOe
heFWF6ufEL3L+KscvYfBdKJHvStgwCcBQDvWMcn+etNX4B0s5j/XoRmgK8HoWsW1U6N3Bg10Ugud
IDTsO0Kki3vGZda9MhwsCnZpq3tFJcy9gYrICMrca/n0ixO0hTGsg2xnEdgqG2Ix/dzj6NO9LQkG
gtFj90tq4byH9Bkfmnop9bNExkvI0hSEU0lQkQd+7NJpRGUPQfc6Ujg26P9wPNIWyyIZYbkdsmcm
CUy/lp1mWcwKWZ11zR3yaDtUfXkX/OKnNuAARD2RQRyICf0wqxSFZpcwabqQtsI9J4LRpxEjvJel
+G0wsXhj1iHo5CJSbUKv6DRpYXmZXqmsfzTmLvmj5eFLFcjsNS+KbotPPlvphpOdLdPb60lR/ff+
Rphtc9Wnt2BI4ncbfcdYjHqmYWqrYTIP9P8ug6tBbJn64fzTI28DrYsd8GBouBwywpbReLm9xMv7
yLc/NkEMO7/MrrLt4qNoQUhE8fQSkciArNJy2NPol55wHmwZGhaPshueoQxXH+D9SH2yOXcHpujG
4ugbqbYZCqIgbhTHTyKY0R0Be++YIc6nxJXEZhynujYDTAKOCxiSu2thCv3qhjOcRfYiJFc1/fdw
My57eclRlM5J8JGmc6kdtoayM4GydF1/hIeR+d14XzScXa0AIZwtL3TbfDEphgmN5q5xvxTYOFPw
NwzhGguNgsAuyLAILJ22ZYuSgRcm0HPiak70qoRh7jkOM8Ml0WUt8pKDnq4arcMI2X+jjWt6Xdz1
IVVnfWBTBV8TwiRRZYeP0vAYpKLFQGq8GrKbnyj0sjUYeAAmNqWjOfcqY33F1ULmfk78XJXMHhiX
JHGpdmqiUcJFehyEzaEYZRvfZRaT9QO0NgTeF56DcTV68pTnmbuXUfgWzBcID7QvO4fJuzV+pJeC
smtbju/sNaDfuN6FK8zahU5Lis/Gz47RjRVRlntRMC/xomsWgzMaXRxVnC2/2hAOfyTMb9U1f+uS
rC8Ee4p2w42G5W0NN1GDAQAjYqa1rXecfaJITMXASjo2pcTS0pNpgZDFvLnCtQpczur9KHSYILZg
yNuqU6tZYrxA6NrEQfxUZ9GRPTGdKuaxxxCoz0Ap5uZLgQM9YmHeGZmrQPRnGIOZFANZys8LCB4X
3rcIahe3+gxg26t6v/b53b5dw+xWoWFcW2+6cwbO7LbQ+t0Qe/GaOPkSVlFPwjTHA5/VR23DxBR9
k0BHHw5db2uPFB2tpYrfcjvRznZl7AkehvdAHgEmzZTXI0wG3Vc+MhrvJbRSRTXQAWZfxWjaXZZo
phbV/B1mQAt1M6dJbkz3KsuaTQMwc1Nn9FXKxiBS2KzpP36a9izm/dK7FBw0S/1u+iTcJw0RRjhf
JSdzOEjDQB3gosFDuRkGS99iu+wAICqO3Y5Glo2E3Ba7M/ezJNHKXTAN1JL0ur0TmEF65iunvhu/
ZnB2cZ1Ey9leUf6CwUp3p1M8OsIPM5AvScWYjvWT6SCrcLIwikadeWFgVdd+bjI+GkIJ+nLRzrxF
EQlAM6nPU+Q9yUJADeg0n7MOJqJo/mypEB0HA8QU3iBTk/QKV3uSY9dJ3zF3msAyVS3CYJhhivRQ
He44W4DVySkJCMXLQBCB2BB/V+kCGCstJAC3lZf3qucCStLuE6dJsFbEAmCU2wR1pXuAmnAEsAp2
lXxpjOIl8geO2b4oTPx7aTH55KpJSWbbdIDVpUs86HNsv8YTMRv6jhFAYBsq9ScLJZUa9BtR4sho
ua0HMOT51WthaiXhe8qYDGZu/xd78kNbIPSFYYc4rbEW8EBjN5T8qu36/TT38iPh30QuVd6WQ1TV
LOLp1KkHYfutkhMDgQKAur2beomdN0DnGbqXftbrjY51wphZ77wauH1DHIJeMvt7YOdEMGUpzbXD
HdQC2EZ599ba4qVLqAtol8dFCrR2DGW9x/JJCxNnNLDfbDtx5IMjwH9syy83qTeMZlBHjIE8sarX
0RDKXV9+DRTqji5U+iYkygvei155d/KTZk73gUHEc5VUvb5hcktTnks5dhhqhGeNXduAb5tK+3ue
IVWU6MAsOnNEfY2Y6Tbw7JiSG9wESNrZs8c8zxdV+tpxIfk1xm3HpomNK/pVVCxPaZk7/Ic694Nw
dhq8uGwk8q/Zwbh1IlztjW5vbl/hi76v4fmvzFJhbgJKXAvi1I7d7dliHIpJfek62lwB4A2BkYzJ
whl6ntWzDBGcitrdMkmmErg1l8pxeRil8LZTtZ4/hrC9BJgOqNZrL1CSHsteL44PbTbHV2TnpyoK
2E/VEfUbZbNCKv5FvxtwTQ8+69D0a2wISwkGA8WGZmSr4KTsipzWamm+RpO96eZxwBzmMsvvep6W
95pKP5GSudjzAUq1Nm6hS37iRGXpVFENO7V7iuemAQ7iXUVjfFdNSNewF1+5vlPfqcr3CEi2hSR4
xF/A44nT3McweiDl8r9cO9O6bZgPJqRYSpsTT2klR+7Xa2nkcjvX92UGTyjmELZCxZxRhdqTVgFw
qMwOxntCiGoWZ3o6SWUEhjy4HWVxdM6tas43a3ekrA7M/noqycci0H3wa+WbLEB5Kb3iaQIuvJXQ
QtXgUeqXwE1n2K6d6L3EMwmzhu0uRYbhVtbavCmS1vGL6NTzfVSHo1JLfatPyaDH2gLJsvfKLLZU
fDFfFg4Bg2AG0XiXYGddSZyq2DDonahpta1yOPucEOU6Yd0E31gth2AKFriRXnAOJGyBwseM5xLP
SFiFJUuEpGW9rNXADGtGPWEI7kCCqzzmbpi2unW1cDiVtsk9zHYIjw9OmH2Nvf5lDY1BYerZrkNt
o+MBPjje0gaHywgRSnN1BqEGogGxeGKhoK3gJ+BUMI0QwMX0gZK3MjDw7VTPUxgWbjXW/alxB1TN
v62NdjkaSPVJ72ILd6N1MKZHTplg1+P5j1OF6b2izFlnvV4ZU1yfWi8myRbclWb4XMEj2o65vNPN
favbf9UQDf4kBt8rZ9rel2aQ3jkvBrR9ztkysfB9FCHEyqrndmgB9tcJFHK35LxjUa/ruPg8qpmt
kLjOfV/4Le3pqC6RyWJNtiDQtBV7VIvLBP6NyeB4pVeu2ppL/NS4gsxpidro20JBhBRjcVBDj/vG
zHda4Ivc3Fpm8p1CrifghNeZtf/O4S0qXGCIo4crBhjrdhqbYd20yYHtv8bmiWr09hGT/XOgD29t
TkoPmBIiJ/6CVTvwXwhy+XP0XGs6UVvgfGlnPqHPGBsFWQElDIDh0J01E+qLNuXvBNP+5LAi1w5m
rk5rsXtK/H7Y96a1ChI8Em+ZAZB5XrxZuYUGYzjuLodH0Faps9Xime08OwF+yrGH64CPou0itUGF
5Gb0GOyEzRwDqjC+Sjt/bQpM5BOmrCahY9EenUPe4Qz2YCbrJeU4uJqVNR0wG9PnDWJqtPd8zhg+
qoC4ezmzhzWuMwgOzDc9XNdi/kPTAPe3ILJrsUirc5nY/doqgaK3OIEgHhrIkovhunhVAf6wJH0L
G3HvBnRMMv3eS8t+0SZbW5NO++ypelVa9GG49gNRSTii9F91HdnyLGu5WeKe5zA/hkuHBDUE8R5Q
ONiFEA8126co0b9Y2JvzPLx4lodbn8i+LDn/cdVMK5kSzBuQCkFM5dYj8kc6aQ/GgtGWwYPDClEA
1y2XShfLyDaaGl+UVOHVhZ/eqX072tEr+ZZ1Zpku/Q0uPhxU+u0Uol6p8k9nngdgCkxT+ddx3Q2b
os+mtZi1C6E0Gi0Se8uiFJ8o3Twr+F4Q3EJfG7qvgBl747jAcGsNW1iZwgD7yDxxn5keKHpTpysI
G9+OaspPVjtUTLjlxybVP1EcwM81xjoJa6YiUzxvEQuA5KiXVoA2sPv2nHWsaEXViA3+QMm7yWTG
zSUMcw8ubbdpUuejZqS6C4F6y9rGJIcHnkUpav3GAyoKh96vSnUJXPwUUhu+6HQ4MWg2aLd13cW4
6SPoDIfEqu8t6pmP6dQ/DDpqKIbnBeNMfCZYlqJcaLVfV5tOr69VRuE1JD5Q2jH9dnY4r6kSMi80
7wWbyXAAT2ririry4dyg0PJQmqMEPrdT/tFcPu8is9U2DRkup0Da8r5LfBx948ZQTgnusPwS9DMt
nQAFpnrrcdQjmiFg7rKiz2wVjZwRELXRWOBmO+YzJfYK1NtCU+vLT8+Ax4E5wF7rtb1jySL/Kkj6
iVyj6iJsyMtXqPKLmXnW7gqONHu68BLNfJvy+Z5cEhRW5cUcyaxpk+Wx6cdxgM7p7SPaKeK5fmtK
HGr5YiYMBXvqZcaD4na1YLkIowPQo1n37lglW9mD0Yqdv+BWgZfzpq3ngSZeaj5Bd0TGtp/p+ir0
2sPCFGu+wXq19x4UwDLmqAC4EosbhNbZbEwRKihlg8dfbmskyjDi9hcc2LxRRidteRnYJ9EHSiTr
EP+Bc43MyDfcKNqOsXeI7eRBTseEOK+xuWDfS4adxGmAx8RD9fNg9CNVkNQaNy0rX90RQcQbsY3b
mid0RsnWvBFZ/5Il04HzGq2rSLyqE5T1zsdBd5uDZ3YsiTwdchacqBh+51Yz73XrkLSwf/IZZZtE
5tklcSc5C/QGgbLeGLON5VAaV4uQkKH3dxw9fxi5UytFVtvApmtBNYDg+AxZ/jlQYseocZ8pAo0w
aMBlHEbbOY048jCXzMNWQ61fYHnxENyHAKLHJvycOTF3VQ7Qmf8gLpfkSY3TKHjnQZCuM6BfK/Ap
R6Ok7EUG/XVqK3bCIw0M5BB8rucdI6tsU5qu3DevHWcct9B0BB9ArlnRYzbFRuwXgcFqxIQFuZaW
a9UPv5IOcR7iAgDVKvDNxfUeFJQmRdqTY5DnncYI8qp21ThjrmYj1I8SDB4nDTCxpk1TjjTYzzpf
BsezFeFweeroCrVKFvtEvjce/Up2TUwaVwEqDE0bcMoni0g6J4fQTwpWwjDODrnEgkmi/bNo2xcn
d5bZHpWbvdW/B1X77tz6nFwGKtaC2tS+elN2OLmQwZx1PWEzTiYM7nVPArtiNrmlqhWJRQfVFdCQ
rEM1xuj412TjwBxc5Kco7fPTmEfFqameQLvl55ZQOKCb+WpYY3YeAIKYU6efOkynPy/VaJ4wCGGD
yE2T2vuvQBG05PRIoetA3duUBX4fFe4+neWV8MWv0JL0z4bNfTNE9irXMwk1iMu/GXd9w7zOcB89
MVPCOEQHuw2BEyGn7luXBqypz6cLexq/WPeUW+/7PvU2U0IoDSwZoPgo2JZxTrVuxGARmDsPF8J5
y/kPhIlSTDrVby9F468Z662U2e+Ren73y1660ar3AGjMKXZKUqMe0yWxcKPsokWbCTd9zawTBXNt
KEWuO6CEFKSoz4RzvvQubnqLU6ldqtcYXXpNvTi8vgeVFC/O5DqAc/LfTmra23kaX/qEBGbf6tNG
2LlaV022pgep25pN9G0Vce4zEhvucBk8IEtlTFE95qOOdUFomRgEzPwVRfesgtDPwkLdF974K+0z
Z+eWis1/3f9G7Rxdt9hSIKL7woCCAMAGR06cH0IiRCtyP/Uhiv8YWrRpo1jf5TnoHlnsU54Mfqnw
wVgLhzGihWfSDaZR2UPcY9jSBZwf2TyrtnbvPQtoPKfaxmt6n4gldcrAd6AA5si06YL4d5f+rarF
5N2a48kOQq5N7gri9zEuAYjUpkGrc1U9p2ODiprJjo9KfHsOiM1AjuF9huuRLVxDGjbNvjtzVrsy
SeZDb/db2YqzV8VPy057U1fG85SDXuoeNCjkpNjYqNaPXpq9JOpakWy8Vh2fKVeJrxlF+m5rjJaE
w+46JznhgVUrorDBxJfVfhmwtvDopsXAhlwppuFNm9S8pSSLz4AcEjIPVMW4AMsNXHYbTfKvHT21
8YXmyW9h2rRA4PZSkWsz12te5hB+KGkuHsGJzNZsBrfstttDoNx38tE8UbByrmSw7YyhOSb6rk0g
dk+t0eEMKr6suWdnPXndpTLLnZIY7kMHIEUwdw+cU+IawIWq+TaFwfYvgA43Z8Spk9g9m335DoIC
w2hIgd7CjpwZhnqd2Nt1o11cpsiXITReKw6v22Cy53UrykOTB5+aNXOTpswvC+bmwVM/FOZxsBC1
rXVtT9Me9JBcy5o10+segyCYd41dFL6RsH3nqUCs6DuW1GwYpKI1fi4AG6bfCSxaPcH3IRpLvztk
x6mS17jKXh3LrvcA2T6zLkIn8jR973CVQ5EPt0R8TnoX5DtG878s1QPYG2gYmZFZYSb7U14TP2XN
88s0Etg90j9zE2LcHIjSmh33BCpo84huT6EKyKd5LKaXvBwJxenjXxlrxiV1Rb/VKDdFqoH6P0cc
48Zk8DZ2Oht7I/W+RkQ6tidMVXXoBdkUk701G/2eAquydx76EdRAhoMn6ZhCduO3VkFxGzhh6Zrq
OLN/xGP3W1mfJVJvR2QlyKdlEO/uLFt+tF5FIOJloHX9OLaEwHPvfqyX/YgSWBJeE/rmZAuoFiHO
4BnmzNPdXFhfGUSRdq5pXkHoci1rl48E35ByrmBkQOQ3K4lNt/NSjsszE4Ipx0lIbW7DUAgD46+x
eDKUGVzxCy5DXwwcVWFtAHXZp0WNRrSO7ivTPQW2+Ms1WT9HZdvu6kwtNG7jgqRaesMmcuyvxk5f
k2bdDPPoW4UFuZje9oyfZlVPXbGvjdzZpinOJVUzP9QbzpW8ta8c4Ayyz82qXhptBNhSgtzsX1CU
r61Jvse0rCMlevOhG72VtMnhuRXUBApBlbOrO51SrOyRdbgmXSOjrWeF+gnJ8e+IydN0sAc0yN4a
yHZafJnXUYkhaXmJOUEX4bkT+HfzYHmoz/2ux0Ffs5+9eW9yG1pgEEZH0WtnDsA7U5Lr6ZSGwizs
NTilYePZTgs4mV+Hur5DK9jHZJ7u54CZVWA6L/j3A4yPmyi448bVfY+xwmoxcN5hgMdBfKWS1DuY
lbS2U1Ym27qZD8moXLIn4OG8X0qR/XTRshgKmHvQ1jxfclCWcW9ua0FOr6Ej0p7ctaJXCZSNyvZ6
mEx7R05qhQY0MbLh49Tq7A2b5Y4jjAaQCy+q8Gi2DLWhREaKNrrHMNCz2p1OxaqvTdVDXHgXwIm0
52Qv+mSujH5+qpN+J+atRvSN6p4Rdg/QLFLi5OrBlAwRU4VeciViuCVE071VDbY7y4QdjPxBINMR
B1vWT7X2DCjhXRPBK6wG0hs2a2GZPmV1bbCsUsyaU7s4oFITzp8ptizqBxFoX4WlKegu7p1p5QY2
DoqRC1pW16TRSJjXLs/+2tqpKv7qA2uvOQrnMlDoIvANOJ1uW+CqDeZP51AN7n2VNXSHZdzMbhky
2KIcYqAsZq2ZbrJmRrur2Uytnbb/6kJsXHY5EIOxynIhzr+E6fQ5YAzmGuWftBzHlOb+bb+bnPP9
aHnvaKAfRJdzi/1/MctPfL2+6zGGaHji7ov0Tgt5V1DLVnpc/5Ee9BW7rJ5JuL6iCDG+YGzLRTmu
QcLtAjUJzm4un1yFTeKW63QYREE4FYf/iXre/nkNqJbKa+dVH9P2JKpJnbB3pvtokEejddQpbIL8
+IMK0nge52WU+jlRXlIVE2rc7aVBmfCIpO0BwS3tYpM81Xan0VGSX1jtkwcsbpwScHvnuHcYsuaY
vRcCmBV5NgxXcdY4QT7ZdsJjY0zvLNuyeXgMut9LUnnDwCy1HNhqQB9LD21fUza/eDZuXwrEIWYk
qfYU0g7bmRpxB6XlF6PUx5PKRbp1bDNk7eaSavBqH1AluQVxhOdWJT7L2eqwtRn9BR043CXQSL3Z
VI9zy5oui4pxkhuAOyOqzRTGwTcZiGQRnLZF000Po4p/YZiLr11CbZVX5M55DHTUe8pxAX0dXVgL
9z/ysaiSu4D91Cm2eLwk8zB9AjC8U1axTR3PIMFMUmRZv+qbYN3a/I1pFePjaSZSiYsEHcb9K7gk
LNpzdG9FGPJYlyqfNQ1QC03dMTR0ZWbnmoaKz1JUBAHjBC0+TuBwzDlfWulf5nz5822fWlbKBCwV
uRwr7H6vT0WykflCKZwYIcn8txkgDeghkp9XXOrOpU+IN4mrvAEgCrQoOhpJTovDkv0ugnrDc5Ao
/PInrZzPzqgY/ObxB2lTSqUAx/pxOt/f2KQBxq6NHP7aMrfpO4yKQ9SNOYT1EI6uI0gpKqZWZo03
FRg+a1NpqO7wQ0Jhb6tvpIUwZERefF8v4ak+4ZQ7a0H5OPXcHA3ms69MZ28oEne6zuGxX9R2Bud2
n3QXw9VQ/BbbaGdwKTsVlp6f701tasJc8Rwb5mdHW9jV03tJ32RrMOXlF/gXSNt/s9D+lX1myv+D
fGYL27YlCVrDkUDe/pV8VpcCQITlfRueYKWc5BEXFxECOqGHRMgDJbgfCRCtyoys5wQPj29jpYL6
EbI9+XHi3Ow4OUF1YoPjOXGR0hxlJYe6LqMH7vjVBL5ks+ShKanzXVk4m7iz88P/84sAivsHwk26
nmlJ2zOk7rgg4f7tF3Flz0O6nPHI1RJaQKPvzLx+jFrNr0DM+YyzKBBjH6eX4bNbd+GC5vo72kvp
ZgyJhY0hB05MD4XNVjno2fCDD+DxJk0Qp9ppBBi5+s8/siP++SNLR1i27uqewG/g6P+gzg1EkcOo
jim7z/oc0QZw5i6t82KnMmb7KfGdj6Y1D+6kWSTB0/BQzEZ6KQeaBdAwqWcZGN3sSlnhpWBHfqTI
9AgAzHhSTnLMhZjesfrhgHTNk7e4qG8vVUUXSBDWm9wNgiOPwP4Oxz8TUsNFgnOYDyS1ic92hnvs
OulTpM+m7wkYwTenlUjQYXQP/k8r9LNaXm5/kq31aUGgAIgjGEDB87owlqbQsy3H3RRAnCrYQM/M
qq+oqyQaXEfsQnvGyyAc973oaIOnEOy+drTmbVmDIloon1qlnYIsFne9TAgE6RkMUELcd2k0jPtx
Kd6CoJ5cMdVwJ5qvTLi1E6ad5LGXZnst2Q6lltX8P/eM97/uGddxLS42YfE/Ajzhv19q7BwjJmAa
wA8e9XFZH9pqDp+mVjaXuCI2b9DTA72eOkutomO+4bhT6QhuN6gbDAf7iUoaZttCkRmZq92woJRa
u8APhDx4uH3ZyYpkX7UAGPT2se6y9KBFGqEWZqOPdWyka/BtLg2zDY8GYQx+7zED5iS54lwRPVH2
8SQnJ700sY2jdeYsu2CT8pGgseUh6MVeYZ+lLBDyMAjdluvJoS5AUvd3EvBpwJp28ckWIvSnwGP6
66r8hEFjn2a68+qCids3bsZlm/dkeqJMY8KbASYCQALa4Pa1XS8A8A51gMjaE2T/ej/37tuYew83
/+ntBQPxAzg0nDsicPwghy0csGt8KTU865bUx5e2MYB4WxzhxxwHhzCZz0wB5ZB2gfCRkog4UxFj
b6LCrj5RdjaUDNu/3cW513fAwWRPhKyXGo8EUuUEHzLvMsfFL7bWKZzY2z8rQ3n5z3e3/F8Lkudw
adie67KlpmryH3e3FkkORgYEGXKl3lbhoj5PILO3mj0ATBGRvocJDMXF0Rk5DAriqpV2T1QqEQfk
CqO3zIDhK/qK5KyL+c+JjQ0M75e+ow2606bofrbfHWKNj3XCgC4MYnZhDcefxHiA6ppDtdGyvxWl
pV41X7Bqaie740g7Nqgj1TxohyqxlF9F+KpvpJRZYe0cDGuXxH3mD2E23bvEgOLGLZ9uL2W3sNgh
dD2bFXuWaRxdLKW6vbbgifntshbcHIzpnOSHwTa+4yxWH1oZ4cou27cQ6B78hJxy60TPXrHiTmvI
m2L3n994Yf5zWfVY/j3dtjyPRxrv/b/fnpY1dTapqKVr1CM1IitI4WEOf9qxfD0fPhM9nQHcRfo6
KUp5Diq6WqNCfTUibe4aHXdXgskOM1eJhIPvgnmnE16U7VzDNBkfk4QiMpFzvhUNQc2F4sfi6hyd
YPy4ma5vL8FSEBcb4S93Mkn9yN4zX8D0bBHjaeNT3bgOIDYy1MgbnEmRcR7EMJ8NTrvshZnNwAwN
LT3f/Of3xrCWtelfSacYj7gUbR6Upq0LU9f//c2BrjhnXkQZHfkxsbtBI2E+ByecdzNIUuWiDzgD
VRsdQ2pRtsVX2ovfYRl99rbdPEQE+snBtwCkcmb4VovzjVt/3DWN3p3GtneO/8XemS3HjWxZ9lfK
6h1pGNwBeJvVQ8c8MDhTpPQCoybM84yv7wXwVrfILEt2vde1m7KUUlJEIAD34+fsvfYEzvBQNEjF
jUbc9XYTr/Kq9K+C0krpp6ORnVo3Z0bydfkVh+f0jGqWQMD5N4xhVN2Ar9e/q7jd9HFEEKYo+qtw
MIyTK0ODkGFZz7sPXXUDS6tr22of9c2xDYLsR93b96Jwrllzp/MCc+l0h5WJTIDzVPbTQXkdQFSC
m+MYVjBdjhMjheJ7KGhZBPRDvuBDzVehPgECl96V6NTjm2lBQ4HWYhcAA2AgiFJYwuGbZWTi9jQs
Tzos8QfdNr4HrRN8n2CmhONAnjFxUzTes61VG/aBic2GbHvmaIHem9uE/7AOWpIpsYHBrRvqCLhG
iV0wARrFkEdzr9/W2DBHm1c6Rnmj0P3NBqkefc96LIFd4Fmob5YHuK/b+kzJO0Mzhlu6zvV6SloQ
svNPuxnmGsvyznLTq0Wvac2iTX2Tg1+7WFmhuIICw1Compu0rscNhsL8i5IGcxkgiPg4EWuQnLpd
Dg51aa/HRBshCyWbLhq4oqbGFJmF+jmiRYnCTHl7QITc/ESH1HumKdN6qvvpK/FsN7bVi98gjdYG
q9QndZWhf1wBXMOSDNRcyd0ubOXOhdcfON8aLmLhlTEQFycI9tro6wdwSJwpg+KwMM9cDK02/SV6
285agiEnAm1bxxRWb0V4YZRrj2HTAwG9YN0TWZ2ndvCuLKd/lrbPNBEImXFe+JRtY/+iW2CAy61P
ZmrUT1qmN6cBN91Kd/xjVHvj1ohzC9pJn+5yNLuMS8IXLHoBrDEiG+ippxezdxkYiTy9hK1HY39i
AKRGFRzrIPOZ+rjpVqMI/8IhW4Eu80gfjvtLl1gNDSBl3zFoRz7GskGpYGKv6Vdvd+tEHNJGIpae
E3JqopxAouKBwZ+QAcaKC4NWf2fo67kStgDI3YRTXhAuUvY7Y/7p8msug84DoQfARfH1+GUEhFja
07ZtFI/DIL4DfWY6nec+vHe5ZdTqr71yMEYA/hpWUDfoT2NED0Q2tnisrOqapQZ0a+t8Q3z1O/Oi
4g50FCDWGO37QsfVIDQg38C4a0+3WH3j+2I27SHy/QkaNDwvP/NJ8/5k+zDEvAS+XyKFw94sdEVs
ABvoh/Ju8gf6fiWofdoQMSDAMtlEvNqXAcLmynNG/yfAGczJreOvHPiNzNVrfNZmeWfaxg3hSdFT
O940EPZuCpLEsikAIMLAlha0b1v7mGnuqoGbAKAZgIgXRwglJdhUphdTAIZdJ/+H+NJy0rH4OU4H
ASYMqTQZXERmLW876bRPBQlI9YzLSwwlLw0pBivCGc0oeywY0947A+kn83raBENz+3ZaqJS29sMe
t7NuiVNbWsGDbYSoVrLqZPQN/hc7jNKr7KvTBMFl+WEBY8qGKokFWad7tp1Qu5MD1BbPI731Xeqw
Aok5PCRu7EebtKtLIIDpdYg0VlpoE4LaM3yGHZ9d876KjbQ0vCizWn75ofelQwkUW2+/5qNSRS6P
DE+KkegilSQbvbTUpcYdvaosNz7RhcDSNpsKFB3dVVN1MHQk89cZzes0eMTHrHOutXBkdgT/i9ns
3Vt7whi7S6q9DoJYaqnHLqp+07upUtsBWV8G5wIV2zo3jIRAD/qHsR3VN9VsA3Cyh7DtddBJVr7v
qbapZRlu1PP4m3u1OlGsC+IU9Q0iNfPJtBz/mtCEnYqrN/cmMroXdxiSs+cBN9NH/WsI5+26m7Wf
4WiAIc161R7cNOZsZvMwo61mzifLfeuZk7E3aeJ3qNzR210jDtcO/1wVmJDU/7jjHVO3TeaTtpgL
A10Am3m/Xga9MY6EUKIywg2SmPLgxCgQ8uk+4HEs4KceCnrEdDmxug7u0RB5dGj8W8tiEuoFXwJU
1JFdbkcjOzt9az16SXatfHf7tooYaK+MGrLCoCOXYuYerQtqzpZe7tFust0/fxj1nuXOh+GptSXV
jaVsycWaP+wfi//EhJU2ElE6KtSmfYwO5VkUDMkWK4hZsNn6M8grtMoJykS7F32J53E+NOlFicCx
7k/k0iS4DDhh+6lCn7AQB/HahkfCO2b5+fjcOXAPkgDjtGX/xLHAJDoqv739TrtrNIZ9GkI1o90l
hldBDyFQqKElvV0cB+PAk9NSiISz9CnEZWWVCfKwxcrooHw8V9LYS11FcLLB4hYeii4zBPDoM/l8
pKPibJshFgQsPySk3hNaxJ2jNfIBS0t/MRbQdZn8xpeJwatPcxABJS4MHnVW1XE6oajJr7V+3wUk
9PY53AnD39Smii9jjU6A82azzXppbgNBe7zxfgaxx5CY5LCDpuRxKjv+xqiwnknOTNYou7NTn2br
ZemOnnzp9YfBZcq6gMvLRP8BMk2du9oLQZDGt5YHmbEy6ZxHlS+J0OSnBeyzT25s9/1J3TEBSFgG
+XgMiy00UdZcKPxxL8jAhldvNz/zGVo5TrOL3VyuTWHNCGiWl1Wh+9ptxBELwZ05J9E79yIxrHXU
ddQP8+OvjXRxZ2LaWzRhi2ljsDSPzBAtvlgBlOu+Zb5EP3AXZRSiGBa8dRJVHfp4QfiSUXe3Y1si
WGU6ZVCaH9kJQeN4rXXKYyHebokGo/rsxa1ny0yVJf6+G/EwmK4ovs6iPckaZ/Z6v+UBm06mSulo
84sQ9qGt6o6NaMI0y9mIdDVZY8ZRH2R5MdT7ZEjru2iCbhxPJfDhxQ5tFzckRyXARQkZNsIeSE5E
Sm6f3HnjuM49S18tvRp0++NVaKaPPS6Yk9blzD7nf/N7W2zsts3vJ5ctJ7sy7doFzeRDbfGnczPH
V4ZFeZUYv4NathwKIprxKL6U9xom1eM/P/MWARLvFjC+Z1fnSONAOzak63441YBJcxKZJz8H80tv
Od1bkcfhu9iwp3aHMAmqm3Si5mrj4AtZdwdQjeM3o4ON0ES3b7dEH+IziZqOk8dIW0rYXIfOKr+W
Hm2CNKnwy4xO8RWZJLz3uyp1kle0OD8m240ftKSLT8UgrS18i7XPIvXd9/thHVsUjZzsinWXkcxl
+ZflB3feYKGB//NVoDb922VwwdUbFiJjA96d86EHSssv5GhM/7KvUhR0BueOqDOnV5mASff8b1mm
T7s0Sp7Hiu8GQ5jYOSbuVwDOxQHlZA5/gNJFt1CIhczEX8tsD0bvYrl19VUG7E5JIqCGBsVLEbAh
jwQW3i4/kEKVnEQwAdXyXow0xxzIv+g1p7fG9l/mn0z/+aucFWqs0s99VsVobEBU4ags10tBEs71
iS20R4Z0+TWYkZRJ3YSAi37hbvL9PU+UyygPSHGGtBLlDyCsIGpRL4L8zV/HFLEJfsjq4ttqJeYx
TtOFL+0gY0wgxY++zNobx9LuGdrHV9ngvXQTMR4J3+9FhFq7Txp2doyk9WrpToWpIio0tn5a5gSg
xMawjbKSXnyUH7DgiufSI+kytXEvVVUFft5r5VMXCKB9EahyXKcH036m4fCzmp/rwmoK9pAMR3VY
wUNCaXjqLIwiPOSqWC99sq6xxH557AXxv4dkbtkhAHj7TRIf+MlvZ4NYlN0247/YxUQ+IGKCuXkw
BoQkQ+/9GpoUvw8u1aoCm4Ejuj5b8w8cXOozbhzZ6/GZ1qt5eDvfml7u7FOCOJ9CO914Ubd7M+D6
JA7eL97OaZA3BHtee2GcXbrK9y6ke9CHTBhWv/0d8eDc6GlUAat/LtC9P6OduSAd1HaITYstNIzg
O9SKQtU0mccSdZSfUYC1jyb92qc0CLDUEwJYCIzLysq62yK3RwBsiTgVhIQfTdEzZ+H0m+tTss9a
wqq1ynnMyKW/syxCxHLm9Ic0Nx/SMdfuZOMgPCqbyzyjAs0bq5Nm6UxuBotgJQd54jS1zRaMqNjI
Ea4qhJ5k01Stgw48zE+GGVAQ2o4PHxN6jiY1/VJkpf5lAotxkJ2T/LAz5OTLZMzTf7SAMeEbxs0h
JfndtOR48SYS/vwedqeQvrXPajGdhE7ild/lPxqWLUwK4xdBfXxdwyU7IH3ZZ/6IEalU1nMCaHxb
1iVzTRsWxsipwhiex9GroCNSf1idFoETpANVWtXvzORyaJkgJcASsBjzHVrT7/4UXcOxbYD66s0+
xru781q/P9Qyag4kHqIBKuujb8fDpUfXqzdGcm9B5wOt5dxXwuk3C2w1kul4ekMRC1dnYXD7S+bp
934Uqn+hiE2ZkKVr54+5Bysy7pOt36vpS01nn3Y0TEKDAxPuFi8Z4H0BD3zQO9HcLYvg/+QvsZz/
sR38LX/p8TXsX98HMM1/4C2AiVSjv3QuLzMVg1kf47F//7d+CWAyCGAynbldYjOEVqbiz2Rv+Uum
/ZdFB0W5UungKF1Fg/s/85eMv2idOpaazwo6hbbx38lfMj7s3hi4BLM7XsJhCxeYjN5XaTDLncls
GG0hD95DLojoiGpiX6f6ryYnHq8fIppztAFZaOdZ10CJ0scJujfC+tbSpQFYeuFd3GmbQuTyLLog
JztErg0Vp581l+Y38/+6A878ZqkxkCXNV8vk/+/frJ4UUeHlIZVf0vtPDkTFHvLlSxDnQK1R6iPU
UQ9mHf22AKCusO6RGFEQM6b88CDK6lmqCNT+lHR70qTPbj/g2YUz9cd3f/v2dv4c687ZXB/fpbJp
YDh0N5VNn/f9uyz6gW5FEuUXRfm5AtrU3oIh2gxBm26ETz4VvqdtYuvxuvL8fAvPCU9woZhE47Iw
UdbCmL6E8Gys06BDK/rk7b1v0M0XkYMm2V1zk8Xg2PmhUJlnonYh0+gSyu6hQ+J9KsDBrGUP6kAn
YYIm1XiVulO/7nWbqX6SUGyMyZde0z+7UvPZ9v33yVux8dGZOq1xuXSD/jgi9FKmCr17dPGtJrh1
g4j6Y0bmtVP2HDMcxva+GlV8kgNZsV4pcXS5LexTKEqXzlQ/O6Gc/T9fnqVOe/eecP4ayoAPqgv+
kR/uMTwIRj30DZeggthbRfeBBMddDcOr1rTFldNr0Vr6nGAIYNLxHhx1Wht6gisojTkdMozaDqzQ
2zg7NlpL7KVbfjMmozmUr5owx2OuanqTPZ7WgTzro0TeXhU72zbJ10t195LH4QM0DkMP0k2eFhbe
1FIeKvN7POx9ulLXnTXehLmKVwaPNQx6ojV7s9VW/kRNIQN272L8urw0QmxqQMLWEeB2iPMacfYN
UiX7gUifBhEmwv1mzw487mKzyQ8YTTtwU4dYHOvIjW7CGSNvVIS2K+wtRsCniWOT85VXvHLG+l13
I3G+vEUPPv1OuShyA/cKZFS2ieNQv7i06bCAmQloav+T4+Vym77/noSis+lSRkrbtj7eO1UKUC9E
CHRFuIctUXLFdrgZax04Q5y8fSGl3dxmGYNVBwvlgcnaE2tSeL18A5p03K2ROdq6r0q1l+gQ90nR
39A8VaHu78pG5wsRFNHghvOtbq6aZgj5dqxvLQZhZJ4F0/oKOssU/B61AlHafCXCQjsIEYxPnha9
pM0n02/jfXuUZ1fwoZVrKcuwGUHaH25OjgqVFChnr0DbEGJKR3gNRu9rKpPfnTM+R2nZbbPUGrd6
/I0D4e9Pno2PjyuvTmuHwTtnWlr8H/YKJ2qaZoobtD0Rmv6kC2jWzf2bCuuJTqgGUm9r9c8vafxt
iZhf02Al1XXGCfzzfjElTFsUFFZ8YmCEeq7o3Gag54fEvZokD1+eVeuSsMij8mNAnK6H+w7iOdN8
4lspNiGFy9Mn7+lDZ4NvQQrOebSALBu63cfrAOC8d2CUj1eGchoaUZxpSxo+IZAiiCy3ulsoOgzY
/xp8JKBoNmVZxOfUTLajLHosWhmwzVk7F03Ft0/e299WdyFt4h75nmiu60u18WfXBcMnxxcUbRgX
cOAmBIufihIfSS1IEsrxv1biBXHrXVDBvtY7tes9EIQuBut/fiMfxE3zrSodU9IAV7wJ1tMPk+DM
LFON3rBx1Qy+vtY8pgnRFEyHDhH0tinFI0YEtZ+Z1dtx1K1NW7YvQ4jWT0VAzhKCfTcqJh66jZ6w
Q28SbpCVaT/SW7awIrGGuppNo2X45tUU0xYjopVm+8gzVLf7548yV2jvtykhXYGUQFe2raNw+vBR
dJY/fbBr/SprsUwSiKvWU+k8I/QGizBI9OMq2MzPIP1sTEhu+TVX3UVMyDeC2rWOPjHVZBOuEscg
h2LeFCKP9bvTxDe9gCFbOq1ccSCZYyUSwGYOfBnMvuhWKF/6faKI6RV4IraKgeWmxxiGLzAiHkdk
58kxtrBCwZbV3kMC43eTyfSUCHXMR7DjBdOd3dJ9teyQ2ZeAIRQyBdkBhoFIqcZ8tn+5tFkLd2OB
LfGIplkvu8eyqKmCFbCdbyUazCcyMRnNB/7P1Ep425PK9+nbpxI5MwYX6bJZuEe7UNZxzGwOJ4Nf
nb1qBgx6YJobkpGnPNb2Xl7Tvh+zk1smxc7pAptPeZWY1SfFzvzNvN8k5tvP0k0JAEcYiwrsjwIj
xPRmqG6YruabRcSN2o+yZHGYv4NPbpK/vRKKE3oausvabNLpeb9OwfQLxUhj47JIDa0hTb7olf+D
PPpbHakVe7t5+8+vuNSR7z4cC5DJiIzhBjAApX9cjiszcEISPa+kjH+mbdKvQxl9R3p2kAYpikDE
2P3hE5yXzxzAYtlh83Bh9QRqXzjY/Zz2tvCbn8EUVycHr4cWsZwH/kQkjV590iEzPq5MpFJZ/INB
R1qOAen//RVirQM3X+XjlR2iH0AmDUZ1XgLMNAEbc/Bh3p+zgi59Lyo08xRIns3D8//xXall8fnz
0vE+bGSK7lw+WGyj86noz/sCAULupebIHsLtUJHfsOocVmvmDsMB4u6p9jVEs4Zr7FNn+mnZjnd2
PRQEtko2cdmYF9EW9BsUAot2KNp1hiJswxk8pwA75FXI6KZC0g3zCWzqTArV/IyHZTslN8ARmrqQ
F08wlvErojVarDx44ph/r4EbVrI6Lt9dRH26HitgCegGId8XKbSGuXoUXxKjcy+FeIo807iDV+Fj
0ZDpk19P2akZVHTuZQLLmNd1uj69Gu2sX2ehpoEBMq1tI2bKXjhUD6WmwrsUV3sM6Lxi1bjYtuEf
UjiTqyRUdCNcG8CSiG6y5WdDJ67Ssrmr2uTEOYySth32WRBA8NLKs/KJSqhMG/4r6ue13xfpZkq8
RyIfh10BpftCXrUk+4zjBPg1jKyIycnayK3mJ+RDByNWne0HADZ5Rx62jmsfPCI9zZ7yqiF85Awe
YetarWTYh44v1deiy1H5zjdLPuLxN+24X/Xkx+3IKGXiCuy6MT06/6V7GUaX3NC0/x0LvA3J3I+3
oOR+qQBoH2MdiJxukPnqFYS2IWHwiN9LhmPWW9HBn9ShT4xkrbjAq7qwxqsk72C8o7oeQk9+IYfr
wZ9T0i1sG0cTNtmqVVm3L6V5b0/SP9sQd8q6epl12MfGJ4PHp4DrFSoMPrk8y7l00qpsz8Auv4QO
R4JqLtz9npvOA4LFOZZDIZah5ZcTm7OQRTdu7baOPC+/1mQOY76ApIUKlfqNsg1oEhKsthsSctCV
pKYRi8YTfrdcLyfvAQPoo7/+LnvXO9c1dsFIAb81vauoidSlApixAU96Cl0mu2kaGNuE22nTO7I8
tT3WFISBPW3rtNoHodgGGhECQx4g/Mw9eR4cMtOjzGVgg+UrKopyU7SdRaNvTFZIO6vL8tuCrx4d
4FWXBPbRyCMALKGXHPUqFDtBMMFa2F6wX85I3bTrQ40eXRUPu5EBzbYeMcm8ITbtKdzGk0L+HxTd
k5aE2o3Q1IwKBcQaVRz/HRxlEpIG0dG3DNjtY16qbEfhqa0GGZ2Xqq2dXNLgu3xXOdW9b5raWcEm
3eAhBdtaxfupCnG+mWoXkp7M0Gf4jRPBWIP7Ybgzj5jYfPPVkPkF+uBUHOiSZutsUuzfNbnNXoVk
IRsIx6FQOI24XnalHv2sjQloixZ/Xx77wQQQLnEO4bovx+sg46ypwpQGNa7l0Bhu20TdMqZMVnlI
dEdezE4dDOGho03HBNUn+/tDSZBL9WjXlnnwK40gLWn8doMOGSZigqoydxpGOGK4EKPpOevXoJL8
oU/Rp8h0XUaJ2laONnNGifWNdeemq4/oY/a1abSb5XEsdVmtM0WUxrIuTr5OkJf5snxR5eCeZYfg
a2D73cxpcUxAR0o/2//RliYWqUmQo6dL/YygmIxIUIm+zC7KzJxDSXBHq6l0Hbf4sb1J3EWeUZ2Z
619heikOQdoTvTYryTvxGoyVidaW1YzR0D7rBJpYZCFAjBzngtNjp0/s+XnksEcOLn2g7EkYLBth
FwcHsmLFPiEgKSEolAb4OrOjnSWz6qyhLISAbZ+HafbxQ387ZbbH59WaB8/gJF0G7WMxPE8uQsMi
AtFfTHRQZi2Tlt1kqPW2vi799cRU+CxjhtFRTwTSchQvPPT9teHsGs/EJOQBoen0VO2FyT1EM9Df
ePK24pmA9pRRe2UzhMdkdlQ74A+mNkjOoeyDayi94bU21vJsJcpfTY2to13tw12frQePgXYMOHqn
YQfcUBocwp47EZRWsTM4qO6qCLJ+LdAEDCK5y+EthG5abzvMhls7UMRSW90ud1iBlje9LDBFWodr
BOF4+gDjzEfj0mmGo5d2GMQX1mNWaevWHs5th/erHgCxS5Hv7pc7JDF+hDqC6CS3JugQmlr7nnPb
VNiWvMEXxxDZs97E92EU88rzWdoawmIX5Y27klpA3LYT7gvNenD7ygUUTTUjAmKLfTTODu3568rS
zhOxHqupZN+hKW++fd6qEh00CXQtURi0m6mq2GKKEwQse7fUuHQ3D1EBgNRU9tvf7ukNMRSFfRh9
iFkgdqmqU0SBmh9Zu8ysf+qS5TppaI/QVL3JVL9jdilPdQxjmIwUtY/tYh+Q01F3vburVEQghYLJ
LGljDY6+8w1PnJdr1pC6tG+0ibUX7DvGmDdgMlqHx/AqIX3nCOPbxTq1KK1JrPDwa8qUiER8wXWe
dJe6zLKTgfJwAd5HeA3zVCNDN9ZvnJJ+XtrWYMvN4NI1g7OVVmmdXF2CaAUVHuj5Ka9BZKSPtSLx
tjcibw/d77qvaHqhHdyLJp/pa3b7VNeHHBsb5vlBP+Rp/IKcLT8X9rgLyO4RKLv3JoLujWGokEMB
ozx3dPIrbziPBaIgG8xTW6pvYeRkzN1CxLlVjimBgpSXdvccAh6DomrxHGncZiCN19cAxigAc7Jo
xjBN9stvpn3XAMeDSG7n9FNFbF/zNN1oGDNVTSVC7/lIbiiDfm07NXVyyhzruQKJsmb2Y+7GyntM
65aNdhYD4Jyz2TOJGUe7GqMC3KXK08D2INeahJbybB0yv3xe5vgtO6qbBNpN2wfjKgEZuHZrT12N
GTIEBMv71C30UyGbctPYPQcjuhmM/BgoITga13Aixj1eKKBmXZhtinJa+11fvZpMzjQOcW6VHLDt
7jrEmk9FDOYUQCPMoCx/1P2WFa+6LTCo7krfNTcT4UNbTwt/j1hbd7KrxAXj+Z2tJ3CV/CzZJ5Vx
lzk4Olvgm1djgd8xNZIvXX/QsZieY9qNBjLzm4GTZpkn1j7snTnNCnpzRSnaZEjA4jYp9sjF7xGK
YJ8jLfPJ9W40qg5tNDECzg1Sl+pwHVrBNdNVTlfzNhJHmEszJ8NMQL7KNoh4Jvv4icTE8VtpsXhX
Y5ZtAHn3u0lLsr2EVXYALXuyR9quuGmeaziHaggAWjCROGQSfLdOgMyKqG1t48TRQ9Xa7nkAO75i
FbU2gUZ0GxmcJVUgDOup9q6KUAKs4+7YFwRQbtJaw98vMVhWKuQhd5Mj9D+5Slxi6EMTSANCoOF6
KKMrI0nobGbYktLkvJzWXYa+K9emGqJfb60JV853gc6iG1tAn+N4uiOcKLhWHGbs1iA7ZSpx38cu
xAaByV3Tf5FU5O2jASpoGmjnpmu9c941Z4QN4mia9UNDxXZH61ITnMWXs8+ysi9rfNWFZKDZWgIx
k9DJ1tNe4jB95TBKz9fBioj24bCUs0MAX48KkwWzNcYtDE2Vml9SzDwbUZcIV21BqaIbq25ueQ4X
pcX5jP5f42+niTzvQnWK/3ckNJS25xRsilq7rtogOic5cQuGJ2+M9mpq0goi+3i9MGyjbCJLpmw5
aWgod+bvZGk6GEBW9PRbJmR8Xyr3vsemz8LjfMfxpO9zhNcH2au7WEQ7/Czq2aXX7+L33oKBuEld
LWOUahO4vvMpjb/kZIo9SD/KN5EekU7iUea2dqWBQZHyygoFXaTpx9TeZH2GOSjzf8MgKvxB3PsZ
g+GCWRaw0Xn/mi953zAwSlpyxodR1zZWJZNdRFLKWvgUELFVnjSRwl6z2aoyd+IAZtpsqKidiBos
RsR4GJusCI9o40wQS2WUnS1LY7waOi+W1Tj7zPbFClQFQwDsMvjQwStqyMneXt8Q/pH4cZK1aLGv
kAFx9RlsrepxSPaF3tISyXnBTtfCa88mGLB6sgA9/PCLeJ/PPuBMN92n7JfUqpUl0vHgi9nRBeN5
Ne9aSlTNVxX8tKrQojNpjCimG4IBzezLMqigpEZ56hL8Ht6mYA6PdKEuat6EY5N6sLd6NM9EWMQ+
N3RDD78O+te48dURwdmvVLXtXVM7z9RYAXBsOydMS+sOcGdvERPT68OAPjuymPCDNaPTVb+qAW/C
vNRr5UCEK2c2I8p/JR3swAF6VzcE6pAanMIFCdQwk3Bbe0NETjrWBAdv1C0ayl8ZGBlGIkO0wSjC
qa/XOSMGBeoVf4woxtsKf0+0WRoGXo062ou+OqQ/rqOAjYykTYfYRBZGboClo7X0wYaeVlBfU5zQ
DJHBXTUFtNhyNj09Lxl6WZBixsC87XN8pggOYEzwlwBH4kaBq2nirb/lgp3SiYvF7U3ccFS9ECt+
Nzb0X4zUFOvc6Q3+umkDpKBB7AW6xm1NinFX7TD0sogmWkB+qNRXhm9vuty11rJprCs39p77yL7L
ydb4pF9lfWyN0aaSTBAs16WJLRgyv2+B6MLDCWwH1hVnqoFuAKpnRmvYpgGTk3b01ha02+i3nox4
psgzRPEGHZCjeGa/otWCowoKYj3kJNJWcxWjARxZabFMVlNkFTh+QhYrI2Tdyb8OJgiToTEm2L/R
higQfBBzOO1ImOExz8ovy2bSQYnfJKqzd36YvWgRpMSlZ/Y/CgUGlX90D/+mUHh4bX+G//a/q9fv
4SvChIyU+vH48z/+ffljbzoFKf+y+R+GDYl1Q5ezs/JNp2CJv+YZjKNLZaGiZ6j9f3UKlvmXQc+T
abdB55P/Tg/yXzoFw/6LGbhOz5wBicHg3vnv6BQ+3q70DvH906xFXCcYbHzUKeCliWPRa6TKKfnN
9qQ8z2eV82g05E1Nwj44tQq2vZyc645Y4wsHD0yfNRZ7XJpQMiaNoPI5qaMxI1zJ5nmEX+0EYX07
+iK8rfJ6x3IlXgmZtFeB7tf7ISSNW1fTWvVADEEOZphpYv2C5orRpt19j+Wct4andNvyatvEow1G
JMBnbd65L/pHr3L55DjEeUgZcaCk/dA3JSUzyQmZytZIGTXc9gSrdDyGtyPKfw4pvr9TWWKQVhdf
pSkbJMxoe+sYzMUCWnxUg69ZrSfHYsyjPQRGEjH7rrqCQsBmxgDgNrR5YnGWf9J6/zA0md+2A7iA
O8wQTK/Fh8Hd3Bub4pD+VinGC8WhcYJTdRzaCXQwYT5HGzczFimaU3/c2PQ1Rj/P/pRffFBf8LoI
MB0XA5Jtu469dM3/aO0CnaFKFJRM02gJplvAwGIXP41jzbGWhyaSb2vKj+F/+b/y/+IFP0wDlxe0
JCdzpBQ8CR9fkHR5cD4B05SSrJkjOhjMKIHRgk8TXvbJRf2oLeHFsDgoAx+1ibze+djzp4kRSWbz
lKtkPFNfjfklq8c7z4CvRyqafWtmCip5nOtPQmhbPZMrq+kwWvbmSxsZ+k2cVodaA2xPhHODOh14
xT9f/79/7xAaeJcOUxDiBxa/wx/XH1kTom+PJkRTgM+wtdI+24iWRdcNa8qmeJf75XXuIS/459f9
qGTi0riYKjENYYy15n3t/YbWUTcpVfKc4P0yxfCs+gxnt9Wmj46YOYytuDXcr7SExYMy1DPzWZK9
p7ZaA7BK7svR7JnhlYT6zD8FnE7z2zEe/fqTjfe/+ApdRydch9ExugXw4+/fpzIcxnh1mq7rKQby
Vab5FU/GL1U53UZHu8HRQel3bb+dXexhYmUYjvVpW9UGAGq8Krs094z75lch80dGn+4n085l9vFu
vRGmhZEFzZuBBI2b+v37i4UxMNed0rVvtWezh5xvJhgUcycw6RhlOEp5uva+R4gjH+AXMlsfyG76
lGkjFMzeqK/F/EMuIhSgJcxnZ56SGFk7HNOeQ5xexAmQcGmdaOtsGU/sqFDHHw4j9JWfIpEUMXDy
2m/Lc01QySd3yUeHisMtohj/cJOgxWM3ef/paFAUyh5Fuu5q+SiHh17z65+xh9KyqLd+rB/92Kh/
oaoFrUfuOCjerPS0RyAkn4ifrP/inUhbF9yoQlmO+XHdMIG7pKHBYToe2DeUOs32Lsjl+iPLJmPW
1uJonGtXtiabqwjOmaiTG2FWeAwibefhF52jZeLbCA3UaCrrpW/6DST27lpM0U7YUw+mBUw+9mo8
J33U3Q5eVu6YbKVboTMJscoDvo1hq+JoXJs2XenKAHSRCPOTi758lA+3FLonwzAYACrQCB9ueVQ5
kWlpdJYxjDdAYwfzKFR5WOwKova0B63ufzWqFAeUHPAYNbLlHaM7LuGG7tB4axKhnWNlpjfCPUIA
8+ilecdxiMQ9EoTP3u8io/nwfm22WpBnc8HxN4FH6FnpxKaRrrNhusvJsD8ZcXdv1BDOY6LZroFI
wmBJnegAEPYRFJt37tBc7M1smvb69IJF1P465+HtmEMOays0XisrDB44QJc72nnETwfOoaajzxyK
oNjUKCVtaFFc6nzOfeSAdvN/ODuv5baZJkxfEaqQwylzFqksn6AcMcg5Xv0+AL2fbOovq3ZPVAKI
MEgzPd1vsJC7zFDX30MHsvaYrGTbuArFS0riZB41PMHOknHfHFU1gzYpl3biGauiEDhZ5Un76KGk
jYeCnR3M3nHRmcLdF+pDsA38fpgnjRszORFUblTzuUmb6FCXzXc0mZmxicy4VI79I2P++SBgfS6B
b28TLp3MCVKxMsUuTIG2svYZjUK5mZUwZMhjIIlyA504w8cIgPpj9CghgBuyL6hrJRTKYlzXdfmL
T9CSIovxrQG1MFcMXDG9BuFToiKCol67Q058qcT+TyyCjftUYkLy/9ZraDjFg0GCQq6aTNUht/3d
rL40Ef7TQW9A43GY8nDyWkOfONI0Dc3KtlirCpUuDNE2w9AfZdTc43b4SeYGWaa6+fbv5twMsWNr
iKcIOQAqjhDhm9ZkTlAJtU4Rmx49P/vEQhdMIFFLlW2Qt30ofa8bM/sM9TTe+j8+CkJ/1aI6PEKV
HRnMwc34SuksEpkjibnpKt7FHRrU8z3QO5OnmiY1X9NWDTaiiJttnnjoaLHBv69buQmFr02YsNIG
OhMQJ/9+DGYMcr9x0XXxvyrCO4Z9Jj+2FpgFpXKaQ5chJmkKynWW92ih1Cqavv4svLx5QWmChmCQ
LoNi0InJb8cPlCiKNugxstGk9oer0XOSzfgRqXzm/77YG2D2eCIDz3CdjtMgoLrFN4reVzIM2EZG
UzDvw/C5xh8vGcW8iwpLTdkhrCm/I+J7+vd5/8cFUuMH5KRxdgdo7t/3uJXbXqYvoyjqYjUzXWEk
UUZwxmv95FT/4xrBnhOmG+oYRk+QkT++9sg1jaDUTDHHpQvGVx53ZwMJrq3vvchx86p3uXrMy0Df
eBFKTUSWNgYGjT6TqCghn0bCTRPRN6FmSJ4oWnfxZrntHMzMh1BUdmKhux4FxbStl2GKiDpJvbVT
wJnIFF+7hFEVrks92KU6BRk77fctISAi8f48LTYYuthLr2i1nU/C/YTQGdxoaWNVKHvwuUG9LzU0
OSm3fyk6eZ6lnrZFmgPLg7Cr92Fcn0PiDOqeIZKr2mh+rCLnnqbSsEQAKnotTeTEbYEqrWqH320i
qZMRmcNJwlrjkyd6MyPiTUKXxwR1MxIGmOLf9KlJ1dhZUPoCKVeIiHLZXawCkerGfo7Jfi8duQg/
mYN9fIfAlfN1ODrP1PrwDuF1IDAYI4iBOg1Mv31q4vpJ5v9/vz8fXx+dtMIYzSkKePbbCwv8APVR
UWB3oyD+pylgCs0cuWycxKgLLHWsIaUSK1QfS65/n/lDD8wttS20hWSNj5NP5e+PxK/BPDYhtcFM
spdw+2syuYN7sg29m/ug3XdtjWhAZS//fVrlJmYcHyXaMRqgSiSwmLLenBeNuCgsAMHMq568osDo
Y2bi0LKhxBzvzaozZ4nlNPM4pCdOcNSB4QQckkQkaWUfIftOlJ9M95T/cSsYExmESCQyRn6YdiWh
5AYaGu4FQJAdQNcFAtrFTiYbSK7Pvu8DX95Gch4d0YiBSWAZzWLw8maBioKx9l3JWHk4+FJ+uvRF
JXYhFnAzW4W89+97NyGF/x6/SILrKuwG8NOM5TefQax2rZ1LUEQbA1PDOkYR1oMC8lOiJtRr8gkm
rr7IqhDBw1AGV2HE3YbuL58PgfsdF+1RGMRBDBLr7b3VoOSJYVmKR4DFLE0y1Q0MSUS7gYQic+wc
I7n2PolCPn7H3OaRuQHYz+FSbqJoTN+y2rFyaZYX/RMola2P2uOsMqsndovBdn7Sb3z8isHNW8yT
dGYPpPFuXjYlQFqpEYgOh0M3fcU2X/L/z1dsQpJBLoBcgS2rt8+lytKOFBTqVqkN5q73akh2hE0t
plhITyxrS0qgwdnhnuR6+NkI9CGmMUkagKnn/eVCb1/eluq7pymk1RhldmNHFcvICX3aUX18crxz
UJeYbhJEMQP6u7uIDMNH/xyxHQsi664q4PGTkUjdc6wB4Q1E9ePf7/rHJweSifnWmJklmr6lZBtC
8ougcpxZORoASRlQM90A7vX5lY2h5t8fFR2wbZsK02r745kqK0aEL6C4TJ4ieUiQdZ/CQcnq74QA
zPDv6/ofZ7PHbKIJ8wPex20IGrdp3rtlh5CA0bfnOkZ4nhQbsDZ7hUfgZyUS9WNvSw5IUVSwtRo9
mz7e5j/CE6aIPoXFkaMtg8HpWjpWF9sqE8QP1XAoxYVJWRTNcfSH5Q5nTT/6Bq/rZJZugXFMStbA
Su6sQGGwtbLvTasdZJjBKQzPo5Yliy5CgF5NSvM+rcxy9u979XFwpMXk8iEBEaaiyfF3492+TFyr
R/9FrRCol5EPoHcamkXUdsNWFj7S/B7C/qGm3Uem9Wmo/r/uHcRCZipkK40PnQcCH70iXDorFFfd
tdWjQjEGbdRF23ngtCB5PHclg96SQ3nYgkgcha7Db1ldaWe9bOxPPvQPbw45YUiYOvksGQXw26Qb
ZhNO35rg8LS0PnEz/IVEnmvpWHtLNMEn+Y4PQyKTEzidDj0a76ihj7//8d5IwKkbnbMhkDOcSSZU
DDnPWYz3cfgADsyYZb392Q1XP8yNOCk3G0HTMSQiNvj7pMCRQZ6D/JwBCdPf0jYrQdIEAcXWvl3C
FsIvcSADY+PU/V1FzbsMPEY623nNqyI75Phc7P3ksTephUC3v9gx+nju6DsmTOq7WJIMQ/ZZjeDj
hI5GU1eiC55e1dtJTldrpW16uJogcIZrjt5eMPSCzaGl8tzBoBe6eGatsqDGaBzLp057CJUi+CQT
96G3pBGwmTSbUFVnOnITGIAnsJkjaIT0biyOgdtdbBTlMFq1g09ikNsqFrxVen/CD52XEKGn28mV
y5weqZoUw8la1Nv6VwemRUdaf4C/PRtiQ0JZTPPvq7D92YhSzGMSOLsAaNTeKatjCXCENE/oztWh
wmUCJPZGoJ58zhQMVXhQZ7oW7MnR8ZwFKf4ojdN/AYdRQwJErSBJEB7BtfIEulnG89d800WC+10V
Jg9iIFnFPE3ZDUGtLv/dFd2SuLhsm3EIxxx4SZiHyGNf9ccH0VdDkemY9PBuVvqKWB6zrLhZdMx9
70xP2XZA21cYV4COU0hIMsEV58TWMGyKwova++escj6RCFWnWPmvoYtGjdMGh5oKXfztB1N6LVAR
QQdZF2m1TTIbs3Lzi12PkB0b0CHJvBPpbw/QsYlwwqgTma2IYWs0S4yLrjl3hlfLG7/u0rnli/Se
/vbVT8rwFFnSCseWl8Ys0Pbt0vZBk5VqYeCkd0cmTZ1FpvMtROfqQjZFqMSNEDeaTVwOqCLK7SbD
AOcVwKb6jbe23cTFiC6uHvQcymYnSV+rATOLEpcsSh0C5AjBfoag06IwclTkiZdGFQqETRsqHAzO
2cLHru2uV60fSa7IGDWMJno9ggyDqy8NV8erOU5BgIHt7ssM/xnpGKGvtcWmRSxa6lvk7Ms3V0MG
Sw59dRNY7jET1TEWlnTukPQk8ek0KN6QWcZy7Ki6yFADOThoWRPsKlu+M6Ws+LFo83Y/OOawc4rI
2ceZWOtlkKPtIINLk15rRfEvTZ77l6HzfuF83QTpgFikU6/CGGNN6BzhXVq2gF0Du4MQMKhzAxD8
Vjaylzau9V3cpZiD6Y2H8noQQa9GSREvreKgKPWTiEitS4zyKKpFxgK3ZRyuSwvVz1q9VEn1M+8K
4yFT+3anZhKflwa8pVZ1bycMydgFTmjNXE1Bg5FsxVnVUn82JOkPZJ5TAMFlMZdJQJ0AW6EnVe5V
a3RUMg39iDhOeKATxpE1Uo9JFEmPcfJqFkO8NANLO9pZfLYTy1iFDeqjSJq4mNSYp0HRpCMpB7zT
sKkrlRyTF+Cox8AOHwNoNBv8lH7WVWBu9QbITEgSo6PCN6uToD0EGK+pg2bctTUqSJ5V51+8fhE2
Vb9v5OIsCbwLAr/V0EUyzA2qiMVMRjp4q2qwZVMyX+SGXcxBhPYd5UHxCFmMN7XzwXvmbo49atbc
adg0u55fz63KGfbNgOl9UuO3jcPtm+agsmW5RbAvon7RSLK3t+swf06KJ5Ez7gS5bx7tohcrxcOT
LY/whLQV/CMcxAbvwqj8YsRJeueE5i/TEClwoxa7nequHMt5WSL/smIfi6NweNHNvVU37iGplPIo
lO7BgoaxLuvU2mqDvEGBtH8YbKlcRghDMU1zj9B4whWiRF8k4US7OMvVmZcfcfhAJrA5K43XnOMC
Dbg8grI42I7YaIYSnmWnBcHdSp/l+T5EJg4SWZAxVEqmzBBuh8CSwBWkEyYdI7DcU4jXc5ErS1/G
do9mfDYEfUwhcL5xXmAx65Ipzo/t+aMvdtsBNWSVoHa0TukcJJ+9oiFC0cxi4wD1XwIKwMWZwf/U
AQ0Uecj7aPjPjYGncSIlX/89NnyYGtEcYlQAIjqdMTHT382xLZe7S2c6Cw28e5GbSfdyGW07tYhn
eWinWyuUX/99ytvwjM6WhCN8QEBPJI9uC5xp0UYFtDlpZFShs+vqzixQG8QWnFhfu1gOZfixYEL+
9O/T3j5oTktUSNmeqiOwiFsES4AL5mBUnBYxJoY/mw5/jMdtsub3SXP/75MpY9Dy5+jG2VBgdigw
E21Q7ryJQRFux8dI4K+Nrn4KdotexVcGzL7ruAfTKOezATjWOrWJglWN1CTmj/4n4/7tsx3bgKqI
w8QeAAux99/PVi/C2u01dN+mYT8MDbHUkOzRhSItFJ1IoAmhhn5y4bdx8HRSXm4TURXeJ+PmhfIh
DKRqR0jZSCRXMSFBICDA+yBtMLntoXYZ4Ur2NPjDwou/JX62S4DRP3zSituYcmwFpV1eXRJOH+fF
QN68zLBrLt0cgiV2JxruG7IK4qagbA6TKHak4tSmDV72Cb5rQY+khXBrgSlT+9Ambb0aasVYpLZr
fjIxvK2xcZ5RloQJypg3JSF8E+/6WFzaqBj+nrMXmV2fzTZc5kX9mNr2UXbCfA9L5kcZK+mTHy4Q
INsO1JMERPwXCedUzAKk9vLvO3Y7XZ0aBSICTiPi/h/nTBJ8dCkvMOawbXF0a3AGgyH3T2EO/y6E
yACNslsQYt6h1ql9MjscX8Tbj4WYnOyMPmbXbvMKCF3XqDzX2Gu1lJ7TmNmZlzr6JzcecYqPLydK
JyTiyZZiYkAX9PcXURa2Hoh04ESJRtcTZLvUcu5NK/yqhltXln+iCy2WUdIHKNInPwXqLLPIU9/I
j32vRPLVKWuE2XQTxsuwUIX7qhkN6k6yvC3QmDuqyCMmiGyfICwVYvjlRSnug3mTr5zcItnK3HMR
+a28wt4O3LGHeolnQ1nxMCzaUpp9ciT1J1NowlcXxcrQUdINOm3BzFPX9aBnSz9GBcxwJcocfPRL
UOcnhenbkceK4Jr3I0IQcVPGPwNVxpvXhzJFCfO7ElbBGg2URaVDZYHQdnSr9hfeUc0ut/RXjKfq
jV5ne9lEuEQevEMhmrULaMSzQd5ppgd1HnnFlHzkAYeaPeS3XQMOal8J961IARaJHFvnITZPtVGs
7fg1k/WfRZ+9GkbqoOEystYxEkGqvDjRWy6jMs+WmW1iCBPdmy0JJVlDTU323c2g2Bsca6JVU5OS
QUGlA2KO5GoGfaziHTrp2J/LgYUREcwesFiwHXGp6mQdmypTnm+cFstwXVIuftY/JrWzqgb7oGCH
i9ecrq172/5m5t59WWg/TPhjs9wpT2qZPXWBs9T93tmo8cnA1kfHeUcbGkT05aBbpwpeYWVHCnGQ
u3juNpYyh6NJ+n8Qc6N2bCIVZe0CgYxjandRq20N/LCehQGRTDCTBfVnClCMxMYmtlCWDuzAqaEN
xxq0xtHpTOhCm1l5sUEq1p0JYRM4KvA+qlFYICPadUXhrxsf4AGKMQsjizH3rVwgwQgFIm5RLIcM
b1K5ioJ1Vcdfqzh4HTPxqyTx1pHvxcsSi7NYaVHWRLPcOeTC+8XEIplhBfDWNGhgh1qTLjUvf3NS
90WH/rIGqTrvvbCY9Sjbn+phU+Xtm+rq5aEUw6JQeuheJY/IMC+W/TXpEZwkkGhnxBIG3LqZIru/
SkRAkKwXiwFDznneZe4CSkgJKJ9JRemRskxyHcaShwwGyHSjaYY5moTdxkcnDaZxO8/aFAe35C4M
/HKNpyq2nr7yIgcUeFKrOaqo0a1EgqJnAt5O0oJT3CubIRXJwtCw8x0MdBYdrdupRg0/TM8felNe
j4mCmQO4vtPSRcnEbM5n+BgxUWzJZ/qp/CCFzaXAZNpsCeJTPlu/0qy5K7BF1/SjjkIsF+Nzk3GN
S5yt01c7vNOAhBiLYSATVNXZ2gyzp8wDLVIoEXQ88QQ6h7qc30nzbzoKpAspcZO5infUxq2kUxjI
1co2pJ+qFT5JRTCcdb5klH3EfZ90Zysrf+LX1j5Env6lpR+LmLm+egmspar9Iak9SjqBSuOHYukH
MESdpqJQkrfZIupQnK2tKFy3KVF3DUpAaAslq34GeWQBVRLdInTVflGLtyYHWG+mQTanhKoEcr0u
C1Nam0PXzyNIPOcSkwb4xs7P0QlsKWlucUHZ/zXvs+8Czu0G/D00o0aJEZZcxaGcrhsjlDeRpOeP
VhNuOkiQM0q8MmxRuZoDroEzE9byTqnv8Ozx5j00/G3beu0MQh2OzxxOb0OHibLmbZsGloOZSq9F
FpkYxWjuNhQDUl8V0WsgngMDG1QVl+tFY1I+adIHpUrp882YWlKC5GQT1TNSs+rM6CEEAC/2VzKM
ILoViMfMMFPIv0rRPZZlvfbUoJ2TFZl3ZBsYh5tV3sgvaM/7CxRyjcOAlv6hgotIR+E0ux7WsWOV
1bfWy05pFG1UNNq+MZwfkCJxnw26rUUc2C8GDtloSs9kDLnIQbTuIu1NC0fw/BGNWKz5uqRZ+IUG
8YyU9ls4+GiytzqoJdTpD3iUzbJSQVVYDEi9CbnZeiTs533lFjzkCsf1agyr7RYOvABIZZR9vtPG
P7me5TsrcvxVN/ry5LqV3RcZs3DN9x6nPx7WkNSB4LV3oXMqShfjwthRf0Vu7d65qkPKQXj7aSkG
E3A3kNgCNFmEWxNnZxhFWnuMG4+kMku6IcPSw65RWhWqtbeRg9j4ftnxxWXeS4wfBz1tHWFUH4gX
J0Ehp7ZlH2Ue1XtJk2E1wOV+GKhnPHiAMNW4+VGWSbbRKrU9IOXPrRj/tGbZHpzG8euZZ3YxVmzw
Xt9/8YTXXbeZ1l03jIZgWFNjeP5j3XScaXk6tjQdsaqKU59WSGT8fZhp45t16VDh9xnDejQceGhY
sxJkYO03/nGSvtorTYrRCRR3/r7/NP0HZe+MZ0+2CVRJMNdr44B0UlUoyzJRBxIEqpMt+lTVD9Of
6++21vyK6wpC0fhD+9+vCmyfZeHJOZr7IfIKWfJdyHRjoW9UlxQpzB2jRbJSlMR5UXxzGyh6glC1
16EgC+gOfry3axmhV7bnqC9a3u/i8RiuKBvS6rDlLCext1h11CvTjNqXUsr20zHsRkFMvy/dCwbZ
+lYrv9j2oLuPrdIauyjng3UHDceYLkperZJv2wy857xndNFRDJ9N64WvqUu0BbzNtKjl0kVLPP1i
Fp15yT0AFOPeoEP8DQ7JTNbjAbpKVYG8do9xnnf3wWDnx1Lk9+0o9S9T7XgIO58CYOD4W5EX4gFI
S39MEutcyHGYzl3XR/AO4v1m2jgwUAgJmxpoG7tOBwEjimJghIJCkzeXRKvlJ/WXFXTpT88yW5Aw
RfKAglwC7xgvMmVEi2a16S0Ks8i+DE28sRUv+9nH3hMJnvjF7FAo9sLKPnQ+IVcTK/oS1SXv2fDF
t+mwooeF6Rn9VwNDlzm+PiGSImq67QLVXqeWDlfbwvK81dLkh6nupsMHuQwDPx6MB6MpnVWuNtUO
K3XlxPhPBrqL5De8RHfT8eliLyUomRcYqS5jeVMcC0fu90R9YiX8tHoCrHO9Qsdu5yYyX98Gpynn
OCLiSkWYgs+uNFpQF7wweS5wd3fKxzopj5JbdLMgI1Z0iyR5CmofcRzHBFEayMmTa0nKIqlKGYdT
fpU6ORhtHryVPS7G8AbWOnbdyDWwaCW6vAXFg6jAuG+HYsG+K3jUjmzGT63GaO/6/dv0YwV95uwp
WGaOe5JoaR4YEmbT0vSnsJ/6vnMfpq2Rf9g0lhNcpiOhOPYcm1Jzmn7LsTScDaj9Hqb9gjZK5yYO
h9cL8C2lXJRBLzbXRuRYeIlOK1bTxhg/FWuPqdzvC8DGZotmhDKfNjYDsniyq4HzHBuphX4H97z4
keK/Dj5Xw0A5wmpmBm04ObiOGl//UEGJD2Aw81naFfBL3rcxQmGFi2nz61opvQQFQsfTLu9HmLYg
5IwPdoBi+ez6M96fqzYMv/5xwOu/045/HBXiJRK71GkW0y9653DWD4cbW9l0GMoGpb6dfn2/jmnx
j519zSs2ScLzG/d6//W9odMP05/3a0mi2pxbZM3H8JlRdbxN18a8b/3+S6sMpxqrkU1ZiZMfqPnW
SzztaGW5dmxzE4PLxgaAUlWBv8YpV7i7QAOeVhXH0im7Yl0R8qylNvBwvMjbfvG+t+z62byEr7v8
45fp51rV1k5eKLvrIXKUX7eqkh2sHsFG1CE59bSdXPIZlHAqUKeox2j/v5ZN20iD9+YUiJMHfQjA
FXnm+qCC4LkuSijoL4ccPbRGzk+A+7pDbCChn411cQLqOwDcBOl9Xon5QIbBHfLkEIFOvkybBZ52
gU0pDg2FMKRxcvPehuO7vy5iVP+INJEKQZodpkMGQfGEZw2mrtMhXVl9thBP3k9Hm/54iXitOjn+
fQytbd6GthfXLa7NCs0vHqpQu+tZnACF5jrTdtdDFrH3w01xbb0u5l39k/ir+r0xZUpcd8Oc2PW/
y3QyTcAApsbxu1FRQ5mUHPP2vVUoDEUz1E+N7XUbvCzxnHQ0eTs1adqQrECKeB0ecteGKVI/GrZj
KHfdh3wWYjC1Hf9xXMmgeI+8g39dN90oE3WBWUn+e/N+7Aix/Vk02PrmeuxGawh6k0beUOalwlgr
tsrcgHnT9VxGTNHIU1pYQtONDjQqikkvxddjXp9ghUZ9azf+72Myg5ZmJcD49ft1a8xF5ybk1fX1
PKaBOiiissr6vW2TfqWuVd362rY2IuKPwxJDh+ncEP4KNM2K7I/jdh6qdq1aRutr+0KVjEQveWLN
vO/3y0VhlPEKNTYm8ePbZUo2yg1VZvxeLgWaBWbXKISE4z0oHabZTtp2q+sxazkGqln11eq9rXhZ
eIsYJOXqd9tsLVj0uCCupmtWFcgklXyuK4Qm4NDX60pfJkq+10Qltj66FpehMKqTwix/Wmr6qlj3
Dcj2OvTdo1q0a9MsWjF3XCx39L8XmfOvHUShLuHoJ9EbVENlp19TxsUqb1oct7ju3/7fX6+LYWPY
RyOW19Ou8bj/tMrjSbwfclrls0q2sWPPnEhZmJPND6naI9PStTSefdoek2P/pCXWajqWuytafAor
5DJXzDbsY2Wo1+N2Uof1RY5O2Xjc6ezT/tMqF+Wd97P/t+O0z7S+8RDwGbd6XxWPh/9vx+v6VheU
qzxEQxBEURRGHtsvsktpNPZJqYLF+yqncOVTF3x1EMnqo7a9UNNpL6knDadOQoLMSJW9iJKn6bKV
lCQMyngrCbLnvEUtYp0XcsVxufPjFRp0brN4iJPt1Fq7t81jJbt/XBM6u+YRhan/+1Ty9LrF74c0
LsoojUy7T9fSxK5B5VT6/VTbcYtxcbpzrlf8cvU6OjZYv7ltGXyhaI2YSVTYayUX5gUP6K8gPbUo
Dd+Q0/G3gRiGZRDb1ltQxMd4ULVTGvh3mFsVB1uXZDQfTG3j2pWzjF07mumZfOl6Kdp3ztBCM4Ic
aISVBHF7KObE8RIiC0r00NvpvVBsck7loB6RdHBRiwiDHQIJ/ovQRjn6zPuihq256kChrqdFyVgb
GC6QFHuNdXye5TKkyG+37hsQsQOQhfSxxe4W5Spdm6eq490FFgVYYxThSLuhOAsrbe6w1frdptqj
BumjK3pM7DB8IDFxr4naWPlBR4KoE0hr+q3xbKPksUCDZTg3Hsa+XRUG2zqOh0UvZ90hgjtVg9vi
32mZOeXv/zQ1eqnMql+/r5r+84t8nLePe0y7aaUB60agcXA9FtVqPJj/Owy+NpxgdBI+ABB7X389
zLT8vse0mOd6O9M7mQnFdKr3fabzXc+iJ06yDiL1y/vOt1u/HxsTXJKdDcYxY6vf1+dOQNveLyW2
EnpITwkWf9yWm9NPW0u1VW5Dy9687/v74sfrfm/S9HNeWA/ZINnrPxr4vsl1P/QzwqWud9b1Dk3n
vG4+HeKPNgy9vW/b3R9r/nt2t43OOgStnFx3l9PW7+d8P+b1HEmmAHvpux8fLue/ZzkdIfEL9OLC
Z7RYzpGFnoGCzOHckvPqHAdxjJdD32/NPOpOg14ToZq69Zwl0req7ptfXGBqlvpPgbQV6hqp+uSn
bYKtSikfE7/Md+ildOvO1itQVwosLTVtvwylt8e3q/1limAdxK7+VWvHz87Rq3tkuxwgEXWwd/RM
x3Io0pd1XgyPSUdc7dXIKVaU+prx5EKIZ4TfxKtDGnsRSH19FyuevUnAq+IIzHc1/TBtwqTn6XeL
R5anXv4wEtT8NMPtHwe/15e97+mH6cRt6DsrA/GM+6lZUwMrU5D45ZxBH+zzymy+SBQ853pVVZfp
EuFO54j8cNnmECbLJmy0p5iixMwCefRTcRdy7ze/xvtmjzewR09t4Xdte4J/MmwxVok2qa5U5+nm
l06YvqWdd77eJSRFTVwnv0uC4kSsWs1DoVX5ys8TZ196prO3KFSsMB1qH+oCsnSRD/53xfYXU4vH
50rNgKoD4yLUjijfFVDnrn/6rEujmVuhaZu3wVbui6VsJskpUXxvO2BQuRg0hHkAbXXPtlxmi7op
N7ZQlDskA6F3FvSxSTgwiLou7FarqJBDNuC6MkeqlDTchQbqnc5DpzjF1ygNhmVZGI8Yu7Gv7nhH
pfVHuxFGUQTu+k3VtyWSuZa0M+mwdwxYXwDOA9+RbHFqFMk/BImE7AvyVDyM5G2w8jc/YOpf4YJo
tXKEt9kofxRp6Dgpank0bFxmfB25HhP80BB4OZqKenc01LTEsdixV24pa5DnXe2YD6l+9Lt8yZjo
L7CTw5mvDhVEhvRdp2hPouE4fAfhA/imaBEP+RpK9nCf5JQ0Auhyx10auo9qN+po4u9JEpbpaB0V
z+gJOtwczH+c3tzYPhx3u6nwxazCp8YLvKeiGvnBffaQddV3qYmNhSs55TERcslAq2WY2qXNouhx
LkeW/A6iELo3GrZCurMu4E971ITIvr6ZTZS8JF2uLGAQtScMnJHuU1GWoGHSusEz6dyFaASWdeN9
sQfAQ7WbP6YJFmNKazU7xL8bPBsNZVHY+F3AQT1qReRhoIF2laEdpzXgwH4kVmwS2bJKbpOfil+i
ApnGYp+oRrpxuK/HgshnpUlNeImac+XEqOehsPioFNAcLTfpXilKoZf2Znpd8X3I86c+t5onnIvA
dKMC1ID1OdZZFxxz3Iq2ig/9KLKxgSdEC19klTCgdUnjqtkhrgsJDUSpPU6W9fHwaCdk467ukfDB
l1lY5muJcOg+S1Cxh94wUEZ+yWP0kaDcGZs0SJ2XIvQvWSvJF5HAQcd9YW+4OEkXWhBsu3w4UiYG
0aD6SONWrdTj2ZQAgALwXiU49qpy334ndYwkKA5XL0IFNpSG1rdS8chG5Oijk3YFiz/6YJglgnye
ESt39BLIkOausrAaWZyBT5lOM3hzJJDCS1snM0t1N5Vlut/ywJrnYQ4jzAiBv5mVdsb5Ud9kRl+R
PFWTS+MHG1UXP/I+CU+JE5iLAVNswDZ6uPYQ2pxPtyjLPKqJqpeuJs+TSiLwKBo32kcNdXkM+yjq
kbaIkmq4hws5z/vIwaoMq0Uzp1g2DG68hILLM0TvdJeF8QUrw+xtaPR8JkK/IIOmJwe86dtZoae7
IF8EvVYcyHsvOzAdqwBU/1ZIgbHzwuFUpFmM72FRnSHt2Vs1tcwZVq4rLc6iF+KpYdH2+o5prXVv
9QJV8rb/4gaFPScHnh20v9aTCX2NqtTdyhlqCgvs4s9eXyS7BHW5o56naFlVUrxqbSLCEq2FhWxF
1S4MjGTnWiNa3CvOZm0ecDnqDqrs9Qejj7R93T+pfL53Tk5CFQd4a5cnqX8Hj31ZIM8mee1SMeL4
Le8sZ43FbYLMJotVNlyagRTlkPS4T2goDIZ1E20G23MvEgnqdJBfpK4vHqc/Uf9oDoSEdh9b+8wP
tCfwEnS7IVm2POaedKuuydNFLuNCV1FLXUBYTY/D0C1qIsOd1Waoo+L1WM+G1EYCBXNxrXVfeHW8
de9pzxBeGHCSGClFVHjB+VuIIseZvopqTz9rNRBcxUyWvpZ2+Fur7T7rpHZfivDNS83XjApQbepg
K6nZ3auyHdwH5C15nc8xPNLtgIrzLjdjcxYqknlP3YZoAGMMoHOFdZ+o2YPqDsNdi6Kj00tvIYUB
KBWa7WXU4KTqPg2MOeJJyF5CW18RtA/r0vGGVZjJMqYgTG9abfimATCc6/pg3TnIli6KJKdUnSSv
RpmVF/p96psvOFtpT9kIDJWVjFsVq+p1UVKVbUPB2AMKd8CVmr7PKM4FXtQHjaLLWUNTEghhllTL
qhfikap0dokRSTMQtLxn5HioBiNctL4l30vuo4xjxJ2I1O5keBJ54vyOtiKFTbe1V4rKXxmRQfkL
Uf1Vjs3CXIq8HanZUyQS683/P4ydV5OjWJdFfxERePMqCXmXSleZL0RWVTfeX7jAr58FNdPVX8XE
xLwQkjDycO85e69d8YOvmvoMMJWktf6S0KpF+Wj1L0MSv/RdPRs3m4/Reh8Ty/zEA6j5GG3E0Qqq
Fgm1wUmocvMj0k6Q13SXVgla3W3CWd4nGdk5LYshKTCDxW9xBC7Uls1tqqFvjLWu34P2xpAODJxb
znGOaLSQLr5YuZAfhiZ6X1J2OCx3GXxAYQNOFrjKfTK0bWeJ4ttYMkUzQis9kCWLTuMAC9v1KU1b
q8IuqTCEBaGXaOMudhmlFNhpupi5Vp00YYwbl0bnV0bHu6t7x3fcIPSTAeWYUlfWccj0eGN5bexb
YWCfKVNQiNIoMxZBQxaHFtgbgQbpaHmCTJJMPYipHLctkIdLa1TJwxpaRMuGrt/cmJO11kGbjMfq
s6jQ1qRg9bDH9S98mHhhozw/4MpPd4VQzHNAew3LuVIDQzKIr2nbDI+AoNESxl8IuoMXB/QpPAcw
h60aXV36p3R83WrVeIXylFRJQB9+JKolBbQ0yIEekNOU19K4itEyT4t8Ney6UwNrew8QmdObExWv
FNuvoddpp6DK0DzrKVL5IoUiJuRWNdJx17l6/mkTZzABc1TyItxOkUxOZilRggqxld/rwYwi4ArN
VXWq6GvgT82oLty3MprOcaHuW2cAapACeiLqWb1W2UkRLfxJh1G+kwdoe1Vr3Tg1oJAEWGph6sUW
EQFAz4iYysQSD6XFek4QXn8lbLh8iamVUrtyhltum+U6LxX1yHW0WJVlmu5jF9TcqA/9SdFbnG8l
jVyFjn1dmdc0qLeqmBDzh5BBkgQySJtY3k7WXCq5DFacsFxBh0wJNl05IF8QrY2NmHPntm4+EWxO
b2lXQQ3uhP5l5s73LE5vYRqMhAt9SX0oHk7ASMGNmtYHR1g+EofGvU1k1cpC/b7vSaK1pZIdWzAk
0k3HkwUc1h8CW54SSsHb0ou/3KoH/pek3ian26sZU7GRSq8QKNWVFEKDoljBQbRoRo32ukNtspHC
aW9QiJtN20XOJuoG4WPMTCgHGP2O4Ml8TWRCxOXWU3+6PRVuu7DvgU7VxpzRJyrAKz8TincfPdLd
p+E5LRCIaRPaYVkRDRK2IGQbHAm3qI+/ytYwD72Ak2F6vSSG0HHXfdMYO9LSf5ZjZJ0DhHdQ+M3u
Upd9s87jYTo1QQD+D0rMXkaGuAepYq3TKARF2I4MruazU5YAuxS1EdhrBqEeiEB6VpNmN89BnhHu
W4SUVbJZvUrrTIPoOCeg3EYGgc9BZvlSzd0X0mm21Bq6jS5pYI9zigcMsdTXksn7GL3iqdDxqoPh
Hi9oNuqV2RBDm2hueMexeat6Tb+Z5JSvEy6qWA6mv+yCGo7jjOdehV+ttVPmi21YNsNlCPB7GWUw
wZG/4109Fnq275EYfxM6PesJFee2Ucz0xBetb0Ze+KgO3xOvFHehlvICpQgQJRpsA7jaJw2gJ9Ss
41dkdqi8q0uqhskFc6351Omds55iF60XSTQnpfkwOPV+6OvSszuybZEW17Ic/crR009qcbz4pr5i
2A583XsLpFd9t+IYp6JDTlVmj5JhXKqjTuY6nfak5GKqJoIl62lQdcTEYysxjrqCPMWiqHdB8vjZ
d179xmgEf3TshXdFRMwytEn41oBqgWiu/FQfkVwbr16sNdQsaHBo+DSc1HwggwN5nTJ3WzWdcRj6
KDN8gCQ2AgQT/ZzZHbHFwsmVEXOA+VYB7oohiTofGu7VBpZhf5zm1QrQ/ePvuymNnh1X/q1HqOcx
YIzyr8Xvx5oSKVZmd84mTYQ8ktKgw+WxNUkfwka4IpqtPQSSCUiu7g07sI/wPpRNUgzKHdbl5MeZ
5dwSrde4yN3NKFAO4KT2isRfPdniOsdhhQStnyBQM9qryruLI5ACxaD6XTJBd29lwwx2JtTG2biO
wpHNoM6dPbKuGh1iuhkdGzxu14L/4qGG5yvb9o5ysL8Q5sBnkefdLunaAKLNbOhNFPsNVBxuJIP8
sGJKLmaFei0RJaCHGkFUDmnvFNaOvYZ1TPkShmebBdfIGYNPrTgowKLPunAGwiun0c/M4cmC6bqv
Xbc7Y4dzBdQHbi6LJK7BIdMbm5un2bma29NVd8bnxkijysLuvNzPEJdkhF7vaxydrDACcxsZ/V9N
3HC3NHOu08SQrIg3avHGJeLczovl7rJAYV9tFNUUa22Ae+2pHdKcvEWNwyJsJbcIMycHOEw6f1Kr
CXndPKYCWLd2UiQ3KdR68evBIK+xi4rRz7EkXmIvHQ9GivrRqEC4rRI5WBcnl1urmwLCV8W6sphj
i1o1TgAdjNNyS2RBsS2T5O/lnufk5n8/Pm/257b/PKYzBKpXy+rUU0+B21X7oNCw7/yxCxfV/+Mw
TcSLTzRZrX7t/P99+uXlL4f2BP6vWEkPfzzvcvePx5YdCmsegixrzNr2Nlk4aqt/fRzzW/zXu/vf
jvP7sGlDQIFuwB74P9/mv57TzcAISon9vhqLW2zaxndTSSTE36x+ssqQ+Vhujz7JgdmnFhBCggD8
u6iQn0M9TK4otSRzdmj5y6569BOtuvKZFkUJLrsoT0wv1btMqVMtG0TCO6Wh8N4604FZokfmHnZs
+hJ41eeyAePUcMWfMnsuR7XlU5QTtNVaeafUvl+20KgLrE2ueLcpdBTGvojLgYin351yY5O+/l2P
cYwWtmac4XcH1wq1569XF0Y5Qt8p+qBOlGxdTUbHIJLFo3AMKgXzW69z8TLpZfpq5ma61+zQ2EGo
d1+1uLsvG7gtqJYoboYn4QXD0Rxzgwu+7XxMDDyXz0bv4M4quICvadnWl0hhhLjsmqQvnHyqL/Ih
UmLD+u7UJZQAWyWzfj25lhIeoVKyZ37FNI7S6H6inf0cF/H35QiGWv9FVrZ41qhEHUzHM7YTo/13
J+XnNn8vOXHKK9VxlBvSdOtUyBrpM3PMr4C50bxBSDb0JlOa4GyljXGF5yZ+fTQAETYDytePOuIC
NrVEZDn8pZ6QmjDenXftvOhZqYr2FadeuI9K1dkJS0yvQxM8LcemoEmpOq6sJz0p26MylI6fDtP4
EQTRZtlCOmj7RNoP19BEFw4DLCdPEQmvHhMj4+nrAqTbtwAhzdYrG20fcfl6HUV6RSvofTkzxozn
0K8A6yOkKjWRCVnkfSmOfjRiu38riNTct3ZZ7SRRnN/Q9/vLBnWFZ9jk13KObT6bqMzJouxH94uE
7jfGVcmL1VGn8NwBtY6ctE9b3Jb1yLQj8i9EQqZMkjzyQNAVX3aMQWFjgHSfjIgfuSpz5gLzCr16
zfSu+3RiM91abi8P2dDUL0MWvS7rPWSmuNeFTQzRpJyFRqUMGpX31fVQzMiReC9tu901OUl8caFo
b4GnHJYNXHsYoLiV7gUfinNV4xo57vy58MXcsmDqXqnIWXsnMgzGzW3+kTPmXPb0QtFtuqGPz1Y9
uGfXVZ6r3L0WVZM/54WSPddTAYnIg7i13MVtGpyEXv1c7v1a2EzLknrqybWa90qj+Bh6EB5VvbdK
snGCpyJgdFXNa2OlbfZpnIh11xj//RSugoRKqRjszVtQo0f4rxtisxx9ecwMHrCs48eyj9kWvd+l
5uQvGwBkt566+Mfvl2wV+yxDGNxo9XDidCHey4bzw1BkzxJBwQNLEPX5XLxXYoxPSUH1frmbJ7Bj
tNpGrzivDUpGoxmU6EtD8/u9Kx5uKvI3xYnsW2srH8uR+w6lLN3kabPsg7il2rSikIdln1Ror+QD
dvfWAg3EdHo+e4l3zM3VpWgKiYKPJ8Kwke+s2gy3nDLEe6YZ2boif/y0HKOGRw0RnrCbYOwfHRXo
ZScbBwGxC2bH6Y6dHBFM/qSpGj8PXmzYM9auBTq9ZW1j3hiIVG/S1IxbHUyfy0ZDRwUdxKi6We5G
sHM3oozGX689sItXgVf9bjWieYVduVq20u2y4ELNTCMmL1qf6Hv/zwI/q3qZuna6WLFT+R7xeetl
7bLi93bLrbHg/95JIhB+r8i0ARnHcr8bkS5nCZnB/3rw181aoR5XZfrh944zh4HyV3xNYT6dw/kV
pWC6KW/OL6nty/iUd6Of5hrumt+7RXmb77Uq/fj9yn8diVqo5eObYzj3xy5WZwIUTkbx6zC4JclM
SCmoFRqsxJBWQj5PUQs92AZa2X5QGoboNVUkh+Tq2fbG6EIJx2bwbQZX8joQgI8FCYWe+gltKWSn
JthrQze+myUEeLN0Xgc9PBplBTe/EtFG7dJp1VihuC2LQDbiJs0i2jUdqvw/VqSprhGOYyl/rihd
3DIJr2m97EHhXdyWQ5ktWT9TXVISnJ9jeWy5pYFn9YPCZJj+nysiOi8+xCG4Qf+5wksSfBpJkuPY
/o9D1SPytsgNus3vwy+bFI3aYT51aC3Ob2t5bFlMUZBtLGQu/h8rkr7y1mUlmj9XKA3xmlgPNP/3
UZZbVO0498DV2/6xQh0weNSBW/+5QhPofrSmZu44v49lsbwMDLcQPDWNz35e8ftDDDJ8OqKyxa8V
v/cYVYcZXTPLhf7zUAjQKJe06I9+b7zcamcDtjEZ058rZCN/OnYcHf7YIUU1QTem+/V4XGCTCq0I
QRwngCe0vJnvKUP2JGOM2ZktkidJrLHPzzh68pKp9D0mcPei1Ct/Dhe4S6HQBWMqc6eq1/iyzK27
14fC95ha3os87fzMrbW7jOLe98xiumfMC3ypWfIeUhPl2SKiA2r+fVmttHepjxPbufU9LAyVZ5PV
HSWsxvHM/C610PBxgqV3OdHtlaES82ypxdoSVoJe2X4gnOCmhBQLPTP1brjdXV8K077R5vDmZ7Nu
BeUi3lto4AtXFLZT1FtI8hr0nGC8hS1mCS8JJBa7IdlmGO1usuGKzL9I3LzezFg7Nrcip0UQZNAk
pGzLrUyK4paF8P0lqRE8m4rdTBmIDGydZpvVY3TD7dpuPXNUrlldd1tpl96VTfo5B8m5ymyS2yzU
rKtMnGHrhWhVwjyZWBvp11A06jYgk/kqzUnbZoE14Jt09a30MnKKSvrwhiRxyCEYUaWe/gYmARlQ
NNDxLco3vS7UazA5X8s6B5H0OXM5ZY/zpmBpomOmuMN6Wat1XrKnvGdull0Bm7Vb2Tn5dlk7uJ5H
ZINwd/jZtWOUNQT4BIKYj470NXXw7Ffmyhig2hxu/HyXRlG9SqU6/brLVHW2tHnZxetq57UgMthS
J+uybJvW8Rez0va6rEsc8SaqJLot6wylekxRpe41Mhd3gtwEEiFR5KMbsjmTRy2URNuzyCWBf7Yq
OzveZhpNr39vYJAil5ZGf0KV8z+bx0rETYhbB1dxr8txlkU4Tg3ghIAW51D3+nrZ7teT/VpiOvhB
V8DdLZuXy3Nz2cVNpdQ5X0fVXWJAFutcElQjLfdRAeJ8KeNoOFaZmvjp/DjB2RsCX5Jv7SyE4k3h
q/Ny50MjlzxSsy9dMx1fgrU5KIDQX+0QrOK8H6EsCa6ltsCGENhPKhRh3GrsMFa5ievXaG4ZjoTr
BDAm7ftsI03VO1mO7O4kwGpYw/Tqe5hMT5Vrl6+lk/Z7SyAfU4tofPcixsLLBr3WrKtxIuEcr+UF
N421Hpqi+l6MUOKKnn6PNAZY1R7Vcbj7L1Itvy17lk3YYC3v5BM5TFAF0prziZsFX23867kraBkb
mXmSzg8XvKqJ0StHorrQ96ovy62Usv7ZQKT1nw//uvvPY1HNnM4uUpx382OhonOM+Vb8z622ndDr
lB7lCB7PtCYfVn9sZ/FeqEKTDfrPXr+e559X09Z6tzVG6iGxVDjAr9XLy1gW84aE/GLNwv/0r5X/
HGB5TIPmslGMnmSt/+21lJMxnmyAKL82frSFeiM/rHxS50WmTbTX7fxcFOlfNGnjbW2ZNLZqQZ0o
aw+tgV4gdDOgR8xKNkAhfepaFARVET6MThGgekdmeUoUPpbHKhBpZAkZFv059RVUyiCZhgVYxLTw
MnjGT4s5xJ3mor7vJoKiLGcKnnWrJsfNNHc5egoERnGvrIJUbipMlBs4UrgDgnQ7xMUPL/fcozpF
w7WIyRkr5fTUoAhQM+2MroRyUGWj77PiUuKQJearDDN1I5itfPYMidIGLudklHLfxfVJKnD7o7Qf
n0LRbsJJH+74vQA3W/YjjDWdrlfkwuRQELbVdBezLj/EcS38PK01TqcgDRKCOnaB0iU7Yw7Cs/Us
9bu4yrauqgzPslfGKyjNi9JRUBfjKB+a8RRn+cfQmdFN8bzqrRMDiuAifiz34min/E34onlvtXF4
mtwxu2v1Xwl0wkuTRS9ytAiBVdrwVgg93RAkpH2E/XDMh1l2ZofNQVfQmJp12G6cEI25ytvzKQKs
ItUd7stCUOG44mq9RoNVfjil9YaIgGyp6VNPWuvWMppEaeu4R0VVpU8HbNxPQWV+0+xpC0DzrR5Q
OFIFJ4U09IJUx3Qal4e0lrbPtfYY0UUk+QylA6ad3vUr7CgrqVTBqtSAwlKTNPepy6UhYizApL2Z
QEXgJ8tqPHPC+IigBm1MiwJqVc8tbOQS+N3o8pD0ja8YS+gPNPIXQ4uTV6d78Uw7vSaRI45DQXWI
/Dwy9sydm5L8U3lW8lCV6rU0kuxcx7d6eI6cPv6GixjQakssG8YAUYZ/g00B7z1XEjU5gXuWZn1W
3W0RJtW3XE/UQ9LfaBeGlyzifZECE7+lzKZOZFhBfPU8vKWuisWyMZSdNeT1pkjb9omwxWDfdEGF
/x/fWteNztrsUNC2XJMDGatnwmHlBsng8B7S74MUsfbMMPzLzLO/NG/SgJIr9tpLNqAIs3M+OsEm
okl+6OvAWtfIxHw8EI6/wKdy6g0YdR7N3ITOqd7nZhk+1UL4cVD2j/mRrOOvp1rdR0JR/qJQulrF
Y6dsrdT6lJWmnrOqMvFyrZQIeUmVV+A2Q0bsTmVxlEhxOQtq5UrD1XgzaC6r8Vh+d0NpE3ymoVV1
27cl+qwViIjaMsCB3OT5RuqUbgyFOfTQhw/NcfKjEzntzrTD6Exfyz0Eheh20D1X7dz9bqTL2cNu
kqMiyY0NEC+tAwGNm1FGt28iPd+HcT2A/aHsMWLG/VKz+m1yhx4Xu2cAmCnkVY88EjnLJ12Z9qnM
nA8nVq5tnPTxSp2CfdJrR4c+5wu//5KAUqOhURtm+9jo5LlQi2wfzrcwLxFUGMiMnOn8qIT0R4jh
yuRZkdXNUlNxCMqOZOTAcPZDw2Q+a9sav3si7yV8JHwHXbHuzTi50Z0BjYEkAhEUz2hOjBPVVE7H
Mgi9NZN+EK60pwJsAjuBAI4Rgp5S/0nHdQt54DViamh2bXUyZrdfDN3/POgUkhw3c48mzJJV3eft
PhncH2VfnAXj5IuhNvVazNyiQnzIqD5oZQ0wT3wWKTrJ0fL6269xcnfruBjfw1pom5zoko3XTIaf
Cq89hGoltlkbf2DRlo++OlelnXwgBNT2usUI10IX8YnTa/YT2swVHZcym64/iKGx1wgixI4R9rtG
d+BRR863vMVSz1hFMO/PVX9MnRHcfGm9BBmKc61V3zV1VE7SxEGv58QtGFJ5sxt+pD3x0mu0lu/K
WFlvTqx/WA7iT9WbtSSKsbHQ9ex6I7Ke61m8H3jJxXEwaNFKJVDPvA4y18+erfjx2Lf0gEf9MqL7
tiP9EwhWus27oCMnVIo1H0O+V2UK5bcqor2jqTEOhd44N5nFIk8ecFeiSwNg8TlvyWNu+xetKQ8w
7o01nR+MyZN5WxZeXp9doXunwY6TLRZuqPZTXN8VJhAbB3/cwXGYf7rl30qZ/Ox64oiLQP8OKi54
sq8JnXJTEdbzsohF/k7exVknywMfJCow0bTTZ63lL0LtYn+IdecAIlj4RhSHO80LjVcjd58Kbh2M
sS5ICeyTh6khAY8M1/iIe/UHUwH3eyPT6+AaAbJ94+8wMvMtSFJzMwflPAYl/6naaNXbWc2SyeJn
20TjLpfNCzVbFbVVdFGxZB8YGGfHYa5JcmHWDuAZcdF57avZRETkVfw3ohQ9kKFa+ltgGxe4F8p3
xYHUJ8IuRkmEunNFEJ+GBEaL7yApBEFlKMXaaVO7rY6fkwgHfWzyHy1KEABn3rcqGSx/drm6DR3H
QdHpA0hr+B4PP5tOEwenS+oDnui9EXnpu6lX2DUAXZDKVm/FrMToIy/x0QpBg+j0o5422eVo2W3r
67RIEWJxKVXT8NoUaXLmtHHQUs1Fghs4q+WvJEPztR0JgiefsHmiigjLjdlB1Sq3vIvco50m3SYc
g/o5tZJ91gT6k5sM7SayGNgyVL7HuCCPY2u3tPjQByFkTS+9Oqw75htYXq4KjPRvpWH06zIr0kcf
x0DnROg7lNv2HS6sjWfJ9ZC6z9lklVdP9/yFQ+pSA37RCom0LQ3uEdLXrmtiv8uyY0x9Oh2N8MPS
tjG9pW9pUzvH0IDCNRETDgJD7U+MvMnwLCzjUZdEJ4b10B5dERJ3nJViVVBzXOlxnL9pvQiOmlol
a5lU2KEK+QMmEJN+7+9O6yksZvWu5WX6VifDA1wHmnZu675XzdUgJvAS6YZP706iw6uL1RB6RJE7
+jP0ofCEPz/ZuSHQgDTWqDKaY3MfyATZjD0CZDfuqNf2lb3PEl3zKfBkG0MhmZxQHGjdyOMQajkb
9NDFvc3do4g7qtxtH+0VXQEk0ibZQc4zvEhVX1ykjv6MWXzuu6PleEfTNcInYXfVm6ETTuFSyOBk
NCqK/ZGbziPC05dGnw7qwnUDl2I7jNUs6dXxAJOJlVQNkjK3QNDTSrnBypxevOKriYr6NTH6Zleq
cNmWRWS22k9L2adGtuLjscgEDpViO81/Xi50wyYxkcAs/+Xlbl82pg9m7oRaOfto7WZDe8l6jipy
ID34QkKp4lWpxBmlQTwkSjfk7z3V2l421l+tE28ynEgbAhYrBtAqMMjRwR0u/30DrQ9So2FHLkGL
r4pFJpUE/s3UYVhzp/mqbB2WWwX8UCuk/JA40TNJ4tU7nVtyP/MKBU2tvdhSnpi8eLfUjB/8zDpf
BF7zVECBnHQSWYlUc85MEQiOVHLyYp2q3XtdWR9I8PmJEDp+OCYNOFPXLb4WET+Y/brXNgfqJvKN
481skVhkW6EpKn4xihdOzndtCGRxFX33GDUaCcX1PlLy81ef+PGsvFBaPlfRpNomjPAFV416TOKm
+zGemtGUh6CDfzj1hnZKAWPswiZ4NmeBr4SQfEK9T251V57HYFoVpW09x6My3ExrPFQEkm7CFkFE
2Yf6BRhUQwSR4hxoqojYC76SUA99g6susL9Gu1s0dVdO2MnvbZDcMsIDdxW/4HUGwuom6hcbg/+2
Cqt226nkmk7SKjZjrL5ES/oGsxV3A0p1pjTawQknj7KRoaN+0A+joOWVb0ZXZzuZKhehT6lf4Ev6
SLLSZ+Y6/ghrqa+mcKyf9CCCQDNYyc4rgQQMkZO+BV03HJ2GYUrOhVfXoWYKTrK5dKxvuqSg13E+
P9Nc0y/D0KPyQYE9IQ9568UIArDCpJSTxLPRcqM7pDbSN2DjDt8xvKGoF69dK78YVMsbYDdnQx3A
3dHQ8nWhpA9QMd5zGkRUM8Ii/0EN0LguC/ix3RmoOUI1LgbAkSpCdRkZijpT9pMqkIaFJi5vVCo+
4EKJzprHLEN+doyiKeoFEMEy503pTWWbdCLd0+CsgxZN7bwIFAc0bq9afuQN3XNHeEaDkuBKwXMe
ZGkXRybvwmwoY4ya8J3KJNwvCsgmKk3jxHDEWhGkVp+8LAkPiuMymxksjT91b9G/9moRf0vKhlFa
PYh1a+jjNtE9AbpjSU0OLy7dvYtUim8tCT2+HjcN/MdqfA+V+VRhVhfTG9KblQbGVhehc3EFFzMG
P9PZrETpd9CBUAK6w0YWQfTKrPJbKfTCD/LCWsumrt5awg43HhddQnv1D6Kc41tgTvHN7sJhL8fm
K5610kUStefKqLxVKFHdhGUy//yQ8RD0LPdjMeFNG8or2Y7JXkkQmYQ9PMs6Ip25lvx7x/bJsJ67
EXuL7tXWE1f6bDN0sbnHTEPWCUVQsy/utIDGJ7slB8W1kZWltnMHS7PJOqE8Ck3zlTYrLwmncE2N
Dowukcpx0fFNd9BPlgLbBf/JepEqq1WmHMyYD9W1GDMmxKE/zUk9o0WsbtMgB420IDoJ1YBmZORc
7Z0pPXcNAcIdf6gJAec2nZFWQThsiZvE7GaMKN7ll6FWznOT9/kqNwikr7mEfWBpiNBRfaDJ+hGm
OBE1E7dHgXfsUkBV3SgW/7dSQwhgVUPjl57xygc6rPK6JGqp/0LFEkB5i53bbK06ouZ5rQdj4oUS
6Jg7Fi1rwomu3oj5DbOAd52GsuX6PeNXRUXaVAq7iT7xeEeAcCjn6K9Oz1GBz6poGmTrNsI2U5mh
9p15FVewsvvAHPIzFKil67RhSGsyh8iT5lGranCgtHcdCimhwQCqVfBErEyGDaccw1+stagGwuFC
jknwgPK9Hb1B+SlPXTTeLU5hb8Ct4aIlqW/0Yf2iRDK4G+X0TPsi8Xtqw9dk3A1l1IEfjeVTrubW
hzKNFcmVaH5TtWi2Rd90ZxDH9mZIaJR7L0RZeDfVCrNVFtA04OqzDjQthJRGpm3HWUfqfb3RURUc
W0ZXnHuy8WH09FhVJQf1HOhIG53JeqkrBiUhQclknY/GakisYYOazNh1alfenUD/MWRy/Jbo8cFN
sx6lWTJ+i4lQhFIZgZG0mXEs6szJRBkOThNyD03Nvo7/iiORfkuVJNjiClWBHnrlurSaFlZcj4GP
ghEuqMJ6cNEI7/iGdmbBhGPQuo8o6LFn9R8IzZkhlcp3E0jBxguCcmvp+F1i65OQSueguaq16jRT
fW4o1gCeGWbIXNMAMayLT6XE/UTsiNhBUv3ZmE38bpDrbHbde9nN1LMEMX/SRt27qw3uriiB75S5
kq5RONt7obhkhODa2HU856OInjgN0Hb22p2qldOtrc2XloFKydf8SRnmJEtnQzhzfVIs6khaTFVQ
Dur7AvVuIlgKk9H+CAa7PClxaW8yTQlPw6SrK1MJk21L9/8mUwFOtq/n06r7Y0b0O1Xl/dW6zmrK
fmT1EM0Q5ug57zk1e82IkSNUT3r37DglUNuxh8w9n2aZWFNQqrsPWaniHhrx35Nub/LhLXKoD+ZO
JJ4yC4t/N+G+FQI0kZZ1u5rMVN+lE+ZXQUr9z83dRz7m1abpUTiVXVpsAUvQq1FqHBNTf7O8RNvb
Yzow9fZe7a6ml9BZu1Qd9GM1Te94Z7FpA5A5hUb9pnBVWOcuSorSHZVb0rrmsXW1aQ0/epOmNrUd
pbfWZWu+kS+PeCMpa6Ypby4Yne+K0C99497Dql7Go/FxMLV95wzhaVkYToN8yavOhdWYV0OP/xpk
3YAcH2aRzUCPpjJPZWRX92WhUa01dKW6OgGSJSd0t1DzgkujqPUuiDAp2JWp3AOUPjsaPx2Iv40u
ou5DiGztNd1KKG+OOtrPXjylL0V8NNLpS4SRwbXboBZdx/e8jkofW0l7Tx35LeyMeCuUrlsjbppu
jLVOddM4mxzn04Q46D5GxnCXwffB6jpsLFyGNANdETNhkMQln7Ksyb2e6y1x0dDtm/t+SsKpE+dM
vNZC4AaNneSXqAta2FXJdIpt+5aD1MB2ktNRzrrDMjrm53FJhSFOhSHgMOKXYhJVUspu4x/2YNv7
cobyjRiLjK76nlNB3jSi1jgrKdU6hW7TTPFOwQvBEM7a1SQzY9SR1rkwKEfaTl5sncSWZ1NuK4tR
RqPqQHLGxM+aLFhTq3UeXpSim6CdhJSd+pU6EqCcEXFI4FXOlKhQT0pS7KWNt8oyLiCENMB0TnKC
mcZ8bnA/VOW/ODuz5riRLEv/lbJ8RzdWB9ysq8wGQGyM4E5RJF9gpEhh33f8+v7ArOlJUmnizLyo
SimJEYEA3K/fe853+MTpJLYLovwth+v0pNMIH3UeQgwLwSbkE1/3jEC9eLsYjcMz31l3YyO+T7oE
L5Cxk+QLNv2QjE8IDY+h4J1kHAIOogO5RUW9xU0Z7AerucAnXtxmM6g+fcA7UpTzC8U5zgxZn6dx
zQ1LqCQznva2LSPzmREEmBgECtBf4jfcFwFWGTWCA7ZqhvpA3kEDwyVGGVKrev4Sd80ljNbqZ4TM
WG+C8BoNduLnabXRG6V7LmgnexzFkqs2sInzqp0rvb5d5IRJpLXNm9quXiAh7mrFCvallj07OR4x
BUndTXjbr1jvNoj6Uw1b8oCA19xiyUfyppQUj70JfgWhG1EU92OBf2se+lWDpxauTEGAt036mkXG
S2zEximKQdHbLfu23QT13hHR4juyTbdSY9hB9Q8ayKDbYxbfhlVAZDutdqDkgm8f6GfFONc/SN59
NWAwPRZ2bbvYT0svC4JmlzRtfB4sKd48LBGDGdmbHBoKzCvy3Bkoe6YqJGPTUZ6sqEU6gvy+lYqn
Ro2OCbGZtkC3dNJDjQn5IjA7okesq2hQml1MV8flBNCZFn4CxxkQddcNAcVd3NBQAXSt9wrfF+cA
pw/bs4aukdvXMIrc4NiWsTwr2y48vv9iwQvZMbOLzquhYO7ZzfI4x5U8auv/a/sFTVyjFVuWc92t
pu8LmICzAY0em6YR3mUlmmU1J1oTHf10A/kan4fZUM+kvbN3ynQ+wis2fV3LqZsV9DBmYmanzpl+
hC3umUCauGYZyC8dN0iG8p7hj+zaDRloC/4gAd8nNi9RzEQYNtINFo5jLye0+7l21U4yOYgZxTpi
tOgitZSM7o6NRlXOjBlF6TvGZG/7jlWroRDwlIZFU9d748ykeq0VnvqihV0Q2qbBhLJ90vv8mLRG
eGslCNh6O1M2cxcx8g+0eYsI3IKojc+UCha0J0GNdHS0eJMUvWc5VICsMt1NylnqEA3BN+Tf3JlV
YeMlVF+X0SZSjLGqpQ7N9aI2oKPymmFFUk47PtKb0dinauzYakPtre2ABCZZMe3V1mMCxX0T6xrY
HRxXqv2YhoVyhHl1GEIMFVPNY83gaNgMebg+i+txNOLL6wEKOo25FW30ZqodFLNyRo2AS+iL4Idf
MdxkZxrM2k1dWDa0y48I3lmd4UpYBWTmdS0a25zGdWQCwZagF+buT7Lwf35IB2//9V/8/gfZtA0x
EN2n3/5r91ZePOdv7X+t/+p//tbHf/Mv//Z/3f3jZ9n84/x2e/f5b374h/z4f7+8/9w9f/gNvNW4
m6/7t2a+eWv7rHt/EWLM17/5f/uH/3h7/yl3c/X2zz9+lH3RrT8tjMvij3//0eH1n3+QqvsXwPP6
8//9h+tH/ecfV8/Fcw4K/s+f9T//4O257f75h2Lb/6HZhII4MJAFQOQ1gHfkRuGPHOM/VDJgDU3T
+Hb4ivj+irLpon/+If8D179lqiqAaOGAUoM33rId8kf8PFK1EGCYBmID2OrmH//7o1/9CXr+80v5
+0T394Ce/8ODtiwCk2zbWH8REj785+SzgtZayznW3JgiYzMOcYx2uEBYLjC3S3vcj6H4aSoA5JZF
1H5r0eCsY4XE7Nbw6t65JAZGwT4l3lBBkoHAeBHBeLiVMhg3rWGeKVb1KAwec80esg1CE33bigjb
xMz8cQ6GFN9U+b1eunOCcegmI27EMBHXG8Vwu6nXD+aLMzFaihU02EWOhW8waawsjn7IMqxY0YD7
uDTRUQZRhIh8jbLQVjcBAaJ3SlmM/l++3H9fwX8UfX5VxnDx+PbVjwjt90vmaDoBOgR5WutF+/hY
aZli8emksQmNEkuHrG7mmJisorMe+xZTSGNtpdFdcHTbsCCKLTqwgIBCjj5Bu2sVEMyyG5c9syLD
jTIyPuiSqJ5VHBKSHUgvri0I0tWIDs3cNNVZ3ms5WHm6mchQrmrO5MwE3kJVY4RJbt9saPdAfN50
p/C5p+imX5UkYJH6p/r4Xq/LBs5AnhulpzjYFlIqNi+YkoSCqvsBlu2WQEnfsRcIO+TV0x4ZRf9E
dw0LU8icSYcbUTvKQ1sD/MAPtktgbiX5YHrVgGg0a8Sb1JaXNlaSXexIX3VObVo/6dWg7EviQQ2H
VnIXG6o/J/r3IJ3oKYY4iAxJ74ZZ9WZ000CWLJ/54M4KGaTKi3VP5jAITN/u2tVMaZ6nrUPPQ7lb
h/4F/Rd/HOobdcjjPUMqa1PXd1aTdNt2ghvCyvYm1KsEzCXJGAxxN1FuCd8Mo2cSlaRnaV8Q8N/z
xT4+Q4xPVClUFPVrutKnG8ICa1n2dA8gqaO0UFCa0/eLEGYR/1EBXPbmLP1OEXOr2NVRymuO94gY
FMZrGrgPD3VN6VJSgw/BpzyVaeUh+qID2BNJ08WKX6sgngv0dkOCrkfrTwH/4fd3tc4y9Bcu/HpT
C9YnQd7yGicgP3Phi6zIefZbbeMoWO/mltnBIMx949TPsjRuAgdGdB5aPlE0s5+MIWyEeTtl9c94
MpmMztdW1fFVYoHyMujbs2GdwdVtN2XxFozDd1K7t79/x++JuR+vOgsX41niBrnqmmF8fAzLiADL
YXI6og7SbSDUJyVZfrY2wz6Y4i500Beh4OMvtMI11HJTl3PvSrjeX1y5j/EH64UjjIxYxXWPFYSM
rMkQfwkZGSqiDGjldBtnVCljhPOAx+mGluFXL/T+kz59YMIlCLggg5QjmfMpWgqGfFhYGNs29GWI
OlzZzQUjWw8TLB2wcySJs79YwFccvb6IS5N3o+FqxkNzmNdZUhkEfuokiLKJdabqKsQX2QKfwq/+
vBaSHUM3sGUKKo+P1wJTVRsiB+sQaXErtI9RaUwesTPVJo0bvBnpCigO7U2mNjywy8+oK25abbkv
jPlNiY9f3CAfc0H+/W74cgxpcN1++WZaJRRpMDB8FTNztro6qEH5PNXiYelytjrBoQvXqENGclKy
v//np232r5vEx9yV95dGrQ3slQht2wYy8/FCxHgQ1aKPu01qLJJ5CIwRbuHFM0K0jANxb5slsA45
M9ffv+6nlLn1hZ01iERq5JBIjf384wv3kwmz2ZbNxiGdoBzrHfCA+5B8IVurtkFUXmJXERgsIeYa
or374tXXhe7jHcqrk7eBSJR0OdbEj6/O1HBM4WI0+HrLy37s76rROdUkm87SuSLC8ZXo4JtAFvea
op+P+okTylUSVfd1QjO/arZLWX/xlvSPYRvvF0TXTZAKFFTEslmfvonWXJgkGrylSVNvnG5229bY
GGbLLKB5Qh73ZIT9PoJuqsfTpVD6cwXjUa9fywWDOXfxGHh9git3qO6M+Lyc9YPMiKLr+hcGiTeF
mV1CEn5ZymbbccULEOEd6vHfX9dflxjnw2f49Fh1qGyHIOQz2JY8Q1F5BRnrhW96//uX+ZsFhtex
QVPpBuspm8HHr08opIEkQPA2MmzuSQm/cbLlTPc6s9uPWnFv1fKMauPVHHKKMIApBozr3jW71Cu1
4SVb5FmK0+L/502xH2k8TKaBiOXjm0Ku0iVlT/vJlKPmTv1uUYzzucwYQYPm0OFPp/0ejMYDwpUr
cxAccfo75tGbrmp2OMDmqbhShurh92/rb+50nYRDIVX6wir3+8d3RbRhlo8cGaHvqjcMLB56Q1s9
JpfN1G5+/1J/90xTZHKK427WwRJ/2ug4mUuVUQcxAynJkVrT3oETXyU7CsExdqC6nK73WT3gGq5D
A8o347HYoer84n38up46ugEpgxQrUkU19dPtIRuiyaekbTaGDK44eYfRPpzupDhXnPlGRM1LZ9pn
Q2S8/v519b9/XWFrpBypkHg+rSq1IhY9mGlFhrP1alfFE26qybMj9Tzv6welzC/nCYF+AFvIX+zZ
N83kiVUZVqGOGk3UjuaqUYSGfEp+tvSEtba51ydr+Or6/N1SQ4+Bq0P+k0rex8d7oh8DerpdjQ0l
lFeaObyEWvVQocOkO+PmLa0FEhxee01chSq66WBUvzWqEvpCCWm0tD/micRtIkoIErnS0v4lHqCT
/P5a/k3R5OhrWJPg4CnZoD/dS6kMy1qPimYzB+U3dPIkKN3MGrorrburtOpeN7lveqV8asjOQkLj
SxF9scx8Sgb9c0kmIot1l5LZ4en5eJ1YPXL6XyFPtFr+aEaiS8BZpNy8ywqVuh4HraZFVMNjKdpj
Bzk/WPJLBvVnmcxjZHoQ4bMQ+JI6WETuattaE6BO2sybFO2nQxyBNyTXFELCm7kK4D7xiqxzXoX0
F7Xa6Yy+K9LB4MX4zSozIj4R9Ge5GazA8H9/vT/Ggq0fdY0DNSxqQz6n9jnEXnUKm9QIKJfVaH4T
mjUdSnhbsJJ2tjOPTOiV8asabP0GP+7B7LxiPdPb5F4xkPp4dVuknUQlZmi2SpF5UaVvYmt5Do15
qxTMpGiqhK6+MPvTGb/piP+2jh6dlor8Yrupd7///NavWxfrFm9Ipa2tW5r+aZ1MkoD2OYGNG1QG
J5vRLwkXF2nLgS/+XszhxVy0nNR0dxqQrPLV0jOcLtKL3DRcXW8pndT4YQ7ldT45l9bwFlXpmvM5
IkzKrO+IqwkOtPtTqhpb5lO7rm1eMryS7kj0CF0G3Rth/JACnIMkcuLuAQjLFYE4R7yXvmbTz5yG
G4YpJD7AUPD4Nr9F4WXVcolSFHgweyBwwFq8j6DwMKSffSVtzpeQvq3d+UPaHJI8uc/q8Or3l+1T
cqFloVHXacpw27yfKz9vekuiE7qJ52HDgAgLZFF52qTeh3TVPQuLaK4ALYP4VLsiDV9zUVt7Vcmu
qx6d1TDK/9cN6M93Q3Chra5txPeGyF+OOFHeJYNaARYM6wXYnCOfK1SYLrEFvQtT6WwkwcMj4yJ0
NcMqfTzpE6z37u33F2Wt1P56Y6/vwtQ0B84FzxPHoI83dmbGWh6rSAVhh2X+UhHdYOa7cKp30ijv
S4j+gC6/eH61v3lR4hp1YVPMGhyMP53uJozhDvjkeaMBTLZhZ3qiAROKSxoF2z3ZXjuhxftZINnK
mXqXEQ/RD61z7oxJZp6WWbMnK+XODo1rdIrxFw+7/vlh55qsRy1jPWeYkn3n4zWxEqdDokaGW57P
l04aoKYKb7LplrnJrsJw5OGMS2g1AMhsIHvhR/dyWN+BYu4aNfDUfrhMZiJosvpFLPmzonbfYZUM
LpGScHzN9tRUxuH3X+PnXZK3zAmWZd82VYuA+0/13EQfoy3CZt4w3zFQT2Q+EGcT+/T8oEnnuxNf
pkTWFDNi8d+/8C91BK/sWOr7QV0iArE/1S/prCDJUeJp0yFm8BriboBrEaD2mhj59ZyzHk9O2uzF
oj13st459bTNu/glL8YHc+h9RTiAPJGIubQ8OF87F5EW0g6b979/n7+U4e/vU7fX9+hQh7/fk395
3PrajKyRTtlGGpxD2uFSX1T8D/F12HOALg2G+urZgp3EqNuKApSO62Sct1UPuAF0rylMl6ejRgaS
91/UD++pfR8fQuzjVA/CYmNbT7Yfbzg60k0JkYZ8yTb9Oc2qdtELIps7U72f5sw8G5H3uiGTf6EF
z+yHIw4SotTKNo+hfaG4hYbkjUVfHiFTDW3Ig5VXGjiMDL8J3c9ES8KjJarLoAq+E5ucfXVxjV+f
aIpIVGwsRUxGfrkL+qxGGtMrw6bd9C1c/GB1Rg+yKCCyVvFON9KfGWGijAsbtK7zrPrx0pxj/dUQ
xAfbQU9JtSSK1CMFoNmrYcc0Nx0Z+Pe+qScEjg7DuLdkdB1D8WibavGGJu8B1WEmNY3DYFSvRTTJ
Q91l30U627slzwkXSxXU2MAjq5FUxHjSdpOZTSczQ6Q0pZXiNU18UMsJp3xO31ytEdC8X0b0g46v
1uoV/k7plnLsNzIuFs8OpbqLUSfg1NFR7Jil3DF/xpI0xqe6QAdhphEKrTDeyCnY01w9yxZI76Kx
blQLpLI9M5yvzPRR7bTzjDzPUol+Wkp5v0iiO62seLWsq9JGUanp+dbWkxdEYok6wcgzl7soKK9t
e3jIGfob0PMAWWgGkWAZvfDeE/1IeoPBPYEK8wqqa8SDVSqMCHQ/mzX0uUQq+RNpWpuwwj8bKJmH
PB/44lD4dP2Qkky1gvvS9BRDDc4InCN5NFBfDHW6mUAa+VPGlmSZE2NJXTkIgDe57lxUA/fqas1x
deIvLq1OZXgKXQV8rEKwHPmwphLx9lIxbEoTSTOwukNYh4R6JXrj1rmVb2l+lF4vynij6fNzv3D5
g9ksj+93z0pY9rIhlO4QN8W2j9rYGzRrJ1tr3Nph0T98sVasq+XH55EbmUMHnQ0QtL9sAKRnQITs
JQLvwrizQhPaiv1S2tWThWR9EibWgOXGTqA7KC6q4B9fvPy6ZH56eWGbRHzy0rqQ5qcjz1JjA0sz
RpxK1sdePhkUcLNV720CJGx44apw8RqglRiW1RdUadtKQ5rDgfXy9+/kvY/zyztxVMEwTV2HaZ8W
d/KFCycS2bCx5EyG2rxRw+oQDAMMqrXSbkPVId+wYVxUJNekaD2p86bAcnEAahHv0pzbSjlYQYOi
n79Fgh+A4hGdVAm7s0Y+cBE3ae3WciTGcop13yk1bh6pCN+2KhwsRmp5gaq8tWIdBb3/YGfqLnQU
Zuako5VkyRtzLNSLEU2e1kTljplsj4PxNEaWVzQLmNsRf/tg9BeCLDz8VF4fDjsyTCeo8g4rv5OJ
jSLAb02qcS2V0NNGrA8kL2wqWdW7cE1qMNs+/qKI/5sNyWRhJ0SaWR7BSZ9TdCliZtmM47AJtDrY
mE3nI/a4KEXJ7W/lm0R3fsokSvfocsjX0X+qdDE2Zi+cU7rUjg+dNHPM6aCMOEuKsR+/aPQaNPx/
vQ9p8lKJ8S6lQZH6cVtCT9qFxIp1MChqYxe0AMQVAAxrFVbsF4PAQEVcV9kYXRgNmYGhftZJMe5g
2Y/frDjdxl2vXuqBMV3aFFNmM2Xn02IA6tfSnd7XrTepS35E2ehygKZEoAbUplrejSCEPWk07S4J
ncad6DntS6sDLtlXW5VqwmUqb+znPH2Ol2XY0XyM3aUnYnP9Xy2fD3pr4CVPZ+i+iOGrTgOgHgHm
g3eVeJxpXubljFPOLKMeKCcdnzFAXV/gfXOTpYFIXjArW7fgoU9yDwSb3CQznLh8YdHpr6JU3eH7
rM/1aU24i7IZsVQBlyRduGkgi9pqNV4IGE5RZERXYjFx6SqVwhjT1EE/EXdJ8q3DoAq3vw6waZFK
4kcl9RFQgp01xsFFnZr70EZyHEjntAZsr6kjPPIJ0hoCKspkqs8RPKpeBUu4Uyv8LLnt9ZVzHwmq
sXQGNBLgZfKqauiOVqy/LnD4BP7hInde5wB25LDkoFQLPq+e0DT5UTcyv7P0rLiVOMvIToS8k2gX
rbTOiQk1L62+ijfEsH3DJ28ccs6f9spUxwA0uZIt7tBaTeZlYZZtCJ1E/V1kI0PkMD/MQTBs0xE4
/PpyScN5s4DPGVmNsos60DpzGD9CCCN5dL5WdOtH0bYzvjGwOT0uKa/ka/ZAwDsbdpd2z3CMM3fY
Eni7HpLKOllgWyXkANYvNOqKbxkWJTVDUKzO3VNapVfDfqIYOBABM3EnqO15Mi+F18Q9iPnSXnnF
8ymaXyvsLa8jQU2LFmwcLAsYX/UfBDRB9yMyclmhPbk+teTzjpe6WDjrAvLH7ogxODbD4rrjNOLA
CKVTlN1rR8vIsxMDBWiljVx81tPneS0329GwnjNCBsjuTPCxpZXtNkukn7RaRwfaIV1qQ3myI78l
3uBsyeYNKYaQOonDO3Jo4g6MouOCSXlkKLtYpnKI1AY2rVLbUCsDeZ+7+LXESWTiJilNfZcG5QbF
aXHgB+IcZVyxCkenXW77mmECdSZD4C4fHbi5hXqT1PZ1CfT8sVhqXk9eOAITDbvyeEMzm/qi8pJe
GHdKGprXaZmdR2HGrQwi66TohXFEnRx6QR1Md02V+F2dEpcZ2YJY7hxu1Lq2OqFVcfsIWJx5NhIo
T94ew4T8mMIyccUuRdv+uDjB1RCnfFGirRgDaDZFzvyoLYYDXhPDa4TaAyWfgsZpEWcq4F3KouhU
l/oNSA/zkWdcHyXNrCDNDxHeQJ/jW3QoxPCYK9W8t/SiOE5tu1soSQJDoFGul21eDLjeU+u6nie8
tTzifEvRtQKDeLIj5cLCr1Ur6W0MeMifJXa+tFweGNzrN/2ocsIz7+qpHGDn55fDAmNZGfVD1LLE
cZw9RVky7iMVHz88XLflY/iinOV6fmoOFjLp999pbf69hSuKcYLOS5limQtHr7Bpr0i4EV4XsD/y
gHjpgnV+1Hq3ZDW+QRJwcHLOy5oDZpeThBswpj+o2DCqvD9EkV15NjopmM6UWFUrI7eMpiultCHO
1CV4rgzWvsE3UM3zRQZ1t+7CFr1BuX8vxWYOvmNCKeiYNfGcdA5cwxywyBa72dQ5jURRg6M4emqU
iBZLR0xmEJyHbQJKI0BIRhxd40d1VF/aRv4NLAwRInwQdcnKPZxV8jbWmKy+f5bzrJ86uKFsxbEP
U6UCo8YvZhycBjkV+6jWrKNhy+0yE+KxGRx4U0UozjmAinM90a3zVwoNSwVYFdrdBH2WX0JGAmdB
CriqK3Wk9pp2qFkwbkUKtnDOl/smyKMrUyKgGNTsJqyc0g8z9Jjvv+1hQbhznVfbyS56rO9hRXr4
BN4EpXgr+wvqSfDDU6uCWO9r8DNINdvu2I3nXUiBllBW7hbk1F43EqisyoltJY2QL/JDxgC5UF+R
cYyg0fKToJZbvh0jo7makpycLwv84QFmgZDVdW2H944VxrusSRC1KsrohpgSV3ZD5fUOOcDRgnYE
IVzrD3qjXuiV8sw+tps4YS6iBD7pdB76iuB8So624CzkxMBmlHEot5zLH4N37F+C8FSnrVERaOHW
aNVdx9qpejMQbBUsxwInAqA9nuP60eoqGx5DcVYCZptt/IKDA6RsLfMxYN+yQ5l+yaAyMZJpQ+8e
tT9S0gOYBEyGff3qCA2+OQcUfRiuM3U90jT4tnMt+1Zau/fjSZbU3/q50Hz6MSbSVLqS+bDrCO1F
CwN3ulXFNbignWNQrcVta+JQDTkGK0hb5gjvVqhhME3Rj5KtbfrABMtT2gbHqVNG36SnumsXCpq+
PdFwS4njBRsr6xuI09p2tIiMyrTXOg9Bz4OAmzAzCmfWbmPLzN1h6XEpjNiex25iZJQ4QCKgnXTG
DZSl/TxwumqqAMy2UntWYK/ZaT0x5mRf+gx3+g0RKic1Gn/qbav7wOc8s7aOVSAst23saAfR2TX0
9tCVy76KxWtldGzMFVpXXTYEYGKC9NWYk9vSLsG2tufUszs30LMKvEFx34UzAZn5AiS6RI0LBmxI
C3tjgeh30eEHu8SSIEqgt/tVMGju7JiB32pYYCdtIXURaZCSSx5TNT5N+FLUJkbnS3DjqTGb71kQ
HiMNGVqOPEdDq2Kq9HO0HCX7IAnSU9qTkpScBzIH8BBMe9lU0UaUpLo11ERNam8S87vl5C1Qaoou
wsvTjqIob1C1mcuydczXPtfWwFR5COz6TV96RJciH7bUHwyw+udoCKOjblNK4j9h0ewqzr7tfCRn
89BGROnRjs79Nk/9rEDthNCs36WxDoR+NpJDkiynIbM9S9rJTeTo3xvVFnAGcN3Vdens8ZSQV6iG
D2HbaleVRS4ZhHwiyLTpOLap2KRpA4YqwDZVm3udU/muN76JwiiOtwX95bsaukFMWqWH0y3nzl2a
SxPii8w7ZWPqLwCjWGXCPeUH23erxK4CXuw6YEyL8F89x1VYkpym3UWKsPwyNfk8aT7vy9l8a/U4
P2DoHjyQyrFnjbgQcU6y+K6nLVsiotWELmEPSUwtIsYBtBbbeZ0unjqZpygJmBkV11nBY6XejxaJ
X7MYS+wnDa2PCrSShDHKQHqfKnF9en8S9dnqXRR6aVse5yHeRePaKTaSggWEJJeqW6UhUXtbmt8T
zJA0OKKz916E3fF3ynzs/Gbsb6ZwuUVzn24LLQOeGBes/Do+TM3DCbKcbOzYpGk3ymGKxHx0GsHD
mwZnRZ/tumGu6LQylK2clNy6Tj6IIMjpg7TJqVeEcdAz03HVRkQnxm9MOPvxciorzksEaJRGJK70
mZT0FGiTO47zvKP3J8EkxBJKNcwLJzaO+NveKnImdhHqZapFdAIVxPJ2xj7myKjdG0yMmzCN9wmC
hgA+Prm4e/ZfByjcTDas9VjZxGmkqdVsx0gNgTbKR2XEKaA0QNkc8VSbPYx+NTN2WKHP+rRfFd2J
KybYA11a3k+qGZ5gINiuFS7oEJ2e9M1hPpt5IDeRPQYuNSGtgFoJ9tJpHouYrDieNk4dVbUhgsW8
LJVsXxPzyrUTJ/Shzjm5D49THSXktgdil9jWDaxpHVD26igfe7YBhUZxQ5PcZUWct8sS4+BtBBtX
2pOMwWKGtW0fzN29ULoXLRyeijhqtsba68tMcWvENzAeGCp1eItKO1m8MSQglgGjTqDMFWe/hpYq
VA2Zv4RGKK5n0zFcg3OLBp8HhWp6b8RJecyrfSRVeRuZKPLLsb8UaDa2S0tW0RR8I3mpBEo/mO77
W5JVqPgMYl+hMNMtiDWQCJaxv6/i1jqHwx948UzXZOx4OJSkCpFZsnc6RaYdjAWSbF/vloZEjlkU
tYf5KASP3T8qpbFssQvE8L1yHE6Mz8QQJB50fOwUESCLLBmabdnYuyqm40Y5h24DQkef3Coa1zIK
jWlfqpB952E8KoEd70O/i4zmrOrz/iihI5MsNWwZd7BOQlTbkAO6JVagesi8ZQ6a08iExgeCU5Iu
pN1nhNdEiSOv5zE/1ElEaElcEP1dRzs2bfs8oVVzDQL1fFE4Nox1zUrdxpTpQjeu2wKZRzYTs2AE
HLvLaM9TpV6HamidwfZ7mKsk9fvIuEfMShW5JM2hLml9D1vbNq0zpQp/BArnIx2HCHUPFmDM1Jsa
Tt0RzdZzkKfw5azx2VRrQpoa3CVEs/HpLRqSSuLs6PwavmNdDFaXnNoY47jQijuFIKc7J3GabSVz
AF7FABE1PDfROnWZLLdLUT2RuqCObqG2O91ZS2YZ39L4eUkG8oEl93Te6k/CuFTNMjtouVa7eZ8R
YDamPwTq4LOp4tYr4ulbVs7Eu4fQ7IntOHAPEtoarAk00wQEBGyBhtkFEwpsAM2NCvGTWWJ3xqiy
3Q4deG2MoluFhdYmF/LctvLRVwgH6Y3nNuFbwlN7NfS66QXYzjB33DRLQ8WZ5LXnVG81Qz/PDB8I
PEsI/mxvnIbQcTLW7W2ddVeEX+1WXh10pwVIGp0OV3TNQ1iZ7aZrDblJ2/tCr6Id1EAUQss1awN5
N6VKrJJeuYlaRkSkDR5OXN2bllujkMS62yg051Id/XoeKlfVBEkvqJ6cup13ht7vtQApc8fw35si
/WArKmduEb9WefcMEiva6YxNPE3rbjm5tq6hWZ2fWVArbPUJ2i7Gxt66kA6hwPCUUdUOw1OmUUUJ
oQHMSBFaQ9gg0UjZO715PUC8OIMRYLp9VV5M6jQewuklTzBfDam2TR4hLVkuoiRqfmHXXpB1ZG6x
y2hz17gEo+zsRNnzJb1kncNVyfN9Qv+Awjl5FBHGoMnODU9qGltogImn5tOwjTpuNl/ZKqa2wqQR
CSWzQOUp72fca65OoJPX1FYFDdSmHAFJycxsdO1KAWy4Ohp1gAG1nWFYy/qHYk4mCnGI3omafdMd
AsQ6ZDS9eOz66cHBD3GVbI0Kx7AM+35n981zW2sgcjlQe4g55SEdwm/5hMFOweFGlYkPa9LOSHuP
j5ETuaT/QlgDKeMvqv0U0vB0S72mz2I1mp90zaMdKIgeO5W4sCDNjmDRD2nSPnYlB5ywjfdGNdXu
2KiIIifddnWadpAcm40+YOEDAOFiqas2CkhyeLmnpgxV0E3U440hvHLcJDENnMHcs+cW24aG5FZU
OmSuGP8xfkoDz7KTWJAEovkuW97QisfXK6RtQtTO81luEaOyFgVs1KtZFM2tyn2MfHnMWuEGgdWj
LyfYIUukX3QdJjyj2gUF0TiKPd8sPaavyLzhOPxUiOVkcfzD3XFRT+peXbUCgnOLWu4qLb20Guec
c/5lpjunzIi/6eS/UBfSYKsQ9xvtuC0n6kldggaoh/G+MJObUGdsi4SWp6juaDjH4RWD00foQ+BA
4upJZAaOR7nTQO6RtJCF/mCxKgTM3MzuFUv+MVpYCWtqQpdzzn2TUickIvd0xBg0IEfat/Q3gjlN
tw0EpDEivZG4Tuza+D2ZVIm3wJyrY3O01kStMjcfspR7qYVrTySXfRVQmAsJk1HWuLHKSQQrid8r
4o5ClYkZrje18ViwA49xyKmMwDzqnUCCgWkfi5dvoDr53k2i3onxbq4Xbd/UVA1KHQA3Y4s/5BNa
oNKcp6uU0Q5b13JSVAlRmDb7vtb0C6XCSFwt0tP/m73zWJIbSbPuq/QLoA3u0NtA6EgtmEluYCkd
Wjn0088Ba/qfrmr7u232syizUiQzIhDun7j33Nmg0O5h0WhXwUCAliGii1l4XpiybBYH7TbxqZA9
YVQ5LndjITyrMomdbOVhCIjr8UzyE8kXAYbAukQYn7aKvrDeD1vsdgFBLN5nXU7WJvWyx5l0+Uk9
m756zXM6tVyzFQQ49W3H4pcGKLZsg6EJrpSXmTtr6nSYVu4vRjPLJu+z5y6yj5D1mRUXzW7SjcXf
ECHpW9V8kHN2tFtuhbgbiieprA9P4/tztIQdQA9SrIWsm5nvp3Ti31f9bdYwkY11enTZJuOhGA/L
SHXjZfWP3OIM5XVe972gm8vQKlQiCPYW8QZYkXbk9ow/lpU3wsb7hRkXWUJ1/jW5/RAGHZdRJ2yO
kJX6y83oH0gkx9JppypUZpHdknC8p02sN04bxM9DNo87kv6+HMqui4drGX5fyYTSZX6csARhRfOS
ZsQm2hAIj4GRfEducujr+dorcX5kHsytARnFcsgHOq3OzvXGyGW+ZfpJsE3kXBjWxTepI3a/0xxp
U+9zHy9EacysU8rlUDUugBH8OGVyELP53lsZJNKYCsrLK/syjJ9M5qsLZAcJwltobuBB4pYduokn
uTeOCW592qld5dQZhDsPnUALP40V5bIh0+rgg/Y4Ewzx8/dG2wiYQQXETwMoIztyrchrpu4H5lbY
kbLoJqBRPRdDCpLAHX9ZdrJgQXiJJNP7uJiTMPd0HSq+gAChnftgXja6NHZtyQcixoqkHvJlnHx4
n4wa9D4n39BoGl8GEW5Mj1wh1t1YAAvC+CHw9i7L6JooG97fsdgmmSk3HFVNjNN1QQfNNrfhX486
HJlEwUtZb4dffq1aeEgSugybCAiDFVot9Sxa3lbYKptq5ppqeWCYAhEokE/7tn9MW5hCSPpj9pzi
Lq7sT8XMWiLntpyYYGvPRqHlhZ7lsv9seDUqa+rQnxmPRM4bHoWCxnz8KYMj30GyZ/IZMUo5+VTO
+SHN1G2BhyaPkWkTPIN7tvNTnJ31s8128gyvjFVGnz1xW9y1qYlFGxwGp6ix48TG3miadJKdYp03
kUrawnSkve2gFvmq+y51wzvYwu7DB3jJnAHxDAR61gLmvs+yaieY97Fgd4+UHEDFiPBE4qa5Wsk7
ZCeMAkuwy1TzOthllJwnko6q+2W0HTBWE16IVfUGF5f3Lizt7cjRy6Ky2AMZwp3rOheb1I997lDw
gIjjJm+teJfXzFWS7so1D82uLRBWE9Wq96V2cLTlAG4WfHlxL3c6l+sap0CsyA8glU05PZAmFk+v
bqInYtDzh8KbSKGI0nyvOUYEcraT9uJnF/HcwZB2fumrJ902xEXmOKzeZhJhr6AtX+xxGM7Svsud
/ZCeVNvp53aiZOgTwhwjjOcrKGogQjMnlHQ/5D5bbo9Ph/62PmF+5zvWMf0jDZTBLsQfaezX/fB2
gNs05cYvkZjOEannW7pAblxyVutW/OglsDwtpw87S5E60LcmgHF+NcCMjhBLP0F6o0b/E8DyTGcZ
xQcfQOSbdKzsOC7Eb3jVa5ONNlccgx0wWxRNVSTZjYpNI/SA0Ef9iIr6NisjktopeIWqL6Yx+ggf
0patdGCd3OXOIJ47VKTUbgNZqaMTk1xisdlAmS/CfuhOydjLo6pAf2bY6Rj+qc98bKlMOeKgeTvM
ztuQRIObuCpwNjM0mIXlXy3itWegvs9ylyNE9N6VjLqN9rvqMnybkJsEGsjHgmyOTVCTbpdJS147
GhlNY6tPm587bauLaxpHyQ12yIZGQjstLOTX/D52taidqKynOuhZnYxooC3eogaY7b6FOLFP9K8s
yC7KgSCbjFzS2Ct7lUOEGZtQTxOAfK8/WTwVPpqMdka1ZnRMs2o3fZYuopgCLxH1ZbgUn30y+RSj
6KKulBnUx6WrCLBsjrPhfdpF9T2ZWMA6Ot6iXrYwiXToMKXeeNXJ5xzezs1IGmpcPVR5Sqeu1ul5
9N61fJ2GLBqhPADfd9kgnYL7Il23NEk1XEuZSGoIk1WUQFtvljQJBhw8/MwR4J2J0psJhKYGLhEj
rVzseUpGIlT68jS59AF4BLhoBR8skVv1FoRPENqYYcPa88ZTiojxGNdjGWbBm72M0X0M5LOvzeDU
gUI8sb26rUyjAq7XWcySGU0FPom4Q1FmDO6EfSYnooY7BqE/qG6EsVIoVG2ucpI+hLSg7vBlrch2
H+RztKuHBI94ZF47kdgBI37JG36AdsJW66R4u8qWJIXYR83c9HBqhqlzOetAUFbT3YTOsQ5i4zyh
DtgAWOl3JBIigjbco7lI80nK4QcdPrAJ0lB42qNC8ABWjOOjZsx2QQwXus6jDiJfb+/MIrVDaVrA
dR1KRM4vEfJbwbuzcYgDE8aAG5cmxQKhn5FKuIqSxN6lNVIWPBmXmmrZH6eYuB3KdlvY+0r01fM8
MoxrdRnieeWsSfJH9vHplT8nIyX9NrbN+LFx1M/fp0UuXfqnyM9Co0+OpoffVRU/tfbaR1WQESmC
U97W010So4ObfEi/bhY34TC3M8RMZ09gpmR3qViOswpilJXsCoUUQnvVHkbWW2JDy6oNvIq85Leg
9qEt6v4IAMy+7dt4B2QDY22AXfNAOq8C1UV5kPeOChceHbj1hANbXrc35/R+MN8Ge1/PjsUUUbFw
9SaAq2WAfz9+6dLlRxxU1YnS7c0mOYqSHyjFHKHBxjEM+iyBR1XGJ69NxUaItltnj8DrE+9unotn
PlH3Wjk9HbfkjjaznzUZrnzuDUZcKdKtxEO9cxfQJ3o2zLBM8/QS/TFCI8WhHGL7FkFax43fASrK
J/i47q+aK/AW1AVNttM4N4ZKiBrn3KbHmT/zufjOZjoeqyHrdqr9a4B3fK2ynMVOEG1/9wNxO4YQ
QeOLWdpvvg1wBEJWKEoKH63RKYxqEFviD1imU0e5jPjD20yOzdF2l1c9ced7cmNMWtzgDgPs0Hn3
3czDIeLSCLlFD9HMizNB2EAmtq+yGvpJkPrPJVO5A2zwZRNpxn9WZJGRzH236d3O44gaQ3wElKFT
SaZrOpNAkak9qGBUhrPJBJtrSVXLtjsQftDtRQvPrvXKW6NOeXrL+qaPBrBfhMdaRvZVNui0/DF5
iZL2wYuHx7kzJ2BJ408wu3dZCXCMKF1Uei3D46hPX5o6gzznXObSl9tJJvtkmLBwu3MIo4iMqJX2
4SbsZ0fgHUn2hC+p2eK8/Z5qF3xMX56tNn1WdvOrcTRFVfJiMgXkAsW3XigWri4vV6vpUVQ2lQ10
j22q7LcB5rfdeNdTQ8Ranl+WGn162sMcTjXrjlTQ29XxyZxcBzJYbm3K3HqsYW/t40J/cE8jC8li
no7GPEAvYneaUxqaEBkD7wG+6HfrJf4mJm4sc+IrxM83/cBiNkcsAlEJBlzd3lYelSGzbJEnR+7d
AHIq2P2ytyEB47Yw5GksxEOtssdy5EY1S++TdLZzOSCzlF4BWDlDRtAhslgi+G8u3VONuHyjQLCg
oIyPTdvvLK8h3jYqn5Swd93kfTdu/GK2/L+DNRHVJev+nPsT31Ceb5PPaiQTy4IXt110cRuTbryx
nfzdr/UVAFaoIPpiyq4/65FLiQEUW6/8GlfYQ0KyZrgAEzi47avV5+51V9KFdjF5EBnCaDcg/9Ws
A3OLLOpAFubJYhe3QRdM3o3PLpMp1q2BJGdDBrUduolCXDYfVE5+aC2h+nbprZbBQwyHC0mNAFzH
Z1mkMKhnY2g35XK0kq7ZChtlCny0Wxv/0/a3e940lpqxEBlYLDrYWbDuZ/R1OznPcecsMA5QJDiW
eUkM9kU5RrwGGlfpUN/Y6MCXOTkG5XwlxNZv0lOfl6hAxMRFBf07xfprtah5YmAEYmjO9YDV36gY
XClG3IJ1flgYFCPmCJfTE2xHr8eVQlCM6Qa4Gb4hzf6nZiSVK9Iq+To0u6jPX/qWOjWQzJj482iA
Aan10a7v+aaaEWooUkNeRyovTcwarEYsFmqIY46TyNwqn1e5+O6+N1n8Cr7qVDFi20f81GwanE1q
4cjIwtl6YpbkMcpi/5Pao8lpHFwlNOxGXNNDM9shKb4PJ8UYOl7ajmkoAHXI/4xtxu4kZPnQErix
SUs18A0wYOkkJN5iOPJuhrEjpKYUyFF+OJbgpFNIGtzvpDXA85E7B4KN+XHT7cs2/wosC9b8w9SV
HiuN/NXAlLuhv0BqoLob5VJrqU7BnL3KaLv2Rlv9LAWYfcd6BCKfEwOSqX6nk0XuzQBTbn0RbNVh
cX8lEoMFGux05RTi8y6Gh2Rxv7ypZ+5QHgfhtRvX1x8uLNyxPdV04kypOFInh5NjQVRk5w3TIzeF
BuGGJB5saK1Ru4zPGLMenbgh05SxnFpBwd2cXLeuSxk2l+eF3B/SHNu7pCe8VhUjU+J1UrMsdx5t
Oby7rS/sX3OXhkho67S7afv6JsWAtXULWqSINkwsGe7Q+BgXRJxFNCwDH5U/Q61bQBoRhdWfyB0j
L07QWjuscrySwwysco8ya83ftnPaLsnIoydJLWGNUd2msQturIwbTvrxnAIKTxcAknNtvWV6UCcC
H+rMQpBfY5B3WYKJtDQ53GRGiujMMlAfjdzmK1Ou9PRy+NT1s09CzEoySY5eYtooBmY7zIElhXIh
AY184s5HIhcYo4F1Yrkh0jbaJlR680DPzPWDDL4mU9o1b9BHZkcDSAZfYofWuE8eJVXeThdAAfIG
J5adlPtMUqTjHyT3sJo3IqZWbXkNbcrpyQY1pBb7leuBqM2AH8If29eiGd5+1w8169qKvV1jotom
DohJHewYvry5d7A6Vx5JQ2s3mfCWk+zYwSXePH763N3zkN2jR6OUsJov1xDWq6ehZDhdPDxh7lu2
+cqZr7EEWprypIXeBK6xwVRVNT9LmF+rErzet1l348TOHWnb16WmbYlQSYVoU1AtOJT9cjQQAdsf
vtv9Qn3/TlvfkpIyhPYcwxSZ6YY9krI5x6+6KH0HXbbsXTgFRCiBWmNvU/foqtkLHzlLHsxxAvul
nzqSgY+B4G0d3K0Px1eRf7bz2EKP0P67zP5VNumxI8iaLKGj9KczCYkOUYXOnWdXxxpd+NrBk8jU
k9GT1IzGSKyT/kdsccEESKlMgh82mjiFEGnvIVJmd5nbUfPwIWokKqe0G0YrZF/XvA07v+9eJPSb
2hPbKNNnEkr2iHFYFBO4lQX3Y1MSxlGHrvmqhfvUrtt/ZesHK0AaBU4mQ0RJqkyMXhwPfxQC27py
WS0DP12n+eg2CmB0ur1ue4e7QrFKrqN3W2U7D1D0QFav7inI6plThHtta4/tc2rSKy6NeWPIzD1O
LECR6qPHYfV7BtqKekf2z4Vd3jXG/KqHfu/G+5T3ceMb9Wdlm7R57pvBsHCcg70z+MmKp2GxWsvr
qIj6DYspE9819Xw9nVjUx130NhXdMRmK7Vw/isZEhN/9irV4TlTwo56N63JhaztbV0tKJqsfqGOh
sQbQuNDR65ums/sr3q0w9S3oYrl5VZviUFoaneAkv5t81DtrtPwlBCcWYcILcFUwBexA2hyHTrJs
8pKoOLtl/o+/pdQv//ufGftVsDjyeCNnAOETypKNrAQ0HYH4rDjPbk3BBaGfHOtkk7nVl7Vgd4Dq
2W2tQL7IeLC2dhmR2G6tlen4iSS7+TlMJNHy0dOcAdFHuvFAZwx606NPF8VwWzIQZD9m+CD9czTF
aFccBOOD3xJSMYBUGSjswzZ2i4sVNFuv7rpwUQ24VNGTmmdW7xasjqDjXAtmOHGacbffLPdBxO3b
tg11k41S0aOT8YVTcJ3p4eCsLqAkThN24Y5km5bfF7ZiAW+hgyFRjB/QpmX6/e/4hZYjObbqbriC
Pg+tTm5wbsxMPyc+rg54KSrfDh5feRuBrtt4iCioPQ3iO0lxrhIvQ4DZcfcPBf84IcWUGMErkLid
US1s6J1LCuiU0VtxYGXc9tbdpL7nSTPs7ADCl3NGLtMBLORmIZUSPFD24UEIpfFFDO0PV1EFpk+T
xrCVffyCnjkL+ziZtgpMd4hnckdbnG0jt8A9iqA8TGl8TBBVZGlTQ6AfgTE0PTVi4qFLkgNQiINZ
6TEcdTATTSLurPpLojLFRLIEtcas5F6SfiH/LYAj16jmbO/RzTzFaNuI6+gR1sSDuZcIoZcuYFLS
LkiR2/e4dQ9O7cUX4mjPuOQAv1Gt1IjRsEOa29rADFNi/MEsf7Iqm5LHwVUtJTQ5R0S3bWApEq9x
6EZZ88TO+rkfCVxEk4IRb4oeGFjQZvXVR5y13+k0v3sD5Kuuzw4m386wIAlkq/0eQyqa6kFjLtcd
mFWMgCzypP01pC6jWOeSVXz7bKfeK8jwN+Xy6mryQf0geY0zfAPT5JAgxX4uWQDoLXJF+CXf9OLD
ym6JdiIjxNwugrNjjyxvMZvCw0YtoPPXJhl5KP16OBql6V9XNbcaAobzOMq7ZgiCo45H0gZdJJjk
9C7QpKtxP9jikyfQ3/5hrmB0frDZTDDZOstlRuIZxAgdI1ZThqq4UAbgDZ5jEFgHUmQLM2nDnhC7
NnYjBBDqPLPtOcQ4zYCunoYpdemrcsIMBhHOMhdnU5wcAmh2MXsJMi7YUwfdVBxQ7jKfUNdF5bpb
o3VuEkfIY5z4X7Mslw2nENEiDMBtfvhUiA9KgZE3fmtKzwFDe51UOroZasmMurzInHLaiSuePEqr
i7bYWFjgoKiC8nvmMw7NmyCldE7tp5oFXT0O5SPYdHU/dfxPI7UqVbm7T3X6LesyOzl9QqxqHM3n
JuZ97X6gCJy3NQGaYeHk3znTUWc2l70J+gqOaMWDa1f1rm7nj8ir36X23bAUMXIA4aPPQvVbOqjG
fY0qMg+AwoJS4xPAXFgPzptGMJIkzrxF0+yj68SAt5jztZvAhx5Q6W5g6L5ZqvyV19GDJP79FBgE
U2VRmz62Aafj1Mk34VHQz42NWM6e85DcgS8023IH0PVemECuesreXuvjsAQd28auY5HPIitRbby3
jXbvYOpBnzJc0X9sPUhK5aSOLL+vm84qw0JweC92EHpd8z47vCwjc/YCHdluldpb7kM9tp/VGgik
LIrZhIlby/pjGi6KOjRM4bNvK5bLhPP9yAaAl21r+ui0+6veQnVdJgwcAY+fkokbNq2brbUyGc3p
jVU4U+mKwnIWDINS92PkXRYWH/boiAMrkI4dAjb0rO9RuS1wZVaGcxY9oZzNdpXX9SHRjw+EreCG
pNNZtjVIsG06x+3Bk3wiEFxTRu/YZkbtcs/YBBB2/QJYmlwEC31sbfO/znE8nudFzIcYxGfIOATH
35hb28kzGUqhhV3Wfihx5LKfmheUEKj3rL3GQGEu5Y2j6g/PbJBh2JfOHdNdL2Axi7y9zpaSLw0G
knHy1lCB8TpntL2tlhyjq88rCNQze74NGa7ppuIDmVRzqsp1YFZ4X77mOVu1lh0XOhPVrEN12twM
lcw2SZMyJlftW9THZ0x0+c7O+XMY/lJvgmjYmTqAQ57+qtWu3ZuLkezyzridyUfYqErtmiJHtOPo
O14njkWHKEdqQBM6HeV4z6xosplCsAAl2Uh9mkFA2wVD2zWTb1fUJ4e31aN0xlizdJtRjyxl7OCt
Y77GjBxzAvOqZsSFoHo2caabffW+W2/LIijDnHzvjd3czZnDtrpQwEvH6VZH80ddkfRG4qbgLkeI
kjqmvW9T4qeG2N94iJc8dqTkZM7PRp43xAc0yZ5xb35pR4+7V43n0ZnuSJwf9rZqr/rlM1ZwwM3K
Udz5mvrGya5Il0JFUJBwl0XCxFpPCyjWcBQ28JEiWBoWPE8+09JTUHDuzbTljHqXg9Pw+xZxoil+
2m9n8C7dRKIWSuTd3Crz0bB6bCoZOyjTj5jxBNND6ybZpivM4L4HrIws21LnlSNNkg+gt1U7l0TR
+NhU5XBGAFFwaiR1qa5HTlCybfpb4Ka3aQSYzk70sEde/DPFg7+3InTTc/45ICsPMya0SDxiPJR9
dy8ddCQt6p6uZeAhTaT9YpA3g/LvF8PBWGEjAY7Kz2R4ZFUDuBC0TsfgbhMvqLz6KSBpmWJSz/m7
padTzhrEuNL29FN6j+jQXpjqDdu4EC+GvU7NXY0SzCYHYrUtrBrJ37ptex7QW04X4QOLY7LYgqtj
iYfYBUYj3oVZEp5kVKt7qNGblitXY5ByU+ueJAfqm1xfDT1DF/qXkEB6k9BeB6kM3/s0+yYX9Oi0
rJ3jCCVFPKmPnuWm15C3LtR5oWKNxs/AM2/Hs3CL68wFy9s3w/0UVOThUegkRvKepNMDlq8Lbskf
rm+8ZNhxQCsp08UFMFyywgH9K55ao/3a1g3GorFZPituy1BfQCy2e6NomP5N+n2iVbKzb+UvesMG
Sb0bguGYMyJxQSmnjac++JnEzbsnuo9ZtR/mZJJdFoe2NfFsCJDBNcyAoeK8HuTBkdi0frMyCqRx
y8LsZ0j4IAHnP2fwQ0tfbNCUHYbcvAzxnKKhyT5sGSF27b9ccO9Zip9CsvRS+VmNy5O0u1cgqKx0
2B+RqbH3pV2E5qqup46gpZuJLXacO9/5TBgGeUX9bMqagKrRvhfK440x38GJcDbU7euUOA82o4du
IVAn5i7cxgIPkGYceBMwVKfdSUhZj6103PRFkx48HnvmRNMSOtPwsOQw6tZ33xi4WBSfNK6UNCyr
1DmUEfZf0D6QMLqtBCId4nhL9qXLdUTNcqSWUC31uUKVCAl6/gEz4ga2c3u0XMR9Lqp/el+U5WOe
3i5mb1+cdnzIgMbeTLo8DxL9Q+IZp6GVn0U7EOI21uzSyG7YleMkNyQLtuwkD1Ghlq018bT6vvvA
xYM/qfQfm7ksjnHOsCru9K0kZ4ZVS41aeSFCYDVvGOkKzaycR1367gkDF7O/tpxIjV28rVGA5Oum
7tFWVnhMbT9hwNTVTLAfRMQQ87cABxL2l2iM4cBiOsKWhfQCr9xuGkvFfcWQZV11pKSsH3wWkOTG
iWOZBTjPyVAG42LGh2eRxP6xW5X85ZTwP89evpXI/PaBr4hQCpJ3ybwu1GmUcpiALZ8WRiikLVFK
Ryw+fJk8zHU8HMuKhMrW5GUNKdnOzK62NWLTbYNJ/vdRM9b+cnT5LDe9Q6Of0DZdqBcllV0i92dH
spRIW+3tvd7AuWKMmmfB3zeGFyYZ/dDcfGQDkaFp8RYZIEc6RSVhToux04zVQ19wZfd2MoKTR982
tlNot9CtvSZjLpMpLsg1xawpbbnrRuspZ2m38fukoh0FeVobEzsrbG7S662DZ5S7AI8hp7N+jixm
eAnb0J2Y7MuikM78e6O0bf+LVXZFiCFvcT3XXCFQf7bKjmRjZXCoCPR204HxvDxbY/WYcz1vRk/9
igbALo53FQn/sSjKeFu4BBwUNrbUFhcjE8LnNAcujtFk/SsyOE3y5aU2Wve6HRFsqoGuLYkeGDmd
2pi5OYL33aDNdU6ZvPdtjc2nygzcJ7RxnavcHfMPd90N2XYy8P0nDpN4UtBJz2JMq7Nmw73JEsLt
ew5vficnhMGQ/Qc4yG8415/9445n43tjYmthtRJ/eVtsVNrRaK1aNrLPj3lVkuwR1PQ/1UEjeyhq
83txRrV1UAMECxEttP2w87tiT/zpS+2S4hRUjPorML1utjJC4josxlOcJ/etJ3+NRgWrGNEdM0wY
X0gvAPqB10LXbZVexTje/c5q+8N2TBQ9aU5/9umv3IMSm6VR6ZKQJQC5Q/sfzN0rwOavrxuCKkqE
wOZli784+C2zbNSCfWHX2+6NWEjEpI1863MfcxUKpk2j+Rn+/SOII/9f/1BoQiCsV7++67sro+Of
CCeesxjSX1coqn8o2vprMDFNzs0zpzpJ2ngPIC1sDD08EM9XMhiWl5zY9s1UFnI/FZgMGAoYQIg3
tvQ5GgtyBRxCRJ3iPJikHZrmtmrll9G4RO6W6TUEJ5wNdhvRQQ5XVItkEufWbZITyxV5w77zrOmh
ipdDt3AEmw0aQpW9q6w+OAE7YqpjvffmVzxTP2XBNnGmstuYnix5Euioza4rGOi2DehfvO5RKzAQ
TWLaOl30I8rrq8kPiivVPAM18zaNbz3CE8RMFeyhWS0bZ4h7Vvj1A7umYJNlV1lp3Te+d+nhlIXt
C/oYvYsCNE3zxNBjDZPigfhM2eHiRsF2jduKirRT23gyfjENSGXNgrJiNkIAQFNYlyAFGcI4BRL9
0t96o3GzSq1AtZJXJCcHOYnrXa3J8QG5ntesFHp8NVrtdZUei0TQwVTlT8PBlV32pn8x7Jcp1/TX
DC8Df3LDOOeNt2eYLnP3hoBUP7ft1b9/Zv6Fsew5QOuYXgSCNSnuxL88MsFcAYEcCXQ2AmT0E2G4
qspe/FFXbPjibuNLzGCJN2ylPd8zy8lOVMsSBk7zPKfb1LUQdUQThm7UOgXxTxRx3U8vsz4I+Nwt
I3l3LhvkMDaWnHzpaWfWxBP8+9fwL+QZoDlSBhKQlGS/5P/lJQz8lzphyr1z1jbFRMnY2M1lrCmP
MGg/OkYDvSOuTr//1P/D8gsT2Nz/g/L+C5b/+PXWfv7tpPO38vNv61/XH9uqfMv/8e/0n4j96+/1
B7Hfs/7u4xAhnosKysP3yn/5A9jPf+HaDBzbg1xow+vlrEQku0L5DUf+PcBz53m+xecr1sdX/8Hr
NxwLYj+rOgSvwmYXJNz/DbAfMeOfDk84LxgcV7YfdL+V0+38hXXREerLwllluGCugBT4K4Ge7UET
72uvwTbTWps+M5aNj0oUjw6qRzsB/UX7wJ6F9amBVdrtAI2PLP8DUVqwstHK4XKZ6ybfJqCatmVb
HJslPUcBtO+lH1mWGikNt84NlIl2v5NOjW+jd0OVBYfRQ1mWL/Io2x5JzYDwqcBIwpDWzGh8WZhF
/JIch/+uMLH1aZcvAeSfbuNIPBqew7ZcOMNtQC7Wgcrz0viUW4lpOaB1QKo1vsS7xBh+4+gz2Y4/
M6Pa1/2MG2c4GyPjjmAMTrZPlloVw6a1maDvrQL1t2rPXueeEKrgzC8YW5PJEYVGicotCIYb/G/q
MlinxBx68kIw7c00brAgWB4o6z3Nx+FoG+aDrolBwYIYoABZjrJpSbGfcYZgEOWVldtoqG9TAtUR
tJTRNi3uK1z6SABXYeA0UjOQlYlSipKB7FFtgSB1x+C6KruvZUY9ncM0Va2+EhhNmdzdlM0ybqMG
t5gQ42GU4udogI3UJYNFlwhGTG/8BBpPFheQhvlW3PgCtIyvMpI5Ay5KcwBnUcu3wvRwQTcUqYPK
kPEq851buQiZA70aQ3lO+m1B0lkQPaVFfOzRolvxppxz4irbawCER1ZW7AAcgJyLSz80dMbGIC5i
Mwbjkx2zPZgvE/Mgm2xGG/oM8ZxIcq64jDbEz3Di4muuf6Qs8YpoQXIiXmWDpR83/kdivUDLVxvF
aEi7GK4r44+XFHv6VMVIDnIUXe2ET90rp4IdBJIKS+0zmpUFjyDK1MFiXZu2u3Gty7X5M/Mo0t3l
ZHbDTQOvY+B4zSr7UJEMgc5TPzhUZ8DLH/3+piRZbEYsWOqrZTYOIieZrcVY2rpsUXN4ldI4YL3+
UDW/1kT0FVo9PK8aWSIz1jNQEjgpmPkr9yg97+i4yAn6/eQsryPZDz57M0MsrwEC7lDhSkCogHw1
K/wb9AmH2RmvHeXdl0GTbFPC7RAWOeEqnK4w7Y1Nd9P0KFrNh8FRcldnBLIJRp15dGPlxiELrNV0
dtTc+/1CGKTXXQyTW6wwDp63JjSkzN53AXsJxEWdwyQO+kJqTTAbdnku9oJ9wrBOhRnzxoz2GDc+
NqW6MFAHUTIilhA+AiLkkiHiRmrZRbx3fKxeq5/hpqyzzuusQFUoI0aAvWa5jBKmXgAi1QGT8p4e
xm4lM1wgNFF6rkjt0WtoppIICIb0s6zHO7Gkb5GJWGHq2KE5BkOMdLrnNeptQ8YC23GKqjICL8TK
L1wbXo9o68CmPekKbA60laGpm7OTcc7VBFhs4CkkoVGzFgsIAmj+m6z6fxepXJuh//9F+vRWLm9l
AgH/fxJufv+SP+5L2/w7wHdqeIsIGd/hdvzHfSmDv6+8brBgwl+ZTS7wsn/cl+bfIUl5sNJM8Nmr
q9ulT/3HjSnE37Fo4hvzfemYHs3q/+bG/N26/U+L4wuybdDs09KBsmGZ8td4jsCMfXsYAVqaC7Kp
wGueB5DlQ00KvTFG8a7RHfpZtxvWWehbVwXgJysZ5jlyi2j++qf37u6PP/Zv/xwfsxJv//rTAKK3
AFB6lkML9Ofep6lio7ErF+N0zcKSIfMUqmBwHjCdOg8gx58MrGhX7eoL9hlHqRbj8FAWDxMqpt1M
aM2WowHbQNO1BCn3/X/oB38jif/081Fkm4FJ+cMP6FDm/Pnnq92aHM0BzUaNgXtnCpoTD2DKprbk
ayMxKKGKK1K4DISYEHdXCfSagd+THQMYyNbWLWkLmJpip1k9afO1nwWvABetMDUY3o4+Gj4XC/IV
i8v4qNz+tpnj+8xK8206RF9VNwSsGGOKhN4cQpmtGz9Lha7wiv/wShHq//Wj4KWivPB5tQR4YDD/
80sFk5DaILFI5vwvys5zN3ZkXbJPRIDMpP1b3hupZP8Q2o7eJ+3T30X1xczpPsA0BmgQUmN371KJ
xcz8ImIFA51XZNfz5GXmVTfg+njpWK+8APU4tZAOdSZfN6Oit5r684F1cnrFzyyunW38yEVDks7o
b9+XbHSzdeUSKdcDZx+NTgnZRnerC/QwFsgocjblZA3LUghgjkFOacfAsoLDwilvUcMiKxtFRrgk
+pGDT74EMcuciRfG1wUhEcN6TK12CvqKbp/WSteyMoebaAjrMSZr2/ZiFkFxmizN3TVFZq/aTMpd
Tt7hmIrkWMw2i+9LWBtgPQbdWnEyxpRW2usRnOF6IPS6FSHQAonr/kR10SF3JoqGUtAQgozlCNzx
V5dpPyL+m3ej6Y++4+4cxKSdYjSK0OVdGLLY+MXKS9hI/5TbgXHQot9U86lV6KTuxh3gUxW1EW4a
tzeOxcCsmKFDc23aZNo6dhXjQSPeC6bi4FmyJwGvzJXF2PGg0zvlzDKyLaat1jsJ5Bnsim033mlQ
Di8ZFXMLi6RT15o41iH7EcreV4nzlRJAO2BIvM2Y/a09GeqUAJEJWqbx1Wi/WYMlNt9Re302dxSB
Z9xHvd+TUByOmm2Pi8AmjVmp3Lzg8u8H/ww9ReKDhB/Y+GZ85SkTX8vCYTxQmtEhys23DhbFqbS7
5lL60j3Ah6fwaUxjdo4RajQvbRxzVMPEFCtwHNG9jF7tIF4bWOsehiXkvrDJh2mRmT+HWfcVJ6Y8
6CDcCcMkGqV34Vma1lbT0uSc2gzt/RQBp5rYGafsz19ZPsuNzbDzqEKHFRqEsRuLLckcY2c2qsO8
XfOO1tK9ZA3/gfLBfRi4YRPG+xcV1MwxaQndSNvPNpRsYLXNQXlHFADXplJHhwN4rWW0HXn+0jPR
rlb1GA0fLTGAnEjPusO8sp0EY09OXadRj/awNOOHl0xEJoy8AlFknUvS7Q+MLNXFxAZ+zRmREjxS
zSE0lLtsjXzWmPrglApuBb19sZXx0tQieHE6c6Vjg2YDGNGgWkePkBjJBiKIvTJG4JfKdn/4hnNu
QsM86lNcrkDpAf0IS8nPlLs8Yp1pzcS8Qj5Esq6F/i9syn9ApOkKY6UzbWb5HjBfT7r/QB4DNhhR
W+AIeR4nnTCnVaMOkFVM1KPQeBpkP5FV5gVX4eDsMJECWSyn8jMiPpZu6LZYDhLxVkdsPtpK4aMt
eynX/58Lk+ABaTNehKzNWNia2+j+cyhX2nkhmXsSK1dmcGX+Kw+CI1dEQqDJaLJKpn78zMi6AEJe
BNWwG5DWIWsYPWgEx9h3kfiIhsY/TUP88m+v7e+cU95CIQ1TOLap05Xn/Ff3URxpXpZMGGtNKoyv
miiDxdxw+l6MCadC2HmvBkCopc4T5YGqSA7OkAfgAMGyyHxrbQu/hi9vuslJq4Gb9dNTFprGxQ3d
+mXEWOOHjBW75H2Ic/NAOGTcuw4BPXwu5zpQwxHv8aqpPPsYZ4XCJ0uEG2DNO7BAPOjJmB3cmuOP
w4RqnaRNvNcDxooVWK+wKykYQqbaxXnUn2h460+Djc7Q0+u2zUumgY5WvbWpaXxhb7FJ+WGCsmqz
XVHfWz/1Ikz3sdKQgEKthprGlNl3IILE0jt+X9o28I+BnxWriOj8KpgLMG3rubSz8pbzL3TCOvex
JBuQ8uR9DTv02MErrQW1lS+TZfegZNrhXJg8xAQ7oG7B8OHTmgycmKl7Hkcrh0GYVsRQ/gy+7sDC
SeIV3m/ivXqrwHnY1nrEYgrMP/pBvbt4ntaQomZ+ScJ8a760GacopcJkH80/lGgmjEghJZ26G3Yo
QaX2mNyiOuAqzq613i4rox2u/oRLMfNa9HLst6xhnDQL5eo7X00330qGs2lDscurfDyqjvxMB5MC
w8c2rvXmq8ps/l6dAUhhcOqtnN923n9lqSISltgYH2g9vBiDjODkdh1uX95ya0hwd2QedJ4qvViT
a73aCFmtZVFwlnNMZWz4UQstI31nZHf+9ENnWFBnbFkWokk3QxgQs1ED53Amq9j8MIKEWb4r8aa8
Tkaq9hjDgDoF1a1JBD64T8vsCMOBO2JeMEMteaAhqGjkRiTitcxqtctRzP+tVmfWM/5zmycEJYXC
QnNlJCVoL//7pz2PrVCQFKTlrUY1hFpIQ6kqb/QHk95k9SB7auR7K8Wl5Xk27bm1UZ+VDONH0t+c
yXv/l0+4+LsQMX/CbWM+SPB6vp9E/5iOxqpCWrMH7Mamg8yJ3ClHr9qEtB9+lqQYVE39ODizLyKe
8CwUHZVWSsF4gLcyq41t2ozVQ5fms9QGop1dxBk+rcLH5IFwcmoRX4MWXFid1JcgsV+CAb91XIfq
ZUg00r0t3v4ymoJTNGLM8eJ0eox8VPgtZOegK6tjNdmnrKaWvsmEeGHd+vRNbRs57vMAL+ojG0gk
WPFTFObVI5gvFofuCTTp/fs739cMEE79u4PPGPM0xphllpY/fKqRD2YVjeeh1UDpGiEmSi7pfPGy
3l66bZdtmSNQzGlkBL9aA+N22mHQGNieAIcmaW3y6cimcVFqXv8ZqegFxpHYyxQRt85xhlrQC04Y
oYe7SAmaRkVyBDiCUSNtrpWl2EiyxRiE7q8G7c1pKrGJ2fRcc8n4j9Q2iZSwjq+Z2T2xMQmnbCMl
ckfVIoMOGndHMfbxYXayLkgx57jukRUnFPYngLPpYqKIjG2JFf6Vu6szHc5q3lEQDDR6iN3wWHe9
velbL38yjHcm88NzPF/KZEKCk37OOWmIjtkPI3F9GoXlYqBT9ykIeCxOiQ83sU+ilyrb+O8OLr7n
cdLwExqa/i8qofGP2ev3TUqxj2maFshrpIi/f2ra0WxlZTC0SDFdDjL+YQUjCZDWj072nFxzIvte
dOOXY7W/E8EdW8lQR+YdPiPLd49C6j/xLf3LR+e/1kY0SwwjrF7fi/c/jzGVE9e1Bahy4djsWgch
y01p2LigfEL6BlLaR9NKcR30FnFNSG0XRFgSBpfk+7+8kn+ebVFPmUhLC6KQwT/zmf4/txB0spcB
WXos0TangKbfmxMwyYQh7jkCP7kpQrKbhtfrl4IOG8D4Ec75zmZ5GvGNJ84Vr3y3hkLx7AfF6l9e
3Kxk/u2JN9eXQPznnGdKy5ynEf/54ti0+6BDsJr0EXC/PG4evC2kUsa133vlDx2oFv11zluBo2lb
zu+dK5i1CuD9Npm8XWU5cGBzs10mWdGcXM4mL6Kap5oYsv7fr9U0vH+eTSWv1rEslHoO4bZ0/nEM
n/P5FpIXptsx2Gc+5XR66d3rMd7UbOMukeFuyrpJTxRz1gudmu818FSIKM06G2WFq35jNkawqfTm
MrXQaB0lr0bhPhH0gk8aGmdUypQHEksdofp877g10Vlm/wceuBGk7zPy95sGrQi3YwV7EdT3qp2j
KaI3fypJE5NdTi39nqSYrAXmrTfY16BGDiP1rsuafAljgu5q9v4PMfQWZ57oYrXNE4RuQk1tK1d6
YL62tOfhnA73KYcSIo9+O1twzWptue2Bu9jfTU1FPtd7DCA/VmHZvhPEe+5Yv02MwwGjkH1Lg9TA
VHrppESWU7LIpCbNpe40sMjMCqdXby1dC0oa1bHWwasrsjcctFU1nZhXTYfY61/CBquXT+kfGAC4
1/2wAuyoE3II30bMpuwqvPBUY+7Cf/jROdswtdpVmPO/qdQfcTEBCK3YyJP2HW+K3/eicBKekI1r
4nQQEKLbIr5lddysAiSKVdLl3sbvaVLIC05SbSWdQ6IH6YX6hyfye7LAWuXHRA3jbTZAgAWlyenf
7qDMsmgTTufMfhoDKRZ1nxbXFPnl4NvaxVH6DPPEkxZZd6YNETDAReIZ5SFWowAYLJBqNZ9TSARR
PtG/Jn0A7xiAkzJ6u38FQlEmdf+GHxICh+3UsJhnGUORdreJcLacZggFfLTQrvEnNckW1/gmEl0O
MbJ5gW3w8AZ7nbq9vx3IBZk2riigeOmTJDoH3oufGAu9rqH0S6Nv9uwsYaid+LI5Dex2nt20jXf5
DH9qgonmeCoXR3IudLiR+Q3cYC+YxazYToTLprPKFWC5ZakRtUsn2NQjSB7VB9GKgbOz8mn7WDaO
FS0naT5l3hCdrVh79p2ioRn451ilfxj9/ETl/02RxnQ0UxJgvBkkqAUCFlwlXz74i/Fh6mJV++ZH
X3+xxNyxm+OIlPkaxlkeNDtZxA8qz6joHR2wOIYgnh+ezBY4LAzjndPjBS4GQC3dpHfPjZ0ekzq8
BRJXfZYGHpJzdJVGkEN05AgwhuIQWcM1E4SUsN8/8tBfvpcoyJiow2eBsr1J1HBK4oix0J++tJ2V
m6vXoY6fjCqvnhi/bIQit1BZsC5sBxt6qIYDB49dm1vPLR0ei85vCPoF07AJc/NPjd8eXAdqj8T2
zX7gkDk9LqtOBHslgjOBAjozq6Zftbr2a9AaUt0Qf9d1wRJtKzBzRkhmLYD2eWpB3ejDwA+VFtsM
KQrQxotmteVLWWgYWwE+iCaILrpTr6y5j7rvUMHoBlkRGsO515afXqF4cWy2e5b3jTPZD+iJLXal
6ZVqnLWsPUI+FvSIGWoepdydoT71uzqdYccMUOLyCAc3WDH26dd8CEi7hOQNO2851S1uG5c3tM0m
zNQRlgr0ITjp5CWHasXz7NOg/AV7mmy25fg2wtmP+JQD99ArmsFcC94QdxvCw/vUtTvUHQ8fWfCs
J2l5rPoo3htVug3xaROdFQXJ4fYXuEbSBinhydqMhrPb4Dw1qxIfLG3PsTTG55g2vFVjybe4ANXA
wOgV8W/a9Z3LtMd8syQZ8fbJSVS77oMkYcs0kGpj26XwvSz8clKchgCkVqQEkWZx/kfDiJkOtu0S
QtjaKzgz11m1zasMFRVLJIt1tGv08hQUhbknxl+ILtqxB28Xda7Mk42lK8sYXxI7Cbdhm1HX5uqb
WnOC6xS9+pZqj45HhhYoMN1v723Q2+s5OIWe2e+BEXQLXDtb5XX+NuC9LogarBpvfrfgtItBWTye
G33bNw6zpH7C7urD9uNGKT6roLzXrgNUc4TKOOQWIUccOHitNkEWUEAxn1PdupnZ1EWxqVnXl85E
FBI/39ozQjRNU2V4Yx/dVDk/eF+1pR+UxcaSpOBzKkFOqoleSjf/MwzmdNO1Gq+N/O0Wv8imhxeY
1oicYWrucPMhvRFvpAfIejcI4zKd1vjcp3AaaA9eWxmiuON75nbwpycGM9u8i5lMujOKjBkmwnW7
Es1T15OM4wy8zrKgf+lacBgpeYa9k/tYvGEAoHij3Ts9ylzVBf4mHrPX0KKXLrbh1jO1ecQRpfeS
BRHzj9zo4GiHwhgPHpj9BgYjG5PEopeI59FYF/HTHDwcFI/fCQwbQTByZGQd9calqSTnBufN5HZi
WcqHleH+TjWHPgiLQBhzBDS1qsqfqzJaNMAFFlJ4+YcJyKRlzkE0Z1p1tZYcKzQ7f4zdpSuL4QA4
AxeWQ9kYlfb3UKedyq0E8Nf0Y6ggIoqJX5iRYHgp7NI9lHP7IIUlv3nePBq93rCZXkHdq35W2fSm
tFJ95e4QEnIdSFsM9lNdUVhgJuMrSqW/VnXW8JgfhrXUOfPjrgXNEifr2ubX4DANz7kNrABUs5tu
nMBlJQUDvGDhRsfv86PsumSj0tpbO/0MuOmH34quKsSbaB25rJi4BNoYsiz6tL2Bq1UeoChnsqlX
AOq0PRuxpQBjcYtTrdzGlTtzSaxoZxtw+Hm4UvujTdTdt519dDBoL1JOTVu35Q4ZqWaAjkGtX8vh
Jrb5tVFj2z+aaQNdo4gpUEd1+Ip9fOfTpIieVz+DNBPEUkYbagLs4F3UgGRWJQ7VvNX2Bi2xjOV0
sIItpsSx0qJH7/Nw9OvK36ehPNYNoF6jF9mL4Qf+muSBLCrQP6kmjpNvZrvR6bNzoaYKXVfOwLzu
icIDbz6iTeFeT4OfhGshwPb2ez4D07JiQJXtgkcBNOAg02qvv5R0RwRSFdcyCa1jWvgpC8C+BWpz
U1UV3bv5MjnWQQ3SO+maH95HohPXnBNSr1DFvelA0VO6kAyQ3gvQhRvNwgTR5J52Y0YMBqx59piV
E0hpV66fsHnqIHNY2EHWnsyweaeOc8xy/4MOtPQwKVNC/+jEYhQEYcgXAD6nDRQjdmE5Z3Y6Jb5U
8F7GyFnWTMvmGuOpuFrteOcWzW5joEvAe14NuTDqtxpgimMeldZqnJim15MJd4KT1NWshwIa5Azl
ymvKv1yUlEJPbmPEYCGSWbVpLQAu9UCZR9kF4hzWEhFIae996UUXnmf+oVaoIKEm87PPNPsaIU2x
p2UEhaeNjlRavT324qvBoOhP71KKTQrIJI2fypnY6y69PGD5VokEvxoXi0B5XxaTKFFM3V0rPf/J
6XQDz7qizO77W10brpB1Ed5dOFpdTYqyeQNQqN3VPOTo6berLNO/J755FW6NeirNX6MMrVfS1CQv
vQfMHLnkoyYLq7kmugm0y3m1k9Jl9BY3u3RsKI5w+/RRCLtlJ5yq15JPM1BN72Diyz/FdkzN2fzV
/718/ztK2CAau9VW6PnPKdFhlPWBcY3c5lcdxzxRuZM3pYzHoxDkBDKWlCY33r0MvM2kwTuLcVFh
P7GMQ2QU0YvedtsE0O7ObTRxgLQrDmWrbfPcCz6jGv/GOLHcOvWYLTIKhxeGP0UPI5Zk+MPIWuZa
pp/DKgfLHrgupKIEf4lVeM8hdixSWyMbozg8lCPdQmiHgvxerB/8fshuoXKCR09Akix8n0EJ4Nvp
0Ly2ems9ga3CmA/w6a4qg3jcYEU39pDJCtbNTJ0ClbjJ5LP0ie4qiHVnhmQFBLLU2NlO2p6pN1eA
hepHmpkjUDWWIkLnZw3gtrWwZbQicWoufLxkH2pIt6Sy1a+iZ2aZIMkvbN2f9rbICrL9rrkQpaAL
InmuxLNeZgFHTi5+jdFVr+g/60OpbkPTd3vmeFhH/FrdYNEFJxdD13w49J8rz38JZNsewKLnD5/N
Kxj92kPZUPUpbpmF95quradh6jeNMF7qXqRPYSbFRZMDMivoyA+9wsopwWLuCtWpS9mU8YY4eLqU
mmVf04G+irbydkFAhDKyjOgLU/+6LKT9KzbxijPiw2xmYdNXjAKuINCta/OpkQK5RFESXpPvi1kN
WEck3i8al8idEGuVd5nAHqAbVu5zwpGM7/xIO9VOWe0YzT63qeWfbNlop159RRlb99GEbtyoxD99
X5wpI31nVMcpDS5EBv1z2kzeU6x35b73GFTXBphyu/Q/JHwJNpIquLp5g6xY6wFsGtSKqK3MLQeZ
+B4VfnRXkDdXpibkWtm/XYj5MBYUhrIeTxdVQ+UfsJ0z04VzOZmgX9VUqUdEBvuRPRm4+8K5o5zc
56MuQuPFlvGbUr73k9nCM6Oi+pVdHpmxvsoOsWEi41r+oWtnJB0hxznIR8/FlFc7pvcxfG87PNQR
25SptK3tt8wwdgMUOLrxFg7wkps7yPImkxbfGj/q1vJFcraluxqNNiPaLzHA05q18VKWBivB32+3
+t3VnkEt+wdWWodSVZZLNR5D5jhHQ91HoY2roHAmako844Ey7uxMJtbLzhVfPRvB526Mn7AXRF8h
ri/Mb9ZvPnzjQYapuigPiuRojo8uZt/qwWA/pZrVrbI2bNE+SdQlyb0pjeYY13H0DKLY37F9HOIY
CGLnWsTMkJ8LWANXUXSsdWWP02nUNpTRlCelzAIzeVucSlYFsNjRDDPAqQZMLX/yfEKWThFvNG/E
Cih1+6bmixnTtugUGjMyPHzQ2kP22YV9Ue5oX+r5wnGBGp/ey2npkP0xkv4LBZPu3qO+eTVY5L6Z
KYqXTqAi9l5w10mwGHKgmyWKQR21uo9L0IytDZ0jzmnWeRe+Zbun2Mc2NQDJS6fUvUZ03v51CV3K
I3IEPoo6ezhNeXr16LVb1kmjf1kVNAmKPn65E8AWiNef7AbVk2Y74YINdnEVobVuAybxpKBTKNXM
Ztlhm0dQqJCWWwjahvsSa3KN2lDfOQhebXOILyncrkscYdnu4/70/R3JkGnJ3jg8dFl7k0FlPKpS
bvuOFSZregd/vIklTPNpuq0aZHj7VqZGvpLhSPPTfAkyhl0N9GUYL3+tSNa8LDVD21zZf5EEN6aD
XgvMJ9S1naw8XatwwOJJNIcUqzN92iXkzrHOfmZhguDVj/UVcdY+Tv2f0NXulae2nUvhNEoSOFsy
vADrhXyJfYeRVyqQq8fGPlgpapfVBMaRh4p+VHU821Ch+LTTPYo1okhwmW9WrbhwJMVr8uloYX3o
ZFe/40gNcP18jK2R7keLCb5ZDliTwqHfJWMdHZuE8SlR1s/E7TC8emhhkTT8s5dDmbHC0fxsQvFn
zOd4e1hXeGiq4tINKdP0+XM3aCBD27zY+fRVPeVmr8DIhayZadFdQ+HanHP0d10fjwltQc9BLdVz
We9Hd+TA4VtXTS/t6/dXylPvWmq9KDvKqFUaohd/ILkWDgICkAlbRWiQrQgVkfKKHGKwIqrXQZwg
nvV+sIOlRtWEnpp7Ieg7VQmpa5O5wKrMXZ8DqlEuI1txiPG8m0FnihUZZ/K85m4aiV5irTh3Y5Uc
ndpWW7C1xOKguK28yKnveXOG0wYq7GqzMl8hDHsro4TVPwzkDwX67qY1Ym9hMutkdqmSBCcYuOqc
6pYY4vNZ1DxjRooFNold96dovmguIhQe/pOBpsspK8Gaa2ufWl/6m14DPZP3uHuNjk9vjSOFOlUX
Rssr+0ztqwAlSS4ItLuV9PkpFNCS+kxgpqognlGC1lV0sSpaaXs3pF2FXAcaVMyjPd9ja6w2mj36
n6DjktbqPjOJ6aqd4+dsQqd91UKldsa63ofj8Ccvre7Lj5lxEldKb5Hr5ufKE4IgLvKnQU9SPBQT
PRU0rMuo2vekFtYZvpavqvhStdGyOPlqW6S8upC95UfJptToO9wUnfPiK/NIhZy9aHqsviLx9LXN
m7O2XcBqtWPdPHd2aUb25+A6zL7ScrpKGL6XUKQuxCpC5BpHtqU+Nr9CfLuIySUHLbNCrfPz+svs
iPOl4Y8weYxWYK849uHsxmX7UprNfjAb+TnGylnxdKBURnNWgvnGq6crkC1y+HDpo2D49ws+95nq
x/E0ytK4exaozTG/RuZU/iy18q7YU77mfk//SJRD2pQ4gHWdp5nW2l/OUFFr0EGo52bhMeLfQbZ9
cahKzlY7JFc3ggFMoLP44YeM8SZLvEZN4iy90HxNpwz8aUqJTVg1z3ZPDpXG8lMwi5ShUvoTcSP4
f4FhXN3YVCeMxcCIZdT+SNuLRBn8MqOUlCmPoA00lx+N/4eUzoNZU3soEga/MVb4r0Fz1GLiMH3T
+Mns+R6IwMSsSYDn9BlyHNhnjtt+VoCT2GoTefUbbhs/XuM9fFDpEN3ghYvn+ekQlGl7//6uLSnW
SQW1FaUVy1MXxNCCeN2eHiXroN/RMgvLPNdO1JyoNRDU4NGkQJVNR7wBeQLbUSXJSjP65zD1IS+a
0bOpgurqadDPynLFaJhAKt2+lQf3zqt+U2XUMFYlr0S1lGjqz3Ei34MBzN/Jku6YUf7WVQGDWMRr
U/7M/Sk4o2y4TMNVZR+SnPzALLuayYzqcDH+03sEbiPbsyEAiajleyP+Sl0aGGL4ToFJJZTKbbz7
ktKGOMK5FDBmUmQcOAH1yW1SLjJqW/8OsQL6bLFWtgRTNaIMt25wVlbdnyvXCI4Dqy3ggwD6/CnI
ozV9yhooi/xHnVFGN1eb6WcjbkqGYMb1+zv6uI0DGM034gIdPI/hfbSc7NG5wV8PiEhraY0CURSg
1O6fHH+0jyDv114MkwNmnPhIS5vZhZ3V18B1tBt1h78zqYkPigqXOM7Kld8EWJhq+zUEqrPw2VPi
bmt+MUkPL1MWD9uYTo91KqdDZufWU9dQfdOM1rmPS/lmBJq96DLoAZ0bP/MYZ9foje+dy80j+viP
7DkthK0fvlEnACsXW/6RivLwbSijG7bx6I4omK76Fg5jQhQhGtgxQqC/WUZ5cRt/GWe8DHLyT57Z
tm9QF3nsm3m6Ar7wmfaacZ1MFLfKr5udn1fuFq9AhIYRPGpvLqqEWgE9/6wxnXwjYmGyh2E2xq8y
8/przHMnCG21U6x8CzrpXrxQZbu8BLpJDdmq66fizUhwpHpNkx4728zfGrM7jZrw76Iprw6UylXA
SsIp2/3ZJHykPXpHD7WEI/j9bQVgZuvHXYf+Bc7cylT/kajquQllt7dpDwebxMGT5MDNF4RJOrwl
Y3xpMJ9S3Q5lDRtNcXPGlBAgSMVJ8bROAtkTsEBVJAycvatxlnlGiv4kWzvCBcMriGe6SKd63wvS
o2lnxvfeKt9L8dKMfvloXe83ibx64/YetQvCG59aS7+OWor5sZHBvhzc6jUveGHVMKljTnTVCoYX
Zuxj3O2Ua75NMy4wFhUFRGRG9iSf0tUED+vNI9OyZgXxtoQx47fMriBHhHzKo6QK1gUFmxdnCL6m
4AOHDUBZQgtHCIPBjb/yK0nRUSvbs/FHMMf//jbIMDfZtfMWTV5IC1UlL+iHL2ge6yGwojc7NMsz
cVT1121GAJfIRZN/4mORG7uGP2blfXOgpA5wdcBjFCtlGbxFWv9UJhDsMlVGR61AiOjsQ6fx6tPe
rmYWxY1iEEkDgbgDt8noIHJMTj78xtNJlpD/+BYPIDdOSZhwwk270JJWO0t3EwpqvscARw4M4oGE
RyzvoXROBeCYN+wK05G4PQob+JVjZIKPAPjTbQpz6FaNkTwpcoYUO+h3jYKKSQOhz6BhuDjtb4ov
mMg2WnBItFlRyPsrDKmHW5jaufAwBnGagcOsGaCCe+AocDrDzQg/jxekiMCm7evEOZXbxb5KdqX7
COvZW5kYz26uO7eKSeMhC/jzFChdWTMOiayrc4RDt+7pjxROKTFkuO1bR83uBmzzuKGcivdm5K5J
Avulpx/e8fVDbjonLWDQjD1L37q3MrOat7EK5KWdoxiBXTdvU1WCfQwt9iVmvsHL/pwzfT6jNC9z
Lw5QPHgBdEjjWvTvZTmcUtAmR3fuLzB086WZhvAKgBuZcr5tmhLki4PMSG88TR8E8n4zUsb0lkLt
Sb3cOPCgiN8t3tKKhryX2C6tS5gztoHp/tS3I+ZjZ+32Y3QY9JQCQCGrRz85G34Kuo3r0Dm0aVa8
KZsHU55MbAbE9GiAjAuOIXsr6y1kA5ZxGHPlQtT8SW1Sb/DajWVZCv1AqzNn7yYyji3PENHa8ZNb
1AP1cD6iAw+3cuoFaDBE46QJ27cgGEktBX2+Jd3zs5hkd5t/143T+Vcp2Lk1vMp41JJd2Sy91gnf
LeouTqk5aXC0Cd2KFFCSqJOdXwb2doxNptnAvt7pKXnrSvlUU10I8MM58+PsdBApu7x7YQ9Nlwfs
KJic5laL56YBucNk2WDxWcEm+Rwd6hjhS6i5T2ZEpl1VtviZRbjtW412zIHe4QOdrfhWoZGYGrQZ
G4/VgXewOig6oXZw9ldpp6MCaDCXSzdulpo+OKsuE3M3Rdgv7CzXVjUFczQPV/KL6l3MvJNzi9vY
wCTisS8z7FOpXLXvzP7dTXR/Y6mXIC7GPYyb5kDwMtoA+/7sTGFuGQ18JV7NmGuoMAHClHES/25S
67tQI6NXh6KphM+6+Yterejgz1RArSDn5s2X769m8A1tQiT0laB/1OjrA3pkA0itsmrChSFQR7th
aKJL0HqGbJgecpmqQP311fe3cTdR9UdBc60U2nDyvxeBZROgqfcrDwy6AoBDtgHYnwrrCHnxuFv1
CTN+f6yoA7Gw5vD/JIWtDt9f0eqBeUMP/zCWHw+iD0eCUx67RccBF+fJnz0YXSYo+rAeG4XPYr70
/+ernCrVrRtH25IZDxTVOz5ZcIvdgVukO1BP2x3wZKBd8nhflbV1TTJTbOs8TZbULFId1QNHpGIR
K+v8tn1/G3AyXE3Wvc4jb+FHgta06TQATFnZRo/vdoZS/nVPmCXmTQhd6eL7++/LyDBZmhShTyg5
WMol7Sawy6dlNW/kzJwuQu00WoyLQPdlK4p96oOdRrxV1r1v+mSVeYG+4KzIpi8QxcHIKVNxJywm
04VCh+Zoxv2PPp1OOJIMED7jnSM8wrgboR9E31c04aewRcfRXHxooaiMRVDmVDrO93A9v+jvV5qh
UK0qpwVfDaD2mDtAJoqqiGfwjzp8X/Iobv/6Spqlts0ak79I5ocazPjh+yuzaaDooy0k/8PemS03
jmTZ9otQhtmB+0hwJkVR8/ACC0VImOfJ4V/fC8q6XZlxqyut3+9D0jRFiiIBdz/n7L021Jpqm+I6
OPbwa60x/SwjH451UUEI8Wl8awrTUVvtNEPCi7cwoMha32h87egvD5lJx+BfD99fa9gSgiYybhLB
lvF9ac9pto+yad7Di9JPGnYN0MRxFzS6d8B/9+JFzq7zrC7oFDGXpg0ij24opGW7do/fD6HFR3UT
3rein850Nm60im7+hCBp5djzT/Lb40U48sgH65Jg53UyTo86SRJBZ5tXLEvNNvQ89NWOWqswq4+b
sPYO6Hxw8RQA1WKtRr7ThvB0UuSNoZLrRpomOqqLG0FRgOWlgsz032FAmoyc+hsEBFyWkf+Wyfod
qG21zzMy46cOdw4iWrQnjH7EGc1OcztClZSGNV/k+Nn7S1GEbJgrhm6fRukayApQjLFRNQynIbVP
ZWPquAVwMs/jZc7VPY7bx9LDEmHN+cEllIjTGI2EkMG8bKuSi5uTfuSXr7KG+FXFREGQel+xbNCg
vmPoIbZjljxIiyvWIOqCLg2eVa38jKcCdghZPro4ziiV0RiUdIIqCINm0b4UNnmDuvJPNOb3rD+s
0i1hAEt2WqkPLyUsHY5B9YnRNGMkdyTxmwQkas1xN3n5NQq9t75w7jtnchHGCoMIAvEGi/5SVjoQ
Sm86JmlZM3dqOzS88I2RpmSw8hBWmcyrSWOrp8BILo2LUigaCvxOkyn3pH++FL7Xn/KYVX8MnYNC
9XxLzMq+AmC2sojxRdZebXTfGbeNgnbRsVidLUPwLna92odTXRxk2NpwBYGp2rbY1+g3TxipoLqF
SGLdyGpupC7klYLm11g8twO5YZlW3g/eTMBZsSv6/mBOoQdbiP9tPKoHs2oxoJAOQnvrp6OF9o0f
TXeQSYwtFIiHWLdPlakt8+8G8TIBR8ngBb0x9htzmgOm/SiYCCfagOXC74Gsd93Z/larix2FabVr
G1Z5y/nJyPWjG+GVAy9Z+Y3GjDA8ZmBSHQ8VxEXXEfbnNeFRqXVD0fiUd5MZxCk5lPWPKR7PvlaY
q25xoKsG0a2WIt/J3ZUa1AuBhPcNVr5Mtw6Ey91YACQZwcA0q+pyqyqN7Xnu37XsOUpB1+aZMJ8b
kRTHAv8FLKdM7myvb7bKRH9IzOBwrogDiFV/O7Uv9FEJYcw30NS4h+E3Z2Bt93FGbZ2E40uh05SG
4XZmonQbpg58s9o40KolbXFyX6RXlPhzYOwlCdNEMQUueQorVJRiMy0kG6xeuPV+aYi91lmzMCR7
f1cW9s6asqekzasVHblXVHvXrqvWpfQTUrMJeC5h5xheE3GMT7DGD2CR7AgsSefkz8WwMmKIQSMT
w9Bh+l4ss2eLuAe/f8M38aAnDI0iCPgS5Qg9uT2qjHezLZ5qClFSRusHzbMYT+hIB7tFWu1kr4Mv
MWRb5ATqQMNk81X7XrwOC1qfZfiDmguWYNwhHrBfcf4jfTc13NWp9dWOn4SlP4iRi9cSfYfbvXq0
Qts4NXl7rIXzKQUiorHL5C2+C3bXEO8FowkLn8Oac8i7I9XRiJHrtSZ8SFHPtNTjelNqTHegEDhB
lptbq9EWajH8Fj+V2Y5hAvaRkjVwJPOdXO0xf+XuYzJPpktCxvC5pblEW9AkuZtZYOF64X50e+8s
6vwFgTf7GATadVWIrfSFczdowC1dL7tWhCAiaSpNbzpUYUgMaNOodeNoxl4nT/pBSAt/2cSvbj1U
j+5MyF6Yvk/tLRP2hGc16KsCoX4wk0lJgAaHI50KgNNnjZbFVuYpSeHuSltjs66uHAbDJ4K52gVN
P5P7NXGFBkwNniIkeIqyNnLKI1yLIDSGiJ9wHn2nfqEYzFcjUQAkZVuAO8OnRG/wTs7onwjauRVz
ca/33m4UpoOgFFk+MQtUyfSnuKFpyIExLL98Tpt7t2eqXzTzOrfBQHqafE/HM0EnWPcLKwsMllhy
A8KvJhTI99iXEx+jQVM/J758TYsjkuAfYc6N1w3xbV/EEDKKAUyOImdnZg5ksunAdqBZatyZ1vsU
o0opHI3kMkd7YR1hbJ8phhoCBC5tC0IYwgaGbdohF+JE/gVue9Pz1u2JAHgsrJQxYoNPKodpZenA
wsijO8F/JjdgcC+dSfxsUkRhUNg/gOS9TbrRQ5r07qbKIhhOGd6uPUOsg9VUt81DPPRfBjQ/Hwvu
o2VWt+1BE3AGpY/azCOWbS5f49aOb9zSBXVTDzgrUh1fQf02eVV8j6ieZCrpOEHdsj+pEPCx72J/
absr84xzb2fvRZi/+EsOipNWnx7RB2R47eioXXlGp4g6nP4dRHxyEh0XynozW5eszI61I8tbjxI/
CbWVbntfSjLPlugJLeyKA930PdZQzEQ4JmdaDuvQmE/6qCEqtY86Iyf67wB7tGFjAxMgUgMU3kwM
FJkM3PNVSkxhw8m+DQGQZHH51DiMGOwBnrRrkBqaILKmb+pAb5fAvsOpBAPNW+qCIgkSf76OIzpB
90agRHyyCFYUZbMBdA2TgjTArc8936HVxPv8mppMZ4VBXTO0OHosVHETsfZO+CDM9kQzFzehTaBJ
jK4qddrbyTV3Vs6twxChX4M461or2WBGey6gq04Lr8pKvxKtRavXJTcgS4iictegR1SALgG3bD88
WcYxk/rbmHcnGlDJDknnzh9H87ZNFErnfIDWTU983f3sY/9ODMV7O7C7N/HF6Dyx/ICJlyh7SSlS
t5bwxwCxm7thTtSqGlVAiBZutLwXhkLtZqb5FtSTka6sMcsOLllOQV70q9KdMDxLpg0V80/wLyiH
7LZ7L4suW2VQTtddIh/rhhPsmOdfScEV7fnjvdapm4LN+Bcua2AYdneBIfJzYuZCp1jha4nSO6/z
YM7aOkZwB6HFmuEokDMYwbsyi6+SX2eG0YdXTCXkJnKcUWcgZCzLtWlPz2FmzsGc/vRQRvsm0wZk
OjeWyPGFuG+R51/sjn0sEmF1GGuaAoiNeyZDgEdn0nHSk91FD2NqyO0skms6Zds4adwDujm4YT7J
TOMrhkQQ/4zQwwTxCK3OpaptAuzv0Up33Qgky0RnL34rvOLJ+1lRWEOnAnZZ7rjwWBduTbN9Iscc
Bg/OoSyK053EgQD8tN/BJb0DSna2kBfPUZVf4gkmOZmC75mKYMog4VgVcJTtriDPNEovNAx+pG7+
ZKfdGVXssCph9PhHfQo/F+wgehtg8vVOd4ZXfcmDYVDyZRITtSGo6zqG9i+h1Y+5lu8A4AW1i6AE
35siuMmdghiJXxqFB8bZcpMP0wVMTy003NodX+ibfp8x7DpEKLph1sJXM+FV6kN9CAttL/ts3mol
h+ZctoHREEWJB5f8AtOO14bU3f0Idj3XYGliSdsZTJWHX4ZDum0tpnhH94tjfbrkpJjhiY3vSbTw
IKda0CRy3zStq3eNsL8gtxwcrbbQbZB24hYGLRvmHPcFhRpmOd4SWd6nFig73bNvM+aLRJeZFZcE
ES/KQ3IVafoLrutA72cGNPlE9Q0PrsLUbLsmIjISfEId4bnR0HwWWsWzB6RPwcdrISG65v1ed/Rn
t29+9QsRtE569pZpj1iNJFmSxQfdeKgjeQdO+OTUirkagmmtlFctT8g7sPQUEWC6w1L1OBCyJ6z5
WZG4fWxJKzadyQqkGPKtPrHdELq0QxayrZ2Bmy7tT1DjbdbHYedVBskPW1Xn2Ulf8t9kNN/q0/RI
PjOC9FTaQewgZ5Xo2giazE9axDpgzqmJ4r6mlTHcVuh6V3lf3Gqe+Yy6mrxJh5mfPiLPZNjEZa4B
6S9q2KnZHUpjcqUaOMNDzmAp/8inBHMMRXxYTeskZEwllmNMHmGTWMDwojhLAbwnHR0H+es6E/Y9
kRerFozAUxnWRI1vTOX5+7FOHzRSxktUwTty3u7S0LzpXPDCuow+VP8DbUm9iYR8aUmxXjW1+4yn
LVklnXLXypXQaTWNChtKg9tUXPp1TDynYr0ZOL2sU2Rlx9lP5PH7IxFHdiDYrEC+Vi0+F3o/iWDQ
vx8MrVg1Db6FMC7TU881eCrjl9FIiKadClr4UUKBUxQmWFnBpakAO1bCf8iyWNuRUewHBgdWsizz
+AhGrwCGo9gvh3FPaGZ1zCMqtFrkBZu3TXiy6byQP8LIqA/rc+N68GzL1NyYhRMdB+VtkqwoL7ND
gAzc/6m8mFyJwkNfMtoCr4DrWugKR37OJrg4IxRng/XcXUs1WleGBBV5ginILtL/NnhoXxOErkwA
uuzaTA0A6mI61yJLd2ZrW9T6OE56E8F8nsw/UZ25LG1dy5LpRAAHsG61GRKejgwVNdPSHQiu6Oif
3CTxwq4lwwqvpA36Pn6JjLQ9S+aIx0jD1sOrBN27l8+TC/2z843pjh6XvLNz/bHt9Q5s1uLfC02d
sQTED0chQ9AJV7H19EY5DyD7S+5O8Ob0rnSdZG0lLNIGHYe2R2l+pkiabxkCmJhrCoKJUnFbjJki
E1nMp++PktCOkLzlrxN6+7WmRpgk4OxPXjuQv97SSZMgL89G53JrxJB1SZFicjK3Z33OvYu5PPQS
CrzmZy4qPXLKlWvM62zpj9YREu9VUUw+26AOAl5Nya/CTPCP8//fAtx9neh1nL1ioNKqvH49C8s6
SZP5FW11NFNhckAoFd/pybBgPtJN1SfZnnLrsbSTD7ciP9zM8pD8MbMisNMmgE6LC84J/N0Fr42f
lhZxJNSQyifuIkp+EsvZ3E1Ntsuocp9L354OekNmAMYP831STB6VPTL7wjZEt4pkyc6u93kze8y4
25WqUQ1UBsxjoUtnb+rmuxP1uyFJx0/McxfCtI2NU/M/ddjJ0EcYxl0epoCy5rQ9SNHAQ7EbuvRV
tykrP3lD7U1DPPvZVUZM32U2aU1pPpphKbYehdy6a9vbloH7T+Xji+yE99Wnk3ac8lI7xtKINkj2
jR8uES5c9K+DZWiHmezFzRL6nMjJ/CIR+86ymZq0ZegFdMTvej1WX4sfpa67hGo6vCoNCNdkDoqR
jltdSSccVi6bI4cIFG6SuyaIK2vnLWlbbBUEOtXCvy1yhDz6SGh1GL5wXEmVh0wuoyMB/cd47rpB
24awLVBR2z98V1Sczsp03VXeeOZFmKkIOv15sG1/b6IfWVt9512RXpzI3ybNKiHnaypsPAekbKEf
ODDvs+5wXpu7fkKqXynPuhvzy9xYsAq4nwkrTI1THxohgfUGkA0XGQSRP9oOBn3xDLbeCvz5OGTp
sK8irX3kpQaIMWYaoq9yb46p84Q5aiIVLm7W359i66j3Q5Z/aK3+PixiVs/nFTHxOHHchpB0n5AX
cO+6ffGQ4qegm0JApI1U5hQONCFHvfHvdJt/MYbejVuZ/l0SSf/WJyby+3vfD5qGgAujNeFGg/5e
dnl91ymOKrgWLrPEmJrp6glNaz+0+Y+pdO+gJd/GUTkEtUbKu2bhj3exSm9IJtcfy7TFJxEj088s
vMha6F0mkPicfCaUiPONjnr/WPWFvUEORKjTMM0XsxGvGLZfEuapm05787I8fqg7pGq5h9xMLLER
riu8LeKzLWDI9P77gXjduSx++Mnc3EWl5e4QxvDgeNXzOGc3U9K2Hwm641Vcxz4h9BCq2yi5zRuP
tYDR4k650FL1qcV2zrg69dvhSjHvByV5vJSvV0sA76+reWssaIFmSBThpy55i8VA2R9BZ2sFzCSt
BqKuo5GQZQOq3quYuHcKMwOZEsqSyyKNhbGhfAtnSC5x9iA8hCAY6ordYBpU3SQZrTF5uKeE06lW
oXEsGKMGbT2fw2Gu7vCE0Ar0GDWg/KoH4P8Jms4SGTWF1rGkd0FkCIAUmcMITn30dWmyydxiQsBI
tHlnol8rQMEP8AsxyhDHgJopGZ9HLcYCWRYbu0h63KX1vfS85KmCKTexdDBBBY5Hs76HnV1VXFFz
65HwChJLy7rAQgaAutni/Xa2OmYU3Hn3QlO3KrdPVlrvs5Q7NkI0R4EG0UYmeyRw8Bv04uqL7lmJ
nIF25i8HuC6wp9QPhsosN/n4KBvi9ZLceAgnh3goiuKVS3LAvhDZHu9TFOQhMi5+2mXF6pqdPfYM
BMzPsEv1y4RWkpncD1+HR8LWSvGs7GudKgKprfwubbpfboqmMpSgk4t5ZKBObzXNc+Qvdulsu2lr
ln1yl1rYxkrMS0r9dMQM2UinKcl8CqBuTmA0kEOyvTNAnca9SsdkYzsMoae5aneLr6jn/zeDqdy0
TsUFW6NMT1rKPHrnm47DxsaEkUCvEChiy5lvb6dIkMPSgjzt59eSVtxK+ATPgaeAjpihVOplvO9G
+9LhcIiw5VrmeY7rCwvJKovlBmkbUTRuuxmbsCHCIlQomWgiFe0IpgONE1WKpm9U1gN8L5jo9Pr8
0LLZrKr8B/VZG/Q6hxuNjTqYbBWjjqPnXyMc5G8lKzKPixYzRl0dBlTq94nZXIuClJyhdhd99XK+
r8NjgSy/4+h6s1RsbUcph8GKHBahGI2ip+Z+9ENJxn3lsofgyCc1PbQPRdkyfjddbxs2zN5nCeE8
vXVy55FmnhVEOYc2H/hlWns/GBd4h7C3LqYnzYNd+bca1rI69+I93ST4ZYX+oaz2jdeXWKd2AF3u
iKCKenWO7atleuj1liVhsMYXToooRjBR1/5M/oKd7vIIu5U2yZ+jlXYHwOikm02Mn5goc4f7Z5/S
HG90CfPZMBhYc/zvS7zHQmjHxkyhu6raX2vCustmIcH7Z9V+jMtrPFaQenzH3niCrvTYUAlCbKEq
SyGtKaD2u0qW+wFA6bAO23G4U9X8wx/hemqi4A8m2fkJw9Jw5xPuuo6boUETU3l78mS+PIBVEUja
27GUBO0wLd6Bf672yqgwK3bmI8QcAUAHerfgwK81uyyt5TqeXZr29bssSUapzPqX3tG+1dmktjaM
CPqjenNBvejo4mox2w86NC2BHEks1/vaWHfCRDRSq5M5TPLgeemBPv0vsFVU1C7a9T6e9679QyZa
eRyG8awIJcvLxb2xdOHn9OgughBHz1BSUV2vy5Dyc1Ag/3keV31h3Udzukfiz/CgplawvL05EE4U
kdujtU27tQvINy1d8S0C2cD8mHSakENF9LU7NbQa/fmRmu0V/cGWOPTi5FWcfHEEP5vM3HZ5SPeo
NMBqWXn6UrPHb7IM/muZ4YZDtPOOXONjTqs1TLFbTsIoq0yHM7ae3Ht0gLg57Cun6KtNS07TE+cg
8WmQaoMoDCLsqY6Y9qSxgaC4e+314TV2HP/AhGyj6+Ke/84eg9uhbT47wjiWNbRfpQOGGN3egZ/b
axpqRD9LfpmDfB87HWMhh1C55LaW9DFzmvfc4sXBLJjbOTExLEydLrGilrOjMd8P7nBvQ1qjpzES
uujLrS2SUyj7N5nT98AMQuck3uWD/HRnPFU6c9m5f6Kb8sugj2hk6hM++VoXc8cxnfEHs0+cIv2K
nIeRW6vUf8XZ+8R+HSgIB75cVKIKLlZ8STnzZVJ7deUvSGKXusb00Q8cFMO6vZ3JYAj02kG14dJ1
4c5PXbS1rqKrMaQTnd+MFyLP3w29e5JYgwPhYrGK9fSHlnpy0xC6G6Y0I3xFtvIY0Sw0YwoIfzjJ
VBu3cZ+cI4tDWDRnx9RV80awCjD1wWBj6eG5GobtVHkbJ4wPjYlrnjxQP0BtywVvfrB8/BrITNCJ
21F9d28haDDMh5yuAOZr80pWGaEIg6c2mY57bvb2Nglnym69tbQxZiaT/+AaHCBhtJ/cFL1S6oz9
1h0aYmnCY0+oFMVQ98W563Uu6RiPhnTY+tgqiuSRicntEJXA7iUnJ7JxaHSLbazR15JgKzdSlIeh
cFxatqSX6VF3mHpU8Yo2VUCC3wFVX7jjvgz6eII/OzCjcmzGoSC0qGhojJGE0R0ITWExMm1wciEz
doCwUYPMBeofgeqe+8nys/5KpiX2EiMAEnt7XcXmax0WnOKiG9fo3um0XDgFYMTv1xPgYlRKW6Q6
3E+t4PjIe8BJ3L6rW4v4kyrQ/eI99aH/w46zV1MrXyeepKZzUSflweXPZviuxntCeAov9D7iEHNU
5uT9zRRRgKfJXJ/pdg7jOD9oses9OCW8Z6tHqBgnfEqy0LRHI0znaPlUOp6Nrgtz7fKZHgtxH2GV
hHFE3Gw1PJlca49ecVMzmpCksO6If7QeE37VE1nQ0Kyd9OH7Mywgu8mqYjacmqLGzMrr90Nklug3
s/CEfKO82ng2r92DbKP5LEpau+QvXXwtqy7LYdagmOUb5Fivvr8WNj1zdkLg8YRIcbKsFGr/8lGU
KirfpnfFqVoeRLckpJUt5YmVc476/qHv73z/zPenAqOTG86YRBcamh7X+ikO8ZQURX7z/aXvjwhm
Yyj+/bk3GYzVqpmdKnT++TN/fPtf/0b3AM3VtuHAiOZnGjii//zXxvJb+ipOb8iY/e/f8f1Tbklx
bREJ8/1HphEWgBg70fIqDAvNlbYOuUiKfkKvJYJKlRmlNiEK1rkahMzlNUYj+QBjZE80T/xqcbA8
RMbYsh3zU7ZbEWWqvARXM98VkEozW/B+QernimjZT1zrSAqqdSyHlqyqBPg6o+KdjbJF5hylOuB8
QeOfdPQOZcRMyzAjbqvM5pzfkzBYksy+KepmOgwgQcJ54TD7ZkpefN2SB0HmMYQc7TimdsgaHY9H
lCaYCfGf+4IRKbaXtePTmTPDeaPFtjwXcYCXr+OTomScLCk8BkVHBujPsctH59hqUMj8TAP3QEfg
gLKm8iSpdHp7NNm+8H2+RTmdYNPD6smA7/j9YMmpgszDNGifOBM0U77h9P5EX5DYNtAgDNiT91Fr
0CTgAiGuOTwU/acTosXNIXyw0L726bPHlAvETL5HPIQEoAWOZ4Xiw1bgvGDX5peKHvCucdWb5jrp
MnOKKR/O+ajhOLDgLOArgliZkSpNcAXnel60XsgepMkippu+HH/6yDL6Ym1LLkRz7LL8cUpZl8mP
YrRokKFBkMXKabjK0eg91ll0lFaP0ZzM83FyvqQCVyldLJZFuBYL9LPDzBdNCA/DevjIVPGosP4F
Q+Yf84azWTHc8GaezWL8pWng6WW4Ydi5VyDBy3iAG0RODFAWDA6xeTcPXwre9spE+LCRevQxNhDN
dMJGzO5Ba40mgDiGttcm32P+4eAbWGtS3A2u+GLCuCLvlZmVy+uJgfWGjvu8mQj7pSdk3k40FtYd
pG8A6A1GxWp6KhCvJPGZZDk0wU9GFSK5h1iLLzM6cFZzsQ7mhEojzBx4XcScHFx52zT2xzAma9Ye
woxiGsuF4wOdoJSidf5s2NWtxau2Imt7ydoLXxm9guSqwsOs6dMqzPT+CFz32nCQkKHWnyqmXV2T
OMck7NDAi43FvJG311g3JQhcGF0FGYaDQu6JiM+DRkGjeFDZQ+SzZzP+hkpWmxjvC0R4VlfIbVtI
uU7jbNzSP77y1vT7yeXQmWXl2kASuUnSPuQEbh4Rq2j0uaX94gpavVpv7Rnh2XuL39pkGkGTMFvG
CbWPT7BZ41/zCrlQDxUBG4nB2inZPixiulZyufq6xifMN13sWAuDnt1OegRLhoM81XP72k4Q67MB
MvloHIh90A+aT8OrYiOoeNkiBi9RL/Ff6bK6ZQN3OqJ4jdzL8U4aB/wwO/iKS2DXrecv8hnh++uZ
VHeZc1eVDlmOXveVMNgN6obEQzOKn3x6fn5frn3WoDWjMvp6Hw1FP30KxKLDZHy1MHRPedGeWLlg
FTirlMoOEOZSqYES6FGJiBpmYt6CtlKGc3CIrZvV6J8i+7bmsjcq+C/WDBd1Mploz8TOZH4uAquc
h5PvHjS6U3t/yrGA7YSKyVR3z7pi+sk9j7lRVesU28latvka0x50FLKVIxxQCofMBFxgz7mo+iNQ
6P+T2RdG2f8MZl9/0n1qsz9z2Zd/8AeW3XAIKzGZ6Rqe51gC8Nn/xbJ7/9CFCeHbQDoN5xjy4n9j
2R3xD+HAGGda6jkukDuokf+Esjv2PxzHo1uEu4demO/6/xsmu/dXGNuCdncM4OeOa/A8wLkueMo/
JUBZNkgB25bLfqvIuq365ynNrT2oJiDC5QhtTVM/sKKqLc1OgKxwYUzjkbpK7Ft8In3uctDVCdzq
wQPPkwjKqRjOXo783hbZaSjpQBHnx000NDdOUscbkNKos0B7biNarvuh8cgvgIYzfsS+5QRN5h1H
qp5NXxGlEEYvsIHVthtSXN4q2Yzc8btxTn5a5TNVmjuX3ZY6n5ao3yKP8SsyGbmjUAuYa9sCP5WP
Cu0YhBLEW94c2KZQ9MVcAB5NeHRo+x9MKQwIyYx8ZThvUZ+On0OIoo5SZmWn/WvmDd7Jni8+7s6z
kWoX3yCLr8ihkSs1QJpK7Z8YOadrpq6l/2xmyWPO4WgnnOUOTup+NysESVoafpoTPndLW6TkZntw
ZFdshjBwRB9ematQStMk7nrz+qer8d+g7u2FUfcv4p6Aqu54lu1aOoR14ZliQX7+6U2mmkO5vRzH
BngQUZvEFBbAV+F7Rjn0Ls9I00tfZdWGHG5wvO3BJXBsZh/YOzqTJkmCbmBJzL0zOPBpZF1G+Gjt
k9l6T8vwtbGKaKP60lmNmBU3ZRfeD3XVb1KvvzOwkpFSK/tNn6G20csvbwRp5Nfaex/ji8DJenVV
h8LJ7Vwo3l5QM/MPMXNUlbjgVn3hNNL+sU79lP8n+qz+zQsi/pp7JtgD4MwLWjDgFhiy/05q7KvZ
0HJMCewmTHjjLO/XjsaajwHqw0NzBlJr/PRCQMZ+XKDTo5MZzAnnPxV664bEtLXMCMyx+hoZDBlq
KBHylScqfzeh4XdHSdwgBCxFW2QFDATpGZC6waMqtoxBR0bjZGvU0GeHk87Ge2TOYK2+H+wCTgc5
odwgGW4XXdC3qkAbTUMUQLSIGJXMxdmhozMt96SbzHiS3EYPbCUaTsl6svbEjvSXfjOMZE4S9LsZ
0uKqBEGTCVXH1iZVhOJt2tqNfa58gD3wM8P1XDW/BswpeBFRkwB7I0mkledG4yA96e1uCuVdhzPr
EMk8fHMXRInbtM3fRQEsy82fr9TljTF8oiGInPg37GsbiwusWM61VLdqS54RZJ3mMe4ggtSFxvGo
6PCdyBxElYWilqN+KrouEE7s7yIIn6Jk8478acA3G91MunVsGE1cbSLuOVo7CEjAlK4Y4CP3IVHq
b3CR3yF9vz990+RMIlxho5T5DeZrgpQwmD7CH1reHROxPKHHNvHcpUWQiu53SG8VHu7lUnI1tRT+
27Sy/H0fI8+ew+LaNLgTujE7oCnf9Sn4xC5Chuvq4+E/LwrOXzm/yz3g0Hd0dR/gCWLU38GWaWcN
0htwUIf5xN2vE+iL0x2fLd1LPRfPRGsjFsentzGZ8VtLsoDZvIUIMK70jB6XOAI1koDuJ3UBk1yz
SN1jpdZwmXsmznDLibsVsVhp4DgdwTIo2NfKSIs1fSp6lRXMv41U9VsekhRDcOkiq7QPVYEjSsMh
svOwAs8VF4HO8jyV1IA9EVfj+NHPxXvUQIKK/fqes3p7MKzyAVkW+tRsiFCWTTe6E/cYxUHguDSd
SnNR/FXlLy3CujjqA3JYDq1N3RV/x4Bd6Mh/vQLY5IXrmBbJHbbx+xXgKUeBAUeOMkueWFiTnZEq
c4P0PAsUwvZjFx9DWoc5w6Vm3Fi0joPMUu95pTH64rl6FjepJ9RJ+drGLJ2/o6/+m7fd8nRhL0sf
6WnGbxt+YrsysmdBHuzy3JowrlizbDRo2rTRDEGqlDmsx5qeLnLUII4HmsKOZR6ZJbHELeiKrvUf
hVd+5kXyRnzj395Ef4XXfl+YpMQ4ywLgGZ5pL+zfP+1W49ShXEjyiXAsjEVzl30BFY6DLAHEOZBQ
klsbt8ci6pY6bibF9MHB8BDUObhYS/uEnE0bkP7sGs3537y95u87KTcNby63DLPs79zMvz4316Oa
KqZwgOTXkJWQoPsrvW6jj80m5z7jtESVrncU6Jb+mthg5HzISFTbTM9yzWj29RShpSvSC/NRbTfn
5Ld0sesTDPEUxQMZaAomo6Oe//PNbvwVTfz9mnqmQ8wNVi4uT/03IDBzvb7DDACbD7IGIjN/ClA+
3ExLtDNZ7w6HHRNRQqjVe8sfvgLHIiz2Pz+H38DifzwHmyvOcEgpsggB+utrR/hZhWq5ZU+tHqXj
FzuGbgpHt/EYkhy6cgcTm86F1Lr23CADqIm+mnjeWMKtdgWaYgxarwY5ntMSIiX5KsQUHpeLsfIL
49iI7mTYQ8MZ9ZQv+19P0Qrw1Ari7G/+Ev//fTU5Lns2FyivKL3Y385TygAjWuZcoV5KAVmiO4lQ
Tu3sQVymofrJafPghnyh6QUnnLLf4Yvl2Ttmv/n+Ot3EkMa9c4U7+wpBpEajztpGiswvjSVx1S6n
arOe6L7Qw994oPLXTHFWuQ2qhtLdDIwRLKJGV03WP3vqB6CspOa5ofjZVgnH5YpFMffsM0waKtn+
tjCIv/s+oORR89MeophWRboVklnsqBf+bm7UYzh30R0txWzTy44Akar+HFAhlUmHAy/L0GmU+uP3
EuCiIsZ0kR2EF5crfaa7kc4s3ETFgSMl3D6ozVpti0k9h763bfUMXY+9WPiXbR3rxlaF7Qwwrrqr
NHZK4fRbWmci0DQTAGDovBMyaNwnhgrfuijcVXaT3kTQUXa5w7uaIlii4+00O62/+X6z2/8i7Eya
60TWLfqLiCBpk+lpOK16yZY8ISzLpu8haX79W6A7qGdXlCcV97rs8tEBkq/Ze+0R9U0188N6ZvMA
ZgTPMs6rvzz+1r9ceIMjADcoxxMTxd8OT776hMwUZ9yaqU3IRa6hWWLMCA5LXPOfoQofayB6t3kh
3+3Bis4GdmF88IwxTOzIbdvt7ZJTTJGNV+jzs0magp+601Z1fG8xJnhbeK/JcrOQz8i/4iegJBp2
9aR/CAxOBBF5N5OFZ53UhWRbkzq3gT/Ub0awJOCzAxwgvDJVBfobX69feobaoglB2Q269y/fxr9U
O44lIadysiC2M93fvg2v68IS6CdjwHQab/vWxbds1uTXMgJdfoYRDbXfDOF3A5Qwekt40w7+DYbw
OVJiGz3saL/iiqIWWuq3OHfR4tboImL3L289+1+qHYeTW9A2u/YSdfzb4ZPxA6AKT/vt3LE8H/HP
btcbx5NDu3Ns63tE1sqsBUchm/SSDNV+8FyUvdXMs5H0dyyLv3++za0Y/IOWf7TZce3iTLOnBp9v
HJU2qKULwrRxv+8sd/oBDJsRFkrD/az3xPhi5FFB7e5E+lLaHZdH051NNaJ+Xh5BZJ7RYdDnj9Cm
BSu9lpIRcXpTWHesIFFZOECWnXnvtN2RH6BlDTZ+R7NYHabJQWWoR2er0A4hDQPRg6HL/Tn5QaaV
e0R5M2JbF722k3Uwf8lWt200IRABH3Rz2g02bypsnYwe+6jer3egHuK1aiJYqWFqvbt9RZKiwcBz
GAkPKn0ShRDJZvGVar1hui/3QAdPHduHK7rRIwLx4ZY4VKr9JQ6+eE+MDAgV6j0lAeGWDtZ8nHjV
hq0+pigsbuesLZ9YWNsISjNAk6FB/DSwo5QyhXAzIj+M9D0CELYR+XKPZxb55rn2LS8SC89lRhgz
KMY9lIhpz6RM34bFL9Ha8MOrccKV2j5GLaXVkLBbzNIfBtWt3ijnAC+M3I+MnLdYDYD/ou4rRfjL
kLbLIk4wJEBftJ8GAelr6gCCszCxZNHvMCgdQ7sNzpE2+HUsrJ3WwTZ3FnhkGOjPYGFplC3GsGg/
P0sn8CTqwJ6pCVVwXvvLcY7ItGbWAhrb1NT4JY7DvTKwjkVVSYXBHDTndGU/DNSstF4RunkHw+OF
sFaLZSr1fUeSSj+6OS4cRu7TxNiB+siH17IUzVW3Dyd8hbA//fWWX48WrQDWWXnFPcGnhHMH1kPd
cVLPbQy5DNzCNo8T8H5JcBEDFWLNSLzVCiLjNSYe3vJCQv4CxQRfVIc2+7A+wTihuDqSBzzN9yPH
xlY672XEJzCXT0xnuYdR9RHONNYCQ8VW6tURaabCxOo86mRpxPnIbnbpAZCNvxPGg4sT+9qWDNOS
tfa911KPFrbix9dlvKGQ4S9scJ+EmAJ3adP5Sc1sViX6qVYp30EfFbv1UZKz+ULtuJgvh+quGtsf
jPe/iYqNUKwlyBkbtbdggW56TiuwnM5lKnpEhXZnvhioR5MSrTUjcEyAXM7Hgr58yfQ+1IO8S50w
f7SR46Er/JFN4ZUekKbT0msWmwTDgoMbtoBkbd9RD+E0mzt+8AyWTvqaW4V3kHN9m6peYOSS0JvI
MWDOnxz6IgrxQsAUX0/SUUClNYW9hSeuLuyJ74p2nJgrVdzdrNfVRO+DAH0ZbLFkK4j8jBNgy4O4
Bk3g7GQr3qeYSYPmcJ/nEgx1EiPgX6+rprroys694kbl6rhBHe6sJHY2RtoyDvEkAqxSM2+6MHp2
YzJZk6ryxUjjANjY2XIo8vehraGaCKddD5ZmZzJIYX7SLlw1rn4OxIqlXUwcBhqmLLC1XVhxsXUb
taxmff6MxBxwEAZf4xb/XR+HN2lg3BeGLa4eVBBG/jz+donbk9LxwZ3nj35it73+BiZS2p6VTlXD
SgmCUHHOsXM2Ix70pO8hWwOROaCerDbxrqeN9TEdBEADeu5qE1adE31YE6B0nbfe1lXtO0UgdyYB
AL6lXdi2k+bRBGdNIlmfK/fsVTVTm6XRV4iAgbcM7V0OuTmx8vDBrciF06qCltTV/NCLwCm08xHc
FgJSxQltqj22DYKQW5kf+57Lokph7xSJFhOmqz3uTe/g4tXHJaSD5R9hj6IY4Tdi7Gie1smPu3xA
TeMFnJPnVymvIdWWESViFHi81F+cgqhVBNpGg2/bmL4RTSsPXSH5Rxw8eqhgI1u5x7Ca3wgcAvnb
jGJLJPq489B/+EJrf8rCfYwHPoYYeEdLMmYTQt98cEdfYyf+1mbWfj3OSixElpHx8y/vfqJqT6Eh
/Ik8NiwxPNDrEfA5+QAzPEfyAo612qqIVNn1iS44BzR4A34b8Xwj1mkQguQ/1kkQIBN4GUCPJ+Id
kgPDdowuRibe2ybpDng+m5HX5XrYrYdjpZxn4LesOlJ1t5YnaPqRAWXmKzFuN2UtHste8m5IuRRi
4ReR6TvaVgr5iAHNemJYHCOcPkMDmhQIzNJphOgnMvo7vxVJuLVL+SNZSlQ0oc+5onPr+D06fuft
epLUMW2IG4x0g3lg7a2aiO86Z55WV/0+gBLB407uc6MtXr12l5n8jL2rvoyOgkC/nLafF3h5XNcz
UxkNGnRCRNYvtNNNhRTP8iOUUOvbYD2cI4d7PRSPQbPIINyu29c0UCdUohQE+NMbhUg1wjAOAXk3
ae1llFm0K/T02/olr8W8vrQdY4K+shTjNzDF64tj7UgA1961+pAe8iHL+atH2Cy4B6VGR64nALcx
ZjHNrXiqkopXqObQIVQtp5wpXeR0eEYSECAczihGk953M3BEbH4RJSbAurPyJmM3i+A/v0IYu3I2
u/dGJ46mYoJvW0c2yjhfl6+SCQuhSBic9s7gHqEQZ9tQi30UQM1JUnCRV97Gn8Nl1dWWL9F4/qWu
FEvf/P/HPZSVTCkEei6LTMFlXvCPWQWmgM7FY9dttSAznitHvDJoYw7L/d470SK2CVFAhtD5wrxr
9lmSvGkJkv1YpqzYWZvv3VD7W7P/53TbYd7PbojEXSphuXQx//hQEUmfvadEt1WMfreCWdXJpFny
QwRLrBfQOXqz+IKaq2HPE+8TXrr+X3r9P+ckpL8Y2EZtblHLXNdO//gIZhXadpJbHRZmmvQkCy6j
O/2yMuthIOcnm6EKrbuT9TzgnBjRRX7pKu7TWYFvMDrtVy/d0xxgdbP6L51He1fMozzXU35uBlA/
0JX/Gn3258VkMsJQzHP43PL3YKI+LTuIShynYTkPjCOHvSGnhhldVEEIGQ4rvbXQyw+6upDShz6w
Z82RhiRg//f391tS5TIrcaRgCC5cZohMnH5rrdoJbhKQaoI2FCZbXnI6/gDl7Qt0ijjubGw8lV5v
HVncBxpaLZ785troKKf6GDBJn96Q/yX3OezkMHPZ9SdKIg0bH//7c65D4t/uf2mRMQX7i6vsGr+1
VUCwLBQoEfMwfHmHuaEEaco637agFT7PjKC9cKM8aeES87bgqQcFLVXTgtbXm6o/DC6itolvhGUE
R/gYMSRBWsJJSGKMAe3WbzOmAw7Oj/XUa+scxY49POKFTJBmWD9q51I11NyLimu/nr41ROfNkIrP
yUlFpJ9pZNF+RDVO1BkRI/0EhrjkGErxxJuFfK5yI93NShZsDoP+YKKbgETj4nnCXvc6a8gXgyky
z5g7LhYtEiQX3vtY3vctOBUnbb6sb/YY9eMuiujxpUSm2ISUF0V0xH63WXcylejhn4L0EFjO1dJJ
rb9cWAhRG+Mvy5R/O5ykvWRIM0y1hektg9Z/PIRBP8RFRMjqdt3plTmv5fUIN4eE+pnadCaTYXBP
Y/7e2f1F9BxTQ02Pk6btNyOJ/7KGFMvN8NvNwpEkaLXZiGMy/+1mYdeWpwxV2aKNZFh5xPCACUDI
SKPikzndwWwo2DX33bGPYZTazU8cYJScbr+PSoaVFtK0OpLVXw5xY3mY/vhcJlMdHns2pL8/97Xr
QOXr84H1aGvttSlGP19am7LXR59JV7FtQFmtvahuVfUBgcx3WdoJy5EMomdoIQsLzZeykQiGq1b5
+LiX167XMHOLgQAiBk+R/Kn5klcUEv/9CApX/DnSx69m6CYuKWxBhlxeUv+4zk6FAg//KOTBUv+C
B+cEmp70hyFzdpWU/ZV+Zdwq6bFQ8br3WAcfYmO7uv2iK9HfuvE3PUixkUDRZ0XYHQ2MZ3dd6+7W
qszUrXHLysYjKV0b9W6/bnmQP33TZwUonlS0fnAYbNXA71JWGuu2fwg3dldV+/XBbpobMefUleVl
nVugJ4+dOdsVRkAlnhyrpeT6LPO0GddKxUB9HSn2DB45XE+tlcsD+aVnQmF7KCY6o6UFAtGIX2VQ
S2KSLHYCtvq5luSmytUuhN9GoR0CsqExX4+iauhTDKTDI5g27AkcMYWFmFKGC+lwXOh61J9LgxFL
FKkAkHFjvqwrqMbVQdZjToLLyZ9a2k9LVhbdbZ1cRyM9DUk/QN8mGH6YNBiFxq0Rl8eOpsuLLQiy
nXjzSuMtdwuCp1zCIT5Pg4S2ooUX2/eLR5dOHgL4RLZSXu3WL2B9ec5sBUcqqc08MHNsNNHj3m6+
to04DnF34ySd5kdueONSO18HF/GU5j0k0MCVJRYuBXYWQl6rCmHd2utnhEQRvkS1ZkZ3VF/iqrO8
RgwZ+Mx+222VUk6WS71N5Mg5no0rlXjO0FZjFjP5hBlBQDEnNLgWCML1c1o2hCST12EZzZUPWsPc
eaGJTjwmDSwcB5hXy5qOvLBm3w8AD2YPUpxrA6O1q+6bXdvhTtioZIVF8JMzNrMfNggN0aYyABMu
0Dma77J1ol0Zxnvd9iafr3FA12r4Q1WnuxisE5zskEMcwUDV3sYPoZ3ghSyjF91toMTwoi5zdQ5T
6iJsBM0J6T8V6Bg+gP5Lt2GOYsOY6QQkTPJPxQL4Etp7wkJqvPN+xwrW0dGrF/htI9cwTjHurqcZ
ukxlHo3B0h8NM2yfhjT1645efxbM6ZYR6MKp3mygVGY+QGpE9RZBooBmJ9Rf8gLey7uGxOrOeH+3
hEZdGayAtiCozHBzhKYOaGLq581ay9tKQ5pREEVd6Q1eCbaj27Ua1npwpigIN7nixBm9Fi0cQk8a
Mebxm2bsOJfKDP/m8qrtO3yMjOgzOEI1y13eSFKznyYYVGputirngaSvZNtfRae8wgmBrT09rvfA
WtovzRDJEumWms3dkigzg3T1ws3a5GtT73dTWu3jHEKz62F6S5lkgZHiy1jzXsnNghixCiokMkDu
96yJ39bbE0Hya+omGTh5hjEA4Hw14xOhCz+mcObgrFMlGEXjAzz0eK/fD5nu7To8svu4MQ+pCeml
qyxfDwFn5dqMsHckMWMZsHaLvofx7lE03nSwOj75YGmnEk/Lrevt7LZqH1R55mtrkelh8CYEYvbn
JHhg/CGQs4gDuhYIZoIA1XlFRonsc5piOHlwhoACzQCDnSsDZiCKMiHBRsZk1qOVRT2/oCRPTD39
9UcP7nnnVzttae9KgGS70K43jQ7rAAfOVmLgWGcAZSWnS9y8t5Pbgcond2mpjhDFIx9uWI8x97AO
HkoHYh0yqyju1/HoOnIhI7veRiMI3pntkZGg31RYbdatH3ML9hJOQj5lhb4etvSmz3/1o2Nte1dn
2gf77JgwrE7rQW1YcuIJiqN8v37/fQpAAW46+CCtvWoxhAXNtDImuvKrU5EErhFa7Cs4xRteukwt
5hBFLS+P9SCulxXVMNPfFkX7UpoKm1BTugc9LvAeL01ANN3ak1Wcw9F9TuoQIBiq76Zbxn5GB7wL
EqbJeoOXoougBRNCzmKsGkfqYPmcErSNZoFBhlfjLt+Ubemdq1R/z3JAQaBA3fPc06UFYZ7vhmWe
WgX9Y5qRDzQwFd1FSUtvj2RTN1NsLMrBM+ZA0IPQ5xhxxfQeU7FXpHjCujv4lngWYPXti6g5Ulg2
J4t0nacSgdX6jqmE4WwLE8ToRE9N8Lu1d2JyzRa4AEVCKo23luHp5xsvGuv45BkU9xbT9RRyTjjE
vK2B+jnwFu8Jqwvc+yn96IBJb3IiqO57t30Mg+El7UdSGwxWPckI7WZdHKITPiuS4m/r6i10dHVc
7zsVMCcs1UeRYTOMDGVeHK/FdL5o2SpOcmzZBSwtvuwkrnFEkfiob7P4tid4iZGFC+5pLSO9VQwg
hi8DrKPPIet6dKP577aeshj+0b0tM/fKmYd9paewRVlbVHYruMwwGmuj4S+JYpKzlisVB7gOuRwa
oRetTiSMG6f3zfSaEMzIBYX3Fjrz1UxIWao6zsOp+Fh3qoM2PYd19ZLk3GHr29mOEsCITkK5X5c1
Wv02JKUnfXE0fqnsYdvo7JJvLBndDEUJIkzpZ2sAWjd5WQWsXHeRSxsZLQwvTXNqL7DwPx90RxW/
JseQLFSYpAnM2vs8QhlBUteE+mBX4Tyl5SJio/d+YcrlngipUKbRe60D47adOFkTj0hLtOl4ugI2
GY1EJ7yxljUSKxqoDN5rGkLNNcqXdTa+vsPXH6uC5rE1bPTe9kzkZV4y38u11gaxjt12raDUOFYn
oMrWBniO5osWkaTWhfdE6/L53NA5BpPMGpR6JWeSBeXBxfPraHDLcfd/4xqrCx5LYZJUKEc1+DFt
FF5EeUmKcOssCUUqE181zwzORGMjX6KC2KyXLYoJVeqQaLc177hlChXY5h7egrtxG/LTRIHWIe0O
MJO6/VBOuzpWwXE9T1yCAz4nnoOZuruYdn+JS4U4+j+pZI1i77qeaUNmk4prhrgpHeEcmuP6lHl3
DfKuQ0moBcER2Zvrvmhj6/wYh9HPJqDPYUQRyDh27RrXVmgdjMMgrTdq4NBsHEArof7Txpq6AYxl
IILTCNdap+nTO+FoDN5LBneTxUUYG1MddD7sxtWZctjCwrmTB6ek4D00e7ipQF1jgWM+qxOnQtoh
mra+xJFiC0h0dDvPBL8uFXuJdUWpV9Iq0r3rMq+xcjYLa73kFIt/rHBO40SKWol21lrOkHVsXWKX
xrPP6rjRvkTrjV9WR9jv3yMerGUOKaUFihlrKEr0RcjFc4iA8HsZaT/ioq5Obc4Is1rm5H0ew/8d
omNq9u4W6JNvYEhwUACvz7nW8EeZNeabMW0ea5306vUYLwnl2c+LW+e9zCGvWAXHzfpvIos089h1
dqESOo4m42B8CVnxXhclRwKuaAsN0GXyCv3vgf0dCJwyZ9aosnvaw3Gbl8gjlv/auh2JS+/eNMgq
XJ+GvNUOLuKA7RxbYkdi8s+OCXRXSmjLTMH3pOI9D5M4G1lqHyyrfHa0Eggn89XZ4DuLlsGbnron
h6MEA9jgyzw+YqQm+xcxlr/eGl5TfrgkDh/+dxWZ8+vDSzKTtZwumwSkqVwGIE5p+atNCSypFhHD
KKZfROsaeEN5kbv68FHYeoytM+MNw6ptW3TVkyBzJ+1iDl5N8kFmfkgZMirH8uS36bGoO+6rpfkh
reBuLKbxOC4LinWs8dnF4PDf2EN9m9TRvl0qmkHY72UHxkSg2VruuLVySpd1+3KSVqns/PXPe3N/
6RYrqbPocUNXvdeO+P45aCbiFxWGvlGJ0rdsrDFR5mmDGjqC3780POQuf9h5+5YYOvpgNxW7xuh/
ro+kqVXvrgNotQJQugEjapKs1x4I3dzQ2kEnysczLTZKBE6NQyeHvRKpDyceLLFHhW/3xstE5U+/
Jn+so2JkgunGMQrfYseoYRvy64Djdq2HzF5eayYyZ85kUqXmhIwwPl9KTiFFrEp2RRmU6CwLZ7MW
GlOXIkmeu0PkBs9riUkKIFdrKUYrtnMXFCgM+75hxp4k8G+yzgC5Qb0EUNSeSW8RQKpql3mzM33V
K0JOrTj9MvSuPKlm+FhbQset7oKYKs9uZXD2IoV6pnXYkcMPI4QIlzejqTL2ZuZ5y4qaW0Yu6qUG
qkeW09IkTuuzUmzI0K5fE53YJKOOqEIWJ5bDcnYVq8Z5t61MLH2ik/ivWJ7EwPXxUe3boaXuaCM/
nnvuUaS7n0LKZvnWsrnBO9J1l3CQKBWKbtwmXXlqyC7uoUAcZIDLNmpJ9Z0N8K5V3+8SZbR3cVb+
aCUjOhOUxBjH7akn8zbUHFJXGmHi3x+e3ABfaox2aRqdmylHYNA20F41PXgyRKVOY+O9wIAtgBhX
Bx654VIWvzSLP4DxHnqC3V1ADyQG2vOKyWbN6+po8Zn7CHkEkXKlj8oLFRcGv/U/LHI6ojAe5U4g
oAP7iZxorQFIcZ3w6FPdtn34IifUV4HsZ+LlIRrG5sBwR0EvTszkdX1G5jQ20DwKMjh5Fiqt/xEn
JEhIdTQmhqZat/QkRZIc6zR/+uxUbGKxGq178BZURbBU7faU3xaDwgRGf0gcBe8BKR6tDorJLL9n
cVkcNJmLa3jwSmSVG51iC65PutVrzcrRwTkZ8l+tOXJ3X8sQ1bJp45lN3M690QkR2E1OSZLwzC20
L01eQELNcqeckeC+OWOZ1FM+TFpFIymBuShbsm9uKvAgRnKxOy50kz7HgUM5VSPH0qKy2wQjO+OO
GZchO86eHiRPPaEsShocvet5m+BxuIa2OqaYK08ph1+JpPJ+/ZqV0VHNNs6PqXSWe4zdXdvMVKj8
ePvZVM9r3VhWOUA/PWTG36IUCZzRh59xzgbrmTSR6itBGN0uz0CMzpPyCa9TZ0x8IeQvfKNr+1IZ
E5eTY3sH9KpApp8FS08u+ItQA2B1QDrL3PxADrm2c8r8JPsaYVE5ssuVaXywCWnMChy2y1pwWDQL
cwD8QSy02UAW4tJ4ibnvLRBtzCy8jWTm88VuYoj2Q/QIN/KaVXp/40wWaklOpkzF9SEpa3k3tfZ3
WwG2ZDBl3djYQSEcRPfuLFoYF7xN08ForxnlQyjlCe71R9slB1IArK3NHeHrEAfIQpDGXnMT54KL
9dygeQtUps6EFl1B5obHbpoFLW/806mhhiRQBHc1kIhDNBfXRKcv707TZEEPwol70NL6vjZLfsUV
/hAY2PXkkpigjSTjKELaCrv1B2i4ZZa+D4usWCSddfLYy03T9JyKGvcDetVzjj/aGW5M0aT+IAf7
WAQenUDO/Wy1pOWERTncaa3Clk9mhIXv7sIFVjtgjrw7DHtvzlp2IWeDysTD1rLQxrq5fBoTohKV
4H0lIm5iTVbgmYruYbAapn1NM3A1vIk84gL/Z+zwymtJQJm85gsAEFSRTrQ3glkebfquiRzWrywQ
8vRr5qXd61zDll1fjEag+/XkEnxhLJF4oAatpB8PnYn8ShAkQtRKB2ihTn23Is1k8QyhNtj3U5Qz
+tYkpR5jKGvBe+pJecX5/AroaX7Il8GnzJsXVzzYmRVCzBvY6Afd/KQbBLjY6TWlrL+Jgi5/gYIm
GGxpF1jp4THvZ+t5xnE7JzT0TROfsi6zn3j7RsTjjtnWUS4hUl30QL5PRkCnQSI0fvr7QeysFnFx
pkP8tiIO4zTlYE8Y8rBfUcGlIIagMOYUAy2cPAVmOQA7ArWFtCyvF5fUXYwDLF2ThOmgM0YH2UTa
cyY6NDkmf/3cZfdTWQQnoyB9SbXNIStgnc9mrg4Vk1tYhjbPnTHVAHM8auR5yZZOYUBbUYfEK3os
SbVnjTvcJL2OyFHPuscBuZCbnEywUNdceMlOd1iOc+pfaaSA6JQa8XRddAc7AtguvoGdUJbmD208
EB6VjEcdYNRpTPOD5Q4tsv5BZzlhbQmh1I/xWJJQYZI3nRIs+TTZo7MAmlzUXN2RaUXrd6KSZ7vs
3tw2k8956+qHqrano8yNiKSaebooxyF50jHvJoZGd3MVXDtFuZw7vbihLVFfBoVxN87kfREBFGAw
N1Wld1VDgus7iHUWbo44lCl13DIkR8idtn4PaxSZXuqe1384Ze0boMDA5RvuubaMaGen7LhiiM4X
TccBrZI22/EdBJc5mcjCS4fsYJSkmrlteOUOMo/rxZqJWj1CyeXlXbfwsDV3uBZV9NjOuAIG7ge/
KLP8icwbtuyjCzRpptwMJ4MkWY3Nt0x4oBuyXKhcjIdgtoLLeu+AhvvWGCOatdAWftPpH+3iZY91
duTsFx0f4jSwq9AebmWXjLcZXGxy/phsOGGv/IUD3luGdi9brdzOujffJkm0AGKDpzyR+mvFvgaW
CQl+QS5u5ya6H2onhGMoL+zuFu0EHz2ywOnIvrOP5EM4y61xauOkvWd49NxNXBNAq8YjQZvTZBBu
ZCZ3q5ytb6r4WDcVGUiBG3xJEbWTaPWUIKF/ai3CkDO4ufC+yDs0ZkqlIsvzK3LQ6IJrfMuUTsCR
ksbLmJT2PqzHY6i8CR1qsxvxaftlSJxrigbyjqnzdnFHnZmL7weoszoGY1/G4DrDTgtuRlc/dV6Q
7Rq70e6VHvt91fxgRmyiZhfE6rkxIDbtKSudn5DpyxsYA86DsDpGiP0NBFmYvAV5By0Qgr3doyCY
Jc9Dbemwj1PjzDjAJsBoGu9DMq0GQhSuBduD6/q/yoLGk3S+9FA4i+JhFTtATnC3sm7FjV3G4sbI
n3tEIZfEdvKraghRAX/KbzDrmQCxhbHYTYKzm37gSkvts91laepU+sFjhHHR6oZmAHXHUTXU4nAY
NmE2jPdENrSdFZ4gUAZwXH7YbM5u+1TrTkVovMBktq4CTYAf4er0wv57pc/JXaZc2E9DDt/PFu6t
8OxiZzW1u3X7INiZug1J3nHHa38Sg4TPjw31cYaj5RLbMGf90ziiZ4Gzc0JYQSxmjRi2BbZ+g4UE
UJSU6dGqqmFvxUPpD1q4aLnGeN+QAXWgwUjvuKuxO4CSHQK7OObMgW9Zige3AD1q3H/leKrnbtc5
dXYvxg6aVumkF0tjc6pKewDYHCF7JbqsSuP33IZ1NqAwZ1sJasYjQNNeHKrDiLsvHrg5dXFTj1h8
imhMbzvimlVKk9+oEvM6LfPGDdFvr9XUEFYEivYXvCqkaIC8yrtdKZh/5oJJaOwQAziSMt9PVMR4
dFBVOTadRcL091osanJHUQ6v1alYVEcsAp/rIbFvrKm7nT2mZoiPNGTi+vu4hMsNeDa1dB/XuvEY
OW62LWIQecCQcHX2xbUkVvHWq9N7l06mJZjzgzczM4m93iBUqRft4zqxq6rpO3h3ec1qMGLrqKLn
gN823h10Sty2BZOHRUflQyCDetdUb5ZVWJckj9nQ0aCWU3DqjLz4zpoycpg+N20uz1iIt3nnIQQY
lmA2VDI9VP4jjIwTr4Oa/o3pwdrbTvpiW2B2gm2lfmVNhS8sIW0wRoKlzQhBSRMtt1V07EfkakU4
hidGv7t16TZrzjNBtOwQPL09ptV0D2cpIJvi3nwIOqHd9cZPWz6Z5UtSyv4u6UaKKt0jYjoIiAl0
9wbxbL1tktGTsc2jqWM3XDHa6iZLok9zkAwq7StyyhoqQsggw44fWahExAWyXFrcXZXGz5aBeeSY
4LbFzSloDTqBMQyQXeeMuLE4gk95+oyU4CAx45nQSm9ciEj0HePB0IebURYHQa31UOv6xGGQBXt4
0LATyjC8alazR7N/Z3pkHxIXcVc3kJ10Xf1MZzFTY1go0hFksPWDsKeLy4gqa9NMUbCNKgVRVJKA
INPOjyGEoQeOx4PQiktBvvN1/Yet8R4UI32DSlmzofbzew0tKcHa+W0aYHtsMv0SOuaShGNRh1b2
T9ZaHVhM1rIN3kFgXcXe7VAhk4m5BPSIL1Jk4b1RVKhDR1To/QjQLS+meR9rkwUJbNDuNUrn7CUl
A3RveHVx/MsuXf9ToiBxBmM+FZ5l8jAt9r5/rNLrtqxGqbd8M0nA0qiialyk8Wx+ZM2IWivN19Xq
g38g2Q6m9Z2qBH9LljyuI1BgZpxhRfeNyWC3BYa2q6psugkm9uG5isNDZrL5s1EEjst5kppItfkL
3rLQ1HdOS6PWzUSVFglTnbR0vjZxSUQzs8X18eaFzhTLbn71+E22nzr/sHnMs+lrlix39OIYUnHO
ETlxSHhQY/CaP+aaca4KFm5Oi2Q+r28QC6D/JNxjV9YvJWi/g73OFRfFoaHRUVjWV2GbL+vQtaAy
2Vh6+Rw17s9ZwK6CDNtvghqxqq11SEoWNb4V12o7EUolzaz08bzBC0jbqyXG0i8lw4lcAPsbivkl
+7nqz8cFV2uKkBdSfF+XhstqZJBXlzUfoX4UlkwHccybPiT1t7hiOrJspHl/lggL0MKnmibh+1av
zZQ+ynbM72CosqSxze81DjZOnvRjnRnVkQtbYJZ+l45vZpEXf5NqOX/KL3g16hbKMeH9i9YtMRjP
6mhit+sUUAwkXIR5vy8UWtjJ1k9BUN42/K77NjVv3LIE2xIEj1psxSwrZvcUBoncWNmAlkhFXBOl
EO3Rn1APFs+iwU1jFlbzaEYxgrgshWe5zB4AB4IeH6un9e3jJDoBq+qtGKlwYkuXRyFatNxRTXYd
wgbYkLW+A1H1qwkgY6Gp686FaKONCgNmyGmptnD2JRaI+BhkfUsA7yslLtrRma6AUOGZKbWpHdKy
AKkQibcm1BSZiVT27OfI8mLIXzVsQ3NBWvY6qF2tETR+hnKMF3TpqhXfhBWFu/U2xoFKj1HY90SR
nrBZ4FQgC/HhLSMdw4YuWZnyYlZ2xsvKasnOxR7NoPZLJDN0H3hspqZZBu0RP+1Mo4FcCyjxNR0o
CCIXWZYiYMoUZn+IDfXWYAzZ0A4Qj4yfDTfyjOEgpGAcrZ3lZNadW4Ddzxt42QZCMpaJ3L50Dr5W
bbtpb42Rd1kFtq00fsbZ9Lr+H6+ZX2EO/1yf/CIJnmFJ0VMiW0TjyFmhjcFuLVqD5blFk42+Cir/
Mm8KU8Z1Tm9tsmQZIznlmw0Fh1Tx6DhU2lGM7gs1HDSxuUo2KanIiMrAfVr0kg7bn6LqzW1LKZYv
kuE4Ld5sQdDNukmWXMtzWoqdNMW4Z3j8FC3D7zoIy/2Qw1JPxOMwGSOeD+MHiRAMrxf5jXKrVxZw
PqO58/qe1DQkl2HBo09PmdrF82B2n0oDo7C0o2u1H7Y2Wn85gc0/tKsw06WBOxTto+6C0/r/B7AT
OV0UWWRvmCSvCTMe/TwNHHZH7rypXFxbMpm/krJe0DaFT4ZrU4HhSWY9ERyzRG8OpWn56+Xhqu1z
1XxECnmmTUe1lR76fz08AbYWqMyQ3bCjWX0F1K7MjaHKKxtKqm7Nz6sE4r/fLuYfoliHxfn/sXce
zXEr2bb+Kx13jg54M7iT8pYsFp2kCUIkdeA9Eu7X3y/B815L1Akx7hu/gTpOSzRVBSBz595rfctw
DUP3bJaLj6LOKmRoFxlBv4yc7lyW4cghe4juoiR+83VF7FTj21xMzSOxuZU4l3YRLcYlpoxTFDk9
XhEb+4j2aiDmjp36r8H3XwbHcbeA1VW8pLe6VpAQIIcGZfkdJOuhmLSa2Qjqv7SmRq29zl8wlS4/
kRvqv5kjeXuGw7VDCm3Y7ry3/rR3FgzttLBpGbyW41MCvWml1+Q7JwMJNWbZwZUntmnZEoUnm5Hz
2GHed5ysZuEJagJPZcM1CZJ7k9Eo5tvt7H1qHSwbiJiX6RS+/vmS/C6R5DWbDh40HAN4k50PEskm
yzzqH6R/oWLtyPLYCwKn8G0ArfLSeldOPt4NxtVwcF34BsJb9+ZYHFNFULGE9LI65VNb5W9yRBsm
CRAMCWVAWv5RU17p6RDX7L1LktDtRaveuCUzaVcbLlHQeOsUb8Gu9nVssONU7kpVtioM/wHKJNPC
qT5+8hGBU+CZ+0UfyQuywZDafFDcu/N9/dOF1Zy2aWJGVVLdqOOvaS0ifY32oOj2gceHEESrjY5o
lfJlZWlEMzi6+jITMGa5X4hMDgdv520CuMnQ+1Hm13n3NN8G9GbOqYY6onG+gKMGqYNZbWUhxwG3
E65j4uJWpIC0CAYSY18Pyl0iVYGG/xKoHJlEVB6TeqBLmU+ogdxJvVWrYq9r+Y8YBvh2XhLZLv3D
3FZ2MubGkosyF3FxkScradQf2+q2NCr/dsiKRWMgQcgVznY+R6AFAFuTlMLeJVUpAJqC3bcpku+J
FarHHjTQItFz5WH0nEdGfJjGJujVVdw3z3nYfyXhoT3M8wahZ+pao1cOL4alJ7bKbWxdwQuJx6EK
3qy6zZkLxcXRZtOiReIc5s8Okz6BHp1WIn0ozUPzwwtSY2kYffdFF80TvXD2qvS+cmsYSuS4cUSH
pUdXx3RAwHlGTllOywI2cXWsmcZnxI6fhqzLT5U37bGkKRtnjEOwfk5wMTllFxUi4EIwiZQnMWAe
CysnpCyva8qEghzLsUAQQ6Xzajavteul55qgvEWmBvHRxaEHLKIFaKYraNJbk1GPSl+r17cWaS/J
ZHucY0dE1hSft1mNDkXrwpvaHoEmg0bk/yDlCgJ3FUYmsXOVHhGYyjB0ymtlbZkhwjqOqBii9dYd
32fNam1gDiHqssbpX4st7FQPbz1HKj2O+7WUmtMvl3q1Qqcf1jNbPtj4IDI5NOQ305OYiAC0reic
IPdazALoQdrkRNxBj5xnn2FMACOKII9IiM7IvoYNJfyst5il1X2DEycgoaNvzRetiOhfMmkbOE/R
cVROpg7YLyE3b+vpJ4Nk9y5YoDswqfIYiuaMTxed+S5lkRKwWQsmYCIvEzZt3InGquvt5rliwxAo
QZeW4rVH/QlWt/YuhyMg+W9X33w8nut7moceqbLAeev8tQYWv7X5U3tIiYiq1ZZWpN91U9gx+6q8
hQMKhmA1tDzojZZOWt3MmxB52fBgo/7AerSJ+5AQDZ0AJs/yN7OQArsz78YQixp2+iVQD0A0W/L0
nK9WYdtYO0W1qFxwAp36WvWYM1P9gtcpvrHK6hIIoZLVh6UqUuDKMwxcVopGE3+azlNC1Qco31qP
tfFQ6cU2ofV+MeriVJN0uSrbhIBZOzA3oq52vVUNSxsTM2EwaMAELJsgMPJd5+M4RXkyi3gj3YzI
bUWSm+r2Bkro19gkotFCCbOtlAL9jBBPYUmvh/yw14xg7WqctnXXVBsroU1beqmyFDUdI6ce941s
Lur4EhmhKnQXho0Vh1fDIeWewPotM7foGCvBo2SU1QR1mAUixroXr36UZUewi2dTRPuiV6J9nJ4p
7bdmZQ6XLDHFOpuCe4be/V5e/bExZUidsddwQVjZdp4gACh4NqaQGFTmU0EpDxrY8xnAhdN9pVEH
Gxit3CY3N3ps4ph0UGm7pv9co36kpXGya1gjEbx1mEOYahw0NItOU4j+aZJTUOXHVA+Cu84wqkOG
fdEEs5CFGqZobexPZIg8qRPWTc1f0z4HolUiBDEzEuM68TLXU7MHrZPiJuKg9CtlGJMI6ZSbF++2
7F86YdBKYZA+z26qsvoxTeU3I8u1hcjzYB+X0Wku4yrfelWVxkaEb7nbXT4hKWUO8X0uUis6jXQj
rdWYmGQw43iJyCzSiukwAuJ/99D5kVTpZEm1mvlXg8uzEmnuA1g8Ok0lY6UwWqjAl3FHq/VaW2tZ
Bc29Qk0rOrE3g3YfSqVe5qbDwq66k09syo0+oPPogkfR4lcRpAXi8ipTcO/AosuJxV3uUv9XWjVv
AW7v3MU9k8vOZBYneBo84D/zCeFvQYq2qxUkio1clRAOGD10MZu++1wrzYcq0TLNUn1UAa5HZyBG
yj131OZCkV4zEIE8Xod5w/WsfpAF0ew66fbM5Dkj1m0oZKyA+9wovvmVOqw0uyJAPtYOHDRWBGoQ
gG7rNNHkhF6QEC9F9VWctLsyfhOEXpBhGS61IDhno9scWqgcbZt3uxD1Sk91tFV0t142VXr0JdIl
8JB6w05btF69iltEvXPbc8bBRSED+yTwmX2DU4s78XVuX1TeeLbx3Kxms30wiPtEp/wLA45ijbSX
z6iEWA+z286jLlYNrFrpBEcjjhSuo/y45lmFgogcbTEDHHfaz2WADoPpYJuFc9Z1gH+piG41RHG5
bIDkNKfYZ2UNAfLs3XOvt1QjHKypW/OvmYlkPFXoogC7Y9osSVdxYS4jsvgWoIrfJkGgXzuVNmAl
1yS8In4Z1cRbIrAE2DxM18QlQ4WnnCUfuAjTPo8ZXd822UrPjCOmc2+r5t1FVQhyTOPaQ7WAHlFm
MBJCrC1xoi0mYvmALjjQzaV6Bdov1gwz3re9hpm/ZawnzK7aNYjsDGwyjFj+kkozOh/TRhDCUpIV
seqFx3AbMf98z1hjibBqCn60Ng1U5yHx83JLP+AtSwLBh8HgqqI7hZwJurFVikdQGerQOWvg/cju
UQjJWifLMEh5w1gdc+O1robsYt5595OqaCdiRyin9OlBi33IBbJFNW+caZVoJC8qMPOjeFs2ao0k
ZzqWUhJaoG9fZW72bFR6hk+qhBR+a9GrPlvucEtR0h80zdShFNnZVhvrYJPrMWO2FrEfOseFVsbp
odS1m5ze2KoMm50sOFazcA7c8XNTavl6QKKIAKvdVXkkFiX9q0I1qju1L16VON/LP7K1yqHZcA+Z
0bwk/KnUZLiofn5DuMy6ngIdfSRrAxiCr4pPgPCsrIppX4Ah2WU9iI2h36PKhtY8IjiBWc/gxs/9
wyxOsWL1ts/hywt6nA5rJJKNH3k5nuYWWUve9DKEWg4QuYj3ZNE99EMg9ghAH7qGUooE0Rs6o2/E
IOlbOhfZstJc2WxeI3gdbsYS0RPAqqOtw/t/H+C5BGWUGDRmR/rcpkMgY9P9dzazlKvpFXJEXIqy
wIoO3Tg9zN8HPHY4oI4y9oDezpHv6rsw93dzWRkGVbhoYTYviYPJFmkIi4B2NAAmVcGvkvFMIa4I
N3WJdZsYmHpXmPGd78ZUDhUhoRAiN3EZRmeS09yt7ynfgzGVbJsWQJCVupvEitndHRSZczFm43Gg
AY58xlfsnbvWotgknwRC9ux0mNWy8zHazGyEioh5rAjUnKpYd+EYFjdGUK2zgRQG7OHs5UVMWdaG
21n2NUjmneCeNVyZq8foRkpHggFJNtyCQvmbApl05bobiCib1xWvBCI6+dU28kHzWmznBLSE6/nx
0sF9fRvaYjfvZZhatpnWoABD0APCrlvEJlOcmekxuszljEZZuAk2zWxP7D1k1SowVpCBu3eEQo4k
MwqH5v3RbQWrSBxH5/lpZkljWlswBJvYhhj1SulXUScYjig3e/gipIIihnEaez+5sbU0LWUzOyrr
MLeWqtCy5WB/wxIYLLl52y2mq/O747Ll1ELIodQF4tpiyCZb1cEW/X++6kaeHdhwB8Fq1paWsZ0V
s5GZ34UwqS4oQVsLMnmbA5pOLPNbE+r1AVsvlQDnwDQmCTCi3JxrKeRJFXEXRtKF97THFi0v/RzY
wXoQjMjM0bByYkQHfdnjxhWFCwqkcZITNi9/YZsy1c/PCs4JxQble0jQE8OTrqXYDlPCukz/PD9X
c/+xU+sJfSvfkztmACC7CEiFociWZdl8WWdXzYBlg2Nbs4P4J1ElNXoSZZ8OwiPAWX+3gg0jBpsu
84aTU6tLqyrNG5uwjlVfMTXLzOo7zIzooIRMUZkh3yXgOAcRsK5G2ps5ZdZFt5BYFU7zrCWs6o6H
RsP00rc2QeTgk+gn+/KB2RNPI6pr1NmCPGqF0a3Uks+PRMV2QQwM+5BTcFSjJ2i7oMBN5zSzorQM
vLXp+eeuCq6zVJCEi+c6tUjakGpOFJVwWEHaGcZhBnQNtC4P4EzuezwV+6gcbhREIKg5wu9x1O5i
ddzWzUAqhMOQRAIwptxuF0iM013sMbKXxp65J2XSMGma5CZkks61ju/BuKXHhKhX7JjZ0hbGHcPf
58bXQ+pT9KKBN1ZrXyOZt4ny62w1sqWXMrJGMEIq0ciVzzUzJqLjjQSQigqagYS5XHoD3OpARyIH
qZqzK246rHGbmm5Nq1fDDeqOh8GOgqOwONAPRbfXFCKQlcQa9jOtAbo9DK4kfJxNDINJgqvfOs7S
NmuPsUzvLVFblCu/L4wNjed+EdYWjRCJmqOjQQKPZ9xNsMU5DIQ9r8BKl0pJg7khI6A1RiQ0ceFA
x5HzQhLGFhlbj1nCYPCgyryL90M9QDTa01DPFUQwOJteOliYu7pTt0TxVCfiUIEL1CsYFNjpDHjI
mpPTcBESyRt2b10AnUMiLeZ1RQ3Mc66axyBJFU6jPOCNKYiiNp3j6AP7AODwTLaqS5zIeJ7ZJnON
mRPcRsQNXHi5b3Ww3lMJahIRIya4vw+j2aXU/v5xBn0kNdacoXiqJBtFjOI+Et2wdrsIgr1S0s6L
jDeOfI9ZzWfUaizlFpDgFbD95Mz5TgPoUF1Lv+Gg2uvvy4A9eEx5KD1vMh/fUhKzzSZuZm+1kgf9
TtZ92zDQe6bFaXEUEaMBm4cbVQHLQIyYZnD62xT56bJRNRucXGDubF92kaWzRUNhtYGRnnTsR1HC
QV1nbhGVOILALzNTaYYHL9YNiPj5UQirflfBt8JIN6F8ynPBEbw/zI/O3FvP4wrlVPRa+BwexyI+
4jgsbjhefYJs/acGsgHyxWbSpKvwFT7gZQkjE97Qkspm580akz9lSfiqyTFNAt7xUCwHibWZN/8Z
q8f4V278eD4ktdWIvK+ZpEhlAIXz+ElxlGCHdX2HPo9AMmhKuKT0r1EmE4qCzibnD9aeWaWcsaaE
oErdZxxi1Zd0zJKTqX7qZJ7xeR8bjSAVASO5mm7iEf+1+W+2KZAZi9CGQXe+4ETEoJJOe7V3H2KN
UxswU32jqbRj3Ql2s6GS+Jaq5nmWTMQeQxbdbw5KTjJa3iXmQXGpe5xaweMeJ/uBEN4BMeNdg7Ia
fzAI2jpMNwryjdY52B3qyrG1iLWEc1hFwX6uIVx7uMvYoOTvgKKTuSe1PkaWjmqFHtFKHnYCDgZ6
lV3pPWr7NsuPbJrFOnRll5QTj4qCYiUSWwGubd+Qi4VIBl+5JZUJapdRzl1Sx6fbMMb5WlGIlUDg
uUizRmyrzqSyCkR1THJjB+sJg1DB4l6A44Jq2WVHeCmnfEBuQQOPPcgWyd3QKMsicRaz0bWDKXio
GvtBGb2djgVj5wVVsWwM4S3mM7qLANby0Sp74pshmYZJyMdv1qO2ULvGPw3AQKNbfMWZ1197zLQI
WetV6WE7CJLipId9sjZktWNQ9pS6npEKj322qxH4MaUhlyuPukXjjuewj2wkoYV1g2MUbRW6q51w
rRd82jgAZL2axiXOddBSGnKlZe608WrUBETaeGDXIyjLKAvEkLm/6cCsbmPWSqfMnLXaUXAHps/U
IG3WRW+8NwYjiYtsRwgMibmqiuELMp7kk+Gv/g8jHZLPGOkwF+L2cz/esRnLUETf9B34Q+s5o8U2
hetBERT6pk+MJQE1jsQbJhJEH0oJ/vxuNURUjWydFuh5F6rTADgT2ikeum2qjjjka9VftLH3lnJU
WAHrqdZ/buwbmhxu/Pq4uUwZOC5I6AHQkw/cAPb/nNM+8LQZrRY6gtjlsaOm9sabBkNZ2rjVfWZS
3QiFcyAbyLDkNL0hYJMWU819JAFa3GjKsa5lVuMQvClTCg3MwmjsMmnDxohDMQXsBD7ewX9UXf04
dnahs5/nA24Dklu4kY2DAcSUYRLZpjU8StMhKtGBVBE8NLXEfPfuXbDTbwqxhkj76Vm3tnrbSl4Y
wj9ZduHrTmMy0g1lN1ZRcTLNb7pSXtwg+6L3CSlmVfAY6+43t0F6OAMqRctKIOO+Vtzr26T0tGXZ
gNBrQQ39ZVOo4hzU7jHQniXbjcyYZZhzoSYSCiU+oMxJy3Kb4BJQ4ePUBGlkjnZKi/ypID10GMkc
92v7BwNWOrjjdwy3Of0y4NTJc1z1HHv2s/FtbooEsCkLAj5JMsHu0pZEgCjOne0NRB3yzMeS52WU
zylP8tqqcwcn/EH3qIIkWY9uKd5SyauaclxgyFzfjwhDlRzo8uG3kqO3uEU93uOQmAvKSEPAH9fZ
om+JTcokvnVuQZZSBSbpjo3H8pPHPb2DMpeZJcqb0RvOsTBCZxWEP4rA+Sqj6rsUjRAF4nAzcWzQ
ME6/N9cTApWcEf2tadXPYQIddK6rLSkRcypaVUlCD1USFXr0uguzjK7zBD3WJeaDCCitd5wFpAqE
ET39WUagHE3kBz/mjzSnokPqusgLomjN9IJcY90Yj+3EQJvm1MYI7TsB/n43H2AbY6PrpPnO356X
fr5BLV6HHUlUbIAqyFZfZXYhZTBJRgL4lMo5kf7Njft6i7aD7bYID/N3Vw5pS2ndPYTlIW/5CTB2
F2Or2nsvRyeG02TCZbBlBEVjJfQzwgwIQ2yjSON8APHf6k4QW6BKOv0edTA7rzRGlzV2Lca3dwZD
FdAh6TWYaG/N6RVAKYylbWQgDUq8Nc1JI0x1wwN0nhMrYno9lB8TOM+6kwpQ+z0AIJb3jaPh33h/
DBEmBC1qxal0qa7QBCQxvgJVkFDmgSWZHYJ1a4TAJv2vwcRUHd0xqj7VwfHm1zgDay28qSZB4IP3
AC3kb5C9L2FsQ2spS6JMCeea4fZmeBzZojZK3qHEphmAzOL9oDrfBHOLUwUbuypT4nXnWZdKg7sw
IynwlD/Qp2tjBSQbyI6Zqfrorfz2xm9ZSn2b/MRE8S5DEEFtcPpu1xjZtZpQRxMT/agGHA2bFNtJ
Y/vnoEVfxiwHH35XHPOieVGGEeGl62A8jEca+i7282VHV+gyhfT7jEpVHpyueQvrITk2eEnmWsBT
cdUKaDQ3YdB8jbwxeq/ay8jeq4OmX3Mrf4T1GQIqIrnRllrP2sBxa7XcvWFaI/Xr6HUGKsbCBm3h
lNnFNoyJK3Yq+MdZ156DPNwXQ23d43fdlLFsPpYmumOmh59xY2YszK/Lv2eohmdalmFahAF8wIRN
pd7D5OV+bYGp4HalfZuMpnajqVm16kBEcK7wmk0mpxyE6n4LsX082DTa4Lz1h77iUBVENK4sdv0A
O9qDBq1TaYA7Tlmmcb6J1WNimK+OMqw5vxekgoE/UnVkwrm5gxwFYyLh8OCZkb+yMNes3B4ngUKW
BkFVAgVjbj0qyrcgiqwVzQQHgVkYb3LaLNvSCdDCZzcdGQy3rU65kkzOoS04tTijq+2iBCCMlKwn
oWlCJHHqZRkIcx1nTGFkZ2T+R1Pqf4MuqQ+lyK59j2g3lPe9YTyWvZK+O8hwjR6Ie2/WTajEkmeZ
bvu4eDYnjmlzj8DJ8DIpKS/XUJZaZH+b4SnICvKVb8KTsq5Mm6f1rFMpU8tf1ygJnSIYiZRjMesl
bGNu4gs9Wea6d9twFF7GkYyzGZgSNM5y1lJVYCkxw5DHPCb1am6z9KPjc/Ak4gkBlz9FN7pFL3Ne
3428yY6W700LvRCPXlx2R8d/FdpjlbB5RFZnoK9bdBAh0DBB2r3NZVFnSpXxrBUpABWWOm2Xlk5d
3UzPA1ltS60uMUspwYY8k7mAnNmKUNbFcTTDu3n8OE9QlbLr17qS7KGtvZR4VZd5FSDzTlUmXX56
tka6+oJp+bsAZxQkTOrNbGomFg62ghVYmPmR5ORJJraBWfPsSb3O3KILevy6rugJRB3dG59gWgL7
/HRbq8VmCq0L819ajxGNXxr7iEuinkQROUhGAUcr1jBOlWoQPyo9yM3QvQ11hJYj0N4tqJM+2Etj
qqU+OuTFRLQj/KR6o9phEuEjpOkNQW4ZSbP9YOx83SEwrcqBHpd2cvpzleb+pgZxMLJB89Mdz9R1
Ytd+PRP1KijTYaB5bwzWdLDbzr+Z/wcwTUpbLyH5S7H+/rv5H1rHbjemhvDP4vEyoL/zLVaom2e/
e/nP98//NX/rf37Sf/514IlhHmK2m9wz1WaR56hgcZWQ9J5CqIkwgDaLEjYAQCA1T0/vf9sa3/oo
whwl/+r9G9+/8j9fM0TD319tO8VOzVGAJl7SXLQI07woNXcfu1EeY6pzdqldKecMVcXdmLfWJdAv
GDmtu/lv9JZYzsYwr+9fHsRZx4OgclpwjkpRbY0iEueoaMS5Tz2aZUExtgcc49tA/t38D/OX4Jqw
hsX8nwZyEbjvpy7XxdnIFU4v8xcrenAeC7/bv3+V/MHv30U+8V/z1f7/AWpw13+671ff2+//+kG0
ejvefM9+/Pd/nb/XTfg9Tf+1b9Lv+Vvzc5Ta/K1/Z6k5+r8hIpqeZ4G21JDd/te/+h9N+9//pdn6
v1GeEemkAZ7ULJuDmpzZhfyT9m+b1At60CanNF1Kuv9PlNq/SVcDz+nZNrxM3dL/N0lq9q+nKVcl
2MJAz66ZhGxIudQH6bhmhyONPEDQOF8fESZ+8dq951PlimxngxSBUjYQ4ZvuqRtLg8VqVEfSvaP0
FfvZgLxdm1A6iaNn1q+VU2zC2hcbLGjwHhpSmUEZbKAJMaBN0u5O/7pvLDfHdEhbPWgrpIRi2pKL
vBRqftfzK91e3IyG2CX1A34XRrqW4FnNsO1HmPhrFj61kSlbGhtGnifTrjG/AZMCwhcgJspUQoIb
vCL4IUe4jeQQ2XZ1aCfzrg9ouzigPXDOUKw1LQCczoI+bvVLrgJlZYs+XCXMDRBa8FDbVEGNymRy
/Cxsx/hVmDZ/5OAxTUNTaRdr6scsGwBO0NMJVrwahvmYPU2jlMDlxwkqBKU1Ptupqd8607nNgkK+
eBRoRpvsJqbJS6O/+IOFcTEejqKp7+xYP2V+U5wB+2wM0WDT0+p7SKPu3ubwjY3D1lY0FZ8RVYF5
IrQYF/VDUO7NKLv8dO9f3kuwf+UiuxRR3jby5v3lYM77glWiEu9HMKBHdfYxZiILArhKkWNeB3dC
sjK9tKr2ktAwKHTrRA/lzh854wr31TORe+Y3U2ucOge4g4I8Ph4DDB7aZ5DEX50Rf78mrp8lE2T4
zD8Icx0X0arJNnnty4tdWXCB1rboa2AT1oPRqU/49WhPl0svG7+YlfHQkyxlqB4s1Xxrof232njv
kfnsaGJc5ub40tAqa3Pri2HQIQJhfDMOAEuz8JOmqcVC81OX4/2Fa7RM7ZnT+5ucMneqgsTu2r4C
8FtkcfYlSIA50HUaF0mBrQ1jywIdDmbXQWHwGpPuMGUvTfUXkAQewvB7b+dvOO2RY60p2iT2UTB6
tnEn+8ptYQz1kuCuduHoL3H+ZcxGXNQC6HVVfdMHJARB0mxFVBxGTuaKgQBDJrUOsASIVLuUov2e
UJz6WAaWUY7Vz9EgCPqiu8BcT1eEqGbLuu/ZzLUClkevXeAUfcWiSrR2SJSb8DhQQADsRra2Vv/i
Ub7a9Z1SqveFrz4pqvhED2rIdew/xwY+T0OXLS9uA10zEWp/6BrVnU6gSGyH92nkWZtR774AxOQU
a6MBRVQHK57OH+q9xhsH9IbFVxTfKXwx2jlanL92gYEopBt/lF7/anfuwIJE+rhjOHAX00OX+so6
aCHgJNa+7DhRTHYEehdXSZBZzQUq66iYT4iBUL9HDhUrgqGWAGC3/o7e6JLY4usg1Ar7/ScHpg+9
vvmNo0lXpTLXBbL5sTtNqsdEDO4Q36OE2rQ5CICp827qor/C8iBEu9HGRRNjStPRRimAFK1olU1A
NlJ6Ua5OvQrCvGzowWOEdKa4WIS9fVZ84LZZ93UKtcc/LyO/L48GL1Nl2zMtHUK1+aF0LKYODepo
RPcerh48i/ptYt1NJYPs4F7U4VZzqr0DPM/EwIICMDjWmXq2sUlaeHrLHnltnNm3QdGvTIcVkKYu
o/+4RYxv3uSuvVXq6gpiH582juXkzlfVS0OYtFv3h86Fq9QktDD//J5+e5ot3gqFsIY7jxxeIvN+
LYeH0I85TvMGapG+dUMIJs20Xxq1vcLV9lao424nO/yKqIFaPg2sJWnrbJBGsiIVMMSAiU7Fy8P1
RHQ3Rz/9SJwUY36+YFk6PyIbq/vQ4lpxff0UFZ04WIF3UiNGgHHXYymJyy9dbMlwcRmIUW0UVzui
qxolzwVSw26obXs94L9cjIreywPJJbBEtclzTsn2SBZYDzyHFkNLNHCHkBvkxT42ElQOHsGEQLpT
A2ddlN8HOHcXZQ3LLTf6O93Zjl24dip9ZUQmOqzy7s+f7Af5PnJ9EOZMH1XVhjetIzP+9ZMd/b62
m0xTr5llfeuc9uLlyCP7kW5XVpQmTTqjX/MF0LlJA9z4Jj61KN8MJX1IpqFBrXx3s8Fca4nzHLTu
U+Q54VKMgQmiDB/6hIrnz6/4Q/6QfMVyh7QR6hkMjNyP3N46HHzPKSftmqbj/eAGy7inE4lwZZs4
+XII8y9AheCJdnQvB5GThC2Im2pPraPsYcWtzAmJSTA3n+NgFWnyVKtmn4wI/vFVehppe5aG+F0l
r/cXS6ErvDHvKx1p9UiuR1MBf4YWtiD28KUy7hXIUyfKsXbZRuJkaf2ZV0hTdzyPzDs4IYvNYANw
ymzGJKyHB9VIv8fT/351kx+m5wCMx3UDztv6sL83GMuwBZX6FTLOIaH/ugTCxCgVRrWuIRdJCQ1b
ZP23EWfyFARHyM04HNvhzBxLVN5GY0vAQ0Y2GUgxKFDqwKIv+TCiFsCKzG9RALD1z3eAIfean/ei
9xftUm3jN9Htj+nFYGziyAdXcK0tL1wiIHrVG7GMgpK7D6gYbvI1vURgfR1SIO0hiONLpKbTEhH7
SOQD7C+OsZUh1BXEgQa4aFtcc91ZVJ7LFFAdde56goQST12pCfoPbyDmybnaRQz5IMRxychpAVCf
9YC8D6IOiFUAeP7Ju5Qf/Yd3ScocjGc8+BpQuw87rpfnWJh827y6DEVoytKmwMSlGWW/rN2IBPbM
v1ciWohjOISITu+sLCSzJMTPHwW8NrvutppP0B8hFBQcWyGMg1rA5dLzQyjKYxPWx2As3wKh0y3i
4yGhBdtZKcOI0c4GgQClyZ6+mhB3NxZCxARyQNYm05KZIiLJyj5R7vWfPDm6XHF+fd+c9Uxwesy6
VZs6+NcnpxlFZ6t1aFxFX+0y3p83iKeeG3DtZFq8NLTHuDYZXVhhsBUQraxs1JfB6LlL3R/OQpoX
ii5Kt9qlM+BiYiH6XrTEWNky2KsjQ5af/lfYfWJh++ApkssSL5tzqKrjHza4M3992WZbhRpFi4HF
ftqCiLlBlqk4TEIVihIHH7CgL9i84Lh7KxLrEcbQDRoRrPPaZ+eIjzW7fCWUvWgGXJ2ECkueM34y
7kTuoA2unxjX2KeZa9Xbxj2RskpOc6DvUo1kZhdBx5KuK+WBFl0azCJomviAIzyRpr4JCuOzDL1/
uqoWIXoe/nPbZqX58KJ8Yeem7yX6teNA5eN1hbazxpLyPOWRtmpM0FBh/FXN/E2qME9RFV5vHlsW
ehv3se7bZ1xPnDQnTNo4L588BrALtgd1EVeCVR878rrs7lLzkwOQ9vGwyYcJuEJ6xChAtN8p8cHU
NcKeuKyGe1UTxVr0evrXEDRvLs7VRTHSJWTz3+JfjDjxOmRtGvH/w4vgKOOwGuA4Nt2P91aPHgb9
Ww6+oVDXpLZMdL7H0IVswQCOBqm9VuL+jt6pukCbEAzuX39ei+Yuxodn0qEG5vJpBg+MLm+5n26p
rJ7sYQSlf9W8IaY/Ftx59rhHf8YvFJD9DOcv8OvJUfO3nvLY6qV9op//DACfkbaWXHyjArvejcAi
qO31WN3F+YghuQ2xL4JsV+EMnj0G9fbk6ZvJaZ6mLEYURUZbG/af1Tz/8IBgyYTOaXM7EpQgr/nP
7wZDLsd9Nr2qJ6zM8x6DhK7qSzykL1UKjsKohxvNovOnB5ja0bHna3wtSOzo+U89IM8iqV90NXvz
ojBF4FXTbokvTWU+DTC0dK2WOqWzLwjo/PN1+HiotTg0cQkkrMD0frfkqZrIGFxSrAUec9Ksfoqb
8cTg9mRW0WMT109sizIO7pOS6+PZ7/3XUoJbDFM1Q/1wooiKpMkz31avoQfsB6BuSwe2rPGVSc9N
GYlr6+WfHGP+4XeaKt0+7jXWDW+Olf3pGvlBojNv7NQrQpov4aWqrTvaWEddVhlp4yF+7z75cDWd
y/7LTW7jz/3pV35YwRXHCjTPb9WrksmREeTygS5bAtXLaW4y01hVwU0G6q1BnTYSTSfwLf75+v5e
2dCTROBlYoQmXYXt6dc7M7UyvzBBI12RLqxBce/bEElBMh186vcFUWLDFvpt3yj2Fof8JTK7rTC8
L6bMYiEkASRTinlgD/eDU0WuMxHWf4j+2XJ1YmTrdjVo+Po7tQRibU/RorG0fR2GTGNUjfASFA9o
SQ/aMOREWhY/OlqXxAVMnyxnvx2puZ+4ptxOmtzmwW78+i6rCEVtAkXmipDvINIt5naCI6qsoYfh
nVoGqERi/9VnbAG2MxUL+yFtGe1aAP4BFJ+0yRkWrUW4kFKui3ja2cJzYN/TgogB7JO7/eer8ltj
bn69Nosfmhl0dR9P1HnM5Bcz/3SlCiCXLXggxBtZKPJan1B4VJvBk4Nfa3La21bzl4Av1iIzMFUS
qdBZJPQGU3VN6/Qz6/U/LAeWwf3CakDsuKN++Bx9ANwqqwF3C+mDJN8wT0U2vEnMV9iHp9orn5pO
JU0t+O7aDTlG5rdgBC/gax0Ht73wKO0r0tCxhVc75BwbHrUL9Ge6ngmwb3w6o/JYSXTZ/1B2psuV
KtkVfhW/AG2GBBKHoyMMnEmzdDTWH0Ij8zzz9P4ot+0rqaNk/+gbUdUlCR0gc+fea31LMac3RxFo
rAEYG9r8Q8n3JSJGsquK37lHGLJtQZ/xywIjqpnyqjKWY5ynMEkPDVkhaiuuGzkeywIoX3ECwPdU
1TJY7eqDlZQ+UzoVcR1q2v/nzV6vhRYXQlPLEMTVfCm7jYl1QB27+djX+SZU41M5qWfW3O4nYvtk
BVR1CNF0aPEp9g/WgH7fBvlOVfUDOp5N07U/XNDvp+uvy9J6QbZYzzkW3W7769sSkx5aqWGmHgc7
f57DBWsKSiYlms/0yThkQlvxcBuHU2YRDhdxZ2yMjvDGBSsKbENoHQI5QTZN7pglBAkiW2Gk8hZH
mKs7E1pZvKM1el20xkGX1IaIb1/0xXla1wZTXc7g7Oe6chlU2kNvs0Hm2oPKiGJq++epoH2Lz5ip
nWuGyw8zUGu9659/cTShps1BYH31vr92Q4Q2bhwLtpzoosTjAqGL0+WSmLugxf0Xjk9hOmGGJJRH
B0/BAsaxTWS02cySuEek0XinlpaGWw6KFfGIAp6QxIrWnfCAbvUcJ8h6Bqfr0bSotoaaliopzh5E
rvsmoLaZ8nOlZ4wSlAD/0ARr3GMXSXNAgVp02FOw0OUslo15EaxoewdG4Mr/SsLqzB7rU816CYL5
zZJZ4uO6PZHDyOPS/CJ3AbrPCkc0EeFWXQhMPUA7yEMpELxOhUtYEuQOMR9E1dxOwO7+/Jivg7iv
H+7aHTfXMQqrx9doePqxShH1S39cHnOjfy4N832mLyLL8dhWyGTqKiKeyim2xeSE4Evj0zQh6CKd
gfIgCfGJecvwCB8bUWTexFE0T833qjeBwhbhTm2CFT48FbCmqJdChwc1RleWmsxe5DqYysbHodKe
VDNpPbohtzrlHjPm0s3QmjJjUR9kN12G4+WE6N3NMv1B70WwApTuMqzyYZ/9qtPktMu0iyrPcMoI
bUuI7IKA1lZaQoL4GXXBf/pcvnSCfNtwMK6GzjozWzHTdL7OqJkRa5LUl7OP+gkvVVSWOxJs7oqQ
xi338MGSyOWF5S4pkc0LUghXLc4JvqAI4Aczk3zARf4QNMV1FRBxTZ2EsFGzX6oQoKIaY+uxgnlf
6/a5oYNbg7FDKMoazJNPaekBeOFJezPKTmzmrD5HMcVRJjv2SXac8vYA4O9Qz+Is0vWLP99+8XXW
ZGk0Fuz1LEbhAPnqy4oLvSAXkd3l9BszdO+8MilKyqTgLbLam46hHs2HBy1QdQ9YNCy0ShwTLF7G
kl7mBo2hJU5ugAhurLk6iXsefcOomFnaNFwsDM7DPdgiM+jGDaLMEamp9SJYywmm2rPoYpt17qK8
z73OpneRtTxdBckRGkoSr8NUOBXDi2Ceb42n/BWHZwJPtP4uGmoqMsDDmRxndile6T9/Lr9/789r
DhQOxsNM4Rg4sx19Lk2ctMxQhVjFEQvaITaTAxHIXh3Vj+wZ8c7q2PNzYsGlnvldq5xxur/XuxDs
sNarjAHmPdDKU2N0wPvXFYDLPoYsyXiuH/n1xlHdJhpUPgP/BzVY6SAW1JRAbAFDbJ3Geu5Ke4S2
B1Dfpllolemt2WawbZcCESr9i6lPX5HmPkxL53ZdDJ2J6tCJdq3NIUo3ERPCAEb2nAKlThgkCRYv
z7qwe/0hcRS5n+fww9SPuezvpAm4DVtw4teTvTfz4SJSnC1mClpiLTJMnfhTnJqbokTgChr+jfkF
iAco7nZUu7nNGpUScZBGII4TRJkwdv2KMOItlfPzRDWxGMazTDQ3msMrqLDXSq/+UACJ74vYercc
DqSkcFJBfN2r7QhmYzUVx6mS7xw1lazg9xT3uGOenXx8I1FpX83ExEb5eTqlN1m/oMDsvAz/PSBN
kAb6YwyrkJbDs5DTG8L8uyzvLvQy36p6W/pDjkTVzDtPTmBf2rS5KwxM81m9w9tItlt4hUEYow4Z
VppzRqDK6SxVhlMmp0D5gLX/rnaUi0BApb/uWxscbMYHPpKcLcfqbVFCrDVYYxuj//XnB/n3ifzL
g0zr2aBaZQL03VQRZLbeBcpQHWM7pS3a7mL0t72+FtoRFlyrQvVmpuipZwVMpZiGM6xXldv1juMX
1cUgw5MxCp9wKtEqDRtKc2u+i2vrMgJU5mML/tUvzpXacuDNDYgUIemHf/4VvrXQWaOQxMLnMQBj
r8XY53dxoS8N/dOsjtC5TgAeXVfl+JCGxi2f2ymA9/OCrrpdkT8FUhX9bx1cM7TFb8ceMObFhRlH
J2qev8xmdDKBD2/HH0oz/fsqug4EdaqTtVVJu//zFUIL0Dl9J+XRQfKmy/bF0BBmwDNh12jp+HfW
dQLmd1OJdvErsWc2W0AEVr0SRBuV1sgoHMmqGlzPMdxIGx1tFdu0sCe6W85EXcOKs5JEpxvSRXCV
ryrwdP6pof6td2nRUljbrQZlOGvf145hIghaU1KtgCgzn460uTkXzL0nFvsuHvq3MdBM1uDsoC/D
5QT214PEH9aL6eGBCny6PD8cCP7pB4tMQNjUu5S9+pcXO1P0XMllUxwHMzytYYE4sNloQ1yW8/KL
yLdAP5L/9hQ69quKIwZQ01Gtkvs0Va84dV32lUNvMdiQ8wJKkuZ4puyqxiFVPnL2WtPeN7V0tpZa
Hfqw+OHN+71FfH7zyFgxLNU2CeO1SMP9/FCEI0mfNnTRY5VVRzWsLiolvq5a6c3QWD0z0m5RuHFJ
XlX9on/+YBX6R49LLQiexjV5xwT/FDHpozYYn5Dro4RNK2SHsOpCQ66MzbV80e+6BBlrropH5uan
mZkOLmCjK6hNDrsrQI2oGd/jkZagZpPP0eN23CHlvgHFDdBak5D5mvCUlsI9UbFcF0QCCQ7UJ+Fw
3GDT3U+YryEV6MQMKBY0G6AranWUbXowoXQsTXUcyNRuZH4h2uC60NVdEWa/rJHecdRfdgoxmI7F
4TdBYY/02ldGgp4kgs9FjWhBY8HzCnqmhYpc1ozArY9jrm0XEmnoD0cnUdxeN5Yx7pcCj2uVY58W
ueEX7FJ+/qaIyPCZ2R+wFk1eDKnZIafXr3P7mlPDtS3BO0F1Kiqys7q22zF4Bw3khC/a6OeW9j5m
WfXDQ/v7Lfl84531sGLIVQtGffXlxjuJTConmdtjbVj+tBhw49sZ0mCFYhOYvRki9sCRYmyqDhtv
C7YkVRLLtaLuMukJFjKC9ioJpAV3ygJyXvRPyA/JE6s1Dg9x8mQGzN6AoDZ+Leu7TvY49LJ9kdW3
qc3QmD7sGiRf07ZSNghxt3ZnPypNpXiqYZXoLY/BROFeigWudyJPtBkinM3oa0WwpDki3KGvicKJ
HzK8Z7RmmQPhHrZbViVHjQ89UPKdZjjv1gAdEWtbsB3BJo4QmQOr/GkM9PvT+vppOuDHGPdzRPm2
+ldRkatS2u2xTbM7K9w2lknQKoQdEnuazsM9gU8KroIThu+JbI9o3SlgyUDwbtSWVZVAzIxUpeRK
KS2CBLMJVZ16FSocQAKLxRlBVwS7QPXtCbe8VtE4rRfDK5OZw7QNVqKlHQ28HaLzaBzNPvmpp26w
Dnz5BdEnUn4b63CBRueXdcIpu5E5TXvsCB92gyBAo65U25R0S78T9r7sF2Mj8AfJFCGQUuuImXlw
ipJ4s1n6azBEVcnrPJyvapqi8nfCd0k5XleAaMLwoC0djh2zLn7YmH9LXr5eOSNJDHu071jrvhTJ
GZ62SShpc8SGfpNb1OsphMalgs6YlR9hG7x3BPlGXHXKx1pPnNu4pCkR+6SZT/uRuzbHoCw7TrZ6
HbhSRB84I34q5r81dC2dKp7dmd4YA1Q2t8+fcEALOSfsjTVv7Y8tZYwRrD8nYYIaVX0oUlafQKkv
pvumqp/hbEykNv5/axguwWRsY8H201Fzf6kQ6MvDLlFm7Wai7kSin16js6y8saQPK7Fb+8UB2My0
rVGct3q9HWLyF0w7OkdCqEHQeKHVGKO2065SiU8z6WIv7JMfRs3mt04LV4kOAC0relYLMcjnD8rK
4TBHqwogiQDBR1DOsPireBi3uVBaF8UKuDStBJymAUvNoKyNAVQMp40/5jR94e3HJEWhmGs9xdr0
WmsVD6sk1Xai1C3NEo+GtYW26i1aexKWSLFbhiZFfd/GOoQ6gX6RVEL2zfMZ4o2XZVirVRy1eAqr
DZjdKyL1WredpLK/GPrVYljullJSHzmk3ZHBxxvwasjkDgxJAi08oASwOKBMP5mxf+thPj3760eF
0FgiykdZ8PXZH+0ItWTCHFOrTEQn6V0sg8dyma5g/e5q4r5sO9jq2bAdB/CtTbPtB+YXZbz984P1
/QBP70aatG8QMyP3+joStKIlGCMrUm/mudwk3bTrIcD7vd3yXjkU9RvCHba2mHczWwO+iKuxD6UL
1A1Osf6gTOtRMRnf2oFeujSuOnCbbq1CHGobA/MgOTxYdxVymOl5dA60D7YrCXtWKpdt8CLldDZ2
iL0S8GCGAzsux15GWHTvZgbPqKmYC4Rva43QijdWpzwukpusBvmvdJo+ROlDnjCLH/Us33cN3WY4
phvoVakd1d9Lwl/GRraBbaQiderojFRRlH5BbGvQfAOSamd5xdz7wohXFusIrCLrYD84LMHAm6hh
RRx7WUsUQuvYROeZyLe6+JIuyQ4yxj6GlDS3+FEmUuz5RN+kRnBUDrRMbZQ3okKGfezET1qTPQEG
4ExsG4Fb/qQK+TaLYA0RDixZiWBnncR+qYwJUs/+6xe0RaR6wDA+Wlu6NW4yUw632shqOtDSD0v1
SY3UD46Xnq7I7SBgZdjquFWM7mwM5+WHhe77eRNt+2pXYU9AnvVtQlzlbLV5ZZdHoQfPzho0PBkt
9rrl3smyp7LupZdI6znC+6fGgHcMkrztqbsoQMEQZobcpBVuGjrbwqIZmjpwMEqldgGm1YwioGdX
VgJGCxGdXWbgHGLn+Yc3at21Pr/Zkk8PxSl6KBq3X6cpWidmu8mq+DhhASno3YHuzGWgsOi2waYY
7wfU34jxM+ml0z6bQA+F2V00hZfNrDxSWPj1YGLFVauXtpE3WanfSHifsqJ/ifTrqAyzH885SKjm
LAjtM/BdrppS1U9ZcjsjrMyK6rJXbwuAU3D2zkIZsMx5TdJek2vhGlb/MWfQa+IKKQ4Zd7+Au5/E
My372ArvIUvuZlimf/5Q9O/TB8SkVMuoqFcl27cXKgZ2JRI9i4+dgUHXyoAf4NbriormUE93SOjI
rPxhpO/SnU8wHrsY9GAcgw6H+IEBAXGFm08S83Q8P+a1qdAkZzwh+Qac+Z9rO7xOdHcKrNeOvBhX
7SofEFTCCHBCES0p1yZGG3nKMT+agys1j27TWLmYjOIwJOIEn+hlxVEC5uS9mJJnkYa35ZjC5FS3
ZRNcpE5z0QGSDYvwJFLHPWg1Mn3aXW05ZGU41xmBnNRT4ckUdUTSk0u45MpbXeBsSBObIerwMmXo
CpeE/yiW+aJlzglJYb/JrD5ibmI3CybhZvaycOxAKG7bgAFk1/sTrheSlVQqD3RLC4kGS9w+Lm19
luTrLRytp1B7DyZI9XF3FdgAYGftsSTjuoof5iq+gIbKwjtbT1K7E4mZe0qkqJ6TtG/khu1rw5g9
gUAQSdRZtcbLk3lYbRRtG0yEIiYVmCadnDdDAHNQ+YFhmZ+bYrwTDvlq2QJxcb+YL5NiEAMf3Oi5
c6lO6qOgbKuG+nRIuBvxqNwstXwNprPGzi4bgJujpo1MmoTi4mgFziWpmQn8kW383ObNC6TA52Ah
eSyezzgoRJQ6GYlwayujxydAXtWMo0xehFrzIBu47UHQnVeFgnGe/w0Lbr2GICeAV+Roj1ZJ1Gwx
bs2Gw2NQ2qYXKMFGW0guheRnu71e3CUpseDGjKEl7Agp7EMYd1FleJxmToqZlMdWdYITEZh+bOv9
drCgJyb9uA8Sxj9zGKQ06q9U0XTXBhADUy+JpRi0A0/ea4qPdycM4KuEWTquPgwf8di/9KUkVQ0e
0KyfOIxp7OdK6TeDlORTWzeZSN4NEPcoKi+QjDyFSXdKFu8NaCvPFPP7XBF5GGYCUBC9I88BUJke
Y9F4cQvtcG6lAU1tki5ZDnPKBHkmNM2NMuYUQWJ5+rDcyokzeVm8xEjA3aG0biMiy904V1/jki03
a8cNAlk+Q9Dn7lzQOAucC7qZdJaI+HjAbHoTxbALkgJZb29WBzUoA7TpofQ0MnPiZhVgaeG9BgxO
y9q3fH7587KirZX357WWqlxwfKDdRBnztc1u9rwkHQGANyrgD9vo7/OIF50WdeZpUfDQz7QKCLoc
W9vPTC1yV6x4nagr8O9jYI7N4dhtGvFoWrx/TU/B+ucLlF8lQvRtOMKvDqNVjsGG+7kiXhjs9wq0
qxueOeISnPhRlPp5qpHFssQD9c5prUvSETrjTdN5xtRAcvrMsTTIbDhXovrUqTjmVAMZ2eogruui
vAN72XlFNRo7kdlrlCREM6i/vh3LXUM6CgqO5DKPcrmNHTRtMU9tsZgh4uH5jU1j2PYG2KOohXnL
N2pn48WsGwa9kf0oTQoAxyb3vjPD5wlRxLYGGonk2ThBov6iKMVFEM2l73Tkv1Qlp142LsQJxpsw
yVvpqlXaFHVvWGh3Av/oxgTfbgcWqlArEgdM0CwZGk3WgsFrYVbzQTXPya0mB1FXDM+Jz00AmNiq
ahR7nW5tVNkCspWJ35Bz7MIOOsog/Agc414LxntlxPMSLSSfWGPJ0X3YhU264wEsd/GEpgqUyP2f
7+h3jQF3FOiJaq2zAlQnX05iw1xIVZk77ug838Bs8LrWesw78ThjKmW50b3SdN6zufKJBXgiY/t8
AgBn9FRUWtbAOuNf/XBJ3zoAOkg9XVvncOQDfBNqJksBzcAeh5ux3SodzhJM9cT/4KCblyc2L25y
mAGP4QnUdUY6Sqsjeswfq/mHQco3FwCPOzJHwPMcl5mofHUBdJbVqPk0DDeasJHQONCSKftrecFy
dKnYt/ibRqwkVef3wnhR8ts8mnfAWXd0uZJWuyqrLPZmZMc8clc9BDAc8SkNGuWH91L7XqRxoRxQ
6QxRjXzruJdStlY2cKFtEp7ZoetAw3SLeKuFnE3muDoZLR4qbaDV5jTpSQyufdF6GhOhzDzVtJlA
q2uV3wHv0MzXP99QqX9f1gB1Ca4QxQYHkC/naEZPek1rZLyJiCmZ1/5nesho6IAYIa0EbR8WSt3c
K/l4MyGGFCKaeFumdhPEyjur+VW0kENprAhKixnMWdwuua/UlMAUZyPO7Bu+IyoBkT7rBlTHblzu
Mz50WI4QvwjR0RWiAgqOhX4uHsw1lV0AdXdEzmR/wvxZNrOftlmy0cszjfI60p6qWOysljNSY+xn
HZ8umzaRzOJUEb0EMA3wv8UFF3HKWcnlr+GUJtu4r55Y1w/5ZcEDDsgj/VDCukaRC50sbGuUA/Ep
lJ5jbBIUEFvJPphKmNVJ96GZJd9/wjHgLBWY1mLZ4F0/lKCpW70tXLWKP3QQCX5QzGcFyCt+UaoL
PF4wmo3iBy3o73Pyl51o9QITcCAthBBfz/Mqqc1Z3898snERe0O2HjeMeesExq80Sz8Ws3gGB/Ba
SRrZlIoeyXQfIxmuxBwe9Gl5zTAAYZBQr7QiZxbRnehk9UZ6RPmYg6xMoE4jyfGDsJ79KVHBck7z
Bm3Ja1PCnkhATAbiQiU+CBdC8VAykscj4oDLq+2zuCNjcHEJp6N1ZMUfmdOgdBFn9Jix+2kW/c0u
egdWSR8rJakiX8xDV4IFMyW0zkozN8RAXkZte65LRk0aG6kZcJcIVzxbUqA19UTiioFPx1QgjY35
uZXTikQeeGyD6tBonM9z5tPb1B4tP0X2+Of35dvLbPAWY8+20Doy4RNfzrK5Ar4cEnF+7GKAUrn1
rtrd81g3dxJqtFun4Q+nGfFtV+cHIp8l6lEgZqYr93lX51g9WZWtZUe0bAnaHvbrJxHh4YDAep4v
M7W8ciuUkXQ8HWXkNNuA5/CIhYb6Sx+M9izqR1foT43mjF5gK91+XKOI9BiHjzMdS2N4Ne/MvrE8
zpAM0Xj9k0meApC8sojpLuEWdoZxXgE0newI+WCGNCAYbBjPCmaycekVv5XV02CJd0cvMx+MNhCh
gG7YvEQnlsHxbyjlD6v/92ps/Vhom6DDo7X1rZcUWlkii2DOjnq5vI5I8T1EG43bSQ0do2C9MWDs
2WJ0q1X+EGTbVKENKbV3MXYX/ThBSSpIYgddMuVYa1MF8c+fn5Tvs2Au0UIaSHvBdPRvciWbdIuh
tbvsGNjlVZuIFU36kl7PfflAs/9iqJpnjKVRW1yqM8kS+UlQFMwo1IuqbBlicx5U/VSOe70Mf/Kj
M474uuwDgcOPpjOrZhHBLPr5sUKwz1oVIdppi/5ZRgdAgSiLokC6+pi8WlO17Yax45yfe3pCt4YB
7EobJGYEksZtdkhnuyPYeql99ZkeaLchCeYlDcdfbYM4gPX2QpCz3nJAJb/W5MWG0hYhU1tW/PW5
kzR3RMvOG617TI2xdO2ZDKfC5rjekIuQh911X1cP2IBMxj0asJhkp5QFLxrGVV5KGvR4FMvqIUe1
BADFxnrcBjgZEcA1b4lPt0Z6WR6RVsl1uSMsK7cxtYuuhjFa8HHO1ka241Pa8ZW5YYBIjfklV7KV
Qb6dgOmPo7R6rlOeoESfT9UR/6bi1M+JVT9YEV/Qh4HXa9rLjNqUHRI5QZNk97Mg76+HAmoNJrwy
ZdLdoTKED+cbUCx6Q2n3ZyK7LMbCn8VyzBUePrys6oluTS0DVVDmqbIcW+a8WVQ+kGWMWUJvVLdf
7A3ByByrbHm9ZBkRO8Y1mBnPVJ9MRnGuKWlD5GFxAXeTI6pGzJtTlG/hOP8Sellso0C/ozbDXpNW
F07gvCKb1Txeb2sCZ2XVxZU+qpZvFeMdpe+h0JajzfDV+w3PsWmdq0Z++OEV+T40Xx9DHUMDjjig
2V+3sgYcXSvVID2mgfMijGZbjM1TpCIiTxW2o2F6LRtgk8T3uUEyncM13MVAil0mrvBjw+WmIpjL
tYmBN8hb2WP4BhA0Gtsh5JSRx+HkioHJYhF+6Er+lGaRsyHv6SIOaUqgKUcRBRcGBPJCPpIl0Uwq
tKYg7xWaSV6oHR3BYcT7vDV23ITlJAHwy3kZeQk6AF92IJ37aC+K8SqtyPHU9JiZsXPQHAJQVAPI
nZKrzP91RCrRrgviB8RSyBIWC/8uBoF0Ivu9fVYjY3GTCNV42FdXY2nsS11sdJK83TSqa+BKw+q+
fI2aj9KpnpKU7XIS2U2whCwfrkL96EN/0+AIjceIPanS1XdGRzONA2WPCYc0g+5yyexyNxVU6Mpc
HsDgsGQmBgRTXj89wwdC8Tss6wOW9aWLfCv0qLOuVZYg5OIk1LOVP6Mt2qaBeC5UXiLoSljUzOq5
jQ/AGQt8TTMN82ygAOoqr1h/VhPwYiPafY8YnvNOgew8VbvCpotRzltpgVXi4IwjOvGKHnGGua3j
CIZ0/9q2OOY4buyHhZ21sabO//PT98/WQMZcYFpYpjnaG1+21iWIpwRJf3g0lUDfjvTR0s54WDQV
Nzww7FlGrBoLf+rHYl/VGXkSwfhuivA9DKurKtAvs+LR0lt2YHEyq+khR2Hrm1OK+C2kda3Vq4ft
bZTQxTJUioQjIemhWlMc9dqo9GJvWyTtLvLlz78YCZffV3fqQyRIv7vC1le/cQKHAfcawYGkq13y
yEEsKGEUJ8jiTNHZB8CuLgyHYYPBfPFzvb2JWmtlS863olwpE4bkWJRDDnHm8tqOZLCzW8sF8UzK
UqMdnTYUJwayDNdM7J3WENIU6+lJnS/a6YZQZ+UkQf3tgkCl67tEp309DNiQhlMhBtsVUPbRe4Ar
IcLUnZFxgMIca68GxFWaJt4R69ZGA0aUA/z/xBr7PckohR9asNruSNMLdrI37pvGecfng66enmpQ
tM1J/qsbAHKx/gVEVNEGKxaGWrp4nHqk4wCdEPIy3uX1mh8SW+eRoz72nehX3ocnmtWqm8CM9xw2
a+SBLezltNyyHl7n0ccwPGt8YFtHTRvOunhKbT44tQH6rLYaRhUY+7EhN2Y39V4TFuYmGPQXI1B9
PTyLOob3REtvxhknKq1Vg0xDdWeCCfOHOcn4zRVcW0HnV4n5Go/RJQMbxc+H4F4tp5cARgHcDbQh
/SLP4YTzejplvkn4e99Zu2ahQ4taT6GCg0Rx9fTWsVN4iJOzGRY0WGQcvAcZbmFbIxcJKEyPJlPo
YbRFnepTAVzGRQA1HT3/Lht6fd9AbTOgnwRY5BGBEEKVkiK/UZzlFztr6Coz5oyGB/CkHq7Ul37J
oq0B3sZLh/69nJTTtpj6E9FY0SnZFZ4oYaIrszQ3ubbc9mBNd4qmsS8bNjJpktZ+eP6/teqMFbwE
LJa3G0Lz10Ej2v9hZAIZHXsYwC4WgcsAgyaWFuW+jjjQBlpb+fbYHpAp+HJoNqMib/WlSVyRFwdD
lA8wmtB4N+kHJ/KPJNJ+mF5/IRriHvk9Wyc4jxr2nzQv2OvbtJY2L2gGMydm8gjaFb0/24Yz4E+b
Rc0AhgU5GHchCy/yTbaHoAaa5FwryTOkTkpxYtQ60ujsot9lvONaYfTuYJ+rsniRRnXFZrbAwlbf
q0t7UM6oSPAKWo9WQrGiLA+pFu/7vjp0Bq3t3joL6LEqmn1b0aUjHYu8Ab6dNZdnSZG+W7nJoHpy
/NkaX+C7vUyhEbp2eloISbloGHRRlhf4zji0oE226fuq5XSFsh7jO8SNaDp4INfha44yajPROchM
IoQ6Bo8bEpnfSmcCceGchB3PkYp0xCd/9HlKAiTEafAa1KuJ3GJXsomPcbuliUg+je4Qtl8uY0K2
kzNNxMVmnk7aAI5WtxHpDzq576IDbpvh0HPB24Pn5+u6SseJQBGFHUMWw2kiio202dU6e9wPkDbs
xHjOp3pnJs2vRJVPVLEtrY+EHCgBUwAtLgeTRGV7zFX0O3Vt0ENVYxobNaVHLM5GhaGLSZHqD518
bSNE1tEmysstp04/G8VFZsCyKgmtNtPG8fWuBBzLzCgnEiYJZmJ8yOIx1TsODtyv3E2gV3c6Yl9m
4JoYsCkn/SZSoo1ed63blw0n+TnZQ5r8/QL+6+v0b+F7efVfvYj27//On19LRnfYUrovf/z77r1c
iWntv69f9T//6vPX/N0//sftv3yUzb+cH7e3X//lpy/k2//jx69Itk9/2PzGs13378188972Wff7
h3Ch67/8v/6f/4C83c4VkLfXsi+69buFcVn8lfBGA+8vS9H6/T/B4Y5xET5XZfP+7Wv+QYVTxd9o
A+KHwhgFHUal4vgHFU41/gbUxESRa0p1HV3+LxXubwwz+cc097lJErrP/2DhtL/BkDMQb6z/pYym
wvnv3/3TTfrfm/ZXmBdD709lA5dFj3n94bQCsTuKr0qEPI1NDtFKsRuX5SIwTG+ginZa+qYVVXRp
pxkdSqfeWoiPOBpi0iKj7Ejk8mkrhQ9m3l0Mc18rpjeRsFmuCCknO8P3xEKGMKPLxFYGY0Hj3Npb
ZfZRKBPfoja9dRsiyQOu82RtE2i33mBlZ6Ut9ouGFDkemT6VhZfUHNJkZpKNC2USK0ZLzMYUr3GH
CP+I0aIndVPDghsX+5A3xxTVOPv9L046CfIgHdcM84A1QNXJ5aFtXmxpXcyKjL1K1V18svTRXxNL
KrRc0T2id6U9azHIhbfiWNtO3DRSvzZQYBSFuU8ye6vbvb9e6noxdb3agZQNbOlztAteK8kAMfMN
bXQYob65sInHcjsT7B1PYjcU4to0q0crK4+Fs2QuZz9f0EnvxuJq/V4K9TBjxV9DRT6h+izBUhea
skkd7ToMhnNrfumw+1GSbdhsmf5fQBbhDH03x4fQuIGw5kvsqWp300EHn+nv6PZBpeAsI3M/iRvD
xLIR7WttOdWj4FZNjWJXNwRM0EjFkRuhtWdBdRxJDSfEfr27sr/qwmRXBmKfBxI/FVGEDR3Xco4x
XundY7zqfOviLEoG8Mpj9dT2L6X6kvJJKVp2hu7ZB5KhOgSqEHnEVa5Xvlp7NfY7pTE9oYg9gF1M
T8UVM4/1r9Zbs37hDFg/VMVOa7PNejGKQboCEUEkD71ZiXntBC3SUZ5ZJTyvhfLIAZKOZHcekcGt
JHXlsSKi4w2QBOlU7BKNmFZw+Mg2XCQTmP08Dj6wDC9WMV3cFOUN3k3YaADKp2CzPhCQSLamrXjF
rRObO6qfnTXZpJiQncl7ooveHzV7a/fWVvA4jG29s8Uuts3D+sT0jIojzGUJBiI6cqwE27qKUWvq
G4sTlukcrOZt/fFNYRJOVzAQyDZWizAZg9n6vIcNfCWVn9HwhBF91WQcUMkkqlY1w03I9A07274k
0azTLDQqwzmUiV/E9py1gbXvJ/tWi0Fd151PqoqT9L+fibQOt+XIM2FP97VMN+vzMefZOf0SlMrb
vss3fRdvmibYGTI8ZQTMbsGXwBh351I5UWEPk2jFuc3aWl1+hoAOKDGsHRauLRY1GoHTJpP8roV9
0aXmzmy4K/yWThBs+lTStG4f1zsad8GmJspkTfUa13jeVtnM+nC+vjFV3/vrfVhDW23Ur6S2DCwa
A5hwZN7bUsvPnEjZTFW0BeK0N0CztqjHeTl6WAmVKg+BRJZP2kNfOH6j9ueWlW80obzmDs97XJke
6ZQb3v265NVmGLM+O/yxXIiC7W+MuUe6Gp0GsbWNwos5HQ65nZ81DQhYUW9j+q1ISXvViyHF8jJY
o5emswNPiFF1Sk8pT+xfQV8R+ZqbZ/TPWZnfWgTjWxbk/yTvvJYbR7Ys+kW4AW9e6UBPWcq8IKQy
8DYBJICvnwVWz0yX+satmOd56Ap1GYkEgcw85+y9Ng6c/BjmKGPzku5pF+At83LCgfg3XhPai9KJ
kIV1RAkhaUEITsViac2GmTM546gOsrIju0Evz4l0oVcRaYxsjOZmH85qCmprDSNWUFUX3aVDRtjH
Vq9JtZyMHU05GGPz3w20mOZTGD/FyPEjM4181eN8pcvxJDgVFjmZIq5bWytLQn4OY52UkcZmTgpe
cCTPvQ1ClnoBaGRAHd475h3annxh2vq2F/m4pKSmB+g46xyIOurlHBd3zLxhfpO319la+5p0a96n
zkdMuK2WgxOTffHTLvICNf+cvSzjLVLoU6gGbwYqtpUR4dMUaAVhrrDddN3etStMaZNNa6YtfF2J
USo00VvdF36iIGisZfBTogReRAZD/LhQ8JAzl8g502ZCNTZYK4YlG9EqEX3EpWEFVrrpmza1oDSm
8GXs2dNCbAfSKnSkrkW9ZlSwcgdvU3Fqw3+6ZSRCenmM8wNcaqPtcnrxkN5f6UOvy3yA0OasnBzN
gHoI6mSnADL625Hjr23979v4bZf+3/HQX7v4jVQw+/85Fvze2lViUs9DU5Z+oDibsWbJZQVxSjoN
rCZTod9n5Bo7/WeIgzRwAqo67U8vwfp3Jwljrm1gJpgq09nfX4ORA5/KurT0wdT4uQdHNiAjoKvc
TTQbKeb9mP0rCz7S6vu8jw7C2UwJcsuxQbJgoImytGuS6+AhSwKDo+Eqs/tKIrOzLOB4huhowZU/
dGKzSc7h0H4Rk76aF2geWyep79BCOTb+knxyznFn+vMPSaj41fypJ4d8Pi0AQmRrmRdFCsN9z0Yw
jdl6XsrnC2VOyloTpq9WxWPau0+W+ZlX9VJ9aXFZRqy2A/e9adq7AigmobVOX7xLViVbcIP3/HsW
uor4XgTt9FLDQ9VjAJMg1cmxiQk6cumsz//vpOFBdT9iTVskrIEkyDREa9hoDTSJ8WokfyT7lOjV
mu4zNNj+JtozEFtthDVSe5DzoYvtwMkp/vkeCIH9IMiO0qWKRKfguYw5CYm/HRU0ZY9SNhzssyfk
ueauzSbMWd0xRCwKD3CgA+6dC49NKFfooDA2VNekhW3bER08nuhy8DlJ7NBkj6c2DxDiWIA94euR
D/uE7+Y+c5OfcVgQg6aDygk835ym63yQovDk0iCay9iNYygF0OXnt9JwOuiydcD6PV8pi/OfY+57
lzwIu4C8mh9bMk1La1qb5mc5WWcgS/A13T/csb+P9X49M0ySVFplPLDcuL/fr+AZRZZbY+nLYFSZ
BOvwuKKKBT1b83IiJf78w0P67x4QtL4eP8udBUVf5i+qwKQWTmhH7NI5d7E4RCmjDtfcSiV9p1d5
b04kpeK4D9k25s0P3YU/sp1xSv7DPPkLqfLXm4fEQfcdKYXO6Of3Nz8380hSI+FhwC1/O25wEh1T
WtHk+41dSEuWLdHllGDvlfgxi5T9lB5Vo72aen5MUAeYtktY2r0gnaF0d175fSSo0ZIbiY/odldG
3xoCF22prLMq9QO5rzLnXNvubtDMc6A0e9d4aTXCaAd7V7dIUnXXIE8xW/LYKbqzsTlUAbNd6BCY
+ihfG9zmgudkmnsCHmbKgkcmpL34SXzPY+Xt58MzcGV4mTNY0/zD+NH43cX765IBYnIo2VDectP8
fskKTdejnogrfz7WZQGPdlRt5TxuQPPZVy/c1hJ1pRFu5gcx8LvwVY16+KWcIjEftw3kpgfHow9i
B7fj3Ow0mddl4hY5oHLKw7s2uMs+yX3xWpvDqhub9RBNZykkAREmoDZqG8U566QTKq7pj/hs/vM9
ehu+fN1IPAqbuVnFeOarF0V6oUrINxsJH8JccQwjsguYcGU7Fzssb7JA90lPh9KsK/J15OUH3fp0
U4qU6HPhesVdorUITh/UJjsCCkKEzKPOzXX7CKuH+SObK6gsFWs331VjsCewd4NMSzfFbkCsMf9p
NLCNVX/6CL+ov//6CMGgQ1sHCQhP8veP0MDiWEhr4K5nLIvs2xpNBJTqOm4QJoYR8g4z2HOeZTb5
Oa9/3Fud9cNItYuZUxckLOlYFoKKVOROLHojO9bcoPOiXTL1m6RzqMhd+M8fyZcG1H+/aAiDFrg8
ADqzWuBvXgEjw6fXhIIXzbo/l3gDiQGubS1lbm7nZWss+lWa02yHWIdYpmJChcF3rXrO2XBYRLOz
NIkNNR0qj9cu5gHs7JN7aYbP+DmgvwiEdjNRadHcWmjioUvz9fz0z7W8TKNT0ETXkl1znBC+eqxG
xeyUIFuSAnQySMuihOavqjjP09jZtNykIQTGooS/XIrX+Wn8z1fkiwzsryuCH02FwsMyc/vzv10R
Ui3BBgJv9uerMJcD87Fc51PA3MSw41NBOotKjQO9lNayaYBkZDBB5uMAb1Et32TyPK9WLrMKE/hm
R832h5f4+zTmv1+ijevMcAFIfaXhWGjQmlHjJVakdczlCLsCvVCmA2RoUYNCA+Coka1HAifmMJXb
OY2a07AOw/COf+B4awdYLIPs2Mq4nIukwaE8DLP1f36tX8Rq82udySqOg5vAMv5N1A5Xrg8mngpY
AVMLEEp0a2ArK6eh0GKzx4exJdN4GTP2cZW10RYLI8AbxRKbtmdTpivjj+a9L17vv14Un64BRll1
dPPLiRYmbaCMjcVdz5mLN76cr1zuKOua9gEW1fVcb3O3zgvncapKsO/hgbHonwgkv4sm/vk6vqz6
tR4Oea2xUaZ0mKdcLE3X8sOcJoz7wOcpLW1RJt/mE2Rhc4bjuDPfiC7hz+I+7cXaoBGbeuZyvt8I
KV0103uZHnPmR4V9iYcT9/LeEZ+DlETm7iv7c36W3JQGTIX6H2H6KJxz0OTr+RGc3yxjDvod6Xtn
ddfbjfBXD/W37uD/NGf/X7RwmYj+7ZH4Rwv39JF9jOj+/97Bvf2Tvzq4mvcvndAM8Go0XIFLcq77
1cH1vH/hsoPtTK+W8wCj1//p4Dr/QtrAaq3Sj7Hh1qncNwIXEJEf6r8wxOlzB1elUsL+Zf2foj3+
UXfRtzVuFD5IfGBAv9ZdTlA48ew79Kco2pa1Pr7PHJKlZ036UW2b5kEFjBxZ2nRfWcqbHqn6cyxQ
BbZuxh1qkvE06Zav9qVFLobyow+H8tzCDQK6XuNM00X4UDkxuJWsH99bE1JLWKPyN10pDqJiVyFx
ftiURnoKA1YK5VlDHLRnZnpHM0f7SI2rao7v0yTn4kFYbwRMiUusoSNvguAIf4ZEak25kwpJZU2n
3pPe09xXrKz7gu7PXdubymx9UdSNzBu8CY5SvZmQMH0jq8Q8B7JPf/v0/001/cVM5MydcISWRLhw
pGOL+cpWy9W6TkjRYtzpgkxVxq46phmlWMZk0awr5x69orOaCkTIXuaoa22kz6tlHWgDdCrw3wlB
BZwRpmq9mQzp+fEEn1g1i3pTPSpT8Y4vCY8DxEBbhH7YN+kTcIMM9HZnf7d1SF9saB8mGxcS4G68
CCXKN/yMs0S8sYrjmcWdo7EeJ4MgwNFBiVcwO1OaWEefGD/94XJ8PfgiuHa4rSyUsmQLaF9PTVWo
B3GVasBk4nSFjOuz7wpzE5r8SHtU1bVd2soCOnR5NOoUNoBD2saiaNBT0TzLTXN8dYcGMryS1o8O
MCvLJsjY7JPxrqi1gTTcmrRDx6xpPBOwURNkhBwgFBfnhIKsuDSFjaibo9HJq2s0+rCH1i3qu0Vo
p8NJtKyNKeaflRRGfQpToJjMxxelSbinqxLQ2+4my5anYAJ7hI4IqlpaFHdVCv0hNS+aFxrPthIb
hzjr/1Dx3Tapv52m2bp0dKOgAWwTiSjAqN+PbgPAtYzy2kAdVAZ3KDJMffKFhmwktCe4bYGp3ks3
0Ibl1IseM4tAMQiB7Gzr+UZE1bjNp3yPw5eT3QQfW61w3ZgFk3Vv5DRjtr19TDILiu1ok3HmIsDO
gSamdU87C54GcdcU+H0Mx7jtw46Y9zLdaHE/7bykkMuwaLwtsop85XW9s4ro2ahEdZyNSCZ3bboT
rvYCJwv6E7om6w+lxm1w+uXiIKdl+aMEtTh8fCmHSUAkVYBDxK70Yo9sc6W9OsTdtGCdD7F0icws
u2RjZnCj6qGoXpirrqzMePUandUiKK2D5TbBEvUEIGnrMfWM9mBa/XbAhHdgwLPQqnjYE4FCRTXW
b5IuwFK15XSI3Xw/WNK7wOqjPzzqyREJvt0B+XRG7zHRPgIZZweC5vAOzFzPxLh33XDyG6c3Xhq9
+1Fjz7yvrsQ06/RzI+MJg8w+cg2/NET0SVwK/sq89fgpVbgZiGcwE7U8T3k83jmNvk/wx9NqbDRx
VvvOT2pyDUNwT/UQPaJUrP6wnn2tILgN2aVoySF5dBFIfPWUqCB/wOA4xm7yhurNC0wSOednIC5c
uRmV2Z8HK+FgO8qTrJJPNVeYHnHO2tiJMDf20LsrpbTUsxvSMc7Cehn22bB3XXpqRcPgrq0JoXTj
cR8i2lwQfCX90cSlFTS1H0Z5BJutjo+M139GUD14n+pd6+oha0bTPth5+eiilHSd7FvRdd1zCGZ1
1ZHtGY9Reaa/OmeBEo1epWm26VXQMmyt2Oy0EoueLWOfevpgFPlwsnqVjlVPb/8/r4Bfo79Be0BP
0lSXlDu+/IdqDP7gUNktVk61DOofquV9UnUkL4XSkUMfmwPhDQgrikZSRKlaf041mZMmmHLkc8zW
1zpCH+nEI0UqvIF0WpfYCTyyNIDUcB1KfR5OkZGYe4gmylDxBwCNe66Vd8RmRWU9WUzto3nmRIS4
Hdr1QlWN17632otpdO2FMB7nTwff+YD92+PJSIbhNMWLjVwYVtDva5eRJaouS33aZbWj7ybwUGGl
yk8Rx8Oyq4d4Helm+xBCzihNCQdq/orVFZzh/HBEBok6rl4YT265DFR3WNhB0vsoccSlb23aovoD
nKzmHHVRh1g3/4FgOfbzymuOjkoobGGNa2KQ1ixZmNslImASSqsiCF7SyHIOBG1jEBM5DgGbO01a
0DKtgKDHuLH6p7il/o2zdtggDlf/cDeweM99gr9dm3loznM0o9axBhr/QOiEqHe8XIsoCtqE0CgD
raCs7R/2EK7JMene3CHWwBSEOxqmig8VVdDnm08RfbUZreQNp7iHCEkt/GpyVmkjq41U+r1B9wo5
lYMCEfspXjv0b2n0Pg3JqQp6bVUO9kNlmlApYJiEVf2zr/FB2vPsJKQPUc3TFGHtu3kK5DXue5yl
jJAE1hYkKh0gT7RqaWmtJq8el3PMaSPxcZBGcyc7xkLtPM0RjHXMeb5TM+gp5onPIJ09MTbeEkml
ONTQmAyAct3Qz2lwcAMj5kcqcyRvHigVKS86ghWI6lu/G0OmSra91eYxlMc8KpgHUx0q6vkl3v5u
PQ+vlBCpdTTUZ3RAE44U5YfHzDTSInXh2WKDLLZYNVodrzQUwuU8wuqspFqr7U8c+Pa+nQdo8yRN
yZippQrxCrL1tjLRv2Pgu+Pg8bOxyOoWbWWtOC8sknlU54pBLtWiqPZpqJd7ZwrKfVYV3q9VkjO1
u8ho7Z0qLvee7t/Wm5XCkRPLnZFGxRF21kikD9VgWTjHUi/kvtQJUkHheMLpRCROiiuib6gWUfBO
aVPtAubRa1MQ5xnhxUG/DToTh3Yo7jlCPhsWjNJ8GKeVJLfssTT7aEt204+ylvcGPpAnC3E5l7A5
DKUdH0U2fZjzETiZH6qini6NEd+RSB0cXAOARNUK1KtkNH8Ia3jqsUwybqmNrWPVLyLQrUNq0XAm
sEoaO8NDs2XGnfMWFQYUr3YIT5nViUc9U+8c8GknRtwMsz1gsXTQSN+UXv4E7X98LOSG1gLBr70u
IwaWOHNC0rLZiksPxxUSJOKZjW72VjPS7Wz4OWkTcsdGMgQWaaJlEq16TuavoiBWz4SpL3I4txuv
m4Kdwmd1xtRdr+rUVxWnPzc57oCWTNZfb650vIew5Hzt9C7ZXa1bbmC/USsPOQm8Tt8eQwM/iJhf
MKgX9jQuayviFk2DW99hbq5WAkvLVY7YjFN5MoZRXixDb65jv27qKnwphTRORkKFQoOzAbBKmk/d
ZMMHt9o2z0PzZyUmP8pN+0NrYFKrpqI8dHNOgCymsx4X0VtKivBEvfHcA40+hoOGx2L+fRGXfoJ6
csmdZ9NxofS5/aLLSqxtZSSaMMoR2xIXxV7TD7F9CAprbhLNX8UAqHE6Moz1gORCJnNwX4d0iBqV
ZkjkQSxLQ8KbE9V6JH8kOOrSeGPTsR5dKJx7rTfaRdUJtvEqy/Ze7DT3OWxYH0lGQHYSOrVM7Yzn
tCNBrNFSsSXiwV6DGCfPlynT2eGlnRUzfyJz6T2sov65LHGh376KVILqy854RCHcXHS9S5kFlN1K
n6pwVUeVuu6awTnJRk7M9QRPOSSdUzUf2+PCRgYEONTdd7go9kFVP9VBMOxiJXL93DHDU4hwckUl
QP55mNrr2EbEno/eh8GcvfdLGB6ENRh0nu28fgs67z6xcT4gHVY+Wq1eVpogDEfo8my1cX+eoXZg
fM6GOXoPcdh1mwJ5C8dOpz4LzZ36RaHV7snDTMC4LW2/dyb+YkNRP2ujL+7UThNsVIa97Ku+PPeC
SQks8otqxMAIRrqsXb779cTXXa2tvfHH7cHV4zr46/t73HX7EfP2xnOjfIWz2jr9KqSEM722Q6rc
Y+lbDVDWnsLO0J4AG286LHX3WfuYTqUE7b4cKL9eIyI4DuW8PQ5K2bxyjiMJQ2/afajpzayKXsok
U571zDZPeKVHxi6QT3u7exOt025bq3KWEamHTxlv8uxF5nOX9/1TpDv9k+Ftmi63H0m5GR4y0DVK
Gl0dd4ruyjBQrsZnwuj2OqYJpmyQp4tU58wTcpe+iQH5rSdHby+cRr2OhIvqbsVZ3Ta+lz9CS4Uq
TXb3ry+wD+AZ4nf44tfv/Lu/kpiDezQtY1p25FYfzIwgYbuRrzQOYbeo0acmrcesUV+0MbRhkzTZ
hp6xOOWDJPgZ89aOqteEs2w8IPOOF/bcicicwDhnuaNDwDXmvjEC4Zhsgdkf067DvstOWcG7sJox
gBSlTw8WQPuF4RFfjFYEJqk9fA6e3KR9zWAxt7/rXfEZCLwnU2Br29GK9S3wf3czjIl7KTlFRlH/
MOme+DbwN+ar0D9EVVuuuSkrvxGiAstA3HXRG9a1jLTOj2RAenUgikNOuQ6SxuWqNt53p7acZBkM
SbupMj2fnfDfzcQrL6o6BevMK+ptxIz+PnLUs1IixJroALVy0AhjFH4OvVlP3fZsG130KBI6mai2
tZ0mFG0ZtG4fbLQxpShL1Kc8hf0WULYXEtVNYQTHoQzkxhT2t3HyAGChW89UDYCFGr7U/WvBwUSl
GkCpahsrK786Wdo+tfb0quaaXCoZJyFRFmdObXoSlNso4I3EgntVZ7CxVVt3qeD0w5jhkCDKTl7F
VUTq+vgEA9xazGBJ0eNpjb0zyzEolqk/kKPaLHO3XVcZkuhQMzfwgmHi9A5HM9Qfq9h1MVLG7prq
EJz0pMXoZ5xt6Hb9qsvEiykoJGw1/8yyXcuugZ7WyhEkiTX15E6m1rXOgrfBTp+LUuWRjcWxC8r3
2hSLpKteGJ8gWhjEN1hMGixkIAgntUlpe6W9vg5FOCDc6mNEMeMKk+17q0hzETcaCgPtLtIy8su4
AYOUZUtRjDe9itmdzHKGXnocqlXOl26+qfn87UwsE09n/OHW3sLFAjSxv8Zpd9AEJ5BGNu9WVjPs
wktb5bW+MQhtF5U7PwmzWTKu1nqIUlJgAAaaqvRHi4B6HAB7I+k+7A6dHuy4egEdiY6KtXXa7imv
zEM6O0rG4lqBV/SsRN1FdopnWp9tHSnWkRBKtlY1+nY0xJX68afRKPpCKbsQBgSkK3LwnjNRbpuo
LvH3jh46Z34ZApIdJvtb1WMG6pFJomQSTIppcGlIOUfdwXRtfq+GeMNI5zNIgmcbz0eRqCcTk1EZ
O9UmiWfNQUOqT/NRJhKsJCuaj6gfNzFRGL2Xc48whkXz81kqyTOA0yMqK3XZ8HoRAdW4sKZ21RKs
AJ3Ng7+PlycJzUPsQB8WDSQPfHt+zhmMnkJfLt2wxBuyd/SA0ahXrc3eozEG26Jv42yV6PmhH+Ng
Z9RMHQe4kE7lXcI7Td+r8XRnm6PhT5lbLbQa7ZwFen/D8RqM/12tZOalsbzthO3xOKQvmNSBPpbf
S5fuYKcPcBe8C37o73Ff5ijKwzs3y6zNLElJiG9ehV2EpSyvEwTlGKtzfeSQJqdh3WTCOkIeVHCC
dRaa0jhat5pygMZMu41Y4r5nNzDzd3St3wmVJAOwougDR7KY4uCCBz/jnr9LesyROFMWhorEMUtR
s1dd/sAmmZwwy62aurfBgjLiFQjgV5Nqgs3QTZBFSAQZcoQ/MhhIuwxGfxQ5eMSmoV+mkjNJmqLn
Ap4m6Z44G7rzJsFf2MIMzX4VmbxqNbYCk9qTjxI3kWmIdYjfCD0pw5U6T/ttGd05ETe9cMEeVwFI
8eHad7YDjJM7blL7R7S2i5ZO/p77JUfGOuzBlvZtsGpFkq16E8B4bjqbukmTY9CHT7XZVpvOjn9E
1rS0dcbcdj7uywLSTRCpu6QQAKQaXg4kgHPV1PcAignuM+Tb6CgMaQtSmsrpGhgN1yquN6Qo8cfp
cE3rZq9VGf4N/SOFaBQqzbdmqyeptQ75D+Ahij3XKdZAnnssIvC+MZNtmpKLXpa8Jbvpdq3z7vZA
Tdwyew87cBwYk/C9OvrzlBl3TRHnG0vJ3lqosiuWOWul5MNn1iX3tSzoELLAaErPDhK3/daswxdJ
yjxjKiILEsDESvZNFNVhiJTLZHC1nPlT15LxNY7shdTQ/qkIFfAbtfo6OllzNKfgvYpqvOptrO0U
a+3UjrUWFTt72X9jbIKfNx7eWnGfwcmmmVMCyZmb/V765tXkrRkV7TdWtTn+sOHzyLW3zNAfKfQx
1fXzGbqiszBfv6CY9qNRZ6u8Ge6b0RtJQOweFYclXG+H+yDhn4+qChrMoM2OXdmywo0CWIgPRagn
SCss09nU+IbWSk4f+j5IxbXGBu+n0Nh1bcKmHFzI8JxoxbqHSNMRNCXVmVHBMStAVeXCaY9m8xDp
PJhm1n4HUO2rRYUw1TS2gVSTRQenyGxYAKSBHmSWTdJIud6enkAhujZCWCAopvZOP25uL0RWGE4a
g7TKNNAiPw5LeGuqwMvMmoMXhExqTTx3Cfq4lMO831ms09jgVrdv2uXaten5YEZq+AUVbb2zMH65
Abfh/CxEMRdkTFLgvF7rZ651CCr2F8d4z13mP0PQfrfK4BKH9asKiRlhgLOzLVTiJRvWonW9C7cl
XYLGBPkFkn4ovxv2zIIDHuCp9cOo0xMKLGTHXP9DMkqMy7VzVqPJp0xIwN6aJgfFaZPwkE9tvCMF
JTpreo3JRnicf0WAGx4PS4SO13OFs86mnxqwgZmMUqCXcZ6ZfQFvnB+ysY/fWLvCPT2Jw8g9vgDL
vqZv1a6pdYD+Ky5Gglz5aSgYNfPyGCF63Q0xfOZoMjey67d6gWthLPDasUrp4K3mHxvae8rGfWfr
d1qE4i5LM31djo/EEsIq6xx5TexD5GnpOonrZuEoXrZssvGqat20ylDqLijYTm5UXWTON42FdZdg
DVrQFHvHWfTIUOMhVYEwmkZKF62M3ziwrNKu1XxnHKK1hZrWx+K3tQX7WOGgNVFgmMXKT4//WdXq
QSCc2kxuDeZy6BEPJ6F24hNd1H26VQYLgQchKmibo53qpqhwg8pdMtNmpZLGlTDXNwD1zrbQNB9a
JR0gwyMZpbYerLwT66KGhyLyacGW/YmCW1v2br6Gyfw85S7niaFR10Yw7bO2crYVQGwiDlFVzEQ3
Zh+KX5T9dy/MGBzVhFlW43hkbBdvOX/rS+zV+Dr62t5m9tgvjLz0toOVZke3l6xNU7uD9PkQB9Ha
iNqtMo0Ht+rx6HHcRwfV3Dk2yt+R6OLULIj46NUQLr3lsH0M08qQqHUm5GCJ2yRrNh8EOlkmF70O
iW8q1S0BPYGf9iTT1XEJHwpZPzDnbRrWpzZMl0COF7HaKeeuYlEz6dtGCTgvbY5KlkZirMKiv+Ry
qLCio4PK9eFg996+R024EpF1NIrO3OiDzWW2m5NJEsxiTF2XtmQzS/ZTiuxkmq2QNAAseqq9pjZ+
n5X1jllzs1Q7C7zL/VTTuBu9mv4pJ+Md/D76D4RaPARJXjzg065XbkL46O1/b7/gFz0HenKQqlc/
jjHqM0U+hSry5LFP7LW8/U5igmJ0BX9WFvUFcOqhikR/6IwRxoLS0i3Q0tMYquMuxfJ57KUrfHdw
duZYvDPzDpMNC6FOui5FtB0Cj7HMXT+BECANIGjWlR3eRfjxjZUwkGvfJrgzBfs4kM96lF3u7VM9
2QDVsX0OeISpMVJeNl01S5im6JIm65m8XJT2zslbSNqyP6uNXrDibqa8tq7hMOaXRo9/0IRdjq2V
UQgq8mQfFN0sLkpqYKV0FeGH7kNuJ8CcFdvYzW9AKcSddA3jRU/4do20rxIk7Oo2VO6QSq6IsdJ2
KKZ12+euSldJ20zs4saPsqvGd1pmAtkQOd06mNFF6nbPgRuM7xirlGXVyvjYFU49f7Q0I4dq3JtK
46dNLVkk1dqv4sR4rkvRLFw7Pkt3bM+xUXtIy5ulMjUubM2ufZg0XbtgYyYaaroyeRU+oQrqEW8Z
9L6swEs1Dz7jyX2tQaldvBrusTRGcQo87ccEbv/IkZ7AXyWO9yShewdCcx5u10cLbNcfTIdJ/K0Y
suQEjmroqx+m9eAkcfekdRl/mPB7+35uQmJM3ql06Va/PsRJRu2K0iVdmGPZIt3sxGV0zE2kCqqN
tC7PcNYVMiaSc+2i4hbkRh9aaclT2ljgAWLiGqThyj2evk0ywamYajj+feKMu0nxSD643QONKzAQ
pNohnnTjJVZUZdcG0zsp4OeamdVplGU6gmGNSPwleGbRRwFCQxkK3q9VH359E5HqlR9WjuaribjS
OaSqiDjTadoz8dDeNqiRt+J08/WqUen8hnJVZczCmHRrR1N0LlZXWml5FPuZmLKr0Mt4XcB+2oeM
2551p9p52iZu26vr9M0x6s1mC6BHJ3G64nhmBJm43H6hmHyHSuxY4Um3WuNZrYtXy767vX0ZRT/h
JY73nhI2p9yhDwGs4qNok2R/G013CbqjgaH4KovJa+EaY9OfBJOBlqWncvrkk/nNxjak+ZMe9KYs
OOME7nhM9bS4yzTqMDV2ayoPYqQzGtEliTv+1OCYqzglkUSQfQhz61Ra9DnoaoXaK79XpJLfxw0z
H5mq+T27KWzDJFQJEeWDGstJu84foOnWx9EqmtcoYO6ngDR+roYemQBzwma+1bvMUXzLBRXR5rS7
VXmOphDEjF0Yyq4uo22atcapCayLaCoswX09njoOsK0GSKsESxSlUXapJRMMzYk443hldrSN/pkS
5ztTE+NZxjGTnnJWvkds3op+sBTVeqLeNfdtFT50GZuUNpcNSUW4A4mO1qPAG9B3jbkJ1IwgC7tW
cWmYIQYQFC3WQANTEaP9WIyIG0OQ8ez4w12vTfWuIjostC6dJUhQiuG1RUXiXXIY/oB3rcEPdW2j
KFH85iXmRz4dDaEZ1zLOxjPeUCqNyaPOioI3RRkOLG7iMazSbyAzqfV15GthQd+g6pj6qb23bVN+
QCnH5h6PgbkzM9wLA1Ju35N9uLz9Ac0qZ2Pcrm0QxFs32qic7UtUuj1ZsK1urYto2Nk9Q8Il5huY
M+TJW5mm4Gssg+tM4rjdE9wqu18POOc5Vj7m3/o592JmH3yKAP+tjDAdK4LKTQGLFDQpoh2DuWNQ
NnzeWdock5RWnzm6tALYke9yu27IUmOQLAxtg0RlvA5udzA7akjq/da3cS5efr10h+yqlh4Op4Tx
tZJznACRD7c3yFwB6X9NB4r5RX4qbLrU87fX1Nw91sXk21W6b2JRvHgqEEgww97KcaNDlBWft89G
Q0u/beyw4jQUcPuCq63LETB8XOtb1VAEqDoyfwVTNRbNVZ/J8dVscgw/FWeqTLorYm8WYeMVF6dr
n0rJo1q44Rm9jb0mkki5/O9XSsKtq4TDc2cS2hRRtT7rEFoK9h+H48cbxrmPUlWal6wIxMrL63Ub
dcY2jV1l3bKgrfTb4jujWG73aVmwxYxN4Oyqqfup1313b7T0iNBg/TD76c22TjeVS06w/XPtEffJ
JGJS5DNOD3oEsgCDCOaTFn/Rcn4zg26f9W9Rqdkvhik1Tmquw6u7I+/FeFEa01y6RqpShkKFcboQ
nJ1z341O9EpVIfd1RG1LJurdTUHWOZ7h38aDt1XKE5kfCqvcZWH7FJiMWJZRuOUJkrtC/hdh57Ec
OZI22yeCGVQggG1qSWZSkxsYS0HrQEA8/T1g39Vs/jGbsulpVcwEIj7hftxqCYqZuyeFInsfgfDf
cD2eS9Op/y7/w9AY40XW2Xt4IuVtsE1rF8TLBTZlh6SPTY72DPTFLEZzi4q8vmplnMtlzcbs1T4A
2PgzxRxVFrFh5E3jjfXgQa8G/pcxTOq5mtWderg/eb35/38xnDH6P/Qs/ysSYCmMqNz1PA/pvInB
93/E5XUhZK0wQe35YfWqpxOZ3Cw5TSjyOPwtBwB7a+z6jjiAEi8IKXvUlGOGnSEpdLuTcceH7Hpv
uSinG8Vlep4c5zlhd34zjM9I9BcUD8XGQhaz713ZHBwT2Md/r22AUWfqgl1R5fPLtKg8Sr+mGnKF
vS9pqa9laPwfqVLci/+rjQ1MkxAZ6L2mcB3izf7nJy4YrkPQkdCQCKJE8XhIBKCRmdFbkbvNyR3J
uA98zQGcuN1hHkCB+QnXUwRMhcBZHEdcG27TnTPyFhAsMsawxBRu3I5FqIG/pGKetrGmHiy1Tg+o
Yed1MyePsppTPJf5U0XXw/eObJ0csQ0zTJ76mD5bje4u9/Dl2UjAffG3bLxh/9NzJ6/4Md8azJQ2
EhiscUmGSZgbcRqGA7sS96js/uINZLFQsK2dQXjrcszQre0I1Xx2l3BHHU72qumtffOQOdPZ9niY
9aCOoMH2seV05BIwTzbyjyrunI1yEr7hdLwDCwy33kKurfh7e05lwGPxq0eXDB2ZHJyqLqnjnStP
DSgor27XHryXZbMam/FOG316MfziVnZCrmLNHYD37RDSWaymwP/sDMZhZTX8AuEDwLoJEEDF/nHS
LDpNjGehN6GNgdb7Eub9C9pu1mRnsLHlrogs0hgq/6RabPI658vJmGE0nfHqt5dpSGo6RabmftUb
GJc73DXsCPYQO0tnsDdG1742ANVg9QzMRn9hi1H71p2+wYh7GwPu1koO2BPUFP922rw/aodPNs1Z
MNAGyT3EmOZodlQznmLwlWhvK83QWDde+LtptXurI0ZZ0MRIKhPxdvDYKyjC7ndTiqXQje0no+nD
zYigk5bdXKd1V2MPbeTGauB4OihVcXGa4bWPZwJqaAe5v+LNVEfhNlgGPI53k42R7FzgKxh9axIA
xvCa1e4OrGzEfp5IG/Qlv6rOYT8fQrBrOpatCWmPZunekCtlm5Drdd070VdclOeZHM9N2M/fUVBf
UCxdSI1M8NnFxt4yOrKwt04+/qUJ3bAWoyM1+mDt8LEzjM3Ra4QBtTtYcSgBvyVIpCwMu4PyGEr3
xkWmbgpnHO3lpOxHh8nOKYsdimXQ8HTxqTP/aUSDIh6AQOD/6+a+3YxF+qWao40NB9wXXXI+xZew
7bKNZ07cP9256LxvIxXMEkEQzYzguLjoeiF6IffiaK1xoSWi+7TR1Jxi1PcFOk49x/w1Ypmv+AR+
9wIIOzGD2ZAehfjricjeo1iBDDiPD07n3HIi3Q4ddkH0YJEHFet1ruOQEBAHrXHifcYde/IOboRl
0FdKntnJWZ5ikEiUh0dDi7chWAOiaTaBZnfDpiff5W28ZS20R5FRH7ycRfpcgUZrc7EijNVMKTqG
ONvrjGbXnOjU8VHkaT6faTx6Bn2tgiCx14aPuJBgMrRKsjlnRGTn7lQgdOq5o1Aez7ZxGn1r4+bj
qvRR6LTdvwRGCjEH4Om5GVjBM7Y19PSRzqo+iDj4mxkscZqC5FBGdmxrBQtOs3IQT5TFEVxBhg19
sI/lXNyElfzTOT/YFIqdEzf7wmck0CVZsI0VPyrji1en1msP5f/VCjDLh6zi8DivUwM+hEVsW4ty
KtciepyW+IesBaSGDA3LwJtKKhuEBOetVHcc2Z/lkHyR+ULoC6UXZCT33uaJyT9yBkaJyjImtG41
d4DbeJzgczWc6q1t5qz7TqCTgEv1GYfONPur2HwYLJvpjgdG3uw97vfqU3nttGvC/EMWzmE0RHL2
w/QPY7/wIKCU7YtR8VSnZEr4nvHad8Z3meZfuITdra4iQixDNIUVr4EqihoGPayGoX9ENic3tTc3
lxIcyCBn9cqGTehg3k9zQU5Rcif0gjI+VHwbwDeI2WN8xWGpomg49bWjT1TYr7lvBKvcivAkm+Md
jaje1dlwTEiYNQp+riCL2GFs0J7PGyTb5Zb2sF6NJOv20MQOkIpfieGK2Gxgy9f8Ozr9OjdKs7oI
f/sOSvkBI0+Uztg4/pIHjh1yCAnGaBHly8K4561XrwOkj9BGapyvYX+xS6zaukEfxSB5CgG87sLI
7NaNSfXeJDsBtGpdGr7epmSIbRojWrvOjNCC290T7T0Yxu9xXIqA2CnWvpd/tGa2n4hSZCxMPd81
vbPx3JRgYnN8jvMK0AKQRSak/SGLq40aGD2ak0rBuqKSRY+75Zj5cmuDtO6a2D1lzz3wIPN3ZCHc
GOZg7wzmuLJTFiRhSGxoFjCq9bqbkP1zagffdjFgn3f8R0u0Z1sb97Jk8o6wmFJfJ5vGJXMjMKzH
JIvMrSjHW2HYH1UqjmWEHoRl5ryp0vRhApuWjPWzC6CLPUcAfK5y6ks411u/BhZMRt5lGjOEg6nk
gbcqpE/WzOy+jdapd+EhCThQdQBJyUiRL+nftDcgwCPz4ogej1uHkB+rIAsjtqirkbhyqH/2forE
vNPZkxrBsAF/+uM3OwV9czUEHeY7TagS8SC/NWmqyhtf2JyyhVIpa5ghSClbmpOjgonj1fv2ia8n
MwJSBPf6NhU+DgEy3wB4GP+6BX2X8iGnjkX6hIEOqOnTfS6djiG69asv7KegYo7iVvI1tPj+rIgz
RzDz16Wx71AZxsJ6YVDP5cMnjYJ+eKyJTgd4wIHcIrUCNM8LFX3n7ZBQdzZyW4bxCbmXemzr7jJJ
aDG1c+AqVfiAs21oZ7+Ru75OyCswK1GkpEvqbx9MT4S6c4tVwJhH9m/rLMzcDdPBJcOdrGMxs2i0
Y9kemY9B7AK2exrwQoF9Mf8aEBNBDxObk0AOsWfOvoLp12pI64HgONjbUn/RPTtbRWi7QuQAiQtB
InWChhe0xCUxvTWzzSQoK4k8ihz7pTOHE5mDNAKUfF3j7IZ2ek5sS6HYIJCijjxCCwwn5BzFZw1Q
bB0HacBo/Q0gEWon8ZcGcFkkDStFgOlapoqHfGSjtvzTYyd3eZPre2CHYBuiaU9+jbVFCYCWMzJp
u8WFXHc0/U6x91vrK1x8sXhwHtOwqRDTMwRx42Lc2hQJAHiC7mTill01k8Hp43dnayr/tZ6bPKd5
drYz6x4bPJE6mvKznPuHPoCp3WXWh5Ks6x01vBaF8RJ21JYyWqoCx79rTPHLeq/3vYsy03BDKctF
LTFWxyHK4hlwj8dYxIu9O1KRbVKr3+yMeTdCi9Ws9W+2Cofky5o7FB135xrnJpp/tc7MnDXGyzmR
fIKb1iMfS/2uyetco46i/698+2bYzSZxa1bUcbdtyvwpqIf3CtTUMU4vhaP/ETBbwcTwJ0iN0c7W
BSgYsojWpj3ILVP/eMO/9AJ1JD/xbd/4xGCdTBR9QfuPAmgl41RuHabRqwF8w3Ehkq1m3CDrcLaQ
8qB6zUPmhAMjGcD64zf+WaYD7r8eSPtJ9nZwZNrcL4IRhuSeoVeWCTVdLm+R11t8BvluFAkvZ3Fv
F8VqN9BeCWWtAouXUE8DUhWMPeFAwE/XMcmwNdgkAxiNm+BFTOKvPo+5rrBwi4ycIN+q33Hreqt2
pErwB1uvpwcKqW3gxYRMUOkNYBIwMhqfkkQVe4zVfcgGfoeF/9uQ9EK1VY1HWuvnCvH4WgFbXTuu
vfVjRlRtQptMSk+Hmb7Lpu4NYNc50PTqbhKyTicc76Q8jSpN+1s5sqCb47fJ6sYrasQGjT7pnDza
jd+2J1b8T3Y9jc8QAtjm49if2pFVb2SSDhL8we0PxQblZ5nzz+Kkzmb5mdsgoGqlb1M6v4AaJUJt
6vJjhCyQVhuwY81yJVDgTrQPxsAHU6PgkT67OglZIv/p6mD8GCgCVnMx3wYXdcGU2EyTaxZXhWo+
QuH2i/oNHuIk7swjOW0z0a8nE4FjlcXZpq6ZQAYANCDZ+vC4+gPsLW/VlUDLOQKDrao5rrvRg+1M
EAA1ZB1uY5/la4r0KOtAHhrnMfR3fbispzoYGsEcZ7tq4lWrPPAvhTFfO7OpuetA89UFOZd1N25E
AmxwUuFTW6df7YzCqEi0gdQyfy3Yyu3TQq99U3+IyvgsmugNMScHcoxVoSbNuujqrfBw9kMQvnmM
whhDpp+p7Iud4zfyVBaVcyRMMVm55qILcLD1e8UANLiPPwYIqsNgzptEWKAZeYvWKJ3JDU4TyeAg
fjF56hpNSVpHCtAoS+oR327Them5D1nATM3vop7E2YdqsGIfDWjR9JAd+RwLVPs5E+mnuFJATezl
5yqbactfdUwNdW4rnBpu8+AWGRoSIxnAFMyUU0588scs/2J7V9z5NsvFETiTSmBfbN3ZF2QYCJPi
4DDJ8mDO8x83RmGVm2aKcMdjzLVYDWsZ7HuHcmeQ4YKYex13lJUFRxhWMWHfOO6Zb/MOMQu2WYG9
mGXiX1NbZTAgUeGSEPKrT4710Fc7sUJy99YsDBbG4mRj1eF5aEomvW23loST1G1bnaKs3rU+isdZ
3HthPsuZoR+tZbyYpDL6N9GUR2P6g77PB2hEAIf2xS8T7s/GNNkwt53exXXdXFmUrOYGq2Ir/a1n
VVdjiP/4LRHqrUu7zrKdXFqaAdwA49hiroIAG9m0MvCoNtrsrL3o4KCMpfXQuNlDDI17Fxk1ODQ4
KZwu5cOUsCxHo7tI/6wFGA0ItPgLIFael6QjsyKH2zSqP8xnzlM3sapgebr2lDjnrEZF95BJ1pB2
jngKPVRFT+y9izZdWmnqwtms106FrzwqbOJ8+71rGuxF8101Nx+VEb3OnblG240pp6SmYHesr2Rc
QZHqiEFtu4CE9TVcpOLdqtKb7oMGFYVM1qpw6x3bqoL5F3cJGQSB++JbycrwkP1Tn7LK6x2QfLrd
qIodK0H30H08XIxO4Fxj9zhmY/U4GXiDkpg1OjjiFVhUDj2bL6EoE9xFInnz/b9jx8lbVywh2nDY
uFH3rhOJ0mcRjGQ4Sdj6guRKFJJZg3FIZInr1BFJG2DLArwWsF0wCK6qGO+LX3WN6m7o5Ettes9V
12lmUcwQvLqJLlmQ/I2UWV/mLjnJMvgaJ7KOYomsYGq6yxjOb1mHBHUsGkZWHF5WlDPrKFjO+Sak
LhQmHGDqEUcQ6har2bmq6Y6dQOqDmGcyh+PADoeluz6PTnhvnZokhYp2ALQa3jau88JBkja66Ftc
KFUJQ36Fx4VLg6eU0u2fH6ulZ44vBu0LZl6X/clGZo754jKAJ9cj/N0F4qP302ALXx5eY+xsiTCs
V0ZYwHjuCDSUfr/C2duwx+5eXDYtDaLBvqKxi4V21nZV/Ur5Ijf28iKzt4w3mCJ2PqHYG7+GbDVL
C4m94pNLJf1o78McVXW+U14FCit1AoQYBAehiiISrKlOHmlNG7KUUDEZXf4wdlSRqoz8A+Hj86o0
J4psu3+rR0iD6djdKJ3llZQCQh7C4YOy6liadAQUKvrQGjnGqi49oYzJqRevsRq2Q8NH6Drm3U25
uTXzD+dSeZRMLpYZkDJrJESfRm9dRTujP1/u8biDuz4YSIgGJrZNRGXqRJa1dRxEfoHhURoBt2M1
aZ0Sx64wwH7m5XwbmUuvxxnwhiqXbNlFTEDK3HNRLhQmOwRWOTA3SNS9t3L/0LE2HThrYJMtw9E8
3Po9qWEjC7hdNk5PXYu3EVji4BCPaVdcpOYkH0A73yFNvJQZng4aI4k0yvhUVR5vrKqitkb7jvYB
8Obi46ETWCVEGBxMr+VLqh9+XswK56GG9cECwZNrH6AZ2zsbsrMUKDyRT+Z0+va5LL+qWnpXGOUG
nzbb2Z6Hi9cQhZDZxW+mPE+i2UoGu/seRHbukl7Kb/LqFuKWpeHvr3AcilNbijdtctuA77mBqCYJ
yfjdT7HN+VHbm0p0MLCWoXg95Vf8Iyb06btgLbMPaiZUOvNu+aC3wmmeWm+OaDkcBJamZtHXSHdV
mfzGJjt6WgwyBriXi2XmqPjkRBSMsHdhAn+3oxVtk1Mzw+mfhRmtkxBlZj98kg5P2Hkz6Us+MezS
oLjTYGDAE6VbEePj1nmI24YjiM8yYm+XrqyaRt5JaVIH48WrAt4AlTw33D4bIRS65fGbb0uzgfQ/
MmtCogyZUXb9PTf9awfIe5N7xONo1Mx5dzfT7B746l8BPJNyBdmjGCRDAXS3jkVMlcwPUcyjKAbG
rsxPuKqSx0lToy03+E5Pxs4NLYLGWXpsUlpZ8gnZyQ4pYin3KoMB4Tt9p+EtJSI0wikGp9pR0XMH
wzkXh5mbYx+lDiZghnGb1pzsXW8TBmMWBvJcb/TYfs8LTYWoi6TFvCKFefUjFJyJR4TBrIlcQ/C0
r1X86c4O0RuZ9yld+mBfpp+myOatPRTHaKrsex3BL3WZBnpDfE8syO772grSvdTFNwEZ49obsReP
hY9DWTFrV89dw/Rbs+nbNqZcG010dXK7ekOzH8wSmMNNRk5CWpH51xwG4EgZhUNrMdK2xF+f4dIw
J+Zr95a4GEW1KB6E1B2AwO6Dgf+jlGO7dZNgNY8MBaogRGynyrO2Ufz04D5weLA0b6pgbTJyWTPK
27Y9bZiVXbqSu1sMDUl0GofAiEcnRjyBhg6RVfMIw/NDt8LcjYV7Xf7rkQyBaDxE5/9AuuYfZUQ2
4dLeu7batyzJmZcVsKzgBEamlyGDKl8jw0N9yuJU9D5OtSQFF5ZTy03Oa7LkcUJowvkdjkzHsljy
8CVv5N+FtMfi05P5HenHYwROtOOiTThYN0QpvOt+4rJhQ6pNjGMZsLYqJZ0lixgTJjlNENjYDhFu
+CWBP61zyhruTjik87TGFvWIvuKNCuUUmpW580SWbgZTqls6NhvXd+HUmkduriUDsMBNpcw/dWn/
aZ0CuXbKSW+J5t4lcFE8JACBIcIHa2hvhJARwNYm/7qBasnyLhniOYjteby1CONTU2ltPIwrnevW
lPHemcTg/oTqdN4o3zFWbU3gkOWwVZDsGwfJ2EzL5B6JZNjbbf93AK8NeeFjaYPLGGV2P07I7wPv
t2vdkXZN0LnZKNmUhb7IPwpnKsEJJE/mwii3W/3YJyI6uKMN7oo5dWz2X9IuePErBDzM+XwmR8bW
bqG75AV6w2aYPxvZvJukEQGPhX+A8e85sxi3IN5nFKnHszW3B6vJfzONwXy4iGbtmJRF02fElohL
5aSfRs3AN65Yjwy+SSBC68i1zAbiE0LvNZhRCvapeQlQizggeAeffYZWbbxRGBO1JPOglcnDon6l
ziefcq4hvze24txNyAeI93kFt1z3XNhto5xzfSXOzzrmdUW8RUNqSNls5pFZ9mhbbwWcXodUXYIQ
CTBHG4CW2aNrmUmbQZG+wcT8gvuJFMdObMK2fY61/AXHbIPEtlybvBsYXE/ot6gXJ/3eNszBjJm2
ttLTkQIzehgBqdWU+zwMAzkivMyS7cY2wMDWdjDyoyS4RaJ+j9L0dzzJWysiDJuTzZ0rSEFoC9nu
qnRaElaW39PwDUhgXlsN06cakSeOUH5wRiat9xDZhBH77QkubnkIwnHlYIBZidJYKd1g0+BhwVXS
xsPvUannUZo8dZFFOoald1ZaXociuBtEmmy6oB2OuSCq1LWgKaoCNKTCtimRXK1mCI8LH+mZudf7
4LkHU34JQmYQwcoWZycNVBIyRNKKlJHKlRcL/mjr++mOWKOi+kq/yiXMEaEa7Q2Qhj6cXoIw4UmH
RbTm80WpzcpgBaORuE42UnVdTntyF3bIPMYj49pTMzn2Lg76i2otf98V5rO/mEsaUuoq2zPJ8wLG
WhkZAweaNKyURGWaYjdH5Z+kVZz8LmPCLmc/NDbG3Rfxx0jC57KRdQ9Kx5vaZ2HVjfYmTuxnWWSI
AWnDZ0Z3FwamCCURnsItcVEwZTb1D7qlhEX9HHd3L22z3QR8ZTNiW6e9x0yR8k3weVnKb7epSQB4
7AZyLfyAgFHbW3SxzQpBzYYhdrDL+LcwliMOqLZOpI54K8cIMHwNyArHeWUP/S3U3rTVVkXicNQf
28oEplQ0Z88HDTtA7hy6+amxO1iassb1Uk13fCEc7SR8BvHWlNnB13P1FAdPMhJMX3o1MYH8xUQb
rR1s8KHs9ZosYNgZDqVy1SZMJvDkx7agDwLTac7u2ppZJQA0NsJgjfbssdJsf7QXJTtYFqu+hfKE
2P4SumX5yJQUU0RfoV4wPKpHL8PD0xbje5mhsDamj9njec8N9ZEOjXWj6rzY7TT9NpZY5x4+x6Fm
n4gbVDCu4Ci1s2A8/fwSd+ZKjDhH/XHEaL74nH9+UUVNfG9Y5BtAG+LE0NfayboY9vhP4F1UN3vB
oijRB49tjtwmVsy/w37aV2XV7To91Uc6tQ57LH9iLObXH8NdXeIIitHmEzWdMAWsUdNLrACBec+r
MT2PJxF5+gklibcf7PbilnW1d1WUbHnLmSchpN2TjdyvfUy/F1NWfFfxNDxZRBUxXMcCKRgGQtIF
kqpT/27hztsjOagR7qEmagZ8vsj5k/2UA7pfOccGRum1W36pa+RDsr9iTZ1ZnI35DuWyepoMcS4z
wTrEwZ1T2oM+MeREjtX73BQ/f7j8iQlN3EA+y9bUXXgxJpdsuSpWT6yQiTtCTp79ED1sQ9qnH8lf
Yg/d42BhcuoYah8Sz24f2fXt3aJgj5ng1SwzcDlQUIWnrbM2c4VQFZZz0s4eqgNFPM2onhoGKLtw
8hH9wmWcuBXyDj9bUu0Glk8vFUXhf/iYps7+TrifTkWdzDua/OkW0JfcusDZBVxll+4/6FLLAJ//
7LOpjK+0QmeR6wI16gLnreg70Hpa+jS7YAGoQ2b8KTLb2FSHbAjBZluq2/fmUHzbyuEHt5N3iuR3
8h/1zoh85zmd2TiaGUioIS5IwhyZTugGDtDYn9EwlDeJPOmoWhLuSK4H6+Zi5J/FOXL98lpp5dzG
zPtT0VLs8FfWW4mh7NJrboasdZ9/vvMeUZ9LUvNVKPnkIe9vSTgkdbOajU0jHcn1/x4RUfBOBquA
x4TOxqnaZ0ag2c6d2nInuwYxY9bLc28idPcN47kNmKsi2NGvkdC7aODqHUfffk+9iguP2cGDUQcJ
V2mxM/AZvYdTS+Ki79afUT3B1uXfltqRB+gWDGg0UD1GtbMH/8QYyQY6H7ly3mWumy7ZfvLZz9Vd
zchsszIpHzVy3KV+EIyKi6/AVAWW78l/T4lu9AvrEjKuueTBcDQSTftqDcOTGVX5OfKqeFPmigHp
z9OO1uffj2aOWYZu2XarqmUWi2xn+Z2Eq2ESuMimrDkSEUIgdHLRrpqWov+vXeh5h8/4u5vRxbSl
8woJHID4EMpdJaN6n/aQEn+Ut8WEaqaYswFi08Sr3/EntCytdVRBmXfoJ7wlzNYl36md/ORiJJn7
YMdxtFUODqjOcL9VM9sX+Oojxd0MpLvH0yiXZzqYDP3izW69sfpKYjekOvrvzVjehREZ8gI1y/e4
j8xTksx/cKbGJLvW3dkdguPPH/38MsUwKFvmcfsmdu1dVYVoyUtNkWgMgc3RbaPyAanl+Gb9nkhy
Gyaq3b0aCVPglHWPha8TIC5ATsJR0j3VgfVgYAxYaSaxl7mK5juztt2PUz/KCIgjmd5jf6eq688v
yMOqqxm9RF2cQfzB1C/mHsss1DRQRo/m4tcxp7J8SyLzWDeKJcRct1eHWSzrcF6Ynz/EPtifJnQv
x3huDO5/X7FA0fHNDE3eGZYrJipchuS0R0Y8U/WwTN4GhrpUlMwors1wH8YV2akYhg819Ni1cvri
xaRbMx3TOqOV/1vEHSPqEHFkGjviSqX29+fsx9hLPsdMRC9es3uWyeIlN4v+Ac7JG89d1uov1837
veVW7R5MRgChOrSOCPOzNXub4m3uIDREI6rQuSYzSIrCAjaMw8MXRfTUCo56RbnfLxFR1iLEdKz6
j2nMjKQEghslkuQXkqdzSMec8oZBp8K0OAjz3JdVfsqd4F0ZrA5+PjSGcyE4qF1peu6KiKz5ewis
T6qe5tkCnrobtPp2Mib5cqibzyCml0dxOG5CW3FRsGgizsOS6ox+b83FIJ7TlsczzCfWBQ2a6TEH
fzL5DgNwpnv6B9n1c9pkY0GJEbXvIVz4HGHQ2kCktMZ8i9c74h3OU22jhgqj99Arj4GByygfo7dh
UBy7wFgugxl2j+i6/nWln4FaeIIQ4W3qULkXmgoF0djvz+PcUDJr694O4194VM2x8lCNypiybFa6
hkjuX2o76bZUezNnyuLZbuPgmwuabq7PNq20+lNnYV1rmO+thlwjG0jT8tIHNUtEe8yx1s187NI9
+1I12xo6CMPMNH5R4IG2TZw8J1ZnYwUPxJ7u/8cPATLikCeM/P2pPenurc/74JkVWMh61/8C4BG8
NQFTHIbpjN5zrhqkeSUL7Cp4bIgpfYzf4pFcbHR+ZIW6ZvxsJq557E1wuhSZE4g0BvMrRwkmxlNI
2APHwFNtSRbyIY3BMrIszTq8MaQ/hHnJwY2b+5OSk3eo4l3VdIOsK9PXeRiaG86Tg0sUDg5JHe2s
2hkxke3aMmgfy6j/J1XMrZhHZOTZsI0n1SRntpbVVpWp+jbt89hU+lRql58jcqdPQ+DDSKliUQ/0
T3Za6pPkBVgJOcmTHwC+xe/9N5NJ/L38/uRk+acfK0edVO+xicD9iqauO6WDlNd4+SVNIWZpz72h
6skOQrHozJbOt6yI1J3xWVcyl3+KVyIVpj06i2Vqi81ANOpB2ZE+4wbkknUSpv7OsSpS9ULkDKyg
+LlZlNyJmsZ11hjNwar0E9J9cck8VLV1mDYsa8SnUFn0wtIwPfa9ctDFMDL67ysgJYHTa6FstWP6
aLQz7AIUuIxSGNQMfbLv+R73VdSY65iL55q3/tlAzHksm/fQqg9RbbjPPjNtiqRgXSx/LzauQ+DZ
ybWavekE4OSrzqr2nFWhOFeGdc2HmRV6lzvA2FNI/wgIT8UYPpQ7R478zpe/DiJPqqx8T8Ep13VT
qad8DB4Y0/DUpJ7K3qTzavbwyf77Kbp8rA8/HwXxzaTaIy4RxW/XgM61PGetk+2MIhpe5V0mRncI
grjdVFoGBwOO1C7KjJvkBmJeOeCTLX16IarCFuBJ7d+LIPZWOZLIa1qLjygGDBkuRJVEZ/4xU8Nj
X8QHG+3rBwP4kYEi1kAYBM7WzgfkHjNUF53Y1TWw9u2sAopXVR2q1nzNWA3u0E3PW13KDOGCkWJ5
0NHKHOvywR1xVviYIj469TGTIzssNDyv0HDmforksPDvOXApRq6POBn4WBCdd4CPNgDijU2PA+QQ
uJ7JvI44DCf4NXfCvRcGyklVs0XFTp3zf6vhmdw3FzFVy+Dk5wOuSSK7ihTKRBZ1l4LPKgqF84Rh
7s4dqR+o3dVRd22/VnPYATWMME9JezzlLo2XCaD00E0WOahe8mWMvbyH7kb4tLRGqLpnN5g101C7
fgCTOB+G3iV6upz/+V5j01k5yaPRSRREE5JiLCdsRMwgPhfO0D1FTgssGSmUx0J3KX/4QCK2KCXB
iGNkxS9ByzDW6HAKkNHRs6v3I57rytzA+LHXrQ4EIYbO5gccaaslJEhCHVVDmq6b2iCw1PRRXSjy
pYl227KPdN57+GxzO+VIHxCVaBKnECCOzrsGGQ6UYP4ivbPZpXEDOWW50xS7IkO4xYc46V4jLx6b
eWNhtHtSZXAbUrO/Zl5zBUIxrusIcZv/WKt5fFesER6kgAX+84d2m6O2ddjtZDKa3o0yYfKtjI3L
yOcFceBjHqWPqpPiwYEzyhUVSMYGBUWNi3glFzo5iFnC9hiIa0GzhCFPGtbeCuP2YNqUpoaLqzon
re8htSruZuCRJcYZdAZh+23XxqGBP/42j7Zz8OF0WDrIT6aBjm0QUXMZrWVWqItDYWX+l7m4+fPo
PkanTAfY5sYTVj2B96QNtg6xzRwTvEm5yOtTAcmKNYDz9lPt+JUb31j30EwPuF5/fgxzxIf3nxcu
6j9+/k6kxJCiC/ZLAB0QMW/tppcPxUtppcM+g+byld2GhCykuBqfQl8/WW1hnaMB9dU0Otm+YX9g
z4nzbg6a+BvRjejMBnpE8IlbA7b/1e/crx+BfSySXeCC1oCBRMPp45Lsfzd9IL8pwDiI4sc5RFDX
LDgRuglWzwojee+33/+dEQ1eYkM7JoDZoQ0v/4+981qOXMmu6K8o9I4JIGFTIemhCuUNyaLnC4LN
ZsObhAe+Xgu8EzMyv6AX3tuGbLIKmXnynL3XRgFOYoaJzoBxcUV7Fn5EJZia/ZRqm7Knb07l1Gxa
2bMcHe1oNfVXr0y2dhWdbApY9EVOj40/zb/KgB64gYJSwa157APrnrniE09XeZ1cRz+mJVaeCeYA
0yrx2sjsXaZu+Ywr8ZWU4z9pg50eUaC7Sju0uGwj+X1shL9UWiUcSBZ768+Ft0NrdiyHbNhHk/1Z
zh0uodqLAU7ZE/bf5WqZU8hhiiZZiBfCfciyYg/k4x1RGxc9Y9iXJffBPLyLtGKDCat8UmF4NwMq
+/vnzzAZVz/IJ/w5qU9b1NvpescKIyp1q7zkNmZafu+yL++5ltEA6DtnPzsKE6lbb4g/BARH5wL1
DqqHspznC8JTi3itoH9daLEMP51jDwuH0Gb+mh2j3VuMjJp0bpkZK1SFSfNgEGWK7go2AMps90F3
vJvVjPsULMm7zg4yW2DvzEA9ycl8VROubLvmkrugqiazdnc/D7FMaA6BhXmkA/zyUz5yDIp1CaaW
fFraQmPeZ3vIrNM6zIvojIRi14UERJlx/ZjXNJT6khAul8pvHFEldaRJb62w2FlDtauC6sNN5kNg
4V/P9TjZE3G9X+iJaLDhkZbVJQh286Lc41ZC5TV4Xyhd0RYrCj1KRO1QkH7Ardtshns9hVRjZ1FA
irC4ehxT51RLLuj7Pmfb7HHqV3d6F9/ofa7RpFytHq94JrK3rt5IPLBrO0CuEuG9CJxqF5jWJjdy
DPbGI3aIew227XJyIh8f4l8mYl1PRq9GK9N1YzP/KCHk9Yo5mxE1WxqxyRF813ky9RhZRxZTQ7C0
nfIt7NTvom4mlKbVq5sxXA4yfdhPWXzQFbeUZjrlU0iv133kloXMj1puwMTAYRNuJi3wQzcqGLsl
fkELg64V2b8Gw1AECIpojo5eH0ipjTPVtOwmeTK8qTkbAS3KpfMP+/oR84K4Nx3jnWbKJmPme+2j
2ANoxpmXBFz9sz66NGXIUeQIxiji6urM4CvlvNmoJlf2Mq/FC8E75jKUkDOcZ++GYB8FRYfT01HS
3rTuwKws/TLGNtgpq1b+kIPetKt9hpBR66vfNU3IrU7QD/weXEa9rxdJTHye89RKAu8sSYJHdrIr
874fHRBmVfwrW4SBQ00BFeQMICtmc1uvvRh6ZVy8SvEcoVRt05Yzo7uqpHivYFGukzn2EAxq31nx
HXHxQMzlfLhQrfyeeNR8xOUoVN2dc84xiA2PML7BgPQkHWoQfRkIkYKlubfclm8J3TPo9uxUgZld
E9O7DGmk+cIMX6WDPAajNySyxrkfw+TqusiV6dQ5e8Tr9zmgWegROXHmAamQDLHXRE0MDOOIcqbc
Jr72KeSBUkn2HFbjwa1Uv3N6SvO4aR6G0NTX8GRqap97s21bdC8wC3AV3aZIHjw8AX6odyzHsn6K
DBB3TMiQ6H8Bcx98A0A/1oxiWwiJXkpa351dAAlzmFrXfwoEivS0+KGmyLlYJWKAJMt/15n4pUJU
4G2aeIfaVl/laG+UZT2QfturniqmX5EdBDEQCTv2j/RX46BN8br4sekbLmgjjO3asp9GFXm/zebK
fIAhAf/oOj6ms8UqRD6egVMGTGQz0QgXLZ3XoWajZpv14WNZANvxmRRZRifpPqzVtfSc3z3cqMTU
mNNgszAVkxPidcr0vexkcMrjc1Gpce1ppkSjRcx0eNMZzemhS85BbUq84Ez9zGVExnsL6MOKqhev
JXEv4i7m9ViV0xYmCtK+nSxjA9Gwxpiv6eiJV8+EeHM/pkMzw00mGmofxPO8ReET8i1hczHRjg+9
Pq31BtYGmse3YMJZyfa9cWm66oKbYla+kxO+D2Z1jJySeViDs0+fssd8wStQToGfraroDoVfJ4bM
n3te36FoOMayhBv4ewJU8Jwa6Gf63Lx6kbPYyZlJF1rVbEtVfdil1215kn6rCc4A0duroDzkQTjc
gBRxQ1sgCm5Fyl7xYXpQDWwj/z3DkNyzivZO2nyEmhesGFt9Gg1bVRu7Z7qnuwq8HrInlAJYeg4T
wCKoIviKQlwgQRuaW0vE9UbNdXU/p0gT0c4fB1bzWpO1OoWK8eKgUU7xs8QH8gdf24Y3qMK9VlaZ
vbenK2rIPQrud8PSR7bwCnOm57uT91AvVw/luHf1WHBDghhwndX81cFShnPRbOKmV1w/0HZ2V0gr
1oNGSQgnkJMcWCgmAiIBpmDZOUyjXtKYH2YHNEaNNF1DKe3PlQdrDwGj6Hr2QhrRzDqqwXdi+7kx
tNJ3+iA+4+EOTygW7iWMTw6RZDML6hPJHHbDAZ/4nasOebyh5pEWxp0WYqpfqXhPfqdJELLJzNdo
Mf+k5QGp+7fGZVkPslNH+jbxm7i0edKdUXJxJz1KhX865b4yYyp/5j4bJNQUMvA1q4pmhpEt9sxk
n+VvQHU5+iwyZJCFniPtl0MaApRchCBxWYFIY4GP7bbLq6OoBsYlY/bGInlrrBwZoQ0olzsMCBRX
w66RKUF+I7P6Ccm/yGwksjyOZ9w0qJBLzAmIdu6lieY9A/GI7oNI2KFAuWfcVWS3QjI5eF3gnGqC
+yAvyd0wZHe2t1hriDJHuT6q+jEx8YrYLeqkSs5c3zD61U1wRyP3liVJs8GFhTGvnN9cOMR9CGpT
4/afmQ8dcnzY37IhyVGeyia3GRtdYVgS6NhGB/LtqACnySPcu/R2oRIoKmDKzJO3HkU/wsub/MkD
tR6oCXM6+rVSQ8bsMm0WCYRAEoiC2sMdAjO8lB3jhdZ5Rr1l3efZSbTuRg9nho/LorZwQpTMiM+S
1o8bNI95On8aSaJfNJGom5tfrKTYV7F2SSdkrZaXY6+A+k0MMbzHgp6tSv5UHaewk0/0+XL1YLID
4BTUmOmC29uGiZZvBee2wfDEFwLMrM4YbM2g89ymJqw4NGU0sw21UiEFi5ugADUFovNo9q5ycFYY
jGEfIZwN8bykuPBgeSTdGfXHnWaHDDeXTu/Pbyn3YvyYuStxmVtKW5IuaT8HSQYdQugnBy7U2vR6
HCVjShPToftzbI0cWW/ubEXZeDyXunZxDPoMkWVOH7VtowXQe9orYRoe8IpafoLg8Pbzf+DI//5/
adt4e6uS5MOI5ObSolpBNWqoEuL0lrtVhoxAJ2kWNhxlulc8wP9S/sip+gy201sxCVLvhp78wlhK
OGq4a3qkMbaY3zHJJ36kmhQtIyss6TuAB0nf3LyWPM5cKvfLEO+AjsZvaSB25aoYP5dgspn3OuaJ
qYp3bnj6edP13TDL9hZHbGdpEVRHmpPzMUothXu/WltOZ39pggLSpAV6Uy5rm6vXz4e5UU92Y2yY
ds0nwMLai6cm7raqeshcS7tWxNVyHv4xGq+6BVwDT/PQ2n6ETPlTAZX2Mu0w/BBQpK4Fh8ru3/IG
yNZQGs0xKhCIRHXS3CCshTtRCXkcGi28dBo3Qcya9R393M1PW8CDT3iwXwRySgSbYfbSRaaHrdlq
rjGzwbUEqbq2BgZ2Q1hOHzIB3xWI+5+7I5dZlmjvdU89tn7CUY1+J4Kyf/KQeq+0kXMI0sxjoeX2
RmjlvBnnBHF/Lu8bdJd7rpytL3pHPAP8L//6JaW7UG52wWtmXuJSC4Djd2inkDcOflmR1e25QQwY
NYOhqXVNuIm5KZELPEM3YTrZB0X/OBvVUctFcjclwPFMckKBJ14c4ZzCukVIF+iSfo8mLz//9/Mh
puuMRLLu1z+/1HUnPCQC5Kfd1A/WuDjN0Ez7TWHVD//8PZQhwBa43+5g6NsYIiG7kK03XsdCR2Tt
ahb1E7bRf/5Bu/xpYNCzsPU22P6vP/j53HR4dFpjvPz8Qo1Mn+BWINFIovM/P9Bk1k5AAv/xu6rK
kcUlaN+JpAuu+RQF1xAS90WgFA7FOF+slibjZIb7ziMKAyRNeWW2fWqh520M5qIXhRaBGXEy7osw
jQ+2rkdwoox+HXVu9EsjKVRzmobFjPeUcBwLp3gNWAIZ9jvGuz+xnbxZc54Ahx3kLXijG8ERYyT2
C+395tCiVvR/flkNCXojDp1th9JtaRXNC5dt5l7c9CUjSeVJ52hrM3e/CB5VVYp9XQ7inNRByeyq
NjBR2uSqz82vaSFdEJTyUvN9v2c6Mbv0ohi93v083e70aQlN7cQPXISpC/jBuh184F3NXR+l5OZW
pk1We1edsiXKQNho7h2m0ada2NjfK2dRojdmetVrSJR843bYyePP1IB/0lz/LASyOgBB8iXDhWE+
5nm9SfMKf28U4O3kbGNXztejlRhnexokY/ogeJQ9qga2OOLWJR3wfizqhzzICVlBs2CrqeITFsSR
immEF4YX/cKyafVO++FsUyIt7khreutsczpEMk62mUfgHbOA6hC3h7FjOPbz0v6jFcewE30z/S+8
IuZL250lPZGN29J+wKCWP4XGuI0c3bwvO0rVqVSAcNvCujazydERelx/FQ4bTTcdX3fQqPxAVYoG
Nt5YtVTIiefuGrfvHpIUoapIsLOpuUU5ZFdZsNemeP3zXf98sJYu7phgzbNleLaRzHNDEscf9FKI
Q2PF6CQ5Nj231mCmdZyi5WDzqvedDPGo9IzCfz4sVi5C/tIHVTfEujVLMlmNutCd7eCST6Zzqw2i
S0JihE05DtufToaeW3zpJY4J1d50Bm269dxnpz+gy3VvxdAuoXA2XL+xcd/nHPF+nuf9teTidf6r
1VVOCk+4mg6AbnHqGJBKezwD9QJ1Msf56LUVxhyPwGjdLexHiRgX5zIHVI6SmZGk8+jEtO/CEGwD
oFB1LgOolWOtG8dRMTiG6gLMy2T4MZjeB6L2ySyjR6aTcl1xWGx+IkWGmFKHV/9nDtA1LOXiDiAo
rW0YyM+uzn/91LTZNil03wSegNqmr2sK3iyS0dubUVifQ2DMpzIQH0XVI36144VXZdwPOENtZrHF
1h4DY9fM8x3dtYQ63INFCiI4AXMFhdP+zEj0wa3BBw85uoab8jiM8ltPnMnw0yLdd5lQJoAQbes5
TFF5GPhJ3NZYk1RhEK7LBwZhGaYmNyepu8TeZxTTJgdB8oi6LbrP8nlbe+6M3habZGA1+nWCkray
lxmoo3COoRzwAZBMH3qcbuYKlyBSupMT597RRKQFdIfKzCD4xBdLS8yuq/00LzleOj0fNHWUOyAp
x30147AcyAVEyYOfEj+nU5sUt6YJ/U5YqEDO4FnVY5B2PXOC6qMH83MwRWbuYRUTtB6gBaLvwwgF
F0UnMnQwZFEwKyQ2y/C+IaK8TJXJk+WZDyySI9Av8FOJ/HYrcBQO1fTVjJ3dzEu5MwsJNFSfS+xR
ZFgoxaDVceHJBn6pj3exQm4JqzTCzFqq6V7hzCBqoL3J1sLMxzuLCOtSKO+XM/8KG49xuR2uIbce
zLrBRlY6NxkoBJ45tP906wxU241OotWYt09ULs1W1qjLOcfoMUJrRPva7bTqSjhDeInxUKXS/d1M
NrnXWm3v0pwinoz6BCwGonkM2ZWmbyT4zANjs8eqbaudMrSQO3zN89a54CQ7eBQUvXPVPhqDDuE0
xWCUI8MV5h/DLT8dU/u08HpuC2AW7tiiPRe5utcnrdgOg3w3e64xMLz3Q2OigCEMrhIq2TctY/Fi
MR90nfcc9Ia30gwBljwtfHbctuJ+OQLM4CTgL46z9ZYRFwQ2wPlMdPfTpp2LV8A7VjOiFOiHF83g
hWjj+eQmzTIc0Ulz0Jmhz7h+UgYYXkLjpg64yUZl9DsbxLyNiAvukjbCxz1TQbbzXWE2W2PmB8Em
pVNHoEPNgHZ0LR4YyxQnL69w5mLZIzcM6UGkkjWW9lWUhxDOlpDgBvCLC2r0EpPH09qo22vEoJ2D
qCpz9F3AUHKX1LD3kn4fpBF3xsI7tZWFgL2crZU+wW7WTAAsBSZkhGC5Y8MMde4Nr538qFsMFOWE
Gh5eMWhAtYMl/9V48QcqJQoAk/sIR1gv02cMyRePMLk1ckK32GGFmPIQiNpQb/vG/GRA9ZaAb+0S
61kLONMTg9CICgORGPnxmh7lDbO9hhfLeI2sGvYL95t09qJny9sO3fdoQunyYgE3AEKhT/eNZki5
ivV2BP696FN1/ZEcxKTTJr8Nq2BVlViyCqV/KLlEqFTPThcD4sFfy67PsTfSdY1lq/strDxuptMf
av3XYhq91dDpYqO34R2oxcbZiKazoM/cpu4aVR3UxiDcIkVEB2AXH7MrMCIqeWULZea5IH6NWH5l
CvTdNGGd4HHizaF3b0B15ep9aCUCIFhAaAL7rySv55M+u886dhwM8vHMFuZ550C+K1186H1waFiR
KKnLfJvql7BFOEQP2toiYdgbTvBUhM7OdvPc1xgcb1Kk4J4e2PuhqgDRCr6cqW1pYn0Byvu0as5C
p73OlveV67g6cJfiVuR+7x6DjFAs9A8ELEzBJsBJWiqahvbSGhC2sZpCpIl6g/1mLs44G5Ae1DqD
I6c+2qIoLoaSxa5MhbvqzAT/WtQH+/J1NKbvn8Cq/0/yJDDzv0V3/Z8kz8es7L+L/5nk+fMpf0/y
dMjrxEvEtMKjCJcuwKq/kjwN82+mx6xNSsCzDjSrfwR5Ws7fPJfMb53GP34kx+UbaP4K8rTsv1nC
cDwdABb8K8s2//U///1r/Lfwu/x7yuRf6ar//PW/FHSUy7hom//4V8N2/1fQoi5MoQvDQphIhJjr
Sb6L/570LEebUVNBKZHiNfHhsjDSNoJtMoU1OXjktGcTlvIen7WWkBwwNRYyt6St76A5jqugxQOW
syvGKezUuMD9RMDmPpPpKW2vLmCss9UaW69uCEIRiJRqF8xCVHzWooJKSwdM4rCn7wlQZYzp0nV9
t2GxansYO/EqI0MKqzVCdtoARQiuqdHQP3SRPZ2gaJ2dtrzPA4ZYLneVdW/iNQc+GGFE060Tfhxm
hgG/5zAwspqq8Ueb9l5RwIAsqNM8aLQEiktEDWQcOa6OJM+0/dhgxFBODCKNwORsiq2ja5vAHDvB
1N1Ds8ys1HKzDA9XAZEdOjg2vE9pm7BWdLZJ7ux+YpFdht08juzvoUKZONro7xvZbSfdWvIO8oR7
DebRYTQxcZj7POZOq2Ys9MLkpDcdRNF1CnWiiJyJcc0hEo23XOs53fEILOvZC12D71+9NX1wndHa
rVp9zNbE2NkrulIXKeubVkIjH4sJDQxZTRVYj9xEbQ9PLsITlOwhLHtL+2/dtgbGjbRu4FnNNs5r
4g1EhTK8dDrsBhFN1XGIUFBggcTuSbWFpA7rthdvypD25ODYfL4J/kKfG1hTpbPBYvymaEEQ0oVR
BY+T0dfvOBBmOFjqibsyRUjqlUQIad9CC1+1tvgulhBTgmSoqG3ls38hvC8deqNp81RjHx4Sb4bz
wY+JLpiXQkUbryGRyBs1LjllTxCOXewWIA5UVE6fkrZtGGLXzQrNXRUZrOW6yfxU1eaqbVEyQhco
t5X5Ytg4sWA1opEkQExO9aszbqqe5qjuMKKImYsNRmziRUnqQ4RjZeUxfrVQsq1VgaI8Q9DtDM07
IgSJGXBF/zOCzo3EBY/BxTV4/SYSoFZBJ1gowVtbDd6Ra7B7mjNapDUehZVCc+LH2WtB5POI2xrV
WMZgR3vW0+CSoXJYp2K+ZC3QPR5z2j3Vgl3GMddHLtDr2b4V3TRscxrZvG2unzRMeGaA1RrvDCll
0N9vuYB4MdpWuulJ0qh4FjO/NUiEU5y+vErTR2eMBEtOFXoM8wV7792ivmYNMTrAo0MEvYEBgGgx
dHHipQ1hV4xFwdOu5cfADHFBM0lcx7Q8bfNjLBjttF6OeRtd3cx725b4L3pn9kEHlHthjBFDS6zf
o8p2sNABZiBF2TUwGBRamY3windalt2qmkeyugCZ4Tjh0a1giAQD2vXWGtZJPpMrIDCHoJ6m1KlB
HAnjizB0wlwkxvNGH9cYb5b2/073zMY33Knl0iD8IZQPHl8WAm/PQsnTp1QIBdaMsXyfzCMlkLbo
fpmKxIxmDWmIzQjaKrSNakXgWbiQJhplCH8UPI9WXWFwcanqmEtMAS4vWxEZSV8P1PnXwCaP2aCm
4w+xV9iswW7qWsZo8YYINW5xwLWUBsK6nSzW9+BymXS8h0pLa9/IIJ8Vhn5CcYEbmcIMDQyqKG8d
D0O6IwaGABHM3ZuOx7upsKvOB64SLuuZFwYtbbHpp+wQBQwLqnpetG05tbUrDsJy2F0BCdkZrZGK
XsDanQRdUivAjFlC5ffy36OeN3TupnqnCt7KvHLWWY2hA18WuCzcA4xVJ3ed8HQ3Lu13PMdASQLt
wQ3jVzTK5FUXu9RrvtpZeyvj5KV3W3aeXDtlttBvIT2TtVbM+znXvwiXeypDefjZKulc2Pzc/GxW
c+7p+yFrBIJN45B6j+sncoFKtqcklTrquF9d72Q7y2m3gzPF+zB4hQvWQvOP9lQ+NCiofgnfWDX2
h50s7XYSQyW9Iy1BE9A3v3EUMFYMiDtAKAyBjNCxI+grXxjZQzebsHpctGKhO7GS9QxI0sg4J57j
+9rQudWcUp1XgpX65HoLygV5jTyR6vBIXOC6suyBiUD6m+p2ZIpHZnNdMxCPF1mdNeyc4quY43hl
ix5ffcAuJtNdpjWvOY9QXcJjSFFPH6gg3zsEo/vRmTDpMRptM868oXOsdRyxANFgV1BTdhZ8ZgaR
+u/la4jpFjYW9OjSXFd6K7ZDywWRgSX9ohgRkkmbMXKqBwD8yS0Kp/hko67kpTXuXcRGrkmAxmyE
FgB9WlfdFD7lHQb6ZLT4UWh8+yAEGUCL8inNISoVCs8pY0utKlLum6jiUZdg7WbXUqD7/FQ3bCy0
1kW13i86AdZ9xN2jS4+QaHVWZnbnxXiEyyhXZxW8UCTsWlcm23Jg5J2Qa4FhPt7NcUsAwaw9sEp7
iLnXzmge5oU6pQ2s/aA9c5WBEdHPH048VP7CQNEq51QuSdYiqrG/lSeV9s7eHvGbZ3Nv+55tPlrs
Bj7T7xsSkSVv1rvS4Cg3nZ/uli73WljlZ5aMtq8WCPWMk3wd5BXz2zik25kQSVmFV7qde8dYVIHp
BP8sectbWogRKhQ55lfDzMy169Bf6DxC1sjiRqWBCbPqSIu2AcMQMVIiw6jhfpoBXi0j7VpfT0/t
RPDT0pdsDG4YccbWPAX8+9wJOyJ1t2qaLkTrKUZh1CZVfwqGHpiGIJtHhC1XS/fUzF176pB7QL2b
zl0erjO321iJle6SjL1eeRVPFhg+32kgBtC+t1nsWFiIsHpnBjrSUyQ3ZeCiBBBx2lgOEIKR7Rgg
D+q9xMGQFrsMaDAnANSfN0nlJXun6/ZCspib2PyC1E85VkJ3CLEL9qJdxrkojZsnI69oPLmUmaCt
KhuPq9Z6A71HBjADiN0MAu1KjoQcV0m97kxI+kyYEl84AIc8WWxHB4+mZ+WLga7Ubi0uvhBh7ToZ
MvkelL4haP9wg0QZkSIb93/Sf3rZmsfJpV85N4SDGVZ2mEYEZNrYMKnCKEFuZuFu0MwFMU0vFwYU
4d6vQ9caz6AB2f08+UGMRM+QEo+jYdK/tKz6HlMfJsceBVVVh/RrGvo6CUFA9Rg1bIeuuRlT9ORY
AqaDdNLvyvQi2jygfAJQV6mD3MHTECLQApxWlclAwJqDI1JxuXUD68EsSP6STK38ylrkKSE30poE
Ja/b64NF/wJEYdRCXMa4NAXyZrtIrZchR42pg5GMICAoBSNl6YwhjehgQqtcGTPCJEVbWAtQAvbe
3m1SbY/fddo1QwfKBPPu2q7IeRXevOczUYTnBd+CMz674FUOdUIEhjUec62ZN00dUZqjo6PERNah
RYY/p1S/uMydtR4WX2WbMMOKCKFSsWawxYNSatPUpgVBktAcS8bdrfaHDmTFXv3FaJ8A0XDCxACm
pnaHB62mFtdnjVZdQk1Zed4uGYrw3IkQFqF0Z58IHQhAcbHP+ZsmUL2VghN2KPkqdWg0vjtgZncG
R/oRYdbrsSvIkwjLEh87VWVTdf48mco3cFatdQN2IqkbPrnAv7LFsDKkxa4FOQQW4xHqRLeObHtL
OQ7802U7h7yNNkWMDEGV2iThm40YkMcpehNQtMgiSV/Ytq+5Pl3aar7FGCEuwC7IXmYoLB2KDj2p
8abdoevCKjTEN2iM4TNCCXMVGTwLGU1FbAT72YKvElQJL8ESPydTNABl5x28EPGkqKV+rVkGNi2R
2QIH0w+tr3r5J83nmlKmflWY7xIdCII0nxpNs3bEiKXrrqYdn5QIK+qRqXqr7HsiiCnxpEbk/dSn
H0QRM4sdqnYNaP8zi7tz6EGemuYJMKaVPthm+NB1HIDagj6IkT4p3lgp50VtOhI7gniwm5Mnq9Nf
ui72/GGwbmHi3dWMraIsp3NjUyYWXdkhVAW/m3kFvGOqQO5luzlsPpBf+DC/8e3you3izt7n0QjF
qTyBN4zIF56mgzHCF7JfMwxWgyWH06TlzYoxARwTbFnUEux7aaOgFZT7DpndOgkV8gA4Xf5Uy+hs
jtq4bHI5jT2J+BZAn0mRKLzb3ECvj+NkUwJOI4Qgv2SU4Pf0fzfIP1hPJrdfVfG1o5pCYZTPXTdf
pNIvomd7w1rKoMwLQ9JdMqBHQW2j1FZXr3FyXirOBKAE2mY0UWqVizg3UhQwZMz/DqIkukQsIxOC
XdQl3l7wDp8zO91XfG7PNrIHbltS7YTiKLRk68hQnZRiQqrV4BkaRvulBHbI9U4yAy6n8xKZQjsQ
pecwIn6osYFtkrGy1qYsN2lgp2gy8QWmIKpNlHNmYj809aELCvFkGu81sPZVb8qM2U9/36eod2Sn
xH7EyOmlfXGL+sI4Ghpo4lL7jRtNornGDzCNEDrKsWNmHlmrevTkKVb9e6AwhYKkg/VKm50GWjFs
sjY8olOrj/gWtpnC5Q/60Nhoun5OMil3eca8p41jkAc1jnNcoYy8SGzBDHyTMdzrOkRRgabg2Mv4
MCKMiTL56CYhQDpdfJI3QEJTW+Qcl8v5RwNNNzJso7R5wVslksA+NnVGiASM7XRjPNluoXaRl9HA
GJnYxNZjmNClQyyCgKqR7G0ul1whwVqUmv6UthTUaIcOoUi7e7KAlsFBFG1DyW2UAGe7Gy725FK3
K8M6kZexKcm9PlBdIywqdfRN7MBN/03D1Nhp2XCewhizF2s9g5JP7goiH497rNHdbKZw+2HqnzUy
Vw7FAhjHkEncxJ6XwD1qkS5IRQzTHQob0geSFtV86TH9A1pF54qLXa7bm76ZfjNyrckMjzezSWFn
VY3l44r5DFC6rjW92AS19qnI72QnvXERWtVD6Z443KSrgoOjE3/tZN62zyBApuwnHRLhTWYOzjrX
4LLj8fga9K8utuqdMKMHo28kE7WbbqaCqd1qHoTc2RXbj8JdzxW6DGjgIs7CuDfFpKV2UgeCVbkd
PAHiIMlD5u6BlPZkkFqapxR/tJaSBpR1kYTPScsJowtR7sYJCRIJOgzScEFxqxAcerTJNo054tsO
6ptdRBBGOo4VOh0cMIVNwZmjHavrDr5EwtUdBHVb6+NJhDB8Jd/NOAhuVwBbT2Y2/BmLlmzkMcU3
hEeR4od2LV2fgCDJt9xCqlamxVXV6lhNEbaIxM+iaVNN3ndGQ3sbJcjtUCCWB9Hxptp6UG61+g5R
QH7ke/bVRH2iQb1BnFZ/kQryUAffQdt/eTl3alQl686QAAnHNSZQdmoLsXT9PNTMwvtguA9A0XLg
bHAFsrnkKZjDEsVboQwEzBmScOOLKDr8O4ueyAwxL9GqfrZlvwcfgMK0rjjak6UeKTfKbI/D0Deb
Se+uQqMfM6dMt2xICTN0JCOVZGjmuLY0JNex2emHUk+JBjfEtmm1tyZH9useeIAkVv/1YEf1CY8K
ARviE5IK+iAwKGPvpjsD9TxSwpo+UmA/hFVl77BKfwIyvx915jlmhN48C+NwP/wEe8FKjfDMT/jU
N5ao6IZrI1PViZ1BDpLa3BoBaUqN4dgcbzq7sjekiA0cH4O7h7uysQlF4UrpM5oGEJTdh45UWwDw
yZZsKT810DbJcrLuXlMveJ3DDhlh0KvtrLdw94tlgbNnaRMOnLxi7scbfQZ5cYedPz6Cn7qmqXHj
umrzNX8JjxCgHJVQMoaHUcAdMcbXGuBThfQQsAiFPG7mETtbaHHVt8pTLHF/Dem9NSLqCjp0dYi9
tFh/qRxz3xVUgU7Zkv3nLNoBbppx8eEaqEWogxY3eI5iHi0hZl9lTewHdbAfQx7BqIfM1A0uLgmw
uHZBB9amzUSStkP5nRyLcXxh7n9xS+861JFO7OoLyp57RbbGKkhaQaLN6KPzGakhufvFCnBE7g4p
S2+8wYrBAOA9hNZAmFO+n7znSOiwT8nBUvDpuNrOcb1nWn/OE6h5Wh2+pRWrKj26HZ0OAxjkihkN
oVBlC52MwVqN1haEHz877dTCCDfLJJfOxI258Js3JVeRA66Dl8HkBfE+y9qOr5YKHwUBMmMagRsI
jdXspW8u6U/rsIc1U2bxvd7H3p06zTLbdO443ztdShUV4D8fp/KjYMM62zniLwxc2wzBP+3+hdnM
/EVV3aduxYDxWp5aFhxnPXskr/Mvw3VODpjkVNq/Ozf8jMaZExBHp2QJ7aKQJFZPT4yldoAvlVpr
S4zBwV1QB6GjdqxN7rj/xd55NDeuZHv+q0y89aAH3izeRhRFSSTlqnTLbBBl7oX3Hp/+/XCgElTq
290xEbOcDSLz5MkEJVEk8uTfOO1ZNaH0WLnz2Blzt0faXrlA2fMjPizPnIkNl2HS7d0R/ewMYauL
vm6RwSlQ0y2H4q96dD67SglMuSvPXpDfYBv+sUiiH0MEIAVTgj9nvcHPOJiU66SvACio2UGbs+hj
qlg8eSPRDG71ER1aF8Naqq25ZrR7fCmnC7PlnzLU9asyjPKLuo2/2TZ7NH9+npSOOrsTfeirxtxN
t6HHSb/f1wrflVQHcdS+8J2gA1qhOiAuKbzNRnwde89UVYNLABroG/rVVYjgKFS2stwpqCT7EOWm
LgPaUCm71h+Gy9jhbBCjz/CKutDA7yTg6WVqp0NZxU+lEmMJNs/63sjKi3Cg1/qsPhruHiY2NTgN
OlpZxB+1nl+Y2Z0UzLAwGYGRHfv3hsWuDAEcjl7Lh9xVvxSoxXctFTGj1EN4imyG1YU52TYf2QG1
u2w0sY9cylxeFII+MFGcsihJel5ZUT2fYVZqj3AWf6ZpGV962K1hPcFvYzSGnwlCxSEYwhSoxCFJ
u6sAws2+hn5k43p453oB7yH+c5rIRke3ST6Vmv3c8Ge9sIATQtQf8I1DXGFCp3D22LU7RX8dx9HO
anLjgDAdWlst4gfKR8Dp+370UAhx2o9evB+Va2Xo+VhoHeo1lDnZ47VwKrz+kUI7svZ81bkZ7KfY
hsFqduWlU5nsCobhah4ctBWTfaZ1X0IgnVYTXlZ2/8F3LISoOUrORspJzgyHIRsRn7QaChehnfL2
0vm/DhVAxKWFwgzVscGtd0bPo2HkjPzM/E9EKvAHHgc+AiqlOgDjlsq/9XWaTYq7SIrlblrvF5kr
4KyfTT0d93wzs/PoMmgPXX1OQ4OaL/+fNSdXvI9rjjv4Bsh09OM6Tceqg/3BJWdXvDeK5lKxOlS1
0Kg/JDa/CCrvl5oxGfu4Nj+rnYn6nQJyN+HbJEPznBI2pz9Fc431CVbUETWESo3lw5VqocKnuF1g
WqDfD6qORaSOJSkPsXiQjPxkVlCcUd3kjxO16o63bUcBP7BqGyGOYxpP6qXn4moSaECA9Oan1xfJ
iXquQwG2+uTy9HLx/890p5uf//1fBseg/+fXwek/HenuvuXffn77r//1Z76UVX7lr+e5iqX/w9bR
oFFV1TF0DmNZaj3QpSqEW1Fe1G343//lGv/g8NZ1OaT1TFr2mzNc7R82lT1Dhe+zDFj/V0e4mmZz
REu1g6O+5aWZjmtqhkPY5HPH1nhRvx/hItCHIchiOKOgsX0RAW9rouhZNFX0Bebxq/NrRFtQvHTA
n4fP6iK9gnXGmjYm+r5xKDy4kFwe2syCwhih8lvrqNr6ZhIfsmoMP7Stncuo9KzKCz8UWvE2IwHC
LRkyKGmDMaFzCvd+XUPuUCx4ve6qtBEZHvvJPcIo5DPO5SvlpRkCB4/AdN1kGbx/HhnYifUKEiZ8
nZrXGHGgdxNjYrYrfGDrVj9R/pJ+r9zFlddAdhrqo2EVBh9PqDvjxlF+GkqfLbxV1XsDqZlPUVA6
Oy2w0sWro/yESfkTEp3aPo9ri9Jp6H5wChBKLlJIN0GmLcS+ANvRDsEbGR2cyH9S2DAsYxLxCoVy
XbHQZ8zW/eBG3A+wBk9trZOCdC6vjFqpbrugQBi9ruB6rH1tMQd/35Q+3jj1rbSmyKrTC+mvTQ6F
61sIOkyVpqzKo2i1S5rJu+wHJbtWqxkxTr0wH6rlMnFOccdpMNK1nvEglyyjRlmZ+B2nRXGCIoKK
ZOCGNzwCoQ8ATeiqNfz4EcQhD6NTPj4XHkKh3Kv7OtTdx3LEfcal+gv3CsZHaQYHrYNjZsNRENBe
08DXV+vxXnocZzSPuYMg1xIKXrMMD4MIg4nvQq8TTUg4p2rGxVRz8n6vNlV2KniCO0+mBjVsHvrP
HCOcbai3PxMq+HE7Ihn9mgpWM8aoeKDSV/n958DApmyRt6h17ylGDAW40PxQ9hnIab548M7M7ANs
92/S2+JNkSOYXlIksedoTVXnhZiTL1Mlz0xH9n5efRgHrFIuemtS2L50CKkWcPXt3PTu7HKIzkbp
wVaf9f57uyCuEMP7ikiHvrcmu0OmPYuevBhmYmjl/Xc7rD8reV58TA3Hv0bHA1XOtvU+FSUuYEvC
tjZitrywkqf2f7s2T+vgvtMohw/XFFconqHkZGbpfecm82K02V0GmaJ9R9h6KYp/z1AxwEJh8MDA
2d59kiAb2Kl+dJdTY9sjlKjfZnOpQw/kIi2JyaWfKiu7+LucMU26G85t7t3MB+G1wHDZBYd31WA9
CgJXQk2rPdZ9Ft2B6LM+UJXRIbZhVSDdys7DO290HsNFeaEA63k72D5FNEQ3L8D67mAL6bcIjXuA
TKJIO41GrZ2ciIdfGQY5rN+uXRkG8Ifd1zJRRiS2Dq9rDPgpXiuREnzXihauUqt9RXMOnZ5WazEi
9+ZTjbYZxh/a8AWLhUNTK9FPhfIhhztjh/8GRtARgNBrjN26J2RXId8uKb+vpjZKe24CRGWCBCxp
0Fn9l8YrD0nVD5C8w/KQ9rjcsdB3xYvZ1LpAqVVad/YiaIRyT4SIdnjsu3D8A5VW5TBneIZ6qGHZ
raedG6NtF47zXZUhE7vr61k7J7h6+jwvP8bU2xbRsODezIC2aPVLKDYwNEZHRsbHqOXzrBuu48yC
eh9WmkXRKreP0pKLkuG9xp4S7fMZ+ZRtQLqUW37oIfKp1CGcc9JlOWw3A89BxXDOxnJBBZnNovTP
sx47Z8mUoS1JJvoJbhod5pYvcyQRsb5jU7WfgMxd5GZffo+tYtqVqQ0fHf/5m2GK8oPCWfOHCCVE
xB0wjkh7e80N8Mh8kxvZWnPVJdV9Hha3I4+CZ7nwAYwoDzJUE+BvhCaWUYnJaLSMhjLa5zYWjUhV
rwMTxUoq5yASL2TEH8t1xIrqW1NFvM/CSwEbTMx9fGwAsSJcmqmilNpehuSiJgqqtGuqWb7kb8Nv
0tfMQPGqfUORm+/esX0SvTM1A8TjWGl7K92k6OIH0CuUw5EJlEudNvnBrXBR69go4pMWKjsjjOx7
veF7NXV1F78O6jUm292TS2XhY5+251HLki8G5mKjXyC55kS3Rpo3z7FDdUxT7K8mMPxLPxyK4wy8
5oPeVh8krsV8J+NkP+DT3cdPbaX+sJZ8tcRXHjUC++y7w/RQLMqWOqXBrwO7VlhzWQ5VwY3vMz5h
OUF0nsq8gLRY+SdLCcobNKePsRH4Jwo0/skpVP+0daUlscQ82F7WrFkyW/LlsmVV9vSEl1R9LXGv
qI2jnc2ooZm4mDV19N1HegtmevEJ7Mh0sNDSP9iqN/3hhP5tlNUHWOEH28i67Ef8CUEXH5kxOx75
1uEMsEcGXlFsXBo8t/tKrXv0rPSbro7JVRyZ8Q1Pcdkf4Jhu9KbIvtlu+EHh4MhJhh85O7sjrCTz
aRyKFHJj/6WvQ+sJwV7rCasf6pacMl/VJfqwiAKgO6yEylGZTX+9BCHFiwvph0oT77MK/Vbvdfh9
Iow60u0KaAgOnD/i0J4vepwur11VBVSQJxouqwskJFSqAoZMPuUPvQcGCGrCXrJR3vuVPffYQyha
gBRfGYIWNu6tOyFQ8CKAP/HIcildzamLuwZTAB5B1OGfRuZlWHJqH6hGH9f3MtfJylTl+fO3tfLS
Xwo/y5QSd631LmuQj32DIuHo3fhNe2UDB/uhKhFImXGaH/pas26zXDH24DyDL3wqXrVDla0ZbHWz
Y+IXJ2x126dyce9yYyW40RbZOTRFFQRgdwYauIvy0NBdZxWoBRn8uwnTMiHWdnxFqGdc164ze2xP
eeO0p3kGrI4YUHwhXRmQSwXz4bTlSStdZmgpdmR27oDHf11FBrbugLgTO+JlWLOKowZ0+npbb8uT
aa3e7QdqtufaUh/EIo3NE395x+d9bBSBAWBTHR9cJBs4puUzBX5gv7eTGPhhVrufUC74DBi/f9AU
akuBO1z5KAZ9ykyMgeFB2ztnyXIr9NhK19PgKDAahe3Rh735hDWO/gh+9MFsDBUYn5sdLR9dKzgW
L5eyb39qWgJ9uohxVFjiVOf5spK8HGAgv8Alygu2joNZ/QwhMFypk/8BnBZnOxxOdjeSMePyAtki
LF5SZBnDsCmpVPMxmKYSSQXjaxnl5jHsNPsUItLiQauv7dOccqAEhrLjuzCresqu3fc44stcRkdO
HNDYKL8W9fAyd11uHZUZXeHeK6URU7YZsSGL9OCm15BeWnpyGbxoXFtQev9NLFxGJYVKDRXghs8g
cBEULyVY8F+PGGtUMbS2kwKF56628Wxz5pMZp+rJ1cI/UNcyD9Lb4voy+C5WBxw9GVGvwZ9hVJJ7
jnvX1rsYyicQLp1YB5HyH5MLFGJ2QP0tEMIkv7v51KLTiSTTVejHyAJ1afxV9aH7QC1Oz+CX1KdB
854rK0y+TtSnLhOrR8420PF/xX9DdZz0Bke271rD8xOPpS/d0kpHCyHzGlbfr5hZDWgPYAzb3EMA
WKf9XSzhuPq+XaYmKWrsClv3K9sZmn1SpFhnL/8nU70whHR+GpXzATQH4T61mYKwbjl8dNQ0OEqa
XGRq3SODusV8xVRPI08hMqmoWgpX4SKeyKZ0j0UNMhBOb3yaTUyLitJ071y/K//oms/1EnaVzDhF
hm1d2DWaVNsk6eq6+m4S83Sv0pB4nktg0yh4Hl0tD6ObvjJ/jqXNwSbKqr9GxqmCB0eOXDoLlXTb
a0fgu78NrMsssXWy0pXVMey5rJMBOqCAHvc7g3MJcHXYXhRDYyG5pSHp2ubqPowt6yMyytMNNo7g
YJZuGYXG2QncL5KroZL8VFNult6aMFkABKPhcV1s4JDENvl1SPf/xa06A+uLVmPLmSvrBdbMS4u6
wV0ByPHmTeg1zVCq5rLXWnCarzFpSbIF+eg2c4PjNmh1OIJfSD8q8YFYFt5Gt6k/AD+g9QbNaG/n
qgLWbOrMu2AuvJNTR4tCoHHXAY4wLqQ5z+hFD0WAm/CSt05JEtc7KRSiJSZ5cgHqSErEwxAC2d3+
3UBfT2/uIbn+Itz77j4yELQtTo1tfGfAr7hY5OlO65tV/8tXk+gPpQrje6fndEvepbWKN7DpG85e
svi6+LtJQRUPQICGP8FiKbuoCfqP2mTiZGKOnyLcjj6OTtN/dAx4M3W8duoBgfzMSM8yxMM7p8rU
YA7S1SmKXcta62gPG21ZS3qyIGshPRN/lHtlCdt1fBS0kMNtzEUr65ZDrQOM3eHWdRJ7uLSW0zPl
Y+cAcVbCobkpW0jFQ4ewsaagSZwZYfLcLyr8ljWV+Cxp8bPDHu+6Hzhaka6KANoR2jkQ5GVUCZ0S
fnv3SaZWpt4/UlW8kh4+NMHih7bkyY3gZV2NZV2cazu6nZ0heDC7BhC7imskzM/H2FHsk1dAtl5C
Eve7PLzVMT/D4PNXGh8GIGNNF+2cJQaTcjjnYNgKDB1xeAmd5cil5ayf56JJ149lmXlnCXVtUZ5Q
g/1DxuQik9yoQMVjyec9zqU2jxhjuOepG7xzBIJo8LDiQoMYrAl7evTvd0J/li6vBCTuIky6dt0k
2jULB9ePtbs3ReMXts1bdo2uL5XX3yuzjmbraMqapgbBx3lXma0TVCrSeKjRXK6BSYJu5+u/+1yb
0Xhd5CMuEpU+fS3Z+zuG033GWBBDeHArwLASIKvkd6/5W/z3/GpZp1/kHlq+v9/ly/qv95X1PdN4
yV/Wd9BJvkSTekS5tc5PnHmkOxwDis/gdudLEJPjDfiw/PNoocg9uunHzI7Ge7BkEOeWOOoI01Wc
4YYrs/S5/OYMevXQQx35EGLcPS6LGfjtXZsTb1zpKhZcjHEoPbaJRffJq69lcoig33EIQITJ0iUA
zEse8NWryULElgcv5SyXqizsYwKLYwspas3HnfSHKfnKkV5zLb03Azp/iP2steWuS4yXpfRs1HYI
L6iHAAGFvWHN5fW8mMxZC+eh9rvojmJc/mnxJPXmeXxObcTBeq18kjACQs3tRLkCLvWUf8rSkrM8
N5gPsgblX2xdszA5y2iNy3Vi/kTFWjuaU8HOBewz0I/lglmIUgAKRlhIPZhASujg+1LcRUhcoTyD
u6yf3jlzCjfg7yaUHdWoqjb/ypu+VTATgkluD2q7jzxkNIHNsB0rfFO/SLXIeQgzy+FB3Q/OyI7d
SCjGPk25CAAZtUmm3a3dqQP9O9TAG5wpBB7htc6DZMv6JeoG+y223UOWl7wASvg5QthpC8mE5T7R
PGh368tb7zMg3Lq9PMfpJmCr9R3uHI9pidF4YM410mC0OjftEcRZ+qkNgQKljDq6DknccrYpEluT
X5fpwiQCuVquE96st+XlVpbeuj0C88iZuztOwodLCJw8sGhleQxUM4EvNAflUS65Ob20+j5j5E1/
yVnTZaakm8sa6I5cIc5tghKnt8WlNbMFufz3n0ew+t5/HlkO/yoWj8OuZWNm8u7zKLLCVvfG0X9u
VM/26p1bxN+tuXZ4rOcYQE4GogkqeGmCk96OBjycs24nZfxjC0mr1P/E6KG938I2gh9AW5cVLY9S
lnmqx9rCo6HB8BGg06VIMmdIJuHP5l2uXgqRDevNH9z+yAnX3ye3wOhMMV5IPcBkW3Ke35gdJG8K
iBxfDFP9KBc0GRLwbb9iVGLrxxp5rdsuRdagW7rvYtKVAZkrebLU38W2uXKPoQirvZXjjdDl6NZo
IcCGpU5ZSOEyXuqa0ndVF2tqDkhwkWN4Rgphvhy9Zp3yJjs1B4DHku7lYJGppuFEFy4L/X4HWXud
+O4O6xIS1JciqsxjmZ1M6X31q+53341YMZ3LNm9OeOxQtXd8Y7HxNO5Uezbv0MhWrhzPmNArJYYb
Gv640uzGap0B98ACp4GPzCFGlgConha5h2VBJFX0W4R7WN8bwuCwrbMuVg/dHcTvWaub67TCddta
VErlUqjVycKN7U56kqEr5ktGZdoh6rLF+4ysaz78+/8Xw/mnk1WL3zEkXNu0Db7F9eX/6ce3pygP
FjLt/57dIYq7skFvxPP/tDKr7W9QU3GOVTkYSH3OBVBrzS72SuI4R8E8ynDnuQb1gy0TTSSYssPR
9MKuhlDIEtNyWfsyUZZY+5RQONSgHHWx3keGIhsziZvtHmli/jW5XXk1w0cPL7dXUAO/e7nHlq2G
nG7UUFxQDsEEgGck9PsKe4ExJ6faUBP+XPVL613MV+DrtzUsDhmQvLyPgLf1PARQ+FIBQv+66H2j
lFfS7yEaXo1LzjYsLRNiprILlRKwasne9ULBgaviSWRph0V1Di1EY9egh3fVurzkh8Oc3po+jA8D
6hC66u6FxTbwS42ID3C9Wj1ltWp8bHWAvVBHv8wcFF2lBpYR0o1zhLF013uuQZgc8zo6UdQBMzhn
x8yGX210xaGbqwyOTZgtMDIEM+wu5SrRYkLEa+c0MxRYCbwZk36zzLVKvb2wAoxHdEQ54itZS+7B
iTdLbf3tVtKSHBmV7psVG06hLB/L43+ft017dw8ZkNj6I8idJBiUCQe+TvOX9NZRaa4/2pvAmuD4
+IH3HfzwpLvs7Nb5FveLqpaf1Sd9pvwH3AZ9wN51vnFagVS3nn+Y8HcGsY1wFVvG7FQFYX1QxuS7
3WXYti8OPVh+cFGQZY4MqAoS2wa6NP+OF56z5orbgOsExQ2iYuEFp2fZg+TKwLKuV1jIHk6uf5ma
rfM4YeP6yI9zE5SxcpZeHJftQ+UvCECrjXdUF/sjRl2fJT9eJnkU0g7QGpqdTJABxHx4qOIIfr+t
a/Q5/sJBjgten2G4iwEdGLD07CLfeNbazjhE2vxVW0JbnBJO9qZbqRBatbzM91ueJA+OC6JRlorR
ZeUzBiDDstSWJ4NFN8HmHSY+Zi/rv5IomjjDtbr91E+gN93GfarQXruOagpOmYyyHXlA/mU4u7bp
Pk1tZwEvxvlCkuViqQAkIcnXR+n682gd5779IRMKL3CfdAPKkBPBJJEMtAWUc2z0522NZsb4pk0i
YOoOLyKazOaBc+vdlmFivwsPVUV2leUeAw2hHr3FZ8XHgTHiH/di60tru/yHHBmW7HWdrf9uia0r
rX+ZB1/vs5b23v7v0sq6fXnVs4KDTI0MSAGB5iQXRSut02gu7B3pj0qLcP9kAEP+LSWo24SqsE52
MysNYocx59W/Ural3sXw6Kp25tSpl9uA3HLrbnPN6vOgs1+Wu2zh9dbS5//X3Ye18fJit8RE6XBS
gKtzyLFPRsk6KQ+iBxiZ00u3MjuNagFU7yz20/u6m9N701CcExyiS+lJvKpS6/bff1Vr5u86FoCg
ODjTHGQxDBVsleOqv39Vg60xqXSW03NeoHasmMk96D79i8OrQbY9Lx79KusPatZMt1B44zMyrOry
TzN+dDlMv2CzCSkRg7EyNs2/zNSEmvYjS83saELjbVL7FtGv7BgmPac6Ez5Y+JTSlKCkvesqfcdn
vQRleJstMbQ0ZGVw69i1ddAOqwUCJZc+QZIKzPACgVIQI7sKXG2+qrrxOygwHq9lZEtfc7bgZM6P
RdqrB0mZM3yMW63mLBEZttBqs9u1+rzUoaWEvcT1Ws+AbBCSi5SxX/O3kLRe47KOLPEa39YBp0uN
fGrbD/FyT8mQXJm1xDn7zm6juB93uo1vBV/8+VEuSv6r9S4WR0j0wNlUuE5ZSLqJ4FePNuLlGsQR
EqbNVM4vK/19f82VtWUVyXe93rsxedJ5u/zrS5KU9ZZLzMvKEpcuVM61oEAePlTC9dIB9ocXu/RR
Gv/V3MZzL//W9gPmla9T2kgPj++WkdF3sU4WjaDl/4f/HM/+p12ho/FACqgRICEyhLr5+79OVmtm
F85G8Gxndjf5H6dZB9hmp0132RRqcW7rqjj3ff+MLWh5rWh5mhwkhsHMcChq7wcCqQhxS7KfxOHI
I9/4rJRIt0ksdEKXk58SahjaJBRBAR7uMJBDhE/Xkb9cNDDLpVWiFHINzwqllKIkUYIy7JgYc8ze
dJbe+2Ukb53iWWN63Yaka+aY3OKofI85qnH2G9WAypUH84Vi/IBxMZ3ehCQFjbD+EHHUgxRiYcKp
YNo2V2JBgyxMjHTHfhtYF5V+lv8s3HDCF3y5T9HNoABHfEHWVXkGhYsBUfzos/s+IAcF59dswvtB
QUawrdL58+j7D9U4+H+iF3wFGm/6lqucV+l+y/4Vv7HDXOvTjZ1GL5MSxMs/67770BowdVIjQeCO
o0bgC76mFqeg4whSIoMcL0rTDef8Mgtw65Ku5AxKaJ9gxXB82bsuz3g5xjo9Bp4lopdTc/Qxx3xp
6ktfggoimmtriwEc2tuBmt/I4Nw6zVFa61rS/6fmu1RZ2+mqu8aY1MObKTIgt6qmILgYg77CHj4t
ATLaJSUrTiCi3OUb2u/LOx5BZ3Q0Qnx7TKQice0w4d1JuozzswHTb0cKl4Hz2AZKfUMBKlE5M7GD
Oz2w7EtqM4iMTMUINslV1BuMv+7XbhCl4V1jp5dTBp1eeutkBZpRXGXntYA/dCai1RQbLuu8HItD
NFX5dRgFVRXssz5AiWjxB/TapSBQJ87l2g/QFt3Htm9f6nGGad/WH7Sk5m2Dv3bQj1/jMa2fIjjc
J5WjrF2d9tPXoW2+Aratn/oy1VGY54+sYtHzNfe7N/nsTt7kq3P15xgoaNpQ3wK3blQ8mlgOYB4z
Ok9O93LJERgZLqQ/4IcDZwERM+m+S9y6utOiwltzRPcuLym1coCvyA3GNuXpl6L/fg2+uY2MqyP+
oV2P/O72UrY7bDHqnMD/zGcUSLMrHJfrh0DRa57yUWr3ygCBcOAma0xGozS9873IPHb2DKOySdP2
CmWLcSd5iuqhxDs7N4gYq/drCk4h/MEnfULqhpV9n0urLj6I6BkHWuxcW7mi4VyB4lLZlcgvN8bn
AMrmk58ZaNoZSAEGJrLaS1xR3RnRE+JbvkM81IhLPm6w8w44ZVWi7oxQpf9HkVx7i+sT4rC8w1Bl
uKiWE1ukKcor3lXxAQkE8xPgU76X1Kh9nSRZdmC/TEKa20DwUW+vOWS/mFHYZhtvWvelEblfZtVs
doXj+Y9JNdtXqlpPfN0FYCPgYl51sZI9VR6KOi1CdNBzxxtLaYFbFrb1ISiCrwOfHgCtCKUZJRCO
3oO9s3QNxF/vqxgWQ2grSN2V7iFXi/qc6X517lujv3Ims74YIhxHLyVoxQhOYA2pXet++H2GFneT
TXD7L2Tzh/jj243iultk8yd526ZQcqvRf5sro8um0nzdgK7TDcRVJFf2oxJ7XVc2q3wGcn/YHi95
varQf11PNqmyDX23nmTUlQvNqESGBy2exXeeS6DZKS2IV8NLxETACM2mJAYM0qDdsoPeUi7qPS/j
aLgzvvX/1Qqyou1TSOE3z6MWW93sh28M8K+C8Sg1TalubiHNXsTiyYBUPxxDK37pDsuErSvzFfPX
6Lrc73M1bYhRWG4TzuEK+MSRs9DaVSC3phI/RZEaP2mcHR3C0EMVbunKwEIcRIadkwqJySWGNZyN
nAqvoV8LbZP+5UJwvrEejY0/OWFUb4swce4oalMo82L3axSMe1Xr7J9e0/6F9XnwbADyuoqcGH/v
JTUMkzepSuyvqY3FGemWiluPc9eA6rrsqundqpLqgwa9khcQRbAZ+Q4YdttGYc6QuMsaVdvLFiHJ
LcvZyc7gze7hzWbj75uyXlHyFt+WWrclsk2R9aBps2ORZoOa+4VR8kFn6fxe/WIGojlaH+TCc/kf
Hcj8MyR160Pm2vHVbHC0LINZbht3Vqi9yZ/j+g+vjJpzfOPemAuVIqnjZ9VQ2wdd19znyPzEaXD5
yQYTeue7lPklyW3QYWsdNMjChW9RD0ZwaaHiejMOc/HJtfPnVKVCE1qF+zynn2XOPIwvS+Ap2900
ml8f2kBHmGgw/2q99ppS4/gN8Hew86LUfGqKfrrSs9bgQBlbSC1ERROfd+VJaTCxmTvH+lYz3fs1
HS2F6f10tK20q7yDGaxQv0iCwb/VkNN0Qdq5xXXtV3hwJXn+sAZfc7rFusxOgTlKHl6E3UUcoTSH
CABq4bjlqXejo4GboZepxnw3lCYGjaq+ji29NTNr1zHpGTrH4YEe3qfwRt+DIMfAzTgM0/HjBcYo
WMYtRe/T/OTyLFBRwl/hlJImGTKoqojSOYYJdpxCeL1DTmSxEVcQnAFEbmr7xWVh7IEJ8ZxpW4H/
Z1r/UEMv/pkWfA+VY19/6FG/uOKXEB47UynOqTfle/Aib+aU7fcUL4ef8TKn6yHJlVWn8uE0ROH8
UAcIS3lmmF+ly7tvsPvszMf/JzexzA8SogYKJqr17pCktT5EuZ8CWile8ls/XfMjMPCXg7+wO1UQ
wphwfxyW95Xq6sFtV5X+Tlg+nt7nkCyc6FpGLd52SKaYyllGu+GnVeX68+sSErXYqt/ypIHS4bKi
Vjv5PhwbjhLz4kM/utg8oPHOhqk3zjlHQZdDAiC6Gz32ARKUYW2MzXMDxwFWinMtcQnJoFwyzXdv
K+By7+JbbqQP9mWroz+53XG9j/SX1eGDONe9OakYHE7VRxWluISiDcKytIIa9vm7FhIaLzEO3V9a
qgHbpBu6r4AbmqO2XDjbaI5O3rIhkP7alCh0UaLSVMphZxWqdiM9uWxL/P0USVIVpTmmUVpeYcVd
XQf60Nzzwzb3ld15h8JLauSwsJ/t2VrcS2sbkDyZsQ30WfEyY1sKgLR3kIEt+d09tuRtKbn5dl9D
g76qx2ZznLQ90hv6c9o58fPwttP3e53HrWf0SGRE7AIys4ufmTMv///F0mHONrLMyWLUP+EI4EI/
tYNx6ylJcZfOVnHn2xm+D+300GGZc7fFpTX23k9E/vubhD06ejJeh9HkcjH6Mg4uTd9U90WJTiHH
Jy8j73PW9N+Hp65+MgtNM0MsxGykSKt2vo1fL9OYzOgYNLel14wHUK6Itsio5K19PdJfpkj2Nvxu
Gcn7+yUgxiIbtE2XVOkmPQKK8Abx+7KCDNG+RjmkDt5GmAv5jy72QkWpxmfphaPWPDQIOkgC3rbK
IyD4nwGEpfRbrEd3fHAgd72848TmGBWY5r5AOo0PqdG4lgGJyeg2UCgp8GYJIsz1kj0OA1WwLVj6
pnEtXbnIOkaCxAAaGCkllYMBPHO+wBLVOdfLxQjM7Ma3sX43C+cscbAPsGGkX6o2agplUh0k+c1w
4/XrPImV7V+Wmw9fUbK5suLS+5yBdkb/szMW1KD+oNYJjoALdN219ausdNw3GVbU/IcMWWNRfL0Q
Z+PapMJTzuEtWjnuLZqH7m2P5N/amjsfVcGtL8OS+C7m40iJ6sYyWy76aysolhHpr00Zh1lk7tw2
RH5uu20YwZx70399GW9ikiNLvLnlm5f55nbbq5GWvGK/QukD3v6nNfTujlvemxXVeq+0IF+Trisg
Bg5JhfBXhNqdp9j9beU5VxLzJ7sEpIyQL7UA56J3ciRo8fM+W56rnUuk7xnFG7hPvaPEu2VwoCCA
5eDgw0KyLPyNYo7vJXltBplr7S1dcy7erSVduWRFwYM7JxT7LSYryI2NXNlVqpLdWHNXoYKbdvat
XLp56vcoqOJDExrYm+pZb+L5RHPLSUAOadcSNJaRN/0CtziWK0NEK2XCun4fsTecar9OH50azr6Y
+lSLsw/iQycLLZiThMTnp4V217Wdc5KexJes5p9DMhEBZEioVrOutU18XX4NwUS66QtgCtAy1bvE
1zG8DWEwlHOg3alox+l4adXaXRnvTdVKUXFPVXyfl1E3QYEimJIYe5glKFNkGbfOnjDGMW9k6roK
vn4DjjLNR5m7LiPJKhtvCHBJcfXmdvDB7DMY0zUkU2T5ruvLfWehU1Vpc4fJr2FdG5Qeb1tledZq
UbDhfNTpy1t1uax9ozd/NWVI+jJLunIBK5GB18ApVv52jvz9a7BX6LEiKXfpTGq7/u2nOiC4Dr1N
e9uWNeQySPY6R+V/YH2/bOMSe3NL6Y+eNl0aCOruNuS7HYb5yTHKk4QCoRvhjvGo4wx6XIH0eVwh
S6FbKCkIR0WbjOzkMWWlrMDCSE99yuOaCr0ZSK2jPGRYBT9iVetf2QnirhKTC/Y+0a2GBZz0iiVN
4cPznFJulElbqm5+zVHHuN8y2zx4MqxMP26Z6MzqCPHlWKy+3lfl/+FSXousLwNzmCn/8rXUUa8A
1avn9XU0ehog77msx2swtWA84c1uXKtxi8pI6Qb2bQcfGX2ZwLRu7eUy2z5D0vRsC+W3Nu2t2zcT
ZGjtowFXAs/MPklskkXXkfdLrWMS3S5vbiX3X1+KvCpJenNTeRF1XSdIsSWfGj/MLzU0sr+0/8PZ
l223jTPdPhHXIgGCw63m0bJsZ7zhSjppzvPMp/83io6hKO7u75wbLKIGgLIlEihU7T2issPDw+bi
6zne+I37geRJ2QHNY3JBOz/pxZcs+xuEFtMnv6ysA7BustUkvTvpLazq1dtg2oeZIqsGfgsLnozR
y5aNpQHVDmdn/bGiS91jMkKCfhEjOJKClKhcjFKoNG5ism06AnNRuTTAt/SWyubeex4ocYOfeEEn
G1LTNLNC9QFtXOFZIGdU077NeHOn5RjUa68FVjWobHDuIOsoxg5fMTDmYjOPQ7otyTJZk6FMqKsa
ZQKcKPiq/p1NGQGsM7cihLLlgNS44NUsQEsjW5pBqdQ4IkoMQGMCE7WqkDePrB4cIgUZQ92oWwNm
sABnEeB5eATEZKnnhhFdLDcE4alkUQsCBPBRPIUdI8MCEMi+0II7+FJHVgOOkG7cTQwr3tk5QY6z
i8K+fZY0RY7jARsndSYqqY5lKsDDoaEMYhaiYg8GnVMmwaYg49llbnXRpsFmtmz6Ojzqcf+Dp8xZ
xwMindTMI8w2f3rNI8xyGqGzVnHnGIfb6W+d55uYb4juOMb2YjVp8YQSoAalQhsXzKePk2Zn53DC
YQEQkPAFqOMvHZgQDqSkxgNw83qoqmjlCA21elWaZ7KqYRuMI8oypYfdNyH+poDI1dd6DPI+qwEj
qh+jbHjqzepEjYOo+klWcp7KykEmLl3OGmkNaFYUGfdh39z4kNpoOuTwzu7SMqhh+f5AcnTymQfX
AcRFdwHIESAMRn6nPYd585qZiLxB88GWDaUZguNyY+EE4kgJjSSihjGebtoe1NXKlhRkVxfWBjt/
E6ji5k/XmTzU7mL9HYSufaYryyqBT+wMOehefikYrd1ZWfQHFoHIlNbptVzFz5fkM9b44ZKwlJrB
SXelFvbacz1E0bkCIwOhs0y6ZVwzH4CAmc4/dMAGugIkfkeYLh7q6K4megTdAjbMWaf83izf/JxU
HFH5uk61IsRhDLKxD9QIp329GkAqfSMrAh0A8yQkm9aOjXWNQ6ols3k7LHSgJ5xBoCiO2D9gT4Ye
iaqpeb1SMjzzPjkGAKBB3VGfyeLODBwWYKxtgQ5MipsppiL/XOWojwPpSGM+mRHQGAHb4r6EhjYi
2JROB7MCkgaQuwD8lXDtK9dB9ilDu8o2qUBKpqPuerbNjJ4vUxtE0139WDaRduiKVgezTlZ8AWg7
Ssem9C9bMHfxrxa5A+oToAj88xjKImzA4VHUPS+/96iwwJZEA4mUH+IEB1GpD9T1sUdddGbHPrRJ
we+1jY6QmTKuZFcZk1Z1aeSqL/gHS0dFjfKNf0xuyjbqZ0DfdlTh1Xj1p/Mv5u4HJMIA7C5lnm3v
fkF1GDQHnsYPkTMAWy/cW7JewU+j7zxOm51OpQyym9pNswssF0UWYgRchtR2OBd7AE43yhmkSSnL
F+5k5CaoTqJPAdNrZVqzIVCFEdHJDZeEUQHwtcShHVFlqBdAo5lxGAA0Nzi1+4x4pAM+vdja0QkY
sodeXGY7j3UU+S+RQNGvPD6roiA48glpQtT9J6dB88UagbAQj4Iue7YRQKeQTcmi7Ln2AQfOJQ9f
3iGHC1wiAGu0LLzSTJAHp6PpncvYspESYAzNztD7LySjRpkk0ngYu03ciRiw9NJB2YnCRRZomU4r
JVO+ejp6e32wT7PbxLVkX6fuBSx8wSksLKBhhw1AjGV3liU4yGxMEB3gVXqrIK0yfs8XuSQgXc7M
7T+6kpeajIZDorizHXj7+O6Q8ibI7D3XWIAJI8KTZ6206ha1xqpXlp7X2wiYgituRdZW74BxZYrB
XIFXTsyJaqSlriFBr1SX0tiU8f+Tb5KFFoDOk58Zt+P6Z2YxdkiHCtRlWlIhc2wSuxsZSPsY0hvx
KgA6apvzQwc6ExMESNItCAsfpCE9qB2TvJm+jIgTTGF09nybDauGYwGVIlN9A5o//RxZSF5b9GOi
n6nvxEALMhF1IZHd29Msp27qJogxgC5RmrcukErmS+qDf6bf89w6v+dJA4F4s9lIvKRF6CThMuCN
taJa+ZsyeiqPV40qwS/qMdiXRouaqBBA9u+ZzMMEw8D2WYmogyTABTI8zt+Ragwykyq4RPbwhKTc
4JCBCxKhEymbYmCRuJZfAA7RCC4koybvhLUF6XKOTfibtcbxJwlAIYk0dsvfxWb35LdVcFBuNIpT
22KZs7RY11lnrDoEUpDsbKcvxWg/4ywsfKAeasY7QEghlZm6uZWbe/zo/GXN2/TFHHhzTbtuZTit
jazJGgfgv7sWY1dtybZr/VtX1Du25ErKt5nHSgsenD7LXhAHA9T+7+46XnbzzFy6V0BLVDMDgNve
xFr6tXPi8UiNGbavV9TNmT0c72TUNcBPJyaQpf6jqw9meaR1vY2shq+8sPyPXDV+n6rm6ADTcx1Q
pukMrAb2PdTdBOZnEWLz82EqAxeg/DbfB76HSqpfSDwGnrAzJg/J/GyaLUKC2lF29KYgLVYSxxmC
h2RkEkrEns4u+V6m6oC+occauA3wSUl9Y06WLuIqa5lqsFRDqHFIVjp+suZRkoOMC/dKbqSYx1Ij
3H8AeSfkQibYJ72O8N5MZKImIbeGTkB9vDrHnF27ZvQQL+NnN9LZFfQ37Mqx/N+DXCQF9Uj9EpaW
LDOMkeUhcFaPt1yO0tQL9XLDbU/A1nkG6BqO6sHC1m9qcAatlEOC6RYi4t6OPEjxD4OQQVlpzg4P
9n6LrLJuO9QawEDlxo3JDR41pZ84R7x8t/bvcjLjsqCpQw6Osg+9Mr5kqFleTJFZ7ZSCHFAXn60C
s7BBGvJrGlKo+XkBSInIzMHdJE3IzjZQ4CNvopvizgRSl9yEplhLJ3JyslMTqckBcBBqWIIA04rm
VDZ0ZZlIOMRhRYviF8yE9MPoMGGjvGWOqLFG9Vt26PPcThfzK0T2ccbLDtQdDDG6R4Ri2WFwpmyP
yj8QwDELdavUkpEyNywQhoKjE4CvY+kd/UwTW3AYP1IPrGApwqxSEWatAASqvKQGZXd8B9i8/Y0i
khTCyiTKAu9Ispice5DO70eAv/Rvo5Bx4vlACqLLexcgiJmHCECr5DIPMxsSZXFvIzlI9emq6hkw
5m/myPxsDFcT84dVWIPxbs6i6UZAxg8887Hs/ZVFg6gIuORAaNLvx2jaB1rTRc9AEgHXahP4my5O
ANpC5pRHgwwOxGVRI80HixcPA+AXHUfzjxMHqIydACbCMButBvGXk500jkfNii5nqaF1D3VrFTsg
lmenMe2yZHVzmZdVs0H0/7dBKjkSGdFAdKVkqB174Cj5392I1LAm931st9/ujZxTq3x0JsvfuwEQ
kZDPgGzYLNT9cyaON6KQUmWLkp/DAKwYiV8Yi2zw2bgiD2p6ZoEqoUySrScNjdi01n4DnCi7ajlg
YWJ+irBima8AXffkaW26U6LYQ34m8JOz5lQ6X8Cbuda12EF0X9jXfkRINTVAakTdaeqdqw7U3M04
udmKZNS4vTUsvaortkrmZPXXMgZqvAkyqAj49uFCd8b6kSysBIhhhS32yr5tRL43pqGf5yKF6BuG
UEQBCui3e0JkHHD/ceDvyMS3eoDu+uapBJbSMZ3AnhxZzo56uRSJYeBgBu7j9qgBJPpIGmo4aehy
tCKzWNAlGTk5R/oBjkzAbwZHpVDd+yGoT83NtPhWNDt5aHgzl12ATug/ssbNu9JIx2DCcnXb4a7j
2pau3yWNDwIHTWBwZs8tcIzW2Mo+dt3o/cAGaxeWfuYvuglBZRQbS6JlcF1Izq6hfbBtUCYv4jID
PVXn/W1F+j51KvajyNgV+Jv9d1513w2TFQ9AkfmZg9/7QQf4ErbjXoyElM7f5h6qsR3JJYLD0uwJ
VM6guinLcq/raf5EinbYBijAvs4dJKMcQCOIs6U3J8uReNJgydnESJdeiLbgu7hlHmqEy2+JcIoj
65H8tIz9HQh1i+usYxao1LXxycAzACiWIcAK4WJ0OpLgc1CMFtZkg50FGNfLzgPDWiNK74pAo3Yt
UxBk20l57Ksq2+g9yDRC6fvn+Dh6eJrndpj9Oq7Fnks22Y/kooan2WkOeddZ74SrGPjAZbTJvEhg
7eKBofOqWRyYa7rZoYDbDj7krVkDK7zxtoGRAyTYH7NNBebaNXVjcA3vege8zGNphB+GkgM60rMY
Ntow9lusQXXQ92m67A1Jd9VHY0M6apyHRufOC1175XNj5umhHYpjOPbDFuBz5qGRDSgRgTU4JVgt
iwr/zDbFs580eTV5fIlDCejjvqv0HemQCisOrEjBB0lm82U8dd+Qg+2u5/Fmy1+zKb+bKR2dAY1+
NicxssyT//plMP57kT1+GZYJNGZhcCBEM53WsLdFw1VliH4q+2fb+mCHiQ3YeybfE6gIWRSxE56o
GVB/jzeG7N9cWkMSnbrMyY+j+2hSZwBGI44C3vHjfvE85gCMaLQ2mkd9124e34xKQF1gbNDuYTAa
vLcQrAfRnbwVppVogVgCdFFr+FhjpbjrQQF6omRRoPZXp0aMF8oapfp395doTg6lbu30FwGm3SuZ
kQjAtxeVb/r7OGTquOU8tKhyEzhCRlqHSITQHpoYv2EkYTkHbLa+U8+a6vEahRl2lKOG2kjQpobL
AeSwWzdsahQbSo98yPdVDfyOOtaRizCBFXnPtfTZMgFlu83taYcMvf441EiNRY5M4q+AyqwhrBJ4
D5FWj6jxjvCKdnz9EvBKv5Q8qtfggfFnmVLkbEiXBU+6DclQWjngaz3KlRveEcmY3jZKljfJN7/D
CkOJlK2SAZooBqG3rFNoGR6ogDZqN8oQsDfp8T+e6hx45beANfjuuqAdtfClNYVp/vFUj0tmYqVQ
Fs9zsBKLy2MAyucT9g7mia4AJnrbJQUKSL+1LfAf5560DaMJBHPKN9eAy5eAUEuJ7oaLgEIJDFzD
Std6b4EtVw6j+x2iOn5uYvGdeOegzD43tSZeWo25TwKsPLoYxQuW0OIFlW4bK6zzK4lcEznIoVEO
J+qiNsJeVkjU31EXUYxmA9yIfl1rlfWiZ4O590tAfNNIneDhpvH0QUvXNgstoO0iYB7Khq6o0VoE
zFFzIQ4ouEesnC6Vhq5IRobKj4bBgxEsQGoI5Xc3DLAmyzWOHUDqKadSYzEagfyMxgbaVTrUZ9cO
uuckQ+hpwFpq7o2OvrKClm2o2/Rx+sDL4kI9P2g7PKWbCLGqYDgmqCR4bvBIR40XEHtJC4aK566x
pr0lk06Mjn+rwaWxG0bNBAus3yXgv/kE9p/+TAbUFH7GzliMs3Ng9PnOrLXPJB+bCk46tWaf5StU
64Qr5UdX5EdXiGT+17PZAtn6799vrnPTYSbQj4UwmXm3akHVOkBQLV4/j2KyF1akuUi9Kbxz1ifT
Mes4Dhp196zkdEWNPoA/pXBALq1kys4tgnara6D4VloaWHXtQF9PaVId7+Q041SBN9oyCzx25D2p
genKY+10rHs2K5W/utnCALJ2bI3/cncDMt9vPrHypSnk3VkFyr3V/OomunAqJA3G692Rq7oLAHtM
x2kwViQaSg1rG6z4ksD9tsexrv3NtophjZRfABdbdvzc5d33qRudbzpo8haZpdmP3DPDE/i0W4QS
6m5l2dWwtm2/GTYoEjVXSGRyF7GZ5+FfLvggd9o07Ht6L7psDE+zZSnfam0RrEvft8E5ZhrJJ5Jp
Yd2DFtGp13bvluFfYwhcJHBroeg36CvtivOpaq2PhYVNjSh3tV99HzTgL9X5lD60sqHuCGxGxDHD
qxKRvBnc9KHxYvtQ12JHIgRpgZhLl27iZifDAy3oO0PWNfZPfr0mnRpWTez3nwIkrAAODRXlWVWB
Prg2R1AHtuPZw4/pHBag2TK6MtmU+VQVW9IMfvNTH8QEWpwetdh1mBbDKmbjxWlQuUImSRNOKFIr
MjA0gQdQ61GEarugfX21Nguss03/HIVJBfQXBurTf3/VmPe/RKbbOreBrCLk7uGPN00OsknkRaXO
1YnsZPrYgeXvQCdIdAxUaVWxsAo33yqZj7JoY9EjMDNrXs+LQJkStw471zkzUMaFIjgNMeaFAP7E
ZUBg7vKeAi/tahdVoC+7y4SlLpZFrFwImQR7pwamidgAN++zkpcA/F6XdRHskX+QP1BabtGDSBu5
EPqWur1rVJt///sZ87PqN3A5G+tM15RLTFOgcPfuWRZYYKlGfn3z0eiQgth3sXMEbOcnFJ772yBB
vMpjwNL9PhqDtfXD4NGpwRCLHJlqHZp68AzKhfjB7hCLlL2B50DVaRBd9JBAsCOZIy1QujZbGKYf
PuM7AjCwOhh3XqDnx1cYqXGJlSqo6Ev77xp43J/wSuG7tMZZDHVxyg4WHbMt90CXRX1H3KNOMTYu
RuyIj6WzJKnFGudhZMY8QqwbYIazcXxDShrBmdJyD4Kkfl+j6mk+6+s8pD+UUQp2RjoKpH5qdPYc
Zm2Z/Ma0Pl9XqPID7R5SXPGVPqZc6z/xsATTSNBicRhF9hXFzK8WqYFCf87CK6/1QyuRV80RYWRW
lH+zIsJaEDsRSV8fPWignvQWYgzAh+tKSBwJ3TrIpsgqvi+i5t6DpYiZzuBbU+OWWy0ztEsHKtWT
Hqf7qtK8CzUkB6msBWx0TUfWCxRjUWqz1pP7oSj3T0ruIHf5gJjKZ11atV3Hlk6UpgAPKJNtJ0AS
mjG7fOJgG37SY/AqmZ0u9sgTLp/KcFwwLzfAWK2lj6h0tVHQEbVbUJyhtiUts0cUggAg3ApOZKHk
TTwQ91C7JbOkHTgQ6oW1blCaAMJFBiTHvEhOWRNk4BVxrc8VQN4614l+jMD/XoxTE76A+mLaNqbE
rQwj94pNJ462pUnsRkvfs+pvNBpLa7wY2ZicAOGVrTM5WoHRYqCi/gDPJuC/wKf3kghQXyVp+cPg
9ddOy5LLME3GxxBfkTRMtee85v7LZJhL0EEZH333xOoBEX4bpZ3hiG+gbHrZZL0E7w5Rmku9IXMe
tMl5tYglyXPrt8lu1qJMki98H6fDRYjkQRqANKEWvCCR1zlEEmGNIctJH0BPQD1qirDDWjeuOBDy
LV9bABAcYA8C3ItGGMu+JnIEDb3T3H0bxq1N+zzLvKRyFq0l+FYNW2Ue8gUsbcsA23/1PZRsItdW
/xbG2cbWfO3nFETXrCvHz3UfleABbvxLgxf5Hm8yV0J53Tul+eD9tILk2pgjymIry7C20Zj9XRe8
2hONgN8BThSLF8UYMNgo5htqPFTCFkkIIM7t9EWMyCK+kMnGzRLzgn+QeamzLDl65vQAiEbzUtYW
n+UDCCg2DVjLl0pBWmB4Alg+8bSbQUjRNGI3Ar/xpAZHerU4IWttQwZqoL4EErLWDWyhbMnEyE0D
8OiDvb5TeEbz5AB5FT+9X7eJ59nwIBxwn+KelVgP8PiKQuAY+EUDLHtSB1U7rAAiKeu6f/nTx59K
52fFq2R/J9ejHZLWcAzyZl5oYXIw6vSjEtEIZWL1a98GdfWdorMAUdaZpbVVivlDOt0qTPryrD4j
6EHYMY9QsC//J0rOK19HFZyf3AxOYwAjKVmWeT3d/xemVD86RWoc1SCpK1OE8mql/lLAtI82ZeLE
wAIL2Nnx3G96i4hYWgXYJpAs6A1cVp9RL9SfSdIHNTvPFgKv7x1gIj6TDCF9dmY4dx9XU6HnKya6
cDX7kyPp/3EiNYT3gSYjwXwP8uboiiasuP1ZDThIjsXYDfDYc4v4XIY4lV9kxsfABaQaiTgKb8Lt
2AETvLCac4wcqgbc5358TrsAsWcmsPo0hIsFrlKRnhobv/NFFQt9jcINIIQrDV11tn9ElSIWpjQz
DhwAOUoabqQcb7F67iWeu0QSz0/LNZMtPfTpRTANztpAbs+lle+BrMvzo/lYVhPIaMviSxRrzWPk
5q+NLiawHRYNkuJ+yYeOx6jLt3EIR2ZSkbgav6QAxJeS3kcp6CgbrwBblhsii1opaKZcVF/UJOQg
Z2r9CTO9Te67LlBT5Ew0GimCygaye46swwAIb5abT09J6I5PSIAf1twD46MhcPxAMj8Y9i6C1g/U
y3AWdgDCXrqgLjWDL0DYnrfljrwc5vXXwr4qAyQT+1tAsfkrJUO61iejDfMTicCpzU5pHr9Qj26o
CIERjeAz6nvkrVETORkovZGRTb1OCLZDUQyytKUFefUlitbcLEgPJIvBiHkZWL+lHjXqM6rPbXfj
Pky628+Y4ujl5jN6Qk9B5G2UO/LS0nK44qGtJi4M5m+1OAhuPuMQ6TefkQUmO5XdHvRCpd0eq/wv
YT+DljE8epIhBPn0OD2s8g706LJvOSBKp24VD1O4SvMXg1vBEbXfOAqcrcmwxXg7xmsRn4UxvdTI
thpxvvMYUIwCvzOUeqJoibquNemXRAt3qYxYeDLqgbfhsDC4KA7UdREm3yeNZS6Q8egWSz2110YR
F4+aj5CHDsIi4DQwoL1LXxrOKeIdKWkGGq7tXm+o7pFPQhBGPlh6gSSR+FvCMZpRjsI3YT8C0GNt
+N2r0cwUELeiXIDzHpsR7NVGgDE99I4ZbDMbOyw76919oze7OuhwGidF1MRGGNx0ycxBxeydPHlz
IC/E7zCaW96Ygd0o6hfkRlPE7RkZbNrYA+o9xP7bcaIDgbTmkT7tTKvoltRFpNh4whfSLzTzmSQA
3eULD2yWh2KQoK4uwml39mH2RKbUhGYBCB85/nv2XtkbQNp8MiXm6zx+ADZAuh/HCqKTE0VPbWR6
OC9IDLG0zAIVukACsVGccHON5FrvQE0vjWPRjosybCcZTnnXYZZnQaDNbrd2arB5okC3MUZELdBQ
v+M1iJpvG3EeRMjYkbaIrA7YkRr97Yq6pCW7uy53wWAccQOFntLjPTtS/PscgPl8Gsu42dK0tRjN
ckFu/8NtkF1RA50lKdhefYz3ZnxPRlM0OnLem+jwP3wIZVKB1PV1b21EfNolLg5h//tv6fv5hulN
uZ8kbqohm7rPgb0jN7pIdT00Hh93JCLlnRkp6lEioyrf0HPApMyql1n7Npwaha5oCmWihvcit1lk
FavXs5aG/3dnGsvUUWqgpxd1J3d3q6agKxMVvKtxqp1NaARb0TgAypKQ+UCvKY/MKH7c4OOzDrgh
gJrdKBlv/G2MdI/3nPIy1ZaaiOxFgiDdOZONKbT+nDcAZTdMsJDJHlA5hjPrJ7NfcbPe9Wz6ALCs
6DHS8+gROKtF2pc4p4/La+xm+mOI+iLZIXEx9sm1PFZvJiRtelCmc/eR7HgxlRvR4d1k8tZCopWJ
xFf5YKMmllc+K7N69Z66ZBaeb5V8etoRjzbgIcFZiRU6G6dOh09TUO8NOze+N9EIHhVs4S7TGGnH
OsjFqqmz4nuDp7I06HWApmeu04D8klcXpJQj210T+vfRQjQMfMKfC7wvAWkrmv2Qeukzqur/Js8w
Tr8nzBPPOLP19zR3ppk9zW1x/sfc2RCKFbAY1NwA8X2dG6Qr1aVGttjSaOrwYtuocPMr8IYg1+Ib
Ils4XKqa7pKUZXwwjQywSHWWv1g9ixd+DJgSo2ezLQB/OHDbw1dbzRbVstO9J0p29TrgF09hbO+o
m+CEdZX7NSCMpgZUCFKrumMdIK3mzVj5ohChe2gGzQOZU56vajfzvw46MMsczoCsbiUP4G93FiTn
wCVf1JlePTiO0107Lf2rlPZ4nIM3FgQhR+z70w9Ab0NQAvLSbZx1FwVil+AA/wuyk0hsgtNzi4wT
HIlawG8A+F+5jCZTPLiAfFqZObZYTtiKhzrrMw6W+Kg65wgYzl3SJNLa5CgUjjVdQ5anNCRNC3SH
Y+YaBxqQ7GatZwLx1zO4sQW7VOGAa8d2dogtfZvHqjIwWYxW9VI2DAclPrZ9Q2H4x2LpGAi5tE3Y
PBlNKHZdXbgL6lIDiDZv0fkx27l6aa7SyGarxg3Yvu6CcUn/mBwEDvtWdikpWXXp/0Tdxk9vjQcP
DC3Kl7TKmIYibSUn+h98az9Z9V1gXhkSlXa9cKItQkr1527wVilo3b4B4iZeiWDQT1OQI3wE+gBk
xkGhieKTPVju8yASc18A32/Nktz+Go4ovYA+73m49pLeR+Q5S5+iga/z0H8AqOP4VRc2FuNjzQHY
y+KrndWgHZKYWnkWZzjFDl8VLEGWDyka389mD8dHFIqj9BX8drzgAUg2dA4WQRxl0xU1rKmGVdHk
ODN+U+CE4g+72Tge/g5Lw51HIrP3xpxt3WPoDsGJrLw6R3IfyVUDGDltCxyvFzN0G1Sb4NjRROqz
jbL/HrDpnrHLGiSTL/S4dS9hPqZr0VfFqgqFe6Emxg/9Mmn82k+FfVDy2iuNY6d3JxKRO10lmY5v
l9ExHIhGl6bq8WCzy1JfaAFSc5iVufFStOcSQKiIgkbZE6BBwJ7KcII6d6XM8luO86fJXStZj1Wg
3ZftScjMGlGk4QXFjhtl4GshEHqirl32OPvdI7HQX5qiHI64ew/FPhH70lgBeCd9cMkiTt8+WnWD
tK3BML6EhZGuEOCLjpFhFB8zT1uRXJ/MaDsGRbYtpH+FDbjmZ/3HNMy0Q9JxIM1KuY1iYGAagBcO
FCAmoE71fJFHwCjgFShrkgmA4Xk65hejzVywTNlI8y0d/lUIAezoKv3r/8/CkGPw38ZohmtTIg2M
aE9jUSEHPkHlFlJsJBmq6U9fHFuIjS57upP8/R/nBH8ceerY03NbB7An5xYAcu+OCYrU5ABFFPFz
W/NNihz1JRuy4aOl+eYmSPJgI5DZ+DGvcUbkgY9gR9rOBENLlRhYnEqt55Wfc0BCXkiZT2zljX7/
nE+992Kl/mIW9zW27VHxSC4TXqenTBvArls4/ZODfQ+qV0AUHpcmIs2DccDLNHimpjTLbukVIgYL
ImSuGTIgm0yzBTnZSKZfanjS7EbfHVadUYBa9/cdUmsgxQuZtuNGKWjDg0B5Xq+UuqIFA22X+slP
15OPbY3uxuWx8dvy2MmGuoVbgNKsG8WjyY1iq0zoStmRG8n61gp32sgOyvbODOe8GJPUzsgf8SJ5
HVjZvU4rb8O0y41jt/YO4Muo/lET0T3HuhVuChZOF9SlT5fAwLvQtIJ8Y+lhG60DLf/ZJ1WERy9M
lN00ABjLrMYTSzx72fS6twYhboWtoGakpxGHDVPb45QLuHEnaszAecLGR5Iu+GIZSngN7J2dg+YK
fcvj7DjmrWaCiw1YHYg4pR5YZ2DTE9QHSTMDB0GLewMw3Kd8R1JyGBBdr7vUeq54HZ6RMPgtQynZ
i1mayYsLCqtB94snEuUtfmI46E8PHYAhXvzSAVMbEJV57wSPhmwKO2gQOq6aZT8MwSM1fp+Fj1ro
XPMp9ADjZGQOGG+74IDk4i93Zqiv0MAT0l7+/eco7pPDcOzJga7hurbtmkK/Z2ARRW+FvTmZV8t3
r/GYBcB5AdeAVbVLUQsscRPT9c/UtAYOr8LYS5B8ijelAfTej73dftNyhO89BzhLhm/iQLwD7a1Z
BM9a7Tkb1umA3hDhcLbTxgCuo2bu/Mj59Z27/W5xWVB095WnL6aNv90uzDgq8uR3UNlNJvOBucAF
SoDyIVr7Vvnk+VF2dIIiOueFBhYUlkQfszb8GTam91MrPgQASPrRpDiHjrJ4xL+2mDZOFMb/cZ5s
32cuMVO3OGi2LKSCMv7HY84SgT8BZa65OqX2oRni7tiypjvWsqGrBAiZC18HxR9pB5t1R2X3nkz5
umZcHT1QS9v5D5DLsQ+DU3nntx5o3DxwPKU/SllzSTrZS6t6XJgyvYZiKKzFa3h0Or6haAc2SgDn
GMRfU1zgZYRall3eGvxiRmMMxO4U+RijNzgnfyztdS1vHmBsqECpC388qmYWhoavL2OjAMGjZ4Fg
1NPiM0qfxRVcFT8yvTeuOaCOFi13ihPq/3FAx/vgQ8cY8EDqwvsZfAXAhf6zSNtiEZXj+KKbVbip
I4ZCgTR1/iMPx7oDa0cCjm0L23B1gci2gWSz3xGnBRKakGjXFdfXo1A90/XnujO+Uu0teMW/4BFk
vAh8DrAwdCiKToP+5d8MIsBoPYw6L09I5cHfjyNXLpDQTYSxRGhLqLOLl8gIaTZKVjq2vgcI3WNq
AQIpA/LNsQwjYPTpWCngyCs/NpIbjrpKi/MFrCOMcWEZbQPiihtgSwdx430aiGKhMCpxsmWtkCvK
10qm9fl33pTlkUReU/lYOQN7NsDywEW+yxHM7RbOT3Dl6ROE7Vtfqau6eQqyoN9aQdP8Zy7gHSy4
Y+ABippY29SR4I18wDuyqGnMgREHWKxnQOK3JxzWo+Cc13sXidvIf8/7k4Wy0nZBfTvKcJmb+HUF
JmARlRFdIXWmP802jvSc3bm1Q1ZbvaeekivfeQIatfFQnHE/Kw2rzOnq7T6LHjAnvgDuWuA4f9u5
574kujFuUlFOB11znQeOA9YVaO68r3WCJ1fNrB8RTE19QH156Ywb5Hi/mup46K5SHntfjbRa915q
/UCRUChSXQZm7JVCjI07L3p01zMCrOQ1oatMRPjtS0vqEkhs0iGC8mrZEZKssvI09+E1StsVQbLW
sqgA4zpyNKgRLDjnyId4oJ4lpg74FlY+WwQyn6PEt/LOIte8fBmNRZov39HSDIiwxzmAQf8YnXxz
UyIyWk4MAOQPJggh46UP+r+Dy32s2bXAf7L1xn+KU99eRxWfFoELBEhkeh2TCZj3XpihJkt2Hclt
kA/+VM39m0vsWsJwVYGVBXy++YHMB+DYGle6nJtwqJduDHQK6raLf39Hc/bHy0Q+lQRKDG2GMge8
WO+eT33i5DVYGIpn08idgydyE/hoo7GKgyZD6VzMLtS0Rj6dMtfaBMg3vMxmeAZ72/9j7L2WI8eV
rtEnQgQ9yFuWd6qSaXvDmOmeprcgQfP0/0JSLVbXN7PPuUEA6ViSSiSYyFyrzKfWNxNZppuBJ/1a
2mg4I5cg6N6d0YVeAINLdPslIGnVhdC69H8uFKZIaX24kxNdDKR0rU/Lxvk76Rp5psY/ahBEPVx5
SlE5SCIa7joh9cIqSLs0E6I1OB3n2poP7Z2HOSVgLDONZGUrqCATBPMoqFdTNDg6x1INNHMdhRxE
mlwDjLsWuXfaiYCCPLNyji2hD5HjLCX3kTCIlpjpVH4KE/R1o5invNAwDp6imrPabaBFLJk1qMgO
wSzq7cmkI+OBo1Kc1pUW/oP6sWDnMLnrYzvDZh84BK0a5moyBWGglG0SgwVKyY0yQNKzBcooHkTT
hgfetKOqJlSQdX4/CHGhZe4mK2S2vbcBJBXPJvKiYNVEKRT2lce8BxYxWVEM1gttjpGI9D7GNKWr
tDW9t4oDCGCGZDcHsGE3iqGLBuLgqrKo2UR2gaNxpVh4uZy6HUHRqki9Fj4v3Q6sVRAIoI+jAXsz
1qjoGzoHZeXkXX3EfghGS3JJ1KUeolp0KbK5GxprwzPU71QO8PTpJ67G4FssM/Ma2sz4jBsg/VoA
2mI/hY0ABZMqGJs0ZD00Ydlr1CDkV9ZGAqla93s4yeKbHWRoq66q9k0DsyFytn16ixLGthpPxBmN
bPYh0t300APG8JLhlW8LOp7w2ZRlvc6mov1kVZ3hD0XafE91/taCBP6fsAX5YYaDe3/wAgCWdvEv
r0abTZmcY+BInaigJU9CnLc16OmZy1fA8GT5+AdLDlTiYvPafe7yDS3IIZZS7JG7SZBozdoXGkAn
8ANbKzO9JAMvd7IcxzXxzUaWG6NLVoxrYqOtjPZ+WRgN3xpenO9k0Iu3oAJxCNLMP4LC/YoMhvVm
l3Ww0wc33f9p0FffAMZrnhp3xOuDxoEGjOrZ+GImf9+JojEqnwYg/fhWh+46O/lbhiE6SUatSC7j
+DfpE3At4Hdjihl2A/cFT4AJZL6LqL7kiG4WtP6tnO8Vdw3SUADG/N1ruc+QE45mLbAuTMAKTNm0
jZFAxPE5iH39IbGKsw2Qq7MDaK0aZ6THlBSpsiEttozhpjITB5sN1JkgBZkPoORDQw/5Ta10tQtN
3Rbkw4FmbbmF4seIOdqnAr9a7O/c4tfGc0T+Sw5Vgjq+YvqUSBPNHmaeXzK7ckG/nrCtnlvo+sIv
HGj5JoAGGlFviTvDaNCTZsszXj3QzrGwbTS4Ia0bvbZX+oBDq7Ws+o2eg7MMrcUasLcUjO4yTAry
lpY4Bpj8GGxDa1SVTu+G/+pzp7+bUhCna34Jk/dgB8h+obt7Ao8g+JBOWibA6GyyKDuxQAJgRAlp
IJmI2oavaFrTFIRxV7xzNrizeoC/qrtfRL46Mi82tkXKgOnkgnz73BYrVoo2x1ZKyWajSGAqhipE
h2Tro/hGaUg/+7tuzA45yrxHJxfne41XVkg+FoDoUvzvCdHKZzT+37mYXKRFQkUM7zXmkelGvHc1
jj47oELgBTnL6sondZYUO5HE8ujqqLLw3dLNkUDS0zVaFc2Lq9phURDG8ehTa60Dwa8WRziKEEOz
K0pTnrKwW2d9545o1kbZ9jyNKrWr91CePq8TMkDTBDrsK1b4gaMXPnJa0coco/7aoS3pSjPNBtXI
ZOP0lpYeHk0OGkKKX6GLviuyA2oMeJEKe7zJsdGPswlZo8t0C7jaAbxav+ORnI03cMGNT4u4zfEI
q6sfsWPIu6sbDarSUZ0Hjqgh9PU2rX16J02yqHqy4vJGh/L01tpF+aueNM5lPtLvdWcDSppxQ8uS
A0+8ieobmZLThz2JMpM7m2DkA8ivccxP9iq+Q1yuZla+gkDgPXb6EXsuCTBEiZ225dR/GywxVqM+
ylXksQG5c0AT0NCH8jghyXuZVyAcenIadKsrA8IeYGXh7ABFXaM+67fTfwWqy9y7kFf/OxC2s87a
RB5r0wXhXh8GG/3SopkxQ5UoaAv7QnChBDaqRFXtWRc2Wj9xs8OnUxCjicZ2rrIkI4rwZzxzrDed
iaL++cWgSrG/zXDGRS8LNNRCA31HUM8iIpQguYK9WQlQvGyZnLjr62WQX1K93FKkxT9TMWtlN5No
UDyc0Gxbx2TlBrxu75dc/MhEhaIo8xsKhaGP9mCnQk1B+KkvrScvqeSJp92m7gqgEJcj2BUzAwkr
W5Ye0APRD34ykwBA7DSdpeREa+U5DMAvnhV3Tu9RdPegofrnZEcG3u8BCuvrQebuekv2EV48fq81
o0exjkBX4zXVsVdEASvfzcLI7s5DboFatEo/ZYbdHUdVNZ23GsqvR/Bz9+4011ZXHxXZmYuNPP6f
2VyMvSgSvdmHQpfnReTaQBc0O/4X1WdbI9Aj0MNntCuPufWWLmMUGl6JQEnpdxqeIC2KdM406xzR
48MVYutKLfVJYRs9Xq9JPU+tEjc2K0GfGglF14OywdH2jQqzxKLZg2y0WrENVOgYWJQ4mkl64FFZ
ALTamGhWPbmFl9841/HBkI34EffpJvvTwimDdj+NdXTWgAbrm0bOf1bha5AE4oeZmgXw9RMTd6IK
XehhbgEF0+UvTWL3YAMxnQ9TtK4XOKncth5qAzw/amu+FvY2GUX791BzsQ5aPbyAzCF+8qrSXZnh
mP/4wwB8O0D+cPTre3FVIrmBu0U6fUUFAQjDm+hnaVV8W5lsML9UUfoTfHt869o4qlqb3BTrsUSj
GxkHgQU8wg8/MqRVrkjDB2Icp7VcpipinvFx2yebKeEjkK3y6UazPPwJaOLqSgsacCoJdCfeiF2o
rGZTT6b7PkrwKFDuUzdMt9HxxM1+WUKRuR53PcocJ7FfLN2Yp7sCBdt48chAaqGBEQFIE0BpUheo
O9ngeBmdPj46P+RBxsMAVALUV3BFN04DUivvs8lzs8pfNA9qOek3tVPfPchp+ei7RF3ikSzw0C5o
pKW+YgW/4P6CXmfsyQLfMnRtFfU1cHOBkRr4+jBxYLkXyMHRGq2q0RNq9fA2rcwHbpo3EeG2r0LQ
ioYlzBxWS8V7mM5kDjpSAIGlKdB9Cby2RgG3EbFG+8fKBeaNoyDeiJADPXWzJa2UH5fidRBS7iPV
ioXPB1QpNQMbyHhJGhAXBBK1iKQgGWlpYKplK8WR+Lpt6261BHiwK8Lcxpkw79eL7xJAuhUYc4sv
TirQORAUxl7YZf5i91r+gjL+FXAbshuJwM1rnpIOYOGR7VeJswFxlnttcEb0qupudvmErJZjgna7
MePoFfvdjWO17pVEiwU5kOwjxmJR9O17jA8LivFvVyGL/3mVqsNZnFH2FcCItPKJd9E3CwWne1pJ
VC8AB1IpAOMzKxqdg2KiM9xtOXXaygHN0PrutWR+HRFtpoGxytbX84sJuI380o2TPH6amsTdhVG7
iwygwwz70krWOIkNNiy3w28oX9imoLj+BMBdPH4Li6l/suhbENXmaiiC4SRHp/hSJiCCUPI+TCow
34XJ7K5PExp3m967Ah7beeZu94nC5khRb23QiOzI6+Mq3LBA7lu44JtRV5dmZ66mP65CcroKXp43
hucdUHPxbcq79CWQcQpEcY9tOrzCrmk5K6YIuDbaAAI7ZYIOmpvVR965dX+AWcu+kXToUgP0m/m3
CJWhyOt9xJnXQ5h1flRX2sHpW2fDPBTApCK65Yzrb0XbxUfHzbsN7q7FX4k+4EYShN/GQZM4Hwym
XReY1lccDPpkoLV9vQEKbXHMyq57s7382U6CHAdb1rTCCUR1YaE+4DveCWBJQTEyMINPrmbdYg8o
qZZMN2aJLEM9ieKvPz+GjoTahuTqY6gc9znv+35rueExyfrpyvFne7W9vl0XwHjazctei05xaguf
lmAODLAvfY14Yr+QpEksgIHkdXugpUBn4B4pnn5FyyqNrWe8Mc4rEo2KWg0pfxRA2b7d9+mTqQaa
se7n6IXBmRbY376L0dGdPrEBwMVjbx0WOZnRIKQGmGmnB9Gbsn3wZwBrW8VCeutFsdixHHv2kQHA
fYmM/oMBRSA6eFW4Y/xaLrSYMPw/HkeB1hT6dJEzavOPw7I6eop3i2UMeMCLCGZ8/mIsxAFY6GB1
BydwtFrWlvUDDH8tQNpwXIjdGsu4vpWsa7DdUvjBthxAB6g31pqENFiJcPWth3futEw2aHREKT+2
rZ9ZGGz6sBy/B9zCi6SS8z/koQs52QsT6fphRGZHOQFudvzOnXHAYYUYDm7RzsFIvjh9XKTAu9sp
s8d6F6uGBMusDsJ29LMM0dhAoiEQ9QZvjO06Vj0QJOujun4aQtznkwlgsiSLq1FHBYrhzZHImOc9
dsljnPqp6+ogtFVR1TWidNDPs5sKKuKi3qBcDtdQn4IGr9HqJ6BI41QeIjucJnx9UNgYab0DRin5
D3CpcARhS++5c5zX0onRNBfxaWtWvNqxCVZ52eGo0NJRxDGB2ytuL14Kqi26f4s8H/bdUJQrfdRx
boASsEvc8vSJ7uSP2misHrUSmB4rnKco1LrfkWvhna2izM5e37UbfQI4mlSMWaOi0qJZXHxrgzC6
dvHwLq4lerYXU7IKszHcZBPnq85rNdBJjjFY1tF61fu41z9b2FbtHcXD7rX5FO8GHckI10JOUNnd
GfN4+tZ2hbPNsF84EaVRGXIwn0rkFQ52qK9tIjsieqK7qWTJT3A+6VsklOQ54hi0utS3mtOF2Oki
D0+KYWyDdl67Qd4W69SxPic4EN+RyxAD3To8VLyz+Tq3fgBArwdIsm0+mWNnPel8FKc+y3C3MMB9
LDx3j71Yf2vVMOAbtos0BwzPakkKHGUV2Fz6i4RmHjK+vp5Gxm5RIGy/93Q8HRzcXHcAT0HH1JCt
9QIVAH4RJz7+m0QCFut1G7tR6qOLRZ9EBglKuFEdBOAzHHGv3bLPQj/N+a5xWuOfJq3Og+eVP7PK
eq4lc/8uh+KrVYCerWz4P1bfFN8dHfUgrTQ9fBsBJ92Eo1jhzDrY9l6bvLkAQ6OkKK0mFHIJFJ1+
+tBR/nRZfeiU5f8/vyaOfUcU4oTjJoAyTxHKXgRSUkBDzH/gUHL8HuFFa1XnTniZCjMgeSq9dznQ
+qL/lLtgK1ni2BZ7jEPx9dAD1+6Q7JgVX6ki0x67BP+q8ZVKPbla/akLvfBKyLVkqVaLX6qnVyrz
NEY7uSldNvTmWQfQ1WoCzN9qZHr6pUn7wkf3dvM3btenNItB1tJFG9BWoxl3Qp+4LHP9R+6hrdOa
6q946lUrxuz+FRgKSI1l4mb28Yupt+7XtBm8Fcuz6mZaTQGCkXE8tJnbPaHZ3V4nbTJ9LoPiHwfP
nV/o/wwi+ctu8194U+8+y8DjazSm5k/hM77u2HwNtnnT4pit8tJwvghn/EvdrH+JEQ+fCKcEWdo9
T3ZnApTerlccfAwvk2zkNrG8/AziuAD7D/M+jm0l/ItX9B9xdDkgTo1sjM6BhjLF7bSPOtR+g2CY
fwv7PgMbMGaJkoVD5X5btMvsf9s9aP8zHtmh7hdlGNJpNq7lAt249DKUW6F+JAz0++WipcqTprHf
tbRctKwe0cqausEqnkCbeUDevjnWDaAI6e0X1dMA8E/xtcex/y6zWrS2qQEJ/08ogWYnWo1pzJ+d
7hIOKcMNWS0co7vwdjrNKwXSlwOx/iBidGbe+YS6vgkbhlNu5UWKUuPZii7nKDdSSJl96oAAeBcu
5me6HPk0TijRgQAwGvXhWhCQHHRgXPnmoFtX7VuI79nV1cGkQgLXyeSh6e2/m0Sih4FkXYHvHw7z
x3UeCZZuYrf8NYIh4TC0TZBu3mPwKYm5/+E/my6uPUOxqzO1B/xE6YkGSyXOHUqnh2AqPdF6UU+h
g0R7AEYAfSrNPSkWu6IV7lGYPoln0weLJRLNlugU5EEme6tBeqSVNyeq15SAwZc69pMmHN5i1P1s
PZnUx9ByiyvOVvgqm4b2r4jVa8rA5K0NDD4+9W9lGqN/NSlWBDaF47EyReH/b/Cqughxcmg1zqwm
7CnStp2dnmnWhQqfallHsX4scMSBFnP9a1ED4IVmoVm9z2I168tB/0qzRQuebf3rg90SpYirI8iF
f3LAOq9y1ORgO87w7KXsTEAJHSuM2KrrmTEndOYsDw5PUPcb4sCV66CCH1ugA5Q5cGFttSSZVVkO
+GU/kaQG/PAs1uoGCF0T2KlJ0eNUvrZ1cSEfL0M6M3LZexzyGpyYqzi0iGXxhkqA4Y09E11mn/HM
r3swzcY1czYSEJHnPGnZScv1CDib1vhWFTiykJ6u/8OeK8UBv/g0Q8Y3gF0Qx6IH6baqA6kaOfk8
dviBlhMewufJxT17VAUeIDq517qlCWw0nl0JuM3M5Rue5/oJ7PAg+e1afGfUkjDbaCi06U5ETgJW
umZppwXeTVnVrbwX/RmLixTANJGuA2QGFAENQNenLKxvNbI5tMKGe14ReYVbNPPKVqQXf1p+rEj3
YYkTH3edGGX4JJrqpk1d/MZbuzlFASA6UFg5fVfytozjN6+IP0dulO0GQG0+lUy8D2OHQ2lkY4H6
3YdM8xeNYzvAmQBP6GqRLc5MxABzsJN81pICjToe3qjApL3NROr5izXuCe/XQ2Fpvx29P65Upok4
ALHhNQcu0VNh6GIVD4m9mZftEDzRzIp7ex+E4seDnJYVnscR8l7n0A4rNKB4w15BudwSq8UePmat
T0vcz8YbzbL46kk00pIksiEeTXwdxIjM0GI6smzYC+VOJncK7FDDNNu8M8ZWbfaJ6upmzkNk/p5K
u/COVIQ3EQ+iDVnjgtn0jivxQwYOJheAKfp32wCGBAiaT9yxxQsNLcppN14vAdr8ITOt8rObFSWS
5jhq/9OJRIZuvjsJfA9OonBQsrAucRi9KipUCeCPA4C5ecoTBhiZvABM0yIEzjiw6D20k2J3CkS7
j4FN6bORFWJPxjqP35UPS12X7BBW3pbk5D5f7SHccvGYIPDI8u5z0AVw/PPs4S1wm1X2ADDyUHNd
1Mfb9pqZjre1kMx8K8HaeqwyAcZJtTR0O31JwVY8oPYThz+i+doxr7voSV+8mfZkr0c+3buOAfqW
yRXMhNMt7cRPaQH2ceRCvrl8NNbpkOU7WnaaRD2gJUaktKE1AQf01EbGM61o0Iq/AhbEryhxgh77
WuBQ/A5WAEJpDpaIUL79WzDdAbDVwBhe7yYU5ADEEVUK+GZoXYTKslrBtNE6s3CCabuBvvOsGhnh
DwXNSuax7Vjjpn/nPAG6E3dHgXQJD73THJH0nY5im563+TbgTYgUD2gdx1GA2s+OwcrAihxFfC5a
p4HcnV5Mt8TUUlMrtl5iA3RUokcNDlqPIWsVIgQe1NbJDmo092AV9ropj04LxGceAWKqQr31hYyr
KG/inaUZSOkmYbeZLzNfYar7CTywnYXC4bI5TnlqyGMDSK1DF9qH5VrztbEVyjdxpwd+UoBVRW/s
q1Gpan80a3Y+anIVa2L0PpBGU2qe/+xwxH2STYEHNIlISbbLEqUckR82eM2tJ+DF+Uuojk8vYcnL
I1pw8l3SV8y3Qo5coxqSsM9uQeeeK81RTS+/RQzt4bseaAw+WSwOAQi3UTntHRdRmUptn0QuCLmi
PL+Ly93we5Vk8THIHNNFOxhQgXpj/GWoy4S5kjVjF4FM1C0Osugt18+w5T12QEui8BSPPoAbho3v
DqinpCUpcrROnEZ3fJ7SFKFI5rYceRycU++WAHko2MlL7FPbOjHquTO5o6Peqm9wpwVW/JwLCwDU
dAX1xwq3G9xuSauWZEvHxQATnR1mC1qOnjVbkBnFWEJ+xLD78S01Au1zbyJ3KoUVfeYyRZe31Wk3
UQxsi3R3eC4LIY+xJou9DWiZJ6DTFpteuPwVZ/HIJWjM+qaI7pnm9d/TPC19xxXDVo8T69aro5eo
iu2dHo441KTzmK7EEbxddJumjswW8J3VhfMxP89a3QVLNUUAijtOb1gJ74qBBkkP8NZljoO5xcGr
uN4NBnbzY5cF29CbcHw7Dl8dt+5BPhlJVAghtYLP0p1pSTOSNY53KYFojJ7y0G1R3gO7eUqGg3KW
ZRzttbp4WdzuTHJR9acS9SEC57RIFKG+TBNaedNS9FIAKSz6W2vstwSw/W9d6uWHpGm7rWxr+U0P
I7Ciluu6jr1nWUfFW99FZ+7i8NkCLcNbnFsOUmB6uSdlPgIhbWzR15kMJVpcxii6mTkC0ko5fLiT
vdlOoDqp02ofIfWOJDyKcOuEn1y0s7zghMC9JYn52Zj09GvUJvqu6RK2oWVsoJYuLeriSRoDwG3Q
LWIpsxJVHCeTI2tN23X0SKGL2ohwBRNNamcg950k7rQ32dQSdU+pewkZWIRIVgI5/gZAdGQiBbL+
tCTFyHB/Auba91xZDKyODk2WfGeq0JOKOcMqBsmrTWWjxjQ6R9z+G2tFlaBkFWY9OGIYcmHFVAkL
PV9wJfXsNKIWxNvMYSjiYkAzGmoK+u9XKUYTeYsQbUSXgYqbmI3/bjUk4RCf+o9lJjnA14xC4tYE
RcLi5FQnZV36s3Xs/J6myDrvmqH6wt3E3ZegSlunCujOCJ1u3dXInsdqiZOcv9pJdNeq9MIvxWfm
iPJLKCM0eevJP+TBQg1dIB8Biop1a6ECkHbU+BwgtNpmEwCQZDWptrWEmsPYYGS7yePPgKioT0IN
pKXhQTZ7kAZfILx2LJazUMVqUNC9yGcXnlpHkFq4u8gEKuzKxc2w9L1xiE62iaznVA36ZhbWJc7N
AFcss3eDe495Tn6zhTsAE0YD1uEOwOWnd9kSnNT30jk6KjWjE0WZ11x9kOXTiNZETkLZ3PmTmtak
mR1JSN4BXXT+ETpHE84qRyIsSpD9lAoJsIu04eaOhgPizeFpJo0lWWADogdwVadZJkbw08SA0lu3
yo18/8utL4R1IguyHRh3kYd1OPrMcTEaPJc5J0B6Pi0islVXJXe0sWmntIrmeyLd+igFTXe+FjgX
psYAta9uiYuclJSkphkp7MqetjaPozllvSjId1kuvgnQn5EoTHdTUQAQ4+EaS/gUd7IDyptRE/X7
Lj570HUf3FKnc3EKiuTkEmD54A8yC1gBp87ZP3y6QDj4PIsXXaLhNcAbcUI4P0yCatgKlFOdW3UE
MYXxcHWd/Xy+gHohNAh6QbdGEXAKumfsuQHcZPZ4mh+8roSWziwWE/KrrISpZj5rRQ+vCN22fg4i
6B0taaAnXQA+Mz/1UqTk1dOv5DY/yaLmQCjpr44XTqB5cfLrMrgsQYlGpAW7RUaz0REDCsZA2L0o
epkVV31Kis2AHkKwYWBJWlJUHV7yPAcMYg8eGapWUE5dfHqQT5pln6diXC8xWI/nOxCFn60prJ4o
7BSfzKrPrlZYNZeeB+ss6IIrGMeDK82Crh03OChkq1Hrpxx8lNorfuLpuNhVop5OTe2dI/OLlbXT
wI+1QBYQLU6ghA0AJnhZBr2zgcSjZwyn9Nid7UgDliJ3H6JIIsjtd+OotEMcSgOfdXYGVOG7H3m4
U/ej6gGbqusibkH9bG6qCCDC6K+tzhK3cftgObI809rJW7ZC+aK+Qn1veV4Unc7gvKxJ7aGJ8GiZ
2qoKJ+AnoyaqWNtOBaRx6SGHGIgRpzooxjp1U6l7e5rS4MWmdkgEjgOVYcsCGNJ0MaEZ6tN+hzBl
WvPVol/MrZ5Bk4BvEsVW1oFMZus7d5JOeG6gg199InKfrQb1GUg4TtptjBw8achwuQRDOam3p/X8
U4XY0uiol9vlHBsVptU9Xl4HxznRwLTEPWbGF1IC2L5BKxD+KdEbr0yEEf6ezrpMC8ptaBq/SG3L
cQJCmbKcXGvTF/gDmUlan201qBeTeeiwZXTjqj8+yGvUZN+ZzQ5KNqCM1g8dt6O3m/NDTGCZXbou
SPcuz62TAKoEGvR0vNtFoJk+AagYb9phfyQFDYsdLXPUq6F/U/k9qK2sRDPT2NQrUlC8OfSD4eJM
Nsuywfc5Q9IEAA1/fKq7KORBenLLUTCwnvTsbIUotpZZP36N0RkPUPZ2OMZdPH416i+CldmXBMiV
Zy9rMvRBQIz01LsVx7/teQLSzUq42C/bjYi+gZm390MTwDBBzptXXuJMVsmtDlg1QO8Af6Za5nl5
tnk1vqZhXz9lSEr5Iaj2vmVjVq7TFLyuPOq0r6kxi+uGxWhrDoY1WfHabMBFaFXodJX1SvdscR7H
/tMUFOiskUkLhDoMJKchQ4Pk3ZJkWoAduXofX8z+09apAZDdtCDLVJeiga5A1/o3mSyGZN9NyfN/
hnz4SOWg6RskDaW/KEDrV6zzDNvf6bUCd9YRrBHJiYZGBrjXdn1yohnQ/829A5ZqUgbdbzNadkHd
liiDh/DBjWT/5rLYJcwS784DqJ32dhXPF3mItyzRv7wNGCi3tVbzjrJvvCPNRrWkWYO7IiAQ1Xqe
PujJh9fevbeGNJKf6LW5flCQsWFipw5qgd8XJJuH5Xyp/za/0/MBrfEaeAw2qO8HuxWOgf1SMZpL
6isAUC/2zKxD2wFJIxQKzLNZ/6/rQkVqaxPMSOSeUk9DqCtedHKgeB64K4+9s88YRwaba8OhE0Bo
cwgbACzo4aV1e7ypfWhmQ9IYpQdGDAOEZuRDMho0UmRFkO7ieEz8pAUERIinKmqiw9jd6aw81MCG
P7WeNNHMagX/R83r7KWNAtQxpSN6Mxsht7F6NV/2NKgmiFcjyIDnd/ZFgfbzcIU2W21WZK1AWXZs
uQHutLW5LcNSgHUAkJMgd/4KBP7gGfku1KtkOR7oNdNXtCQFRxELgEIcd2unzJvt8AT4HtRTcyIz
kovhHLR1/EyLJB2ts1EH16Fh6MyaioTtsmoCcq26CplomtmujcBL5rCxrEpUdI8FWAC1awCQILCt
oXsBfwS56VPH3dQK/xBsMkAhMr1XVgIhkUQf9qUysAW7t0cSG0CyI1hEVbAPex4HzROtyN4w8cfO
+vkSJR8MusSYKowA7vXXxB4FMq1dgI6S1l1bQ2qiyqqf9BMNADQxTkjE9quW5c5qUdwZisZMwjWp
7qSLk4a+8JMpPXQvxSPQTpsKkNY6mq4ubSPNiwSauG9lXoXGIBv8bx8KWuKU1zkH1SstyH6xolkQ
DdEW3xPgZZvBj6mZ2JaODxdmm5nzZjmGJEocHgzHygOaxXIKOdstfqXi4ODAUSC8B14znNE5KD5C
MYzCg7ibDuZQr6PUYz5hPGjxmNln8tKqaVgh8Z8i4wrIKmynFP8guJeDExIAADClqR7deAoceVJa
GVh614sdzdC7hAKLD184VAK/trZI8y0yrEO5q8F2dkm16ikvGgFYwxzoc8gpoT9zbDe9aQI13XDa
PSu7+1ncxt0sCz9mD3bjn7693uGVopB/1ZMGFo/cDLAD15B59DrQ8Gm998e6cVTiKCtQtEf2sTRX
6LgjupiKI8Xa4BSRVqwecMqVRPlmXnIb2cEJCMUAJELVSByi2rPMugPRyBQAUT52Ttj6M6uMgl0F
3DGokPG2EChM1phh30nhyKLXujkckdKU0wAySY7fTi0SdkBR0dcGXd3cj4rEA3hx463yrNY2o4LM
0tRAiqHWtuhbcQDoZ7+LPvzJYJEvMUjRTth5vPO+ekMtj0s7bVaEE4i7yvxz1NvNjppfH3pjaUmK
xY1kymvUQrF7kN+145Id59pFoshqT0E8Xn82GkWvpBp7Z1uaLlGMEFujXAxI+t81zGWZoWp7wgO1
wNFw11RHa/exW27unFt0NFOBiqIOD3NH3WzDVX8eGNyR8w4le/3fTfj8EShHdw1gVuk4LwV2le0Z
Dy34dVbrPaoEo5dK9KjQQr3guAk9/VfVDNZ3NUHq0/qemNYvZHTtt1QbxjW4oIoD3h3Ml2iwcqB/
ge6hbZprOETD56l16i3rm11dV9WK4J9omOGgcCD4DrzrxI2zbqMMgPl/AkyR9SJb7AJQ62503LVX
0uPgkGg9d1u3bvFkEXs9TbkFOixLl+8alE2gL0/ZcNVyHjeAiYutARUGkVwT6XOK2+zZATxMpMin
Z5Lp+kvjGd4LLYwc7RxGWPMjLdFB021RXpdtSh3IRaUESVOmi+JWV1xs2xG9c6gMQP4i1IBJUYH5
yjCsFsdlbnP53385x37kWAJeGdiVPFA1ux4OVxSuyB3/XR3zMsEhN7gASsM99wwHM2ZfVdsc0Olf
qpyhKQiNPGYqANjsGuAPBJoKQJ+5i3JgwV9mNrkChD0nVLK+dFSjYEyhe5K2eI5SI7x5EUrPaWY0
EzoyqJUKtAI3Vw2ksFH3ZAH2ypPIyfpBhuv0vClWpHTaMcVvoo6/2EA5wXmcWgKVmh1rp3sOVBDe
CaSOQPbro1B9uAEvpN1xKZnv2uBL9gEvxa+JPJAyUEfqoTpA10obFGaodN3PZuQmevxBgBkBppAo
Fs6Vs9lt8TWUm13U7Z7LCtGbtvT+P0AtPO0Rc0fHH8NyNU3zXO4BU/zhH8pF+oqVAO14LdpE7mP1
hs+7BoOwwI0xT9V60diJes9LywMpFzktLQ/oOP7iBlJ1rAErjnGeL7r5EqUOeIPE1FCg9nHxey+y
t9VH+Pcoputl8ZYMKtSd72LWzD8B2hKsg9vYx3wygqvA+edzGsu/0iytv3V9n28MoE4daBnhJDkA
6UVvhsVR6xnYy5QViExTdMBG7Bo2VrZ4J7UBNjrl3XDU6gQeXu9xoq/7UxR6O0KinwHr27A4sNHF
1lrVYS8KUHMgU1jo50VemhZKxVtPrElGA2sm4KJ2OKTXc1SAk2y+jofi/MUuw1H+IZ+wkVgw+Elb
aOLg2p52XuS1uk6Vg+5zAeGXRlD/P8q+bDlunGn2iRhBAlxve1/V2mzJumHYsocbSHDfnv5PFGWx
p8cz3zk3CKCqALTsbhJLZSbNA54bzEOfs8d1+GJos4956uIJYtDFXWDgJFLxq3yPmPOkUCDPbpJU
+xRnFRvdcNO3Kn4nf20BgWb4w0Nj4XulyGcCVVRlypbM1a0t2ZKAiYuKIB0hMhUqAl/ZjwhND8CJ
XDe7fkzGRWK5EOgiRVXe/MIUw/2kp4pzunPgDXdmpxRaXTFoW+B5ABdH+ugk1GqmAUiQM01uJpFV
pbRaa+yveND4IVEtsv8edrJwPP/jqL+bh0Ee4cfQ08Rq/HnoeZy/D0127M1jA0qebtRCdsimUjOR
0gtlmjo81dG+jiLjNJkmd1Ob+okKrBPDU1fsqZFbIHfBXpCtHTcSpw7IqDAC6yeW0gmuF5VJ1azP
2o3Nx/HB0avAf/I7ag4gm9m0+oeb2kOZ14cUWppax7xdNXb6WwkKk8gfyre8acclLir4vSiidFdp
YEJ2AZO/BGBZXgH+IF5x2/JsDDmAthkkFqEHJLYdgBBgXdDtL2Ml7Q2wSvo6dUPny6CxZgPonD95
KwvszbU25BvNRzAu+qx1mZv6hvr6Gq7tB6vrVxbYZpgI0jPPmTjXsWkCg6qqZBxr011W2DyueFik
k428RZkgkGIa199CUis56GqYeaypprp1Tl7veGo9zU4arh47/jEIUvGhpVAum/cBUrXrGocjFz2u
fChTZcaLHDMN17Qtv1CRDKy54CJ9CqDYBgnx+9Exv/OKefaCwkZhijXYYjKw7H0a6wZXolpYJTuK
wejeWXCAJpLUXcks6A/CybIvvNUOhIZJh8BdIXWzBxGOnn1JcYzCsaU7Ar4kV15VjauBp95Rhr59
XyGVZFGBa+xH0I+v+pgjB6DR9T1Ad/FmbJv0zWuRfa8CqOeIv3rqqQ14ZyGPNELubf8KQU136hli
P7iJGJ4PqicFUM+8iZuNCdJat0KS8iKtNACO8nzfDGl4TwXPkYXsgMWxrESVrTmgHCB0hpTHHEI1
7E3UAaNxhwcrRqqqMNsO0HOHCvQItukpRuo/ylGwfavYH8kkCtEda9s/k2n6FCK2rCXYQxwkZP6O
8wMnwbLBLAO2syU4n8vR1rSlXbv6sTSEAVJOHEMtwGgJNFauDGQlv53H64R1zX42TdG37ak3WWkI
kYnHRnH5k2mEgvsauSxYIDlgCuGqKOzcXQ7QFlvONqS8V0cq/mTTFa0IUmiOZeD4W+CGhnwaj3rM
g44OjlBn23+PR945mOa9aSbx+JrgrXTK8xhPv9EWBiiKXP2ElWx8SFNvTS2y827QJyfZdBVGtcaI
kwMouNa+1S+icOMKKN3k2Msc+yQJpxrZbOWgGvP8SC5u3H/qcmNzgKiTi9xyi2U0GMaS3DQijTU6
eoxdPyTUcclZH6nwlK47CM4NBcKHkdqaMs7NORrn6wkSYOJkRXFAjvFDjkX0G3Y/7zwMu6eK+/gl
AC4Khv8ifYXYPDIwTRxpeSa01YVAUlo02I820sC38ZgIaJ37/N50kbgdy65977V7w2jsnxRaI1ng
KtRxcnMKTUR4G8oSMADF0NxOGRcLnA1EeKobIThKkIJEtRxSHGutl9ryxgFhWXNvF84zxYIKODWR
NoO+zHsBxNk/T6Yh6u6gPzseevDBX81AofMMaYNbtdlGNZpBDN7zbJ8/F2Zh4Ew+k8+xRGYubv6G
tAqDpZ9B8HxT5NApAqHUWeFtD0RuRMxIg6JHopovnMk5m+aw8ndPCp3tFPv3YcmZC9CiUO3TOXEv
zV0/h5xNc1fVaxz84NDqyKDFPWJ6wksPSH0NKTdS0aB3pnMBti15rpyoAKoNbAlkB6/RJe/r/ow7
Om+J7MLieMX+etsm8tcrRmJqu76jr01waAOIiBwS6jMTD5NtYpF17SbZmxZoYJOW6V+oXwlU/QLK
PnG0N3n4A9ktfRIt6winE7Sc6ZGIdgoMbSmQPX2Y1j+0FJq9ThXpzcL1vClmWkJVn6sjGgEkntqW
t7kLFcOw2vRxzl8yUAxAkTgqztHI+MuIo1dcf79EboX/C6QtLijKjfJg+6dO5MUVzJ86+aoTUzON
Jtbtjdt1SM3+rU9RIbPyYPty3ZPSDjl8Q8lVkMcC8CZWJwmJVzTB1sGJP2igIGtQ2VhoRXFzoBoV
VaLhZzi3qRarwBKSmsAlxeNWerGzpX6T7apK4TdDpqyvD7fjTu2pnEaZu1aVC1bY2x6zPwldnPOH
mbdKk8q/Kzm713IGJubKt/iCbCBgBgQn5+kUQrbJAaKKYy/7w2zqq4OWQrcH+QW1vxwVK6/MmY8z
W7DcAQ0eQxc5CLpjQUbyE3WvyP3KX5LLCDNrxYawveNpt81CGQYLZuTYZGk+oGP5uMQvBVRvJlDk
zGdOhOz4ezeUgGhbEJpLOOR88sD2937kp4fRsq6LP9kqQHGBxDA+4qg5dyPHjc3D6gc5GDgiunFQ
t5s55pBpDslOvmZpG8gulIeYxeWB4whSLKg9VavQKQ4SCwixoIA5lJqzzdHqRF+SWw/1+KM6DUJR
t4NcRbHW23ZSs5Cr4AT34G2Ue5yTBaCmVWsnZaMi4THeBIXebUta2ymHq+XAKUfGwqY1W60cKbfA
tFaDuo0GABgdJzXdOB6C0IxOgdCQsYFr5QvOrS7Y2RvfrJINSAjU0oe67tttmYr+oA+JOIOddFwb
YNZ7jh0bz44ss95BlYyXGgB9pt49sTb4q0Ly7g6QPKSTNg5uoACCeh9FG++nJnkgJ/Y9zobi2haD
HLy0sn4fe92IiytFKuy51YtbShOYMoxHpgg7u0stqi+jVWof/cnmtc1TFQ3pgWKpgIZVBf0y/lCm
Tj3ZZZEd/vscjlnqROdKIBhnZxwcy8jUND2QKrr2zUGcCKOsL/EP+mAXX9s4Tu50MysOUQjkd5RX
5WNSQhHHAT3/D9zWAlQJWnER+F+rIm9e3D5JccmYYPWb6e0igazIyYz0sV34GaDLiSXeyEbFVcxU
LfRvjTU++djEAzUKIXDcV+2hz2B8xZY/3EnbrrZYy7ovTZtim6G0wHE7t8QWxj9lAP5dXFBhgI6Z
KzVguU2SQbJlbDnDwQ3G4cBlMRzGKGftzlZtMlKBNG8XbKz1pXV49tEF6cZFijcDApvUL601DeRU
uFddel0g1iBkhwJM01THrKzvCm5rFwNn2thKgEZ6BZBJu8ZqzU/XZWosR9+3zxAy1ZC1KfCN96Bw
jwzKajGFdEMB4r0AhxI0DsUYhQ9JD+gZNGnNkeegBCV1v23XeTxES8PlxpkKckwxEqnXC7Pwq83s
nmOoVhYBPrkrjzd2anp9nR7Kzt7TmGSiQpQh3pJAjOvrvOg1HMBi8psYskmGnHwc4wDOqELKtjP2
dZf8dB2lJdLVFjbeJbQnR2i0Czxyn8PAl4sYssG/kGDkRGnzE8AjDvnasDxKoL01sRx1vAo9bO77
BaAGuP+TnQuZd5+34LnRKjDo5PVZJfKvcY8kl14+1ucg4XoKWXMgGYD0+OJ30AI+aJB4PYXGYWqN
ifwZReG3wosSnAoxaF958XCpcsBk/LaPHiIdzFIe13RcC1TJym+s/Bmcfe1SgKXkq2k3IJ8qvfGs
Wa29GTS/3jYZ4+BbNYZdb0T5EYSy9h4Cg94+FzI9xnZs7BopfgWsbRYgC5GHudCzDEhFcFHq69mI
r38sd3ObajgM6cclVanTjXu2mYCbimmezPRjsZhdtwNdhV5Vr3pN1dtu84BXn3yqzq6rzzt/1KtZ
rqox/b3U9WrCq4CrKo01z5KUY/TxTzUbr6a+6nn1Z/3xA80jAzjl7v/78Wqyf/Cj43LDYI7lmVDM
9Gym//2eI7bTDkT2dfnotKZK5NSSux6HDHeVo0GpDESCq1Y1rT6v2coqMrFxemgB43E96guKJH9h
xflOa40fNIJZyIatvNQwD6ONdFngMiGZrMbuMhPpR6kHCpx111m/TEUPoTPz3qnK8MBUS4sSE5dO
qNUy7bfCHQpkLfv4qZGHYnJm3zPckxwmB9n8tu639ojlkXQapN5/Dt3Ir+BH8OL0bJTjqrON5Nvg
5fZaluV4KMGg9CATMMKMOg/egyg+OFHEQDIAjfPA9I09Xk3FYxA4coqQQ3CP9Z38Wto8A3WMiHHW
xWpkY5j7wcFxHNFgzQXRZWl5Mpw1FgEo0dtHcpIdxJ9gp4W0UXv21qZZgvyV7BTRxh7yIZyNPeKx
YkS891a4SgPR71A1G1zrgyYNwsF84cSetm29IFV3/QBZqgXtXHjRW9UK+0yW8jOARsrSsdnMoVQr
RqgX02jTlGS09W/zINAR+6Ib/rNb5OadwJPvzgkvRde7Z1tZZjO44ZEDLkGtdWVT8RQ3VFMnGoEK
oOXMuwFEt6tYdSKbyZPXesjEnpxkQseyzNwzNaBg7x6SSB6pRTMGJQjBKLzhvsYW5Cn57Wz0mWg2
tRyZZqNQcvz+iGHod0CrpkmCjMkAV0yjSCbaziRzf6RNC60FRcrpBU3+ALFoalABskOwNfWgOJxt
eQ3OCMMYcRD+L+NEAJ9dyghnnIrZxgFgBWK4d5ZhN3c4uG7vilKv96x2nhqdu8aCvFQYZZ6tExMo
JYrD/ua329A9LCdDK9zOY4V1hQsg1xVrCxeqR6hXK67B2ovLlRGAZJOaE19gqqgDqW3kYNqoLAFK
TxU9cQhK5Z6qZKXCxtv0KvJqIENvwVVkVts5mCagsdsGCC0kyAoQjfI32iTjxApEY+V0qUCWm502
7bnJVmI5/BlK5nnDLcE7L1ept+DiVzjGBvbzvaz1kyPAwiXyjxQwSgaDhol1ove3z3pr4eVls3F5
mihxE+sE4ph1W+Tg6ByqAkD+UT9SvnyB5/xB2s4rtaa8eu6xbxLppzjlMYsSKHqkaD+LJdWZMkQy
fDHE4J4N2++e/QqEeVYlhl1WJLscB3oXs0AKuh6n9wyks6DmghQbZAYTc2Ol0J2tYojb4uqXs859
IMug92wLxqVxSc1CBQjT+MZaEZ3IxIysOrE0fHHCkafL3GzMZcvGZkteYLuMNR9Hd5m6WrjlYFWb
stU9lXU+p55Peey1jkenllm728x0ykefR5j7kYOKaQRTFw9GFFi7zIu+cxfpNYmSj3Y6CKAbOdhY
qRkpW2kNyy5N8vs+7aGO3VpyD4onDoUSOMmWFlDcrGPZ70EsqGHJ3ocL0YjiQEUXNR81q+qlwFnk
7/YcE39Gz10arJ1wmqE8N+45Zh7Btdz8MPYxWw+Ome1d6QOCNOj1MsD1XrgMC0CPr9pVWaXbRnQ1
CCqUf27LbigfzCqvHuYxwDhTPlS8SLA2hK6kJiCY0djjFxA14yy2dUeQ/pnZWzSmj1Cbqp9SYZQn
M1X8e8qOj/WXBoXUhyDz4rsSa9gF2WsbV0oCO5kLRCawIyga5HcDlP424P8B6CivO+vC1h4KFnw3
wy47/fcaxMC96u0eD/f5to07fVe3uWPeKlUYtuKUsEXz2JcVrsscRzvkquiZ6WeLqd0AEglQxCb1
Bu1AJhOQ6Gxx2576TL6pPlgJCLw/u1FNtC76Tn6aqjHMfh7/pss0Gk1KvW/b5KE+/5ydRu+K5jvE
CuqNBu2JTeCXwUJzGwPMveB6/aimWR6cyUpF40lt45nm16hkuKkxwdZ3NMDoGZypWtsSPcM09rZj
Gt9RF5E3Qfkw9c5x3TzY7WZKtGqLvZvyHjpAKbJWfrcoLwsHpW9WE6XYbKbGGiQFcseDcnjtm/KQ
l1J/An2WvLQhfgRkp7DyM2zQqgMDbuUJy6HrMM6SpanrOAKmp2hiApfiFfnJVA/bWCXdhqrQOhDT
KztEYasdQ+Y7CCzwzZcJZOO56wSLmlJnqA0u8WAx/VDmNoXTL8Ng+UcfapKDbEitChb0W5rHprGo
SY4ihYjl0P1ibGg3Fg7tnqKykQ8JjgpaboOLJOxqfWWBmXBD6n6J8hpph9TLCN5Yealv4OBWLSnq
o8WK4InzJNoNPXSCqekzFiALoTrK2sZLXUX0Q9jsnI7lS3KSzWmju9Ti2plMwLpYO7y9oFZCQ3bm
sgcWxUiNbJk7Wf+ClCu2DhoAZoPc6F+g/o0rChE3d6aN8xF8edZyDPYc+UWvADqKDYv77OCVUfkA
SrkR/6v4Svy/RYjADndDpemnDMkVSTWkrzE4GdcsbwF1it3qBABVuQbsuH2JpP5gKlJlV8gpNDKq
cJ314joUz+wpNFekyiq0AZnwwJsX5DkbG9suu3AZZYO5vG2HvQQkOMwPGhZnS7CXswc2BPY2YM4I
wgo3ATw9TVegzE++4QLinNuO+asFhXDBmuKNDaa5zC0Z3cca93ZNZTU7I1L8XYHbLiuA/78L192U
ZZ3ubByRrIISWI+QWSFUajIj39si3ZHNUpgqqnFVo6ZOCCwyUmG3wQ8OyYANhZCpR1IBqPPBwAtl
QACuwMO3b9TznXhqel//baOv/9wmNwWSDTydCQRwXfccOQ0OFdetpYMEr/PVV6AWF6ih8ifQ1++Z
+k0HsVPspJaPSEnw+lckDwDt00VXYaYK86O/hUHRAmmIQ7QO8OLcDTpIZiLuOF8cU1o7m+Hoc9Sl
+yUCdS/+Sfp+BQYP90utCWOLtaG/KgbD/aLXULdpclmtqa+eJPrGqlp7TX2zoATcAgJDG/KmEsuQ
qkih36j6WjaWth4ScrfkBVLPXg0dWJGpWXogrLR15J0Jr83XPLe0ZR3XuF41I5WsoG5amaH/ruZj
qsC86sJVagak431tR+EUOPW57U7tWCHoYqBncMUJdvZYpUWLzyLiPNvgXiVcDCppmhy8Anjoqk1G
4G+qBYldEeURz7pNyyzjQi2IUzbbAlIVy6TvQTepvPWnt1deyMh6VxJZMmo3RQ8tp7k/VxE4b8Zz
6XN0wd3gqUq66/5/n58EtyIzsjY5MIKu1LfIT2xewjZDsg54RXBHOdYvhThbgV99TYtxuKS99p2s
tQlKHxbb5oqaQOnGIGyL7f3UJxof+7bx78essp9NsE/TyInnLMM6qGSyTy2IOCgFnywvPwpZxbht
c6DRNDuwDwRNF7W1tgbJF4X3TH5Epk6YnOZwalLIbAsKCxJoAkuioTS/ERIsZdAoiFM/21LTdZtH
2SjyQ6uz7lUUoco8cA9fRYV2NUUNoWvdQx5nGoui3BgHA5HnDa+fUZ9j9QqhRjNSFDX/GUWdMze8
9ANk8VTa/vxFo6/Xn2xtiqxbXiZQcPr8VtKXdPq+krGir+7sdz2nwVEi3i007BQZCS6AbYCUYAcg
whMyxR+Rv87PMtTHJ7AEYPsXpvaKnPXoWPdtNq7CBphX4EMbHRyxeA+TtwuR0YftVrDsQpX0wZMC
uWMC2qVqKAvU8qsRmIEtBReJZZ1Su/s2DaWmrfLEPFt29u/TTk4V0eCy5mpqJ3OhyTdo2vRH0Axq
+laCSt7Kk+ZAXf/0Gdp8/Ebxjhr38893uzy6kwHbNwqH0VdOc6RapZr/betCEJlggQkYs+r2/9X3
T3PkFX4HeZJm65vJbYKLUJfC7ZFgqdXAoToxlk1OHd3jnCx8xCHAU2q69usIwUpcx435tpcuaHmK
LMHW1uObxMEjVMfm9JEK5B0nS2ZG8a6OYiSBVEV44CD4P+fmGD6WIUQITQhml6pFJpwCYU+Y+CZ4
xjGIiFoNsL48WnnBLottsHRabbE1u9h5z9v6l8RVx+uQVhLXYu7wpHn4HJnIiguvrX4bAlxz7AzA
OfsRSJIa+TF3ro0XRyPq9LGysGdu0tL5Gvcg7PONIP4x9t6phJZGsPhf80lfjk9RCh3XOirKVWQ1
YGBW6QZ+NeKxR1UoZryDh1NsPNvJj1SQnWo8C3/HzW6qOZ/R01gVj/p1Du4R3ICZS0OG4t5mobUL
oD6xQ05fft9knC2bQlZvUHjc423n/ZLFeCpKs/9mO7hYCvsA+nw4ntnrYwflbT0MtmWXbXBhD4l1
VRgKNNJaGlsnTe1g3fQ3x5hEbyAAdHCH9dtedr5/+vsYvjqEDL06X3VZ2J8FmALOg6q5AqJxeWP+
xA252a3IRiGhZ4xbXTg/RefHkFj77FblOBOxKgW4QFcVQb6mLRA2j+4hl5IGprlme9QPANTOo6tP
QiGZYwBm9Pl5qEdGc88jfHZL/BK8Wdj2DshhxkTqY3hDl1uHzwGm8RLdzZYllhTLwIVSl26bL3kN
AlE9tvx7p+3ySwBcBLXIjm+tf8+sbuMZEP8B35ujLbBjiZDLx9ie4qiw8Vxbch1SKHWVIUZkabHB
hsFZzjFRN4z7ftRi8GZhNnKwHrA5z/c2U4vGZ062MOK+vtDk9DEKEb5Y8RgcpzC3GnamDqGYpIOs
4KJ1fHGXmY8GoI/4jgTXhdZn+8ZtxuON3U0AOctjjvWV6pBZjQ6GBCcXK9l64AP5HIUGRTaXvSmD
yF7MDhD1dds69c3zaCA7eszM+E7oZncOZaIt4zrhP3Tzp2eW/ltpG3LtlH56BGEIg3xszBZDZ7Af
SNU9xVVrfRU9T7c+uNFwW5XJZ52330I1gtRKMDf3Apotfdztga0HQX7dilcw5G/zofgLm5JHDoak
+6hozPu4tfvlWLFxE6gm2freGLZixEFI21vmPQVrRtGeizjZUotbSNg1Og7aWdH6B0CfPorB41am
AFT+gTzmp5uarByCbTSY9zfdkOj7L6OMEZD1QCRilqvqNFiGO2+cbP2tK3l66kTVtA8eYtw9byhO
5/KXO4p+HfhDewA8qT04qoDSJbYGVIWMBqrkj6lKUdQmP9Xm7lPM7J6jrzzTmFczzTNTz9uJ5uGo
ZvPxF/RvbR/cu5Fpr2fw74QX7mphLizc6k6eTCGJr0DDiVIdn2MmJDEZQyMHqPjf/fNEVKMx+Oc8
s9cYwdZqQkhhWdQAW+QDvn1QoQ/3Qhrxlsd6+tXxQGMVxOn7f0YM2iimiCEvv5h4Be2KxANpwFC1
b4bjPTK3bZ/ioPaPHniwV0gJad/4WH2tTN19DApstR2rtJZkzxPxNlRx8Qi1SPdU2Vq/pHFGu/op
LYc/JD4o7zOI/k52Q1pgzE4z8TAY4zdAm9IFmDzLAxXOZ+1PNiczG3x/VEyS5O//4yTQsP9xEGja
LjMBzYX+OD7ZjVpzDNSR5w+N94DVQH3yyio+Q2soPlMNBFYftRS5oQLKtDuy/2sYk+9iKEFnp4YQ
Oq+6hZuyGLzQGEiKsjrUBe4bVGu234xmAGS9lZXx1xQGUc5uQSFzN8OO9VWWgXfzxjE3qWaob28a
jvr66rNA3CpbIhkuX7k9y7cc0PrVJDUgAyR59OqFzur+UUC/szCsIxVGoHX7VMvXBlReJpOwSuhr
kzdJrRREJJ8uGQX1MTJWV8rros46fFM+RdhD2YTbzNCexza/1mUvfHMbWkZ0KLEuAQEQt4pzreka
MoTl1CJTrwGNtcqxqgMWuPyFt3yzFdDbO5O3anQQUlKbQ2gIYsoQEpsG7GVSbuMYBBz+kL8PdZpf
WpHKlx13gvwlwevuEvvsvetG+WLWWbC3QeEO0Ss4C84AFm2zcE/Nkv8P7Kbh3EIAGU4FmK3rBgqk
Ht1ejXu9njYREkAfBBh5F03V1DYyCrP4YOnmlzyJ9ctkQ9ZSuO0LCbK/CAze6zpM9JUT28YqM6Ju
7ybAwAJNYIphaYFv9x4qq/YlwqM38w2ca7TIH9G0Hlc/ykmF1Hh0z/0OhI0tcNufdu4jCUfEePKQ
bQwh8L3AnU+1SIeo2M2BZZ7yk8/51k/VHDaQlAuZMDCFYCmPLI7saxBEqElXfgX3dbxMQRT9NQw9
XIs5ffUVK6+fHi9XxKM8nUi1ab6ykBIENUOcUpGjVzao8WlrjW4vcCmYr0xWQryHTq26MvzoQ+HE
uTzbbsYBZk1bUxyyU6xla6fF2s7S/lxIJAE3jl+scOnbna8K2fVTk0JwOFesTNWDQqjv2OFqf1HX
xscInpPY3dU41BEUT3/r2OpYnpZqcL/SgqXmGWkVbQtsMsAbAQIInPL4i45LUFEh1fKiYa+Aovd2
Jm4EyU4F2cNcDoAX63vBNNdcuH4WnQzD+xUaJnAlWh7vzITpYDUs9TuJXfGdKyN+9ONxc2Onpm/i
TwRfd7uiDlTUqivVAmYAWa77R70Dhg8qKRGQjaEPntlw0CD5KN1NiJzJReZkaKoihcLRqKQUtPNk
peqVC6d54EWPkIRAxi5mw0J2QMppSGV+rAroX4BIrz8gZdV4bN1W3LUD2FerZEyXZQ0K+8oDIH5q
26JY1mbQ3lPfrsfhYQFK+0VRJLikFKz8H6mDzj9eJoyBh1XnSB50beZaNy8TnAeAxyNLrXtrGHrw
5LYQxTmR4qfn19WKIeMWJ+ZgvZAlsyC2msVYToLxgmytGWwypJki458P6Bz37d7A9dSeJCNJurLm
nIMKrn8naUmyUw2AaJAI6n4IlbjR5jgRhFgIWK1Br2KAs3FTxN2PK8aUiUiFKFhcBUanGhUTucrc
nmMy7H1BFIvEukiL70elBhdp2h2LiuTeUK0ALfIxq+ZfNBuAhkiPJ59qVaZpbV0nHpdaYnt4Rmkd
pKtLpGakZbwubbN/zjKHLfAErL9LqziNDU5MwT8MeZ6o/Qs8Fi88g/CJr+PuEkuh5lEz/GQz9rl2
MqIy3v33ysC8xf0yxmzXtW0P0F8oTjk3/5fgMQHuq/bbh8xucJ2zCHsfEIHWWPtu3EBqQTj7NPBK
SEdm5UXkfFwZViq+epYmFp5X5T8Nt1m2UG0JFhykubKPhu+hlPaClb39FBg4bzYG/YfjQIVId2Ok
3XseB2Fo3OCxM3T2CT+fqlglWYhvRSAPpi1zJJQ6qX2agkCl34KmEeePWud9l5G5FomQ34KG43Uf
1/7BY1p1j7tUpOlpOCPPk75dTbn2pULt4xymPxXh5ir9njtf//tfkbN/vtJMx+Q6TuctRwde7gY+
7QV9MJalGT1UMRiqqgLEro3TP/oyReK1FdQXr2v6YyXG98Gu3y3b5H+B2VmCniCN32s3iF9yH1tv
36ySS1fo3s5OdX/Xu1V80d28X9lQhH3p0BX/3N7CATPOztfdd81izTcj9EBJUIfevigd9tp6m8aW
zTfRyXDvtUWzpqhE9F/qjgkseBhEWBl0kNLe7u8CM8RZvtRH4B6ifJV5efacQsLzLs+bh6rz0mce
9+lz4erruteCB2rZQhc46OXNvlERHh7JWwcnOyvqoI0SQi+yeqDBqINjqRRscDRBPwXPbZWrpFuy
vEsBngJ6n0+5RJRbZIR5tuqkq19lDpFDA1OV6uBG22HA4862rOQBK4PkIRH6qsfbH3pqbh8siyS5
jwWyxMkpmiZ5SAPoX+gMZzTYpiFE82J/wQCa28bKTTG20wJS6HvJhlfjEOC0YsSliu8qfQLE0HTM
BSGN6/FmOY3jYs2180MJXi4VQxMOeukfwHPyOn2acKzzc5WWABs2/f0HaXmSuDszL3DdUUqsRBoG
PnHD8u9y1SLTXPzJNvX97AY4mH+0XeEfeaTrG2lrziIWzPsSyXZp5jnY2nqX73XwLK1q6C2/RgOS
eiTQ8mcKy0MwAil7mOp8D6kKfCXS/jCnAFGC0JTrYzrIuWZa9528Vt/V9sbxowQI9/xFRuyng1Xf
Q9ZAI90wZbMk1Kmyc2Tg/cme1sEf7b4D9QYDavVLIjMlblOdR9DJCJLLxKMKtiVg3NpcoR+wIlsM
SentxtCVQD+oNtGmailybUwoIE02Jwwljs3LaAV460+IT2mvWcdP0FWUvzRtvAPBc/eaxgI0vVaN
ZLjKDbHIt+pNFhX6c9CzZAHqYmwYGXtros754olGLkq/9d47N1r1pEhUVCG0wSLve+AhzXlMh+RZ
4DByXfqSnWu9Atlq6/c7z3OjS4xc/5Xb2XKfOuVrmiGREQLc9jFWDIZUI5sbSAB3O50jj/q3w05Z
jhMp1WWqUiS1r8YZoHpvD3aOp+xnYFkgIRO5LMuYNjWh2gKVlY+tDlWpqDMIACbSBtpUL7NwVenm
C3hi6000jtahb1zrEBXCPlAzkRBowz7pdzvWDLRbFTRFfvYJyUPG2U3N2qpxDFd9q4zM2xlqM+KP
1ntSptmF9iI/I+GnLxGOzC6eB5IQFcE6DiH2qOpXtJnhiTuskFquTTsdF/3BBJR+9B9sM8OhXp9f
fJngjPxs2tBUag82i6CKEgDbToWpWwbyqIvgo50olFSWSxjJn99Ezj1v3LODhqDmPOwo/WH5328i
z/zHm4i7yCZSqzPiyPFuXugeyMJx+x23D2EUFAABFDaYZaB0/wMkJ6tCCcf0PHuuU8d7GYtkWMWj
pUEYkW3xAgsA1UdhusWbBMfR3hHsw0R2qwKSqmJdtrpxiCYPDjg0eryxuxDduUBWadV7kMigMepI
X/OQ7ZAAg22eBD7IB5nLK/S/m02HHKgtNROnf/GMyrs3edw8Zo5+F3pl8dqGyBoYRTquqVmEZb1w
kRB+x5qg/YJHJxTgEVZBWegwNAnYEQereC164PCTPLeP5LXiZY6l7UvdhA1oZMNtG+MLnK0it3+I
/4+yL2tuHFea/UWMILiCr9S+2fJu9wujl2lu4AIuIIlff5Mlj+X2OWfmfi8MoFAAZVmigKqszDTL
NqM1QZwFFAbmISvUTQbmvXMBAfLLpYegWeixfthKrxJBWLAh2IE+9we5XGyJ73zjTZ2CMGZ2ySFR
uUUBUxeKea3rgsLtT76s8i3j5mOqPMC0EuM+9Zzm1OW1APpF+G9Gisht7YPTArHu6S7P3O+2lfC3
GMVaSx8VYvtB43HEwWQitfbfQJrlrnnUrQE/GRaeBQIhFYNPqJsv1IoFKl48ptXmywA506hCJmhD
M74sgKqhIiyyFGFo7rBdaumbbq6+xHvMjv1MW0HdS0vVHtDpZrW62mignf2oRZdRjOPWgmJLu8pB
Lnw/ZFreY7dX7aIAkr68n0AuOvaDWjRmYW0ufbdQC15CBY+8AXpV26o4gwEQmmbA5YJ617eBKemS
8sDixt1euqpzqmODyAF4fGcn6lMriARqfbiECpcvZ5rfefjimbBeb2Wd6DCwmbGKEjG8jq6/IYBP
rpmFg6BK7qTM1F5nZhOqAKQo2FzgP5gZ/g0o7xkiNggTQBIn/cFHsUkEoPDIezabFmCabTCW4rlq
9JEctIoLFJtDH/Y6MzXj7AE1bTh/xjgEKTv5zdr2tVQieo2EasCt6Nr3jQ/6QYAW1MnueLMzeSx2
iCs6J6fQ9qoDB8eD8sFc6A5SvqWIR0iFQ4cdPA7amjYVkEY7gBSXbq/L1yYG4EXXzbRBtWT7miN1
6XKz/65Q3rM0K1YczKRhgEEh3toU/fex0nZoAjCKmEesFvj9xT5tRm11WZ1YS+6M2U3QgG4XeOp9
qkRQHlBq1jUIB9BY2srYWnbOePY5oMxuAqoJSJYZAbIYaYE8lnGrIaz8XUGAcDHYVn/TWiBZbwug
bVEUZn33jelcRpbxKFAgulO6KteuEZjf/OxouK31PeOAgETdogRMECxE+F5daPt9lcWrxhJtmIAK
pD/TiFAQGf7mRU12yJMW/qosva2tGcqy8PO7GHDyGCD4tcHZVc+BW7/dT1Ajb3+ZCZgzDbDRLnqW
d2Df6IX3QOM4iMG194pzq4s4LJAZ9cYUiePMdR/NUv+qBRdQEBPeI4B/I5L+PN9dBpHpXQFlEqwg
KuM9MpsXu7JthkUwO7upUZ30yPBLh57vNPm9BzoBmkkm4EP++U48wNOe1jL/151otRTMpv/rThcH
AcjQx98EYadfLupShO2Za6uGVqkzXwxAFS+tCPSboEqd+3S59K9OGqWQn9yradFPbfrJQrM+eYEk
dHFhDMsa99EDpnJVzXK+ONqgyiCPnzvpx/s/7SK1jacRO7b/Zm/BPbq366RcsSb+iY+oESaehPIE
j7BqZLxWHc55QZuOx2y2gxkSisNt+gYupum/2ZNJjfctEF8X/x7HF4akKeB1ZuLEiwJ78jA1ATDt
IToLch8rFmvmMMSDqM+Gvj/2Q4kfN2rGpHTSjQK1s1W9Jptd5uJ9WGgPi7hNCkbq9PO8ywC506Wx
o2YlIWaEKnJop5Dt4kNSKJc7Fjr5DsXufHN5LeTZIAaLm6FaZFO20f0FKoRfpjZG3VFDwCKy0UXM
MKRr95NNpJt4MNpdAfEVcD1+a6uswVktaF855JA0Dokoi5HODZ58VUh2pyvsFbdkti3MpnsNGh8n
akTLuq5VZ2TivyNi3r1WFnAXEXOiNU2SSr+KcfKggWvV92zybuu+TYH/78p1lQl9oAvPhmk74CtB
vUQilZv3BdDbI8SXASuuYSArmI3Q54P9PpGMpQzAN6WMfHmZREZut+C1p/XwK15vXAATIQ9VcvGN
aVbfuu3AkD6ENhKoAex4pcAyuxBmWUAwEsPXC45wAc5qbQ05ndaJV3Gl2DLragUKhdaNVwNqdxcV
+GCX0ZyXzIHi3EheHjlwKs4qgMbr3obyirOiYRSjobzJ+GpVoo4fyYEm8NFHuKfQ3SrqAndj+q26
M33nN9QAxm9CxM3CnIzuRBwTfdlUywHImKWX8OZ2Gv1v0u2NZyD40j1vIZlB3Q7V9yvADVALAaHE
594GbUBUOajkn51dLW5VUBZ3k06DJ0jgurMTLVjG7jfq0YKuWXoL6lrI718WpK5Rg7wN2tQhLUqm
edEKFTN346iCp9K5oTv/+SqHALs2WvTLq6Qu5EezT6/StFFIAtjjZUEHxcGyjl/+fJVpoqNFnhYK
Kkk4nmdl93PIhV7TiZ3O+GSn1r/YRvl16nU+nrnQyXFdZAyCagJnBJDtPZNAOvYjCnOm2DkIOSbA
AP09aohhFv0rMmO5cEpVvw2+5+xkG/lLmTfyLevr34DD4Nc4naZzVkd/GSD1fat7ESyxMbR31N3i
0fg+VUUZzqfzVBwHfru9GM+gnxp2oHqtt3gD2P560cAg72upXG9FRnwlwY9PzaQzqwaCSH/7MwaI
UNQhLGqq1AZBQrsIDPDmQWEWSJMyrBD6PfBZ2iVv8TU44ukPLvbRZPE6FihHkVNQbsbSb25RUVhu
QfaJz0QCoeAQWfr2tpaF3A4CnBbJXLo/aoGRanS7LdDy+buRZpN3hqI1PIyz8OJIS4yDr0EdkEA0
dUBwq86tO1HW8mXoB6BgIRadesxbZaYjdtB4+WTPNNBWgG+InTfbNc6wOPRO38RsJ//eS+UeUBge
ErNoB3x0ahn2jvhIr2SjEx53yMLPNCIfLsRHaucgtrdFh51DiKodML0vQVzNNkCUe0ueMb7EXqg7
d4ndnVEG2Z5mWrwoSCFITwO8g9BCUzBzK+wWlIApE83SbyFimY71sSuqAr9Qc1PVHfhoPOToyOZM
JYYl3tblJ88kmo4o29ZbGq60h+qEefJXb8VFv0AguFzGpY870PinJk2i6awCEcBk/XCMzgXebJoW
jp76LXW1P9WovHbNkLpl5SEDwb95vtvdf/HHbtp9MJX/7p8UY7oA2F8iO6Uh174TwaRv49wxwEic
3FZ2oG/JRBfuAGTLUf8RXm3koi0PoB6QcC1p4DoNT8coxMc2WF9txbzoWLKnHpSk++tK3ViZtxZo
K6DQHd9cF2pSjx9ThMavJmrFvi2gtG3/ui5NdtdDXFOzpltQV6dA+kHQC4/jaXSnyyo0Qje01Qxd
6Jx+SzZai15hPaU7HySrx+vy3CyMmwSnr4+3hTyFB3Ki1Jk+vVO0tAFNnQ0ykRpEHKjZNJs42GeF
ADgJBQbfPc12akgh2gjGqEXfxvpXWhtpaBtgh2A+JIp9AIDOCUdBwtAaILdD7uHYWp1cJxaSJRUf
5KKSqX4ze/tettMQI48bogIoBdeLB4aJrPZeUaE4gUCAuXcqq6y1N/hQ2q0V1KHGutsYgKWcxyZP
lyWOWqx2xk2hoGHjWEPGQmq2Y7HxAlEdPtny2WcCCbVZl86B3JqZ6YnsCHvXaxN6DDhV6kXAwTiM
BNIUFnVrvDHhfovGjv3UWbuv/EnHIQIRiD9JB6LN8e8ONAfgrFHJPgIP+M9Ild8CHNy+dWDTAwo+
sW4a1B6ac5Gvb5Q1UBVpH3ZUokvGnMLtzLwxci33vkQtsTtf+sp0/yU36Nj/QSvigk/E80DI6/gB
JH+/ZEKSzskypqU65yaCStZcbl73YKqIKgkOvt7M+aYv023S2erQyR46VtfhSOjERlq0ZUectJaQ
HwQhclsPyzEz1UMyeOJ+Ym84YquHPirVQ4c4zMJtcrWlLmOje7DaAJwz86gHjvgH0I+CjjIJTjQr
r2q+zlrzGXHxLCRTVRbFveW+UofuM7Xj51UTPAmWgqF4OhG2PFZdJ7uwxT7wyBFYOFIrm0eCIr/P
3DzaUO/iR1OoT37+UH+rEtXgQ2FM61qAsK3GQfPNsh0AN0T7guRHv28Lc0KYnrO32Jh+uqwRd7ZM
5O2kcZZyhp69ZeNgLxooAhxQTiiecrvc0jq0rAkY6SZST365H6zc0OtMg6N9ypzyaBgI3TdQRW/B
gsROZKNLif0oPrhzveLsfJlHIzS5rGyjDefZZR70kM+cl62z0t9qHzKfkxghcYjQxlR1fYhogHE2
mt49VDH+izTAix+xBgLXSttkbZeuvQuczH74LxNbZrsHd+oQrKzt4Vsw/AzSIHSlTm8IXitnsnbQ
cATbwQcm9Aq5pQHwmYKtUHDEqD+wuDTw5yI06AV99HWRxnbzQ8Xzbzb2lSMqbV56DZA1fvtx/p5/
y2e7mu3DbOd/2K/+YMz55G8NjvlSa8SkDV8YK6GCyzpXf1rfK5wEL7tAGtB162IZO+WmSNwJNEqu
z9ZUD36RLZ9HEmeYdlTrnXcKBKC9jchffHQSXr+0YzKtR2FbuzKpk/sittswHd3i54dH4KPagDwi
nDvvSwbSevIAu9QRQZB/WKOys2U8imMWBf6ONkCA3ELHct4fFWP5DJCpvxuYoZLV3BWz20gKzx8u
n2wkCv0x7SL9zHFwWEV47ENlwXWTfHnRVoNQaL3MgI1dxaS9JgxZ3ErnngrDSWqtT8fiHM1uyewm
utE9gYwpRpF+Fkwg4emmm6kKOuNBll68RalegM2gro09//PicP+E4rR2c7U7JfhpQJ8Vo4QW5XB7
TwoQH7b7pJmrSImYMw7mytO5/NQjElAyUp9avDoNk/JOkP6JbJbfNNq1bzL8NIGAI4idpW81+ZKM
dAEbEUagv+KqJr+JM5B3kB2pNnB5zBOErbaqT3H3j6whHSHYZLvI4yAt3ISXNpkL1yiQZx381T8f
OaYadI6NQg1mwsQMFJ+afqlt00OmLZUuCBLRl4aCwKMVGSEQkaCyBVE8ahjVGGpu8JWVV5Bmoj4N
qWlqTtTCs7A/8GBcpDRKA+Bqfh+lLmDs940XHXiSA92Vzl/8+VLaai5EiQZzARhztCSj7VXpjaoD
XLJwwK8anv+uCNPMyZsFKH/APojDPumnMO2UKJ6qug11TYBsDha+gmECzZH7yD5FkegacJygBvR6
QSxRLsvIzRex8THciQ51olJjc0ye1L+0tDOvURaPhoqbTQB6uf2EXDurEBL0IfkR20dz6qxjOaTA
dFETsYdqWUmmFxa0gYGEv443lW0dJaCSYR0pc/VpHPRMf8+vRHrvJ1O5/TRMEz/1kTQJB3A3H4RL
YPv5FqgMtS4vhu4I7a9+HwcOkkQfS19epQJR68YfvLcvM6hb0x+C/Eu8ssomXkwtgEm27VkhqLTZ
LV1ss49OWeOE3VhbFxPZc9+Kd7LA1uw60MwuXtdWK12h2o2b2vEAH4LRLwMWppMCAdO8MkDuMvzn
7Jnvf4XJehyC9FBmtjzPMdlXmOwovNxqAXw4ow4bBReQdLy1gU/ZDi4fsO/1IMVT6mCZO232XATI
RQvwn/0VQ8AO2Nvfk+pfHObFrxaLxXLo8QSM7SRfiByRbGfqxCmbuSdHG8TZbfBsjry76UcfX8rZ
7A5OBmT7VK2pS5PSv945MtudBLD3afLloUuFf26Qtrz2aCxR4POdxyrOkjU2VQCmzjXhdAla6w3b
ArVL7crbR10xHhAdA/s2KooRYu7Bie+BXy9nXfarqv4CRLv+wUYngHpCPd2kOphQzGBPK8AFjRd8
no8q4NkvI26A0TK8x96eHicvKcc71BoMO5dNoLdMgQyKeMEAQdXmMSgD8/ilC9og/S+AJusroMnx
fM4QSbc9wAMci3iZPulLRGzERxz7iscRNXmgiWbHZBjA4W8P47oPNOpUxlS+mZ29ikuTPXn9JI5Q
MxoWhoKbPyMnBCAypykwUeCL6W6td/5YWPKHGTfYy44o3/BHe6kcZT0VzhEcq+0bUrJ7RH3rp2BM
h70oPWgvacb/5fPJLPblA+r4PhigIJYDUgcW2OYXVinoD3txFfXxo183K7tPH3tup6iXL7uH2LS3
iOn4Lz14NfZW7wDgANnFlxikq8sOsg57Gk15ukubST6MLXDqJuq0yKvRnd5OEUhYHnsQs5xbWxfH
GKrdSzM1kx+2r8OqcJw3v4rlGgjvdjfG4HUzUvlMDpWJE50NhbEz+OmLZSfA5V6P+dI0i+re5l55
34ok3vqVWS2uNpyDsoVnKshKzy40MKlsEThMnC2RNJvEbxnkB0ETB6L4n+RQiXJCAXTFwgCKGceA
y9RaIz87rsFSnIR4IA1dCOaLF9DgAgNScu8NJEorbHsRsTdBL+9bEB5ym4k/eyYqtmd7qRy94kHX
78bCFXuZjKigHPf5/MWcdJXh44CzH3V91pTrYKrFhkhhZdyCH8oD7QCEqLxnsL25+IF+mcATeLDw
x0Zj/sMPIHm6SmxAU6OZFzP1op9DkJf3SdmeUwZKHheEIWFd5+Zjqw2+VNXU3DYo2NgYiR/se53q
QyyHeuMXaXFmuXGILcAW4kZmx2Fa9qarjr3XDkdqAfr+3iIbiq4Q6XMskFcHRYdiQfB9//NzE0rL
//G55PjKzTUGJh6c/wEjbEfRTVVVJI/ISheHUrjWybf7bU1SUtSdMtA9JRGUo6Iys09F222LsWjv
cnAf3sZxtQBwWp2rgo+rqnLUOc7xP6MW2T6Nth7E4BrFF51VBA+i6lbODAQBYf101FBOD62524JS
YNMCMbmm0b6d6oX0wSpFo5PZH4rCKe5RhYB85wTQZlSwfZta7KZxvORB5EO+rateLTy7Tx6SppyO
nuQ/IlmGQpnFU9Q33p1g8RHxXuM5NyGunEOYPKSucNt+Y4E2Z0XdBtFtkBimGjq1cE7S4S9ZGg6Y
r9GbV4T2BN/zzBf6eagRfrqrAXbrdlU00znV/Yp+EQDXyxfc1fzg0SdsaBfA1hZPw5T6t13jfScv
b2xxup4nuawLNXTOul3rD05+Qq79oXRAGBdHIEmFUJ/c4xwFWS1mVa8MX397akBYYVrAZCD4Auke
v36tNDAkZjS0a5MrVD+4OJscIL7kHphKgRZqdVWDlwDUtRELimR5Ha9K9tPKamB/WaCaQxe7GygC
oYJm/q8Hqd/c+Tn/zgofyiwfpmh0v6NmB9trIqgoDevSpUnk9mGaRge4a1IHmkoO/thaTbsaeoGg
I8UdyFnHJaoTp1mFfL5hBXDuugcHBUTWKugWcPUrMFwZTm0eP5kAZ0AeSTSnPk76PQL+4wZKEeVd
EyUTtP5S/pb34oYXNfuNijLgRZLyZ14A5+0XRgR5g9pYOTjnAAoxikOJx/RaI8977/oS2Xx8fr8L
6e7yzPFfEq/c47/snJJOuKe+9tGau6NZ+iHO0cGKbF4MZGwM2XBsmPnK0zZ79cZMIoyX2TPf7HA/
/q4jpP6gZuL+AqnQQtuD972RrgUKDme8tZMi3ePFQQAZKcFH8i2TTIbSt0CfMjjN0ZwvdcP7LlRG
j3AGHkZNZmYb6l1cNJKwQxnn413EIQAJRjZrPRZ2v6RvCn0/rK5YmI3kZ5TnyruOPm/QbtHvRzVU
Da4iLdTpelYDO0izRn3WsKBTm5xussG1Vz2SoC+JhHzH/GF0cpytrMCoIH9Qg36qrTng5VZVbngs
m/XlPq6bmjtf5VCyiVGH2oF1axlLoe8LpCIcQz7SL7Vw3mpeXDsgWpCPtHGCG41AgrM9ekUxf2HS
wP8WGPcgwwAzdJtAdmPU8rfj4ICtUV0d+OWzW/T9d7cBrjTKM/EmoufeOtqd9haBzOutF4FnYSya
aM0kfIY+088VS/tl5TLrdtBTtmWlne8hD5meELrkq1RF3UNfoQYCukLp9xaRvPnTVSuR39VpZj8l
ogAb1d+9ycz3VRGY0AbR+HWYsxcWSIhWPIqTZTp37flIfh3QXCRL/J4gwaHmE/vVmxxpikD9U5rJ
cTUgabGHwBq4F+dWLFWz1DNNHYUhiFnuSjR3iUr05sHLoS9Jdi6scoE/0AmNAY901Q/xboh98+13
wAf9NppDurNkMayMpGZvuZB32q7Sh5an5gkEgGAXmJ1FEycLd6rGEwJj4gEPBqh7wR/StuOKizoP
/Tx2gc9FxDaxknqhNWrT2vHZcEvvV9JCvoTJOH4AYtTaKDVVOw9nrbIyu4OROQLCILF/ijMAcqhF
tmG2pbONWmRLOaTjAE+/+//w/ec1jUF+viOtZ2TGc1EkwK7PhIdeOg23KaQSL72ZztBJpLXNSyg1
ko0uYF9JlmxmFbjaRsc427OgKaDfAOqXaQ1GQwSLR1QdRDgmboGLjLdWbuvHogve2gEKeP/qIICv
Q8lu6JVW9gsR210iEUIHxQ0gEczPj1ZVRCczluVyyrLuuwEBWGUU2S+/QepFY5d1V1YDeAoGYMTH
okofgwJVkq2dOLddZLohazoXBw8kV9KirJ7KJLbxuHTyHXVN6HgvoX+tNimL66dCRBke3iJe06hT
eHoDsTlrSaNeBMkYhSDuokxRyF8VXoTkD34Ka+yp8Z0bJ+QPx+oHWExDFRXeLyilAukc5d5DBWjh
ZgSN2o58gxxk4j6ghV98ayBoH+Tsq2bfIJD++p/3Ut7XMyjC57YLfS2Xce4Frjlzun06wPQdS80g
6a2Hy28bkm+bGiJ+a9Ptk0eJ7GgIkvr8ryn7iXqX5ic0B/CGl051N+ZAFCO3jYITOcq7THbZwu/9
7idvvl2mAKEPhbrceHCLjq9Bwtjubfx03Dhc58u0a7JvXLVb8jWm8nbCl/bHmEKohze8eWAjc7dV
bWxzxqDfAKZHE7Sg36E48qgYKx+jGiUIAY6JK7JbUPMUrPw+9FOCX8JS7frAP4J0MzkM0eiswHSV
nQ2neW9Ns22IjfRc5o6zmuZWHL1Vlo3scWdlKyKRwWe3Dxu/qZHpcJ1Hq2ih4gXV8XRAdJXcdGL2
/7K9Df48U7osQHEHdFdMHC1tE0ewL5haC1kv6FdUQO8Da4wMo7cH7N/bU4t9tK62Di8BZFTl9r/5
Xt2u8/9PNmBBkTYAu308Vz5dFD2DucCJ+qS72WficSq7aP3FTh5ku0yj/kW1k5rXcVrmouQ5L6Zy
MwJB8d83ESQjepH47OMfbpB1HUgPSzNelsjl7es/Lzl2DPuh5cj5zwNdq12cmT58aAQFuh4I85+u
5i+zaIBs1AIIEyKe1/7/nHd14YMDEvJZ3ZoCqTnP21UGprbFRefakyh/8svkVDbFv1AxzkVVf5yQ
XJyLoAfs+TZiExbzzK90+86oLV45jX8umY1w7rgslVv8ysooxp4+liCBFO4Weqf5dozc6t7yACsF
4T2eUXi4FbL4NWkF7jvnRHi2uMtwamh681xg7CaNkgRpTwDdjCoGJkJk7wPCgEwGDSTQKwecIRrO
SBXotg6zIjd3oD5pwcpStCbSLZV/dkftn5225NukAWv91Sabzjilk14BrNsbIflBb23tWMI+UY8u
PkSEQmuSDOjoyD/TfIE6/pVOer4kF3u+hd0b/uUWZCM/5au7eOYE1YKtc4PxhzhOjHPQJEB0jvaL
ypm/HQywtVM3MxINodYx2lP3PyehGKcLS8F/XtkIIU44+bl7RuGYOFa+eoWMBNCYYKpBeBbhH4m9
2VI6gPwBU+2/5nIxoOjobQJ1BchdxnRFwSNUC/8ERCI4V1FRnJEVQ2nRHFSi2TPHBqjxbWfZBHI6
Va4BXF1ZZ082Npxh4QEhOkD3ClQHzm/eBHdel2dvmhkg4iuYc4aQpLNRsij2PY/fpyPu+T5d+819
lhenpESGBmQkd8wM4rsx9cVTljPoHcOcdmo6If/UhJeDr526G6mhUkCjjR87IP5FUSiNdlF3Z89r
qL/XAGghjNIhQHml6+VhZvfmUjEFONeMJMdeDIjsQvrVzSBrfGgcGS9dYCo2F5lflHaAiQr0zLMs
LRS9iscR+LBwnOzu2No9islQKwaUtyjX5CIQKj8UeFRBshLOoE7oHqBxTh3yl3GF6DBKcXcR6Qi3
Dh/WfTbmlzier0AvGLSAekrhHy2jLBf0r/DdWCygkWYcBz3oR/wlO/oHN3ikbeZC7w1FBefpjqmc
m6Qa9wR3J0R8k82ZpniSyytAPonSEhpQL/Q2kIMtuby8KxfcfEFg9dJ5nzo0UFDwdKt2hpuPkA/A
xXKSci91seu9/t1E9mHu5kmK99vrIG7jILaP6gy9oTeClYVCEhAgeHpLmsZI7hwwKlGPPJxovDP5
2N1Qj6YXaTBdpheqV7sGx4kw4GqlebAv+ko9BNCwvc0lZG5kYk+vteHbK4BXxdad68UgPHYoa94/
VEDR3yYygnCTk+vXAvJk/9Mtlgkq6OfpzbwajhtiiiJ8khI7LtYVKpgObi8lX2RRDWUKc4hrqMGi
+bXfOmlShzTh0sTW4invJ/uyyMVGM/NaQfmOmp8mUd8rQfniga1pcr2T9sB2Dzp4vvY75ODc+UIt
qwaHu9dVfD+yfHO1g7cWWojdFHeLoo2yFfkhZ41cDM0DqH082XNCAquPfgo7uVDfcVt32SOns/AB
rdLLNE8qKLmM4yaKil9XinKZIkQEakdwOc5bfxoYerMMZWvl+yu9eTtu7EKoO7K0UZQd/tc6ffyr
01Hz4lsa33PDZIec181zi6JpgA/k24yI2ebBWKzduYs4863TGekDVCtKiAhYLBwmv367TufYJT5A
wmcT9+VfRe5PACZDLLSOByB5pyKHTKmF1Oq1Ty3ymWdAIE6vyY/sOfO8EHSU03KwkF3IjSh6oFZX
N8al1Xy06iRPdjrywOMV5+U2a1q5wQ7FfsEHZ0Oqk15gWQuA9M3TWGt+02stwK+GeLUrnaPdtzlg
p7y4zARfrv2S5I/jCH6Z+dV/+TuuXRq1Ji/djoE+CV1beyBrrX2QgkpsUTUlNh4iR+ZQqyhFbA7j
F6MbORgiXzYjHC/99wkfy3A7A6nb2P0i+hvi2mmQtQ9BH9uur5Q4RKrzpdsn2dnxoZJqAFA/9nF1
oksL0o9Li7q91UKVeVKnL/Yvvs5cBpGgDmuNwpDP83nTOltXqu48tFO1yN3BBsd5Hj3abbShx2jX
R8WGN320pqdtUFqAMHr9Izj0s1MBdbjLU/g6PfWH6BG1GZsk+l5yNt4jmG0/+dgXGLV4aj93mjnR
hZHcssTT3262072ONV8BOoLKY4c/C38q7hhQKfcIA0xQR4RsDHXpUhtTs+CdiOZcb3dPNkwaPYQ3
gAJFXm5wooWqU0T+s+S5MofkAUUU+TElu28hVC7sbhljFw8yXKBljg2kjVs8A0fEeaO4XsZWXC+M
uWtOqbEZSn4LOWW4kI38nFb80S+slwgH4AN50KKX5eblv9gudwOBEIo2wYoXapT0bpEnmQ50aXJd
y/Dat+z4j77BpnfPCcizderpv8j5ar+sEETVAmHp78jNQuSx7Lt71aXd/QQgehhkbrWnbm/61dlB
hST16AJdD7n5Msv22m95AsiwGQ74IQdUI0/zjYdk2QoYQz+UZZq7N8we1qkxDnuja7ppjwz8CjQ/
9V3mlfxhxtgjvWI/ffQs5VmXHkiy8Rd/7l3H/m/zql6ayDoZ4C4xrfTVh4JlYquXLmPFSSQgZyBz
CyjwCnBnKBnPXq4O7qFp2N/h5KTuvbw7kRc2rXxrup2BJAy8QKWTAimQQFfhfWnHrNWLY0TvS6P6
SjxYxjQeJq/obob5Ah3kCCX40DcWsTQZdubzL7ni7U0FNRDJ4mo3yxdam6BDeqvxsxN5XJyjWPSH
KQjWpQYYdnmZK7WPYDtLIXqZmBbgliO4pJlhLUSvGW4wr033L8HRcrn15Q4fNySXYmg8bPZsY4Nt
3yaOYw8BuiK9k8nw4KJqGTWaPNgGLHKXE2udl8FW5qKGOMkeuoL2Sw0eRZoEzdT0rlQWWDVfPZwL
tqzztz5HVTH+oxM/KBy8Lxd8YwJkmrVGEd1sjKnpSesIwEv1Pufq/nWNS7+MkmDhpOMIshusQWtS
yxYFUJ3X6deRj1d1ueHVhVqXZal5GW+U3x1M1JcF4iaIHGNzJYVK50pqoo/6YqOBL7aP+XIu+CYP
ugCteh/zDNScvm2f+VjXC/A+xBvqWkC3nKvYq5Ac7XLwCsGFLiybylMQpFtk+UC9R7aYWzvLKvhx
9PEhDINKvC9Fq0iIZBwmlN+7QWWv+wT6FipOsjslZYpiWKqs5g0qCRiYLeZLUHjOAUiBiwfZZ/WB
G0fgzZ4n0YXsafpT6ti9vZpVahydIRiPV1NtQhEUQEJA2uflaWDqS8h7ZUm9ud7XrKW7hFRgtULF
vIwX9vx6XQ3MzHUter341rXh1ZYPmXvIUu/u+mepykdlUYdqr6x7iepBvFk9KomsxEaCcu56fb0w
k0E/s7pyDh3wXQs+2+uu4yGyQuPJxTnjscYSZM91l28kRMjWND2pB9Cc1v4D6h58HMQ8JyQ7ygq9
hRM7w65WUWjY43BrIJx4i9LRZgH+oGIdDRy2j4EOBHghU9LY0ACfR6lVD/aT+/9I+7ItO3Fgyy9i
LRDz6+HMU4522vXCsqtsBGIGMX19bwXHSdYp173V3S9ailBIYGcmIMWOvXNI1S6x5I8d5EWgf3K+
80PsCWJi/nVxR1MsL9JSeom4jfm66l7wSIlOftVe2cDkhZmgGkElPKhSm48N+VylKU8DnrmWeW+d
fhda/GamNwJRIb1quyy7hKGw1Gjur9ojH7Kr+fT17hJ35khzadUMKbE1pCYdoFFx78PUeEeOWoHB
AhEHEL3JiugkqCF2iQnl1k1ajNfFr9eoOEZd4IQ/DH14JC4JgbTv/fzMQqYHGmI5uJoN58yBMwOy
fxTRtjdSuYrGEYw2jNXOGRRet2aIsqpbJZVxGFBKfqABmj1Hz3ZXoV6l7b8Tn7g2+eYzzinI4NDe
e2lqu94wFDhsyNcMpQW6pzmAPLmcoBnANH1D8Raeyc8VKl8VZXmpg3QtjUS7KtoBslZeKPbxAHor
S69TPM+AuYdwBL5+AaGAFhWaTMVVU40Efq+VW/I1DjCM2KdhcqQmQzQFNk5TY9DLMuzyVw3Ql1aY
idPSsL+bNOCHnThVjfNFyqjZLq5llhH6QM+rsMVHvX9djmYswTSXt5DgcSVwo42e44ungzYMSHe6
nXTBJIJdA/AJnYbKeHC85kFuN/VTk1v1E/QZbz4yaYB8bb0F48++jt3LBMHpo6GaIjTB5U9dasxB
gF82NqvwOHeXoTk0dyMHm77Ruy3wIWqcZL1Ty9McPMXZXurNNrMt1NbgnYrfWts8A+iFgzfqlnEM
qo8q1p7wHV6CRiMGRskDP9hq7qrwaAQfg4NE6TEBx7/dpRhNsAfZsh7HD1Q6RE3LPeiGSW9fMwcV
RuSjMiMqQPp7CPnJ5ULsZGfEzrOvcWyCxslANr0yQIMJk3qFMqn3O/M/TDOHzMhAHdG/ybB46XLT
2LfYrF09r9fWtaGXn4Dyw3MEYi9/MrPGWwMcX6suyVDRPg7fNQ+41tHujNfedouNIcGj68ushK5Q
4+1HLQdfnFoJtWPlJwh+gQcwLSBa3OHlAmEG61y2w61BZT3bxI07rshHoy7AbuWa7FwFtiDlWNVj
am91SKCjFDBxLeB1Kq9cD1KR0IMtiiwaoCWGpowR+PfFZ6cGnfE90EAg3we2gunrtoz0M8+i7qQ1
P/McFQKQR4aLGr0tEvAI862h4YEdh+XNP8cJZYPyCFM4Mug+aKyO5LMh8RUfaQWBY5QQowfI1Fu1
PMYtx94Xdbj9EZtxUB7YedvuG8gwH4FOCU0oSowqQI39w0sOOUnXOFHAsswS30Mx0QgoEjTNIhg9
ZLSllTegmvDruel6dm0nFJ3d+clMcQyVQ8XwssST37aT9uxZMrjzkwmxRqSoYvN5throyxWdBUr/
AJ/4+YVrUztAMRVIroNWjN0JhUQPwD72uzApu5OnGuqZNcp2twBdyI82jUP04KGRqH+y9bgMwReJ
ORRIC0ZIf4bBshCNQPrEB2H6r4l+CqaUFcXMXZpJkZ7hgqPITdv5DRC22LOi6vhKr4JJ8no/OT14
IswCcCb1/rAt7dSYYxb0IaSWw0h2YOjLxE4bqwogMd69pLycnkf8fmYOzgvJk+ITMbYaUFYoE9LU
yRlo+L/IAmwGYWWFdDs+kmYLGN55QTJx9j+cULf1pQuhpQMYE0e5M7gn7RzskqZqyKSmj0CW4KmQ
AVVP/XoeUeyRNDIIfA+PREO5LLFMXNZeRpcLLCsMg3oUzGurO6GYUV16WUHoxpehNY0dkZx4Qwxm
NnxlLQQmd3wmxHZCsXwAr6iKXVw0i8yZ+0TxppD5Hkt+WlLgz+54O0J1JLi4i7h5xakPcIyTxwHE
Cf3TYIXli+uWrznxHLz7C2MsX1S8y2wQWQwc5WwOEvLOVARtae3qBlsYLNWC9gk9qxcSv9IaK1eL
Tb3ZSePLHDKn0aygV6yjFP19MRpwhsG8rVOqERqenYtNTgoX5mDsPY3N97T472+H7nZexh7wV6H7
puXXQWJUBvpQF+giCXy0asikBji6INQr/bC4qBcl0GWep5HdJGZ1skyzuDnJXubQqrS+WrCRvRNo
+hcND/bP/uhvMj23v7pdaG4rLTN2ZMaQH8oKy3xrtCw62i0Kp8k/svTzhO/Q50ZPIujBYldB/jwv
wP8A7ZyL5xrsmRfRK7MT56vrASDRqHdFbxhXD6Qr13KKjGvc6n+Vdt7tIzwHXeCtc+NoQo7QURGz
TzpWi0LHfMTu39EZNIl+rZAERsinW5iVM30zORrOzNRcHB0ih0XdFnUCdWIMx6zHedyKrgu03Qjt
JvnnpBhSpd6CoBB5MvfcaXZ8isHffBoFK0GZ8m6TM08KfH1SlxoaniPJxo6iCpJ4VPCP/7rGspAZ
4WTN1AGezyH5LidtXAmcim0AfCsCoENC8CH3qPJwHPa1z/HJFja6eRHCN0dUQnP9FENHgyKqqbAu
1KMQ6nVjdluKTGry8ilmn2PQfz63XXMt+ZhegMBJnsuG8QfUHm1ojJoKb699PoJ5cPE1o3SClnO+
W3x/XwgE2P3FyJ0dEG8gRBJIXQHAfOo7X5ycDrmbgLpSC8diRV0a92QtTpMP6Jw9Zv56zGwdB3n9
x+b/yoeExG0uTWuP4xji3f++4n9YrITaSwbYGW6CVgOz89Gp8+7Suq3cFjxGyZgInac2lHIVJxNY
3hsBeh67f8uKXG6dUGegFDJw/sUgQQlaXH6Mm6h7FWGYbyMoPW7i2oZZRPEJe6thRaM62FKefEgi
D6CseKUmbq0Dsg7JI8XrRg2oGcNemgZtfCbMqzXCbw9RFoIoK2/BUeOijvs0aZCYo95iAkAgIfUW
xxvyMZc1J101OSRJRRVfmtGG6rNqHChPIYf+XHotcnPkqpN0hV2rc559nagPKHUxj75Z4uvOy1GI
5RrxSYD5+5IqFn5q5ABdYlB0HMlfKLb+ZZDnHjTYG98IYrAZRtLl3xsxQiIzavIHLx2qS44iugDP
y/g7iHk2OQSIv8g8x3vaEd0ejIpAGorxSgFujA0RzQyB5I19vbqUqqi56CCw1vTpN3yLFlc+8uI6
qp5rFuPhlgoG+sfWVq0ExzfoekFDo34aZ3z6gy+GK5IZPx393WSJF7K0GK6WSG4+BPajVwaROXXr
D0NhO1T7pEieC5WIpiaJANQcGtvZUXJ6GaBeZ9Q/PK8W+9lSTGjzLD0tr2bjfms1IefBRLlsUCdD
mQ6p+8YZR7w0E/+Y227z2tmmq0Tpnc1Ydc0rIPcgoI35uKLRVPecJzxqgpGnUxsAg3n1SpY8hHnR
vkLtegjMwfX2FKvbabergDleIymJM5eKHyLAcqvV1HB2IinKe5vXbnrAwT8orKFZucRNoCK+CVnS
iOWXKGp3BD+HhS7wXm274pWJSlWMQPZXlbRdliYD38ZsShy2nkCFOEcs/vvYDiRcnbB2mYVfh9+F
/YdrWS0ykiBHgSzlZA8ra6rijan+WVREuTTkAzcm/mPIeRdDZqVWYGoFCtFK+m8EAw7whQOk+2K9
fhNIZ4AI0XH9c9N04TnPbWT8m2wz1L0FLcopDc9zF8we4ZlsYUCtSYv9o+/hy3lNk2/h3vQDgpti
N5u04jysJlPP8LgZVFFVrGlBNzTKsw6qEZ/1xQqVO+LUYttVgLYJD2sm7eRETkONjBREThpO7emH
UQhXVfzg8f/bJT6sNncpNgY19xr1zOkW6oyfqdSl4sxHiXSVnXmba3hZNZ+FqkjusuG3/t/E0zrF
+zqpOdWHCoSCoAQe1irj8AmlRjZySf2aKLTfLaLQzsZpHiMKbbL+Pg/IibtVlnlqLN1pdTQt11iu
qEaXWHX9xXofo7txARTpWA5CcV5Wa1NocpU0lRuiNK/KTlI1hp0nybYdeXYa9Ck7Uc+TqY3Sgfcg
6ISOO+S4Lw4NuM0EjNkSroOBBWWyQ7H22r65FGYntwKYAqC6s+ZCPuoNjdNcqNeMUX3SamwE1QRH
NdRzKygJz9P0ajqZkM44zL5lFerVUETGyRYKKO8GlmvQbbiZj7S9uo1lgGbQNd9vo/bBcNWVEqVL
k24djcau9D11Ter60rfAmN6WNy8NOZ0WA21m19bRTQdA1ahrT3oNekJQJwRD4Q0BTfVqzYaSiFpl
XlD3DLFCRa29inSeP3aeyPZZPYJheSw9b3ai6hdMYxoIO8Ab9EhxeBzf4sikhkZ5DVoGj/HT4qc1
fU9iTaPJ5/k0qmIzZNlO4YRLkwv7w1/XV7FhN7ne6j1ume+Ufro3bKNb0VWXgffYxb+sKfDA3jCl
ZKWtmGD1pqdKedAN4xcgd8tNNxfSh+pk4IM9qrTJkIZrwEY2+OeMJyuW44l6szlMUIRaRjQDJEJG
BZlzYtoVleLpVQ2Zv/NRSG+Nn2bK3/fYu6lk0nxaTkSO3IHyyZfJQZRRutLAjIS9l3Px8poDcsM/
Nh98vR8duOnNEVYynZoS8l54NuOv0zbtlyIr9EcQtW6oepsajxViVcc5O82+voPOCz5RUMEMtQGN
NBJRl1l5Wqbq1+sLEosMylmAhjNVXSJeAPYNvy/jZQmluAY3i13lGGrWuud58ZBDbm3nDLU8eyyp
D7Gow4PXaebJSFprNxrgiO1AyLop/KJ/Yh0DNiDP3Fcee+Ai9PruS2GJeJVnifw+duLajj372UI/
kbnDANxh/9nRlKaeHmVHo9eHPytt+K57bv8V+u3mKgd9BRjQXD/guIdnXo7tZrktoP7kuRvcar4t
EG6D6M9Kb7cFPmcP4EOGGiZQyxwyUTvPlqFq6Xt2hkKM89zGpvNcKW0co0RFY5rhsW0nEXvKklca
o6gE5yMbAY6tDQXQgFUNa5BcJo8UEaFSaq9ZRRPQRcjH7f4Ta1AUQ/H4lvWOkwssA61BEVIJyzsD
VN3IbCWEIGOcri5XsXMvWodFDKkgdbujUbMnn70gGT6i3GAENwY4TvkbG0PswxP9iSuWC52DJrUL
kWjHOx8UHxq04N8jLNmlASrP/G3vpR0w6hBXwfG5X5+pV0AcDrCOSgvIRH6+mQeWOImyvP+FttkA
nvweH+wC9A+UsGlhEHoMdxhz/NaBXRUbhMfaTqAFjAJz5qX9quNp+s2J/McJwso/nQr8r1PiceAE
pzXzs/hH6OpfuirVvyLb6K0qX5qvbt1NazlZ9WNWeS4A8ihKE3xErglCtwfmBaJK+J4AkMCprpIy
jd/cOMlOKXeiNfnrWke+QDjWdYSKApQm0xdC+uhF6G6MhrX7GIdJmQO5Ugvs5l99FHC2OC78Lusp
XmsAVOPvfSwehsSOg1oNZGw6AS42fc5BYIa9kn40UpD9AEjiIJXa5g+uZj4kWu68ekPVvnZZkCqD
PJ3FzzjODR+KxrVf/bh5lv206iuevzp6lF7TonwhSyoXG9kaud36Cc+C7LUXMRAZDmeH2mzz1ylN
252OOvc1TXBFPW6TsY5P6WQX19Qye2CK7Wzj4OPfXPuaKK7gXe+DVDnNbPpWePnPRlg8k6vMq0Ex
P3baSm9rfc8Im2QfKpTCPpcKd2SFprNPqtJb6QqpRA3F2/mk71udA8tUnUojK56zCYcqI1KAduYG
qDpMADUWOJZTfKnUkBkJxZcK9AT2ojVDN+/Gn7KQqDxUgZMaoNG7ef9qzkvRNFoPtdA/ff2HNBT5
FZQUmV24R8PXnA/N4kPO3AE93f8UQnP/Q9x/CPHA3LLDBvb8H2KXyzYTXtur2f77nd4tU/VniKGa
R9do2xOYXdsT9agRDoPSl2qoR75ytPxt2mSfFtfd1GXgbirF4XWPw9ZlZTsC3Ytr/NXFCVfcnSjt
AIkJqunQUO//x1eX/toED/6hctt/LAdBFwfswkm/MVy9D2rJ/T+6Dl89xRD+kA6HJEJdfPVQe77u
Bjk8WIORHfB4LfepHjuP+SivWd+chd1tIUAC+q24BPK50hQ9E9/7k+Ykq4jj910qD8bmKOhwbcsK
RNZm6pxycL9DjMF+TiPefa/s8duIB94ffs7BuS9D8QwhgWEbIkUP8ahfjVt2xcUTUXwZvt55F5N6
Uku1oMdjbO3xlg8rmsmhzDKsbvMd8lsg6AxE2xgOEhM9dzbg2UOZndD0I9UZdfmzgw3DG2jnqrOO
79OA3BTlWd5PfOE6cy2a4UZeEJqopBCqcA3FyuG6w098Zzdt+UkbQCIgrMzfIGtZfDJc19hJsE3M
c5vCudWx0Vyw/SY40U4g0ajmGj5OlULLxXmHmgsijBgPRuePfMr9Py3DfoAEYvwmbJ5uJxRRHnHa
5eHpapXgZrG8P41xO0a5+FN2gxWUbWdfy0aHNh24Jtc46wrw4hzwWgX5pa/jvYODU/8R+cHsyj2+
WVwQK/PBw8c3dS6yK0XRYKhLoV6+w2HxaRJwQD/FRwR0ZP1HissqvJUd5uQBxdFyitr75BfO6zLV
S5zykSc7W3jQycGJJ8NxC7Ytw3TpfMvCB9/UNxt8H4HVXzmpkVreD+u2ssEXCo2F9VhleEZ5XY8P
fjeV2/tI0EG+csc39nMgyiPWNWpyThRngd7zwkrd2ne27aij9bYv1jZfc1Rqf4E+G355WSvB7V4r
BXLTDtJYihOZTrb2nYJ/0U3unsailEBblpArqB2wjMSdODY9CoTxPi9QnxkKUCahbNXCbUftaH7L
QdMbOLYvH5bYqpS3WM5z463hxmEmWYDEQ7JuUsgW+6rUnQENfxwAQBYXfSzPg9d/iyH7B3FJNG7e
3pou0j6aNEpxFPI7kwYoxNGEfYhRgztIkA6ABC4U587BRtnLP2eK6DnFoS8y56pbKxF6ikjzAUTR
gAkPrg+mp5Xm+ckTD91k7fdedKHGEeCKWxumXm4trwP+rBnbaFdWIjzwrvGAqIKSHWCTAhSCrO1O
KAisQtBBoOstQt0f7LLw2EZ3ca80aQ6i8Q82irMlUqsTkmQGqzuURQj3LDnqw8wMlR4fnL7VutCU
wrDWMWiE4IjE2XluyA4G818IbYwtSPtcuah8qkNpbCS964HEv0hU314oJPL78awmmPThsATT6Kjh
CzWvjeOCA+9FhYNeAZKtxCjCDyKuhBKnOFaAggWAumJYVR3wpLXnBMjnF6dSFV8sDfkYFWD8bhj1
fbfo0JUQnCkmFCerFZZgZDtOPT6vd3f++0UzdfUP02I926Z9Lx7zFpTfHSSwSnS0HopYFmgH8JOf
Oxz6cD/fY9RQ7zrGWwZeLbfaep3lrWZEZVf/TIQF1qRFqJMG7iCVd8jL97kR9I23ZBFo88MqSO4D
focth3G1Jq064mBgOFFTmmI4pYl5M8cCoDBR8s2dn0yaQLF35rJSDQmDakXDNmDpQ6dBHkhdDDmI
2yXI/J1vCXHKMYiYUxwb9beWSFCOJS4g82Tm6o9w7GIwzJE9d4fK+MmqttuSTx/Y3mvifs871JV+
UM8jG/iZ6gSSi5uO3u98rEdeyv30u8hlYm36cjM4dovHBuoXlhIFAU78TaskTO8GyFx8IOLZNElk
4uTib/M1keDFHqtVKpQfzassc5EyqiGolrWOvvH61AgAZYPWrzCa81iGbGuG4Q9yLQ1oxprzYlLP
VhOaUuMblAsA064WWQYW827uBLQGCDsjFMupBeiySzD5yFwGIuykVqCnk5s8r7R1Iif3WKOu9GD0
otsyXnX4CKlPduemf9YZdiNgV/SeZO47h9Dz5RYbwe6NueWpUVX+FAFgfb+//QEZOWRA3gHDBBWe
UcP/ChjuCEB8hzsmFDHBkBvB6w3oTr1T2EX+ycd52IlMF2VxYCN8Hwlx/nfowda0hNAMagBozneF
b5lgqxucgBmg/G8TH9/dI5QEUZNjv+GfcjEtFv/V+MP3Fqz+rxzFKTvLzPsDJFvTp9RKgdNVEZb2
QwKE+B1HD2HgtDioifsmPLKo69ZFzrNPY+lqe+YbVkBmAlrGU5PYDOzDevqJiXi4jGX0Fw1CrTB9
bDxksNRMP2rjF2k6oG5ss0/kKsKLlppgEdBA+Syc8NXGeeUlVnWNVjngK6RPs12riiC9zNcO3BAg
1FajfQYqIWfqArwGITSjkIkl9rXbDmnq9YxR7Dt5swl6CAaYBsln748bS6bvAfxF1WNIJg77EdlA
HAX8qijTGpQ6aG7obslHjTNYD4COhGeyYp5VD4WnfShDu1uIwqDxFX5YqMfXnz3rGICFJge4PJ9W
MRP5IzjNfWx6nfCh75L6NJs4RQqBs6xuMTXrcJyrYmw/A+t4SXyfdde9jWk/fulR9w+cafpa1Lp9
ncQAFJTyN4XebLSxmcDaDnP8Fcbd0r5yOfyB0+zuVEodn1miKq6xFWJfnyXmMR3sA/ktLmLoXAj/
rYFc40k6OdQljQICkqp+NrFdts26rp2Jo3TF+S9cm83EUXUiDiVI2p79QVQvuZHtqI62Q4kgyKca
fy66pTV4zNrtoBSWTV8kQeJb/Gig+AxfuUW2XihUHKPpd3ktP4ehhQMpok+ZKV+pa5TgsxmBr+cp
lCogiDY8UjPkBRjDW1AoiPGR22jIDSVbcLK3OE34EIpqyh0KeGKcbP2KY8hBP1jWPInctg3u29rv
r245yXMDHSUtHtsj+O/kmVz4keC338OfQOL5eICTjROJaae3+Wey7uIWHw3QUkLr4iBvbZyuqvWs
aEBqmIbn7jLHl2K+hX/ELJehy2tJ+pnWnu+LbnFZhruv4AKueAisc5nrkHbNH2O9EhcoRrbPbTLy
y2hbj52eovxJNWHUV5sirpsNmY5jN88ZLx9tK7pNYsC7XbjD5kl1AoZox+/8Va9O4qmx1XE89Uqc
80Kf1r2aPVKx5I80M4GaEoUMZlHN8zjYS/7WfZ+0rBh6jZK9DfH1p5b9MIVilsCe1qVLCOEAZZSZ
uw++uUvhKNDFzSwzJRLpyPiHSNqL9oDtPKqxTGEGBjafswnxERNCNxg1Va6PzGWUgv8f54KSyEWt
W7FngOpsBsqFJIrKCKUNoEdVzpkimKiE06ZB/QdK1zYLA/EyQNFcTSbfvw6UqpKimUCKFiNVV6MC
rQcQc0NlpNmFodgFxF1Os6k1oR9tmXfPJo4OUcQax98jT0tWQDvjeKLB+9mu+fvEITXcb3ERtfPE
AsXij2bjveraLikaSOsWKMHoEzfq12R3I9+NbTYeJz1COhuluBKIctVlDf8rdiIdNYbKl/pat+Zq
CeiyohYy7vLNHDg73xc3JrDkdo1bB3St5apLXA40Kyr38c8pJh2XUmc8O6f3f0gIUJ2oMf0QaP9E
dOVGJMgY1o7QkViCIsLJpiHqMg7unW0LgvC4BTX3bNJ8FBxNWrCs5/Q6dn16UZYbB3DcFY3MziWo
A4b29GERP44xCWdSuwKHQXsK/HBdCienXiXdth+mPwaO7CBTmDDqyRgJwMXHAEGZXCYO5Fr8i9mp
+Yv5uxDy/Yc4ugt1Reit/uOKWRkVSBirq9lWHQfS5skGdaT6xcm+1qimmEmfTcWjT6YBthQII/iQ
LFOjywBN8q0vi8fJdY1B7KQJICiFWk7egskhsQ5E30cNsfW575R+i+8uhEyUuKxZ6ZrzfAlY+UwE
uMSK0pbr1Or8PSq+IWhoTM81EgYXXceLMTU19hXCVzwAW+SodJm150bGz+SfMrvaiL6uD2MWaSDj
35Hbq/pu77age8qAcfkKErZTjB3Dq4jc7ozfRJzL06q17Fc4UYsePJwRPU2JCWQTrobDVVTmOG6P
Suw6fkPR0xzvDWG7ayANtS3Usjp46pD9Sj6LKUxRL9+k66nAn7Nml6B/FHW2HctYW3ujm7+EVg2E
uDUbg5EXL1bLoXyvVdaWAjg+ER9QorZvrKl4IZdgqQhyqXl7Mo1E9GfXdL6SRU1utQl0Dqf6REtO
k+kdChuMozRaDH31WBb4gkz9r7kHSumJSFh4AzJ6iEeU29l2YxSiZawGwyrLkZVoS3y14OjpiThW
WvAvi8HlD0S2EikSYpCsLjQtanFHH6cjjZNfCOiDKCDxlnwzw4u6CAPqJ1h8dCE8HtcpDkvtEhUN
IpzCE+iCwhOZrTEpqWNqaWged3yx0Wp9AmfErzl3E8lkZjvudDt67doR2UTVQC7LxmENYCyg02g2
DgiLb77ISsChPY+bCrQttfaNJurct1COReMmtBtXvib9dZP11tHDm2VuJlT3HzPsRXJwl6FLIxTj
F6DNnJ0fxj90Y8hpmMGylAdtIdQBOG9ct7y1wwFLrbMHqx5SYDrd9DKphnqLCZ1dC4R3wC5RXNk5
Zr+iLgfTmaeH2XEe0MJ9V7HwsCy3LEI9AP2gNyDFg56kUGJW14q9Fxb5+fku8u6aFL8sS70EDLtD
Dllr5jnttGr80QVqpLf2yPt+Isu2CvfS27qFzGM2/AwdfOu4aSdvwTTsgX+TZszBtRgv+AoETUP7
DChJuaLkbarbF1ml3uec29ZW51IeKKKMZAnKTuxl3yOsfLS2bsE+RtB+GJ8DlySx3Ps1dA35U3vY
0Zl96jJn7dZ6cyATsk1rw5qaT1WU2BdHUXaTH3I1DmrwPRAeq/2GDl3ou7BO+X0LB///Fmap1Wg6
rfb3i/ZD1M4XBTfg7aLLvdHi6qIUVmtIKpgedBFEkw6r0CjGp2Q0OIhcS/yR2pX75tr+oY1FhtNy
HAIOqQ9V2/cIJwV3U5VF3pqAyjXLwUTh4HBvQSAPDKfkUP8FD6RCNlMTgulcz02o4ih48zhAZqXX
ky9LQIb/qv9loYGlqA1vQf1nQ0T9kOm64uaDbJOjGikC3rnNC3m6IcsDTQNDJIk2LfGk00QhRjHH
d61x4lE67cUkWyVvYq4b/Au+dcU3+l1xgCQJYuiPXv8lQMu0MeBWfQtwsOEuwAPjVz2AA0gJPJs2
iHNa0LP+WXjT0Wlq7c2LJm0j7MI46nlRP04ZdBspAtIDwShF+Ayh1cfUTJJzaYL9iO6Y/ilaUuw6
fCA/kgsIXOgvA+Gz5SEEyCLk/zeuQCVt6GbWiUvQq68Wm5zUmHYfggFZGqvFRz2tVVOo+7t5kAWx
8TUJHTwQCkBqEAgU9tMfmnpPCkGzTJBSEfIzLTlkTv+FXMD7qkS9G5pX17B/YqdQ70lXaJYYispc
UDBLIQWDT5xoS09tyFfgmb882T/YRQ1V3iS+0gtifsQ30D7/xwuiZ+FF2r1/LA0zAPM4vy6wLmcU
HEWorgkSB+0XLkzFgSMrQlWC8tUFhNeQcqvw9g8k3pT6tQmha5E4fbw1al6CQtuV4pL7wzbqu+Y4
+5IWlfcNBOR6Aa6F2Qc8drrVsBUGZMx8/J8pH5ED/Qc7nG96hq6bru8yXffved0t3oLAamijh64D
MDF3tQ7C68CEZczJNq0698/MSNO2DthM8eLwWeBqY7k2oU6G4/6Baee5S+O2ZQEGye0umJ0+w2f7
oHl5QWXJO4IJECRgwQr8K3RA9na8Ri5XBMuMuwVmKMLdWn4NNU/L45cItft4U0/Z17ueZXb5V97g
6DuHdMD9aFPlL0Ocp1umce2kTVYI+EhZd9tKiZ2Qs9RKwA9EtKLRxU8mNZYxPDRVxh7ZCEE9Mf3R
Vz7fWa1j7mzN97661ganP/Zq5A22YVaJWmYFHSP8GM+fQepiPJPHdPApCFJgHM+pgMyDSJvgmbki
bFqvhEcsKX/YYxSDNjMtQXs76G6gIQG8IWeV1fEDOD/jB6QPjR0HZBYPYvjm6LRO44veyIB8g+/j
MCoVoAMCiuZKDWqqrWACjf8G8JiSrXDcfxtB4SWOTF15mmiAonW/GQ+iqF9mH35045Vm4AwtDFAI
5q7vl/FAi5AKASQMryB8qJXNHnTK0bXzy1tTY2MXygaJV3jiCFtSZKDRVfvSlTrYW5clP3ABrDw+
jD8lbdUfwYbhrZELH/+wBveoN3rxCbxm/THuwQdISkjK3/n4Qm6Q/t/V6r/Xs5ScIWo+jsiFQthP
h0Q6DtJAkadGy6gOnwrWr3Q71J4ZCjb0vGeHsHXHtRvpceCUqELYJjEIQxx8AFF2jBslEmNmXpsg
zGhRnKuKJlqvx4XKOIRgc6Q1+3SSWaClmX3gSpJ5kHEPXoim3ZI5GtG0Zy5+rEXf2K9MH/szaoGB
yFIm6BTzp0HT51gtxvx0lKsGed1nCuhZ8qUr9fBCi9GlsrKF7pfuXipF70zN6EdTspZI+Dr2WqD+
NmjAYPAApEL74DFknMCxciSXzvoR9w2WwFOZQTRMhdmcgfZZNUVSjSekGo7kyiWecEMbZ/vQ1wOu
6msyAYiVPqbGQxkZIyoBp3wDBlkH2pWQbnBcS18ZfYraKcDq3sLOnM6OIsJ3c5CYTzlY5A0gH4vA
M4cPo7Yapbn6AHk8cOcPb/jvns7EFL7M9XrW461rsZVm5KnYocoWxGOd727skCGL0ypCK2pw3Ftc
imIsgDzG6RmNRqUV72LHBm1Gwqedm8egpdIS/XOY2UdX1bXoKOYLOKv6qx4OqLGL6yGgSpixMfbO
MOZvss0yoOC7aTvvTWK1YaFXETVWqgHH1kD2ZWO26vFJWxfTHK8uVHf3NhJpB8AML0thzugw5Kyp
DAdS7djn29k8upTnlL0QEFhTZTyVytBOHL88UoKIoUFZ+IOpHh7UK6sYqfSo27p2mlvzKA1IVCCH
HpBeSyz5Q6MGEYyDumMyl4YXuQXCNlxCnTofeAEev3DqWlYEGgN5WUNSEarpC30L3iLn0KGo5dyR
ooTyl0bd5yD4QDdzs25jZ9q0WmJ8EpdYbODeoO/JNMis4wBsPUCS78W0Yxw1Mx1cF7Cosez2e9N4
0xlIYXwChva0zeP6Ly6zT27c4S3rNLGODR61VAsLn2YiH6c3AhxvMg/PnobfgMTMh08GyrhwqqAP
n5BXuvUm5WsBWj22gnnbpTBuqZNLo2ECHYYqqVuGO1OCk3rQ8LNUAx9q6+wQbGi38GUmit3xq2Cx
zWTEUMpJIDH2f0j7rubGcW3rX8QqEsyvVLKCbbndYWZeWGf6nGHOASR//V3YUAu0xnO/e+p7aBSw
Eym1TCLsvdaSxOMuLUF/ky9dw1DPJoRC3SzZH8DCdJ5IlFngmw9QTZ1f4tDaKjPqhagSMFJc8F72
1RXte82r9ikVooEeXqRVv8K7ifytqd8e2XHUu7TDCBTn0mUnUHawUyF6w6A5BVir0O1Ul/R9nJk4
d+w/0S8JcReJKKuujLUKq8JURfkaJY62f7zSyp2sge19GhHoKfxIH0QcQqCB0i+DO39D6r9zUCLq
UUN8Q+QqtTN/tI1nwIDYcQESQw1QxBpg6166qcThT/ZHB4Cgb4zz4Yrv7CtJcaDqH7GajwCv5VQ/
msXKd4nX5E+k1V1wF3MUqGM3F6nlvv+FgY0uiDFdwPoWy2JaIMvFMJDLgdWUgmFALKFJq+yYvWDl
gaIUkH6W2S5OWzyCCtqbDV9LwippPg5BRyd2bsNXlqIiciOMe9fJA99w7Oy5TpEl7YRJ5R0jPAdw
suTkuxuDIGgu4kUgtG34DGZYwu0gUA+C8SDK4diKux1LKzzWSH3DAAGiIiJBRUJqFPSHkuk29wJu
lN1OshOr4HKMkuN1HCmkQJjnosTNxsn3bGcRMi5m7dS6roYEDPRI1qbJD622euQbQo7zuJvFxKyw
BLDH392sudFKJB7CctVVsVWMsW9j/JUT+y/eS6icEhNOJNHtUmPmx7LsdWQ4i/moaqSQZc4XPcpa
UJoPXWDGc71TEH0P+HtKoTD5PjPhHVKrMuwtJgMACzvN/qoZY3mZsrkIejEs0ti/1ol7qMECNW7y
8T/IoK/fdXtGprQVfU9a4PeTZTdbCc65NRA1C0cQ7zQ7gBUveGe0zlczzbon2wJve54u82vmxMdk
moGNgJQ9/pzoGZImk6TeoxIVCAyiQfZWOuOgAt02w+uM1GRNjdONKcrGjW8RNg3Oro5tVIDrGd9C
1/yX2zFgRtj8oE12+gdLu3qLRPv6xa+wEdB4/Y8GBL+iCNZB9QZ6qlnJzNnf8MyONnYEKvCV4p98
gSe7DvXZNWYnxJ+futxnNupK4MT7eSsXaSvU6+L7AHWvWGfghL/epHzgz4XXF2/JSXLr1BEgAJb4
j3Bg9W4Cwst5rHr71TLmbGOaLSoitaze9AMAVnOBrYpSFfY0dwWYVAXcqmioR83ipXMXqDG5McNG
GuMvj8/cHmR1Gl0z4E29RgUvzw0ICDfMaawfwDmKdqFb6k8aSCZ+tHPx3eSZgW0NrfoKhjXcfhe/
DqAPOGQCwNLLXSBjih41HZCVtpPJRomRKaEwCe5SIV0qP6ketAObXOTw3UOtEDX13EmwJ4I6mZjP
Vy85D0gZfavB0v72S0IDu6u7tx7nsMKGJFwYzjcvGpDYL1xl8yGOn3rf/NFqIyZWHXizZ4P/SpSx
fFzq8+zOL4YQKTkIeNk2LGtrO2CVjeqByH+uWNSDNmdxgHRvmUcfs2WkkANQkQ5NaeijwgEryN78
1s96KbV04EpaJ89u2hR1XrUP2JqCAQxzqkEYb8TeRi4YkOFybLoZIHXEH6UJ1nEAQtivbDIs2Vgs
fkOlMWgL7nIf7IPPVh1vyErJp770D9mcAbFMuCtFOsT2Zk46c9d5pfPEKu23PjRZvHfDNj17RWUX
3yaHtRtAKeJeaFznebmZ3bDMsieQAzQodtWH0+RZbh4YCUANeR5WuylykDZmh1EA+C2AFk9afAxb
GwnHNiDFwmyKf/AeZLtmZI5bTwwZHjW7qmQoOXLT+EdaA77Iq+LimYbahEc10r3eTXBHv3NQ4bag
sEiMr7GBmn/AwI1sW6VI62wLlB+PoxtvfLH/306Gvzz14jxAbIljBtKm3o66uDHHlFakl6akSmnX
n7pW5BaBZ1nJbhb+A/bCvB2FJnUMtBpkdNXpLnQ4JnZNOUfnGKwyzuax65GBn7vRWXYbJHYdXZz9
f27JLO2HPyduZX7RoqkE7kOM1KUywubnoo/aBlPxKtv2LjM3KNU0z7X+Ze5iIGItpvPqgMnrD44p
NfYumwWbHnqzBx9Lf2FgKjmhdng5hFiPXvUClIJFtPAfWjb+1JHg9R/EcYoGKa7utk9AXZWATtAQ
GQNixJE8qUYzy1D+BogSXZTCJDi1ecI9AihYDKlaBkwjVoBatORIMgvZU28eyDa72nhdsP+UY0aI
0/EY7/GqM7UTNXJMqtV4sJCBHkidxRy2GTP82siqxw7aWdkrGbkrRQWS5aOXxYAr2JchUC9z3dh3
giuQeemwM2OwKy+aPX7/RM7DMXx1o6w5ZJSUGgtM0HkJ7TPQ4ewzDVcaGi/lvi8AQUNmSVi+z1aE
SqW7Pck/9fzlPmBjZHUB2+BfOpAYOy5YoGM9APK3c4nMiv6AQSvl63YNXAoIbXs5gDXHP7IptcBM
ljnRydDKPVVB1/U4HObGfHEM71YYDaC74kxNtdROFZAdqUlIQ+qRLJ5AoYr/C/hQXTT1qPFGO964
U1PG23YqgRwc+O2cbtMpTc7UNLy79R5k4eTEZ1DH4ei8qWq0D+akz5mO7HM7BLi6iLMylJ5+m/5W
oSJWkA/Mng8OhwIzepTHPVCHG9mU72Nv4lKhHv28Tv9K0gl8joJrHHWa/mtRLMaziFFow6lPW8yA
BNoCdtvb564L2wk7uhgDCG9rdXihrWRkQ1qTe9VmScCo21cgow963sCR9KPm5U+umf8gw5mBYxgH
Af9S6bWTEwHWaBnKCeAg18gYgGdEubrKhPJzPey9n6mnGpJJF/y97Pu+SI7AJn7ITyKBTDxq69A7
Tf5jxhPlErHQ/RPgOj9R8uqdqcmd/tZ7lCWaDegGVIwru/Kj8T/7Unh9POEJjgI6MXqwtWc/30Vh
NcinBv2FyyeDfErQ330hHigGPVvIoN1zbfRP6nFABmS6frbI/sMjxY3AR9XmOCcFAiz2vqkIW3Yd
i6EWsbSOJPOzIkWFAxVu07fqjUjHKR32E9yg88ErwD6pyL1SXW82BjY9Ds4CTjBSxLnzZIIP74VE
8eL4z2XYnrDrMGYbCgKy1E1tgovNFKSYKIAGe3rmhQcu8hKBOC9OXQ3nmbTAPgN1TD9+87TBuham
9iUSCZGGBS6COfNQl+g16a5KzSgaXjUbxCC06TjG/GfTYMuLNh59ULLYQN/pVzK1NynkfYfNMyWi
3l1O25UkokbEVvbKqWTYIEvak+mM9p7Osx8OtenYuprd5eK7h4eTdtKpY+7G6eM91nYAkP94LK/s
SOGjxjmgC0ZGkhytzv2Of8bXNKusHaYSyd4Rwwil24CI5fWGtF1sdS/GDLxgdzC+jqAt/DqDmkVY
kmRynCvIXP0Xci6GOdnMoOU8xl6vXzsDHFJNjDfQoPMdFbCmSA++eGkESkGsWbtN3wFvMdTfqZy1
G1KcojUN+BpFJSw2x9K9XbSn1Kn1ncwplfx9DnDhgyK2ZwAaorgd92c/q4zU2OJSQQmofmPXx1w3
xXl+CJK2uNF2fc5RluP14ZaEse4Cv5S6Q2qFAH2AZQNiONlbcGSo7ZRmFYiEQIefjrz1JC+DImdQ
vBEPsgoV+tvaAyQ9KUqxMKIeNTotjNSYmB2QhLF2Ia075M7WA6DD1k3b0jta4YBUt4gBb1/QYpYi
ub9OWGE/45S23mMykAUNcWWS3rEdbK2MeMRKlQ6AMyANCFdezb6xJ69Km7NAjh3BV2xFOG6YMyT1
Yp0TnV2a6gGiDVM9NWY+tm0CqSMxGUwg/TvrfyDtzjlFNHFUfo5wlm7kAEq3/yAJI9lHIego9/TA
Gekpk6RvRmFbJ58SP1cKSw/rTVu7xT71zfEc9xHggKehfafGz5JvuT0WzzTqZs87dG1obmjIhNmI
3SjDXNw3EoEAOd51DaoQtT7BQRQYnl9BwLAn5WI42MtEbmEwxKw+kowuqmObmI3zPsKOI3Z8Y2u6
zKHvWHt7dFBvamFXrs88C1vV0JRxqZXbqE9B86AD1kvIVopmGFAsbMTzpazDAcQdcbslWZtHOC0D
37mLtPXfwFF79VE39aWf2vGtsMZ31L5Uv+F94hx6DXhPWbGUmCmY+NMKx+ZFm3r9WxVzTF3gXTX+
DOpegG3QECs8LBTiJT7LYdwGSeLV37N8tp/DCbVbFC2yZpz1R1H5RENxC8iUB1euOy/7yHJQZSia
suYoPhpRag/ON0cqNGwe4NwkRyF05+AsT5ikjmWyQFqbab2tqnDCUjSFUMVZOiOw9Sl+doucydCk
LKJy3IOGyg2G3k3dLYrWjZdBK97nhRt4PogRhbK7rjwuVfKDLkQKCsXAuzmz4bWyhl0TJumzWeP/
2hBNiJLT05RrbyTioBYHh6WHFMce75KtsqOeNVR/jq0xHxMgrb4O2EN+BYz3+MKQQ0EGSq71/nLg
cYd8GWGrAqUg7tx4YWzslTFp7zcXh9PLhErgJzNk7Rnwi7cGe/giw+g+pp6yMSZs/nkgFlAiZUsy
HE6t4z3YkfZBRgGixsN/HUoAwZ38K8BndpZtj8eqBbuiKP7QOtveZaNIyaStXzWWG8UAQLTBOJ6B
pFfgV5MPeLL+JiO7HrOtrZaO3RsZUyzlO9+vp2T/e7wUOZEbnGCizAvc0A5b0WgRoZZjm/U5msI9
EWcRYJskFiNFaml7aSYYxxQD1wjOX+WlXKn3UUkhDS96mlq/PqnTxKrkIA4rdWyTfzxhxIypGYBH
Bj622mBPSitPHGmMgvC1M6tHlB2RRvgh/4g94VivHbYkcyL3LzDadg3AClP/mSduA4KyMQSOjwAY
SAWYAPWSWveAIDVfAPq9lpOSmsJLgRTw4KbUFIqcSRaigCkIwx6pRfdrKGNHXFwNTQIhoPE/Xh5l
ShrHUZiyWnmpUA+38dnFe2/yUTnNkGj+8TaUsbtMBrgJP975w1DdqeFn1yWrhoOKR7bq2yAFySr6
Fv9RnYn/Bgv/DeSxAAEDS7cusEbAL/Zi/WgmE+BLaayx3gJ0p5BSsxobZCVttXbQN8Vsdhtm4dAP
BerhzUGOHRE7TDVApUo3EriTU8d76qqLY1rXTIJyVLjI6NJlthqsS+fJ3YUFfrxuubw06TJ+NQ1v
3gBo0MVvEsM5Q2EaYw3YDcUwy1l3AUdLArAqbfxqJX76jo140lEjgrVjDzIriYbEZwHbMFTmGzWL
E/7QkXR8VqJUsG7bUfqqzZr5xp2muabsL6V3MQ/CvDW/KlHba+1x6X0gQ0b6LTID9uweyy4UrIk4
ZAwssHFbcM/H4SXugBSW5zkBoAfGJ5KB/KABtSPtNPpgJJ1RItNgzy8B15yHV7UcD2Vinc3QwgYY
ENaaQI1JmLDRPPvxpEGTb+uq7s4rEZlQY4gI1JPGZLTMkXW47RcZvm8GUfXdbhcfE7wK8w7kU4CD
ZbInJFdW3AgccLPtsHz3LlbmVPXJAy7GHpAaEaqqmFG854b01hfgX2ogutgCrg6g8jNIfi4x3qoX
r2ferhgEpoGm3WRKW/IiHQMyjKIFWA6uiZQYpE2NARmlyG2ot5Y/VhdkrlMEqW1RFh+Y1uTsBprD
jh4+ix6NIBYXs1ea3QIAoRE5so4ZoFCx2Bk9yuXknJn0YZ/ER8w0Xuq8Cq9Gj1PHti7kyBqW8Dp3
eAQ3OkNBnrCgxjSQWWP4mGcrWeYz1Ik2lrEhN8/1/KurTdmJ8fQ/JCJba8TP3mbaRo7EFagX9dnO
GQv261cM3iUvUO+5YgIe79BjIkuvPXrPuZMRbQwNzwL13rTvsmQG4cKY+TaOVW0bxJWdA0KupGwD
GpuJge5kaxe/FBMMGpJmFNUSWsvMwEcO4d7J5/I6grkVZVS9u8cRLrIVrXoEjP++TJnxu23yZuMk
RvfF4Ua3X+aqu/j2YJ7qutYPetvpR2Tgzhtn0g+UlyOTc5rC3iyFqaMaFrk6YJzsXo1qWVkk2AHf
TMKCHO4WUedkm34BkrVK5XAYj5DXJTI/KB3E18MEWT8Z35PNLfNDJIqsLFMzBDCsNb+oOFjFTKDW
psprAEewjQFqqrPHl1tjTxngS9V4dtlwRqI2mZl325WXidN2LSGO0gnZuruht8BqkCTGpbdBrqkX
04lE1IDIAPkCotEsFxlZZFeDUPBYG+NpJZNdYHkWB14j4fcNi7Z/0Qq4qEB2VkTz0cXv2H4m2UdF
lEdJ/2USaGHCGKge4Lgc8H/W6ShOs3m8A4kACFrdtj+Sp1yMG8jeHH0whqzqPZGcg1Vk0iMD1AUf
iKwWHXzwfZaFP6HeeNFQJOrq48VHjeOZG/EHWVTxC2nDPhzxkEBDvQUUlagusviWhqB7xH+uMmzi
b3PVVpd6cuth62N2FKQJeHg1AbaTYzEJiiMOIjIj0p/D0haTpVrfA1XNARW1kbww13TxrvPyn3V7
wN9G+yfKoHtwYM72oWJ9gkCA264x3ZxBh9QAeduoDylyqZAJCFRu0kYVgKyDGSXBT+CZ+pLQEN/g
TU02qMs2gNAVWVtS+CDAeLolMmDJgnRjAYPlIsXiSF3uTdjiwsbUFMQMWNhyTKoMSZsFFu49COC6
YR+NZQoGbTQhfvKAnra6KqDxMDShg7ORQj8OuhOQOgxzHH214oUuu8pzfg1twINQgmHZuPySh7tb
oqHIOXQ6u0RChVDMGR68btGtkxF/KchdQnpMYd4Bv7AxDzEyVBwvD88GAFT2LCrSII59ZFmTsBV5
Co/jcEGiAmmyCJtB5ENDpVDODzIZi5vWvI1t1tbLO0quBItMW737MdvbblackmT2L7bRNy2KCNA1
JMSuoBqoGdutNCBpYWMwGM6y0/WegUvRTBrpH5mYbg0dqgdFCGoKbEQHrjtUO9rMl7v3cuOeNvtl
9286zQjDA76d09+MxGzNyKcZp22iu7TmSeQTP6ksDl98V2qIpagFgHVs2ZICk3x805R4bNcNumRJ
Y5khIryrxLHAOrewzYNCGRcukBHsW4IbcT0ADPJPK8PiQmMGkt7WCXCkz/Tk55QBbXitJ00JWl/s
JeHYkZ7QrosjI3M2fpMPZPnUfkjQo+d5Y3c/sILmB/WUVs/5B5mfGRvujjgMy3GC3DEObIbGqLe8
jdoyICE1/+1YF6hyyv3/FcMQWHNkRLeQ8foJ+39YmoTacFYsKA+cKqT9P8iGops3dZYakpSFCFaU
G/X+Kxne37d4kptFML0UeYF9394+0van2iydQ8BV1p7d75QCyFa/NlQ/3TylvdVHjTU1oJ1qh3nv
lWN+9LPaO7uiaRzNXTWfyZIEuYGowgNu0D8Z/+/xRi/Zj63bAQj618UmEJNMBWv+5GX2pRFESJVo
qOcy4HxSr/YZyMUt5m6UDCXlYD96MNRzZH+OYXQkOTUUzyBOJRqD5qQ5gsXwpEJRLwcW/b4d8gEF
5oBq79g2EUeypd1ivrZCBvLw/uFtlu5y0pCR7BI4UFZgM31tL4IkdycVaBVY+iBFHtWXMXK5nGTJ
8VoEDnsHOJMPrGCJIAirc3+5cYfRmEjBxupHORWAjxDsYtJv1f3Uj/TkbC/lbG8UuRgwooYTGJZQ
wD5vEx9Z/AQ6TnDjEjq89QUyOQmo4YQ4jpTFETQT1CcxuQGyTdvxyflJIgIdJ7m0VnYyMsoH42Sv
pH+L6eTpi1fhyFndE8VULpN46V41cQKMJRrOfqkbNWZ569KYGuQXgJCENCHQa880jiZd25VT8vPB
rqwYEGeUsADW6OGGSmKY1tUFQsjr0CfeSwf2UzFoLB/AetTzinDPRywdSGH4ju4GaY7DPzcH8RIJ
ixBcQEa/2B3+ThyrBup7BVyfqB63dHNp7UbxXn4kv0UWfkC3q25IfSTqrT6x/IhknhUTQ/oogpJR
gbTF29TbLbCBrI3ZeQTHAqjgkw5Vy1aGdyKqsKVGn7qpv5CULC0tzs9zAtTVDQlBWINEcrDLLS0K
nkGPzM+FFc5gTcYUzo9b/PXQJM2JwuFQ5SB+l0I1xaOpX1NMDuDvUn/36EjjxvtX31XLRavyZrOg
xHGboM7rPImz3cyzR+yo38fUo8YcWnDv+ABCFkrVkNsifB9kalg6U7kDQSjKJe924OLGCZfbI7XX
0cdxl6e6UyDNt0HSqZt7PwAYUY5XmgCikKhHHkItSHqwLqey/LSxLBDCgVsbczbgepLQS8LsnKUM
ADKDjX32JAO8Lg4upGFKhiTEtiGQWGbzZjiAVnsXziAo9AAQ+wQG5euqfIWL6jAFEvfRRMnJQyd4
ONQAd4c02y5NX/y+lOOpqkzn38jN/M5Kg38fjczejZbDzgAx15/jcdZBhAeAa9SSlnKtVeEMuULB
1Iw9srY4qvXXZA36xcDWip6X7SWOGNtaqJr7nsf5XwwJJH/VDbDpgeyG7/GPTuPjj2Io22029ONr
P5UGJv7AFm2XIgbRUbWNphGse5+QgwGQmj83OL/ejLEhiPmwGEZ1zy8CMXJpmMOl+lFxJ/qqC41v
6CIU8NMriYuo+5AXvgegIUWh+6ChJCWTtyAMS3ERpZYRBI+ZiqXug25V+ZIJyZSJ0j58LrpQIr4y
pXi82v07UZFVPGl8/8A0VFoKCnh/47g4WCjeP5W6mPxvaOiz3S+0+r9RsdStrr4tFUh9WCBDg8ao
FWCnd0SOCLklqERDBq0QZQpBQ4JpEN6G7Eqd7I/Ao74hbZDfAzgIkFpwoucgQw6wKc/LCEpTZH+j
6FCAGDQja8Y9jW2qDPpo8zc1WUa+92yIONKFZKj/RAkjxfxog2y68OyC0AgUJr4sD5H1IBw1R/n8
ZWJYeKsKkUWIu7Bmh8IZiuCxziRvCwDgZS52jsjfBE+0rs/AsDAbfwJoQJ1jigMMbXk/qw9GXWrI
qCmQxkL3FqUpKqKoS+qhyL7o4K/ZhwYK+GwBrczEjJ56DzIttXskJQobAMsOh97ukXSGkbKjIRLF
bqFo+P8js0DJuW2x84Rl5nTLSQY0rXaK5z9JIlOONaFUFi1AVLqVR5QjcybrQCkQRW2BRPx7fjPO
2OPLKoaZgqGC1/heTUH+1CZtc/Cn+M0bQ0GrItijZJfUKykfUciL92So7XxAFQfJuLOQ9v0a14Dq
iKKisAK3qn+vUW9+JBlpqQlDVm0dFJtuHxTp0k9PBfakAmVMPc0UNUq3KxiAN049p6njt6lIlh3h
oWoR6NyCvPJ/6tjN2pNs6tzhPAi0Veo9yAD0DA/p59WgQp5mC0cS/oz995Yj02hGKviOxq5thoel
G4d4t+Rg9HnUP47Hbij3S8eib+HShTvXGJoni9fN70AQBoXIDJCISq/PJQrDNuVoNr+DIYSjjsnU
X1qQTH8BTOoXHCx6L67XTHzea7zKl+/YBXQPZW4V59T2tzo2yo80KoEdhEwboZgLFKhzm7lVIFVC
yIWQNCTDYUeIeZGjT09DNBzkkDRa2ZRnjWW/vMlxFV0DVKyL+jjEXKwavOaNC8Cnh+i5hi0eupqM
TPqErilN6e6WCo/HpYuKnbyIiLkKL13VPZORvDP5EcVF1ScU30eK6fVRhojNBOfrHSYo2tgjf1iC
iBLYby7wRP3MT5DSHVd70lBDChDbYaVTuDFw9QQYqVJ3hZMENfiw9tKGNG0a/ta0prtXe8DUox1f
JJnjMRV2eHbdd4zVVvBq77hKZvyklIrMlfeDQl3gs7Ah+MqCWo+mre6DV1KRPwLb/z+NaWo7kj9y
SCo7Uj/4qiH1iEySeiLoIh4AD3LFZKlsSYZDbSR5KrXyI5mvp+8tr6KLl9nWOxgOGqQWtPWBU/ll
YRtnsygBhdxmeStyVXb4M/VPY2i8GcgWf9bjZocKea3adQMQlvwoxoqF8BScpZHqWDDzUFMIUhxl
p43IpgqQqzyCUqzdGHO8GO2/MuBP+gDpOslnQeot76shiKTewVGBwywtuRJS8GgBsDBQoMESUxiE
xJA+4gvLMfiFjl7pl08K4ph6VlH9MaLCDXV5qEcdUGHwa8kGmLRwm3gp3z6s5WxLv+Zs0U5KDjQQ
8xzGmAcI9yZp2j0bkU0TFTgiNGi32RQbz6zg06lN30muE6ECStedFHCnyK4uInBa8FDUTLFM2+Zg
49lQpVRctdMz9WRJVdwKwFehpmKrVZ2VLL766E0FWORN2tjNi81t2aq1Y73XTPCLNsv0AoCC/uqI
hmlVvR3redgZFooegoiBeg9AV8iUSPsrNWQcJsAC7IyxOypF5o4W0tJzSxwSwpcMo8QDxIMO5BkH
GyK0KyKaybKAhp4CpY9k2jR3WAGbf/qJ0Zw8IEg/xQ1ypZGUNCNBrQc/aV0sAfY/AHHp9NU1AT2L
ALb0bK0MAcKS6sEIWCxQCsAiD0dAXg4TO6B4HgtaIZsiI9qZOpLITSRuPSdu7z574CHYuQJbYQYu
6gLeDxuoRC3++7o0rS91nGOo90614cAJedbSLJiBAp4EKMS/9YSMgyvsiv/rFItEwBz3xLkZ8SLH
whRj1fiT07oAcYaQ1AuKXAIWecVWyT619hI8TgEp257mnIF7fNb4gQGz9xsNMXvjB2N0gLcotChb
nVZD0prz0n6rf6rgmahgppso3LDYLF3pyRuL8VViLizukWwe7qyg8mZy/PRz8h7EqqC+mOSSS03r
acXAPbxRAfB8/Wz9QLIyBDsU2M+vn7Mv//KXKwcXOEAL949D0bsvo2m6LxZh5IFaYdOLIclI63tp
+4x8i4DkyoGGPpDGxK67tidFZHejCbiawniy7eTfD8YUk0c4lMg4EGLFpecKWz8+sL4P45w0eA6B
+M0qkCKJ7ar4BWe7uR6Eoqv7qM6uq+9xkscvtulbHAnIyI6sl+xIMh91DzcHzIutjdXM9paErr/0
xlaFLjA922B2U27oO6YFkvxWeFQD3WL0fzx8+XI5RVoPWvq61bpKGRtdXAEOW5MWZFYL0OC4Zhew
BLlncOSAqk0HZHKMFLxINNQbjV7flyzBH6vQGn3NX5SdDsScTd7XPnICoCAPpfXj6mRiynkiuQo8
ZN2yN9JiRHmUieJikCH24sCWOLTlEYkYSkwAGt/tVrJVV3r/ikVh0qVCNQY5d83tIlXGcUI1z1PH
Nn3pZk9trQGfN/WKay8a6gGe6/cwSvMTjVDZXV4tZFw/sSYByf3djBR8an7XZrzohmQqriSq/QQQ
08J2Meqv4exER/kUVyW0U4vcy65yzZ16E9ADnRp6vpOJ0ceWYNDg8mVBilK+UHiE6qulvKlvQnEF
MlcXoCFdBW/116X2XjNNwwSLeQDhD7lfBXIcgw7jOatNtgSVBk6ounLOqd7CEmWpgDARao81MWDq
zH5LQ1JIF3Pg2dku+/06GF0nMXFcPcftclhFm90RdQv+X0n9B81kVtOqmmY6NP2xiJt7Nf8hWxpH
bogf1vhzZWKn2IRqkAeK+qS817GTO9VOkHnY+63oiZ+Kd0MsGj6BAyPtqwNI9YAbd5dTj2S6Gb3q
OC7XkRzqXfy0Z5tEAMtGohlG4MxkVlsA+hpDE6e1K0XrYnlOMmpGUC29ti6vnpSCopCvUpQa8oWl
30N8sgYk4288zEAgC1j4aNvz1kImGhpw01vAZTXLc6f/TTkAnu/ciYZssXpEdjKNSaPjLCAA2k22
J7UyVEO3cuGixtSjRnPbYbdYUScDKoUyls6RP/8bXDj2jrvhcqIG3z3H1qoYA/B7LACJA8Jp7jJ0
zYQt4j/nl8FNBVNLb7pgbFHMuVJLp0GGFv4UVTlRODVcXZ400v3x8g/2A90YuVLjhnugndenUHBY
upL5Eok4J1/wZa7GNsunA+j7zlLmPZiTO/lQj9TUUworA0kaTqMRF5MaYExQV0qVE/LcUalosa8q
qS2t/GhTVsgGnikx7p/T2KSeEuP4YrensuH4XSMvjlxUwtynCXScgle2OwBcND8DeOLHXOOFiRyV
8aIL9mdieqaG6J6pR4oQsDKntpk3D/LPbCncGDNvCwocLfjHmA++99sBKUR5QRVprw1A6Mu85IKd
bT7tqWtNeXrpCvMC1qT+yUlKnoha12Sjd8u8XVB4AtZU4TMbvMNxnjB3cZaQbrkR5QDs8lMAU5mL
9qbC2T5+z+ARCZLCaIyjxU0jQJprCGwXjv01JPGZW7dG4YAcPzyCYuNrzkz3snpu0VOJ3FCmZm7U
g4t6INhzn2Uv/rZyVWbk2umFiTQF2MrL0sNQXvt2RXUj0gInj9iowItDw8N008Sz9ly65brhPLVO
ztI+Kbk9xOES0Li1+RtWCfXxM9e214xtmywO0ns+xCRjIJqYKnB+t5gT5DEEpqu/aSjROSpXedle
BE2aYR300qL+ARuRDJg2ucPYCRV37DQZKBRE7SC6UlVEAzBybLNzdzOWGk9uU+yYZ3cm4NNgRGrq
rXy8adD9s1JJe1TQBlHTxX4DBmrDRJ1FBALyCAumc2OPO8DHVMheRNP0XvlCw7uSTJWceqQEotfu
QU4xSIkXiVQ+uGtgMwsmb2iRZeoGmekn17j3oi8lGOkvjj2/6kkVf5GipeoPs9aBd0BYUKMl04IF
BBAVcSh4s0sc4zrHhgk2aZh1WVZffYMHyikz5vDI0wwLerPNsg1w2uod6+YCwDC/grABb2uU+dhH
8iOFEbuBy6r0Oo6jjmdJVvIRtN0i6REplJdRkAdo2Mt6KvXyjUZzl9fmnrQmsQo0VtdteJx22Lf+
5WJr4+g9m960N1GoeJSG0qf3knI7t3az78IILBWF7V4N1PBfqx7lNKDQ6nYkk4qGF0+ajXmwklUW
SwGqkB6VaPJ7F/gaNgo5p+WF5CRigGgF9ZzZHiNxGReIVwYHzp74Zeh8yvFQ6KdDVIA8JVClDkxo
cFg2HchwpbZn/YOPri0Ryn3u0l4EfqiqIK2KRpeRIUljFFhirsovRASyUVF/WVe4S7pr29AnsLp9
rNsQjuuIdR94WtQhU+kOeIYtGpB645lM0GVKAeRr87lk2IX4iJBGQxRVv6PwKDzSqFo49soBYYc8
RCD470iYaeXy1MkcdpYPNmBgI8x7rerF7x3vZAmoPGTQc5BNL42UlTaIQgLks0k7q0n9E3lR84mc
RPe4ZE8iFZdkckhXBFwiUJTO2B2rzuBd1F+p8ZFN/jrsqW+E/U1qggPr7PnTizIkJRvj4QC8bWxj
3CMswsvhw4K3icG2D4oOlWp4DqXzQUUnDw2bfjWAR8844W6e297bzmYVvy9ajXy3auAnGnY6YH+L
kf87tvT4nURAo0QanMbWFnmx/JuUIPyJ3juGhBmKQV5xW9nnuwWZtVV87VEtWgMEZAQG3NHO8Syi
pgnZradkydjGwOxAig7JurvJg3HVhOW+Tiog0N7jqaBLbwmi7gSI1i5yO8lXhVJ2yhdH5avbW6bp
xy3XP0+i4Qigebwr6IUhmlQ0YIQAtBgJwYONd01YI8kRvPJyRAobaWx4698dVZxKvKNIQbJVsE7F
xTliY24eTMlpZSQvVLivSQtKOVDzmicdZRSnuP7VUzIDECPb1hjAyyNMlKJ1Br+QQtI8qP8rmYpK
btkYhf+n0AaYBLgWI4m4BghHgnzoOAm/W4XTH6tR13eF3b30dVNfwJtyIWwc1+PT9T4CmKMcEYxO
/D+MfdmW27iS7a+cdZ4v1+VMotftfpCoMSXlZDvT9cKVHooE55kEvv5uBNNJldpV3S8wYgBIpyQS
QETsHeE5neXIkzP5WJaHuQ4WuEF37mDyAwPJHKmuymer1npLQRFZp3ccO2MkmeE5F+kAn6q08kDS
8kaml7FhDw5S0WukrP16sy8v+g8jqW6G/+20eigP+J1q3SGMWLuzpUBVkGqMAfVBUjUkJtH0c4oz
Y0OSjiOGWU8iudEAEv8XusjOaiCqqOnfL2RBpoHLPMvVTQfLEwlkIBA8TcjdAWUIy7IQuD62EQdC
6TrdAj8S4hTeHTXC7csda/PPiwr5jGYczDNQdzGlBQqSZNSLYNFduY+NMLotXQdp60Ft+Tib1gHx
nnIk5sywJYRBsmCXXOGU3ECdLD7LEOoNLNwXllfuyYNUN0NJR7An9Q1UyjLktz4fU5P15g6a3kXF
rmW/EXyLZw1YWFKXmgLYU57gJxLKyq8GVM+67mnu9lbTBFOB6rBlBPVup+GgqSyxz1ncbj2MCTwF
v5uKLlc78rlUpHstq9Kz6AcEXWX0tUKxDt9ZtkwBf4jGjEUcmIMeBSUOdM4sMyYg+/qlGEEzgIG5
N31tTKTikfcyjoyL7pUXWHuR8moekkPZCzB4YSWxLj27Po4N19yXDHS6Zcrkicd4dgin6z9LC8FJ
BIrDn0D9w04k+5lxv105Mcs+VdIvty0AnJFhr3e7aOIS2IlahhIegENtwNOTAek6NwF71IFrHBi4
b25pAwoM6fJgdIgabzPLyjt0EuTp2mUS5GkbXpAnH16ox7UExVZIYNuSri0rB+ybFdZhRQlIwcVx
tvQAusqb/tKoCWYVzaAhHrOdZZpWjFgx0gyzcpmHiw2Y9cDfrO6DLsQFwNKDqmE7V2/5CVRpLSjM
UaxmAHHkNPGX220o7SBTlBYi6jTZQMAdsaVdtqC9KQrsGWOx8poIZRRqZUFrgb5sdykWMfekwmGW
3KW656yX5UUMdJusaEF/q5YS5LHMQaPUHInyIKnxC6ABq6sYluIXlIig3STAJT03jiZQTEhPqXOU
GEfN4vtXt8UDO+YUYEgo4OjZAGwtsDpvkbrRo9qZOxKVvZO/1TWrBliVM437DLghu6Jy9q6QxpGa
dpJsmmXdqpBd2LW+AQBWzoGk8OG1+JP5ynPukp1Miyf1mDVW/t2itGq8V4CRFHm7yHT3NMSStrty
a6D6LrEfXxSiOy3yEtgCoBHSP8kyR41aUaWbzEB6xxwmGnLwXA9NGABEECcaXh5elqZCKOGciFfS
iKJA/a+YkAdvdrW2I2XrgsZo1SegrAR6XLgKo/zSh8XRVaCO1CCQ616JN7ouwyv2n11ohEg6IDsu
s95MQ6L9cc0hzJqDVnnzgL+dPotQWNRMJViG1Ikf+GTsY6NuiEQTK7NitVioR2ZyJJEargYvIlmR
1ILBi+PNOH3ASfbg6H8sHjdTNULHCeFyN0775lg4gqMM3aWqyjXMVSaQzTFXX81FV+1UuzvTq39Q
vu6sm+1tgyTnRvZgTKJarg6wCaAIQjy5ImCUQesbHPWVMWCGShwxjCj8DEhpJ/imbxGfAou4ok5N
tMwztp4qKp29aBRw6rzVlf88X1+LbWpiOT1WwH0AInWOMjFEn7KyHi6xik2RaJg6qLOxRtyQjqyL
n6V3T7w1JVhCfw2lnsgBatIb0TzlYqQ5lgv2jRshE7HMd2ACdU9DmhVs2ySeD0ZWsZNp0tcBKnHc
09x1q1SuasGtjTG5VnUZFcCaDvLrMBYT8jPwrFoZHWipaQxN2fAOJehieLr66PpEGv5m+ZCvvlNX
Jofxr66UyF6q8V5b04c+T3LzpbgaM3/BSgcQ1EYkWNAotBQ7KwC74ormp+O73nYWyeK66XSiXqhg
VkjMohwvszIDEcmHjlyaHNuvecaIA0qm5n+QhwE83R515LjSMqLuUGfVhfqk5Xid6cVBVwg6MZ46
XaJ1x/l7Qt8DwGGjNDKBpUUS2vHqayLUEJJT3M4mBtF2CN5GFDLqXbRGLgzfCRG2a8SAIWsIJxyA
eQT2cZJN3hgqgv80GqyN1oMx9pcidILIspJHq2mTxzGKk8cmwX+pMh5G3vQR0CD1HcDQ9TPZyFX3
x9dw0sPj7NEPusA7Wxd7moMaJLUj4MvaaTtfq8EeYtMgWWK+mIZP4hLGbGVWJhiiUOuAk1OvQbpc
BC5CpfO6FgYlUo90VY2DD2GJuxs3MupqVJfZ025M9W9/OwcZ0lGGK67rFyfJe/wdNGTuWRMvAy2d
wCV4I4ss/eHzXp4mt+4fWlmdTYVlKpU0NQ2WdmCHbENjtrlNrJ9S/EVBXWn0uzTDz7ln+MLuPF82
7D5rDaSyRSAL0IRU5bz2CQnj/h7rXGC/hwr1mxqk+egnGSbZNhzBEwxKiGZl1ZW1Z5QlAmjobGcB
zmatkQzY7u4+t148PgGz2nVx9jnE9qe89JvNQoc71RNqkKbhnlSOyd1ThoNNkohXtzAne2v1HfYS
ileXGtdxPDwRXGQQmAYWHSKrtj3y6h46lTLFR73DGhsi6ZAYFT3kg/ecxyNe+EpPqt4G52PkGp/I
dVYpY4l8hbWlDXgttiz1V9J3wvt0TQ7DNMUPmsazc8KbTWeZ5dHrq7Ne4Xtrsey6CZOo2Q4AhV3d
GAzlZzAA9HJgeW0WKxlIBP3Ni2WZ4Z4m9ievu5q9s8+No+vnW7W6GVC/nC0XFI4Zis9Fyj1wMnfe
I1CStgNqfy8k6bmU9yF4bYFK0yVrHkaIwvbaD/J3G8d77I0h2mGjp+IiGE6GrgMpbJWO/bbA0X+C
nzaYk0SmJ0caAr4E7Btcz9mEyYD3p23VzpGayY+B/SqlA/xZ9EjXVP6fyPKaNubihjolYLcrv2UY
9W7G3ojkskyzjP3bqXw987GHz1OA47IaUItUYrM04zisQZrQH3haon6aDKxwbLanshwXJ5vlirQ2
dcsWydhmX3yJRuQrFy1HMZMq3p6rtalLTYMjxiREfIuquEmFLWJ5xga/DnpUoaxqFB8xsbMiFC7j
7cXrr14/AQlKBw5xK/XqK8urn0CEMR4knpQPYx7+SWpDd9wg6kf34JRW9nXYMF/PD8hmQe4ESGWC
sikUTYttvQCY/uwMMn1itTCerK6868LaeknThoNiFTCzjlfWnxlIEaWbGSeR+foJFZX63COdl5rj
nc6+LzYzbOoNY4YBiqa2eDCrF6RFg29H5SqGEo1pOe1mknickY4a7G9+WnJ0dhXAuA6xGMByYUfY
daJBAQnoYRZ5KsbZBbxEMKQfjr9xWVTUSwwen5t4eJ+ZZhpRZi4rgJgAYKFTTa+wFBxCXSB57rpj
82fTKHpJquTtFT0HeS5jSFcgVqk4nx/msRGAp5FSUm4sswHuq7SxWmkZyhtM/GKA8S7c6pIy4BUA
gZlcDOXnIv6ywU7R3GgqZxFgGbnxXNSdPmzy8kgLdsDCTDhUlfku76brtX4MosGdHPVpNS/0r5b3
1CX3oSpWOpseNSBUgJsS2L+ax8BPbI47AgEmFUfV+LZKZBuQSIY2S7/3OPjaiFbEm8Eq222fFsYL
MO6OpmhACzgOCK9Jz3rM4yQ8/M8eAJkp17ZuyJ2d2sYdNbKNzbn3z7pe8mcE/euroUaofbc1Xwcc
Ln+vmvprgRW28V/MYZi+iCG0N+CStu4i3/g5l8iy0OHHsVZVyCaACrGXck9Lg7IvfIZC4ChnQlXB
SbagOofqxgPI2dc6a+TI14naYtfH+gS8EW16EIBD2bWR4646JZIBdBvFA9ApSIi0ugyRgYGoahGz
ZA+08U+ICj6bH2jig1O6SPXQUOP+oaNePNoI/JmaAxj3X9Dj1OuLbl2CyukM+iYAQ3s1A45kxh8G
EmUYr6wGietcxuVpAgTxqXC6EhGBOEiVivRIQyqy4KqLbZa30kFKGbCOwUSuSZVqAG1yjQZsDQMS
AWMAHfYK0nvuqUf/lagMdRbGgdfa/uxcNhKghuTt1GWCLIG/TtEokXS+bgKytldTDq7NQESnulfa
mqZaBug5UDXeQYrcENiddLY3nzv+LXzyck54c7S4nAlqJRbQqRbW6985j4259vusfm0TRCZYa7yw
zHbHoOQ83uZROAJZqBJ3NzQUTSpRvVqAshg1Qw5bzTJ5yhqV4FvEfiS4dXVxNN3sB8tF+IwE/G6v
C9vYtX6cfx7C8ksSJfl31NX/4FP49w4oMQDacObsinDYDU6PGhzbSOJTO5goslG9KPJTpBZ9yKTU
G/C5pp7Vb24ME+9iwMOiIb+JZiR5SLG/QObwbmjbfj/E/tEfdZzN1WBKnkP6s0yB/Tl6T9F8rdY7
a01dBAuAt0DdOTtg7qoIUKernIJ52NAhv2M09BBLlI8Bc7c3OmPf5yGWP1E/PAMPEbgcIKUHqTyw
J1s5gOQ8tTdkdKfaumeWsyNjFMO/SG1w1+I7fyRdwQzvULa+haMTWF0sucwq3lztqcMEO3HpIuPk
hAeuAeIbP/4cD1tiHiChL7fEO/DLoisM918CWVwJrIWCg3PRKzoULCG7D23lGRZgwhGFiRjAVKjM
iQqcMhwdJ4dhaNNNKa1wZaAGCERwIPEFOLX3PEjEwRyUzawchc9NolAI4b2IEWdTVmq6j95iID/W
ZwAV/+chND+340NTlAMyPCPxmvgpDmSb8sIRer20PhIXAFNS2HfKAJBQhMxr0F3O5hGbyrsMhhTM
DruKRenKA9LsnZX9pDLXpep1Rg5a0IZ+uV2BC5GRhhH+EIk4HBjUbJa3rrB0Ot8ma/RSnDVx+F14
SFO22rsKOi2DI8THzl5ypJgTyAG/yy4BYKrCyVggLYqk2zi6lR8W1YJywTJTlXSVYgDvzV+Gka5h
jr7WmWWzBlgqU6wQFZpHqWAirb56G3tk+Ho4547XbtRei4ns3wwhXbBO4fuw/nCuC0BUgnCkWcZX
ZsofwwxVXtw8DAzgyqLryz9M62fce/E3IcE2bfLau+uR8PLQ68gdLq02/jaG0dcYmAvPNs7qD+yx
boYemVngHcu7JHkwcWCc4UnzTCpNGn86ZQuyFaXqUJa1HREsQEIhRA1gyos/efDevvJvNT3cOiGy
wnzwKN2NtWg33hS9jIPXnNrU0J+k1xYnnqevpcNEvu6tylmHSErZGVFsPMXAX3hCTIJso80BG6Uq
7WkkNYBEf7FcNq1Lv957qvoJRNLGHfUWURcRqgZtw9ncGBZxcR55Vh5jMDhRJjjOQQQipZ8S0wMx
xi+pKaqpROqJ+llE1ZqwNCmlY8nrSCJ75VoA114ySha3qLFWQ5vpimxAgOQBCN5SsvtBNSaAFAB9
rB1dBZtA+gnnv3ehqd2RatHXkR6Cg60fA9Ix4eo7CaLQ6THVmXlEvZi34UamH33gsT1MZmivOunm
30M33jV62Z79Ho/smWYBPMddELpggSWyBOJS+B21AlkXF1EYct2lyB5bUIEiggEiubPxSeNwXcEu
mZoX9K0Jft0PutIFFWjRzchBi+wn7vu4BSCIesDIVXmEg35wGid5iFi3lYk+PONofHiWgGNSyMzh
YVI610fGuZO6cjVblY5P3c4Gkew9qXITie5YD00bErOucfAYbqp9F+OAug31J2oG1nRbcMaNQReX
er4ujPpSocLxPJS18dTbFhCm7YZfjaiZma8NIFrtaQJspOJHNadwpLFuff1r5I9m4MWWdsfDMX1w
ptxdjSiT+KaFMcJ1dvtFyxMsGGTF94CkNz4nZfdADqABlKtYr+2Hwmb9XZvJaFPofvytRaGtmoGm
FhNnwdT2En+nb1rG+cP8bInY299KnL3VWccfRB/jGYVxhtV984HWsG0rsGkCwrXESZRaFJFMjSvC
yT8BVOUic8faka7uO0rhbDZtaBcv2fiJOL4jK5bH2LU4wFWYePU8L1v3hdeeJjDKv9j+lRd3fHj1
XLyaMarDFq+u+kxqZN2KY2XHyewli/TdK2dgL/L0fDsZcgAFMke5ej3Fz6FpmZeqF0fdi7I4qBWy
PbaetAmdt62Dnoud3mdvyxb1dqNLLjIqr1xo7woybazvtOgUK8ILxGdwhpHdk1Ap9gujAlErQqzA
p1MOi0GvWlSZ4axjl3qZ4a3CpF4lKHsUJVJnjGGz5AbfpP9K1PGixH36epNCTANSVGniUgmK10j2
8pwBkHKKgC4NROPVzVxX7pqM1zhkc480bpkbgZgiQDEclqNZNa6cqOcPABPzEb7u67Vw7eQNdEcv
rcyr5zAHy1ZhuAbSGaBPRblLBt/54iPVYm8Ck2ebgRn7TfZrXw76H0Dec7ad7lV70BBZLzglCcgO
RkC+0XBIfByKJv00+t0TzWdHOcBjhzw/F43tPmijhvWOupCpt6hxjhz+gOLZY5EPAHmSCFw7VSVe
8651N0Ac5Xtmp/LVq/U7U4bVc93Z0z3qohHfjq13N9GMfE/iX930zHm0mzzAGmCLQ0nnUz/F1QUH
Bv3MYc9DxE+jsYgO9BW14QZaUQNJuEMZ2NzSnt2i+RIX0nmrPJArMzuz7sd2zM+C4VFKBifO9l3T
JS9+LdkuB6b5TjCXvUSTvSGHpOIpaiAreQKwSvtglwggC5E6b8jyfeMosH42raQ9ti7C6aR3UYqI
5Jy3KNfcTeVU3qGza+3ZmbovIQLtcYG3+QQmuqfOltO68pGWzj8I7kWa3ukjOBBI1RVxf6nwQEoS
EzwaRYNg+IDPd52C/jhF4B4T5CAwvpoAp2T/mwlo+rDr2gu3s22rMKh5h3V17os7ZKWX516pSE8i
NUmNctDOm8r1oqPe4idk1pwmHdy9TeCH4XhcFpmgWvfKgNab1Hy4eMSt6hLb6rI6/fDBOd50LO34
zyh1cWz7sRCnJTknTh9ak9ManMyLSL3ZZ1nBR1nI14M3xcHiSONsNwTt1hz/MTVAGngF6oUjv603
saqosVVFTaJ6jjJ4GhinyEA6si6GURXYkG4xIInjfUTEPZXqmaTYlbV2icQ/KhAyrdRbJ6A7PKZa
4z80bYrqVnWmZE444Rk14zUtY7b5nUfsNrsKhbCvluaigplrTRCGtrkDB8xhbFMJkuEh1ILUj71N
DBzNHGviKsg9P35o6tR4GsqCH0RbI2+EvJEKWSOXpy+PUW/rT5GWTBc1VyQKxLGqot366rB2Oc6d
z3QT09oaE06uww+rF3dANFochVNc3B75bqTy7TFZFxMORF0bIXquyEqpZ+PL0yFitKhB3ICMjjbP
RdBjtb2eUEEkES35NQwjUEGHGJOiNAWlMsppyThMzfuIRlnITAY3l6/v2wes240An4d9IYQk5NxY
QexoaYDt8S/YJIJEQvSl4cAQJrcZUylVzr6TZgEpr0bAWThhNjsbI08u7wXReX3oWrPfYQeOhVsi
H/zcZn9245vnR45KMh42qLaefgDt6c3xDe21QeHzOu/G6FOEZR7oxV1572Qcm4i+clDvnbZHHVQO
e2lWKIPIG38zpOWwdeocwdPUAH2I4hABkJV/qLRws6hIT81ke1O3upK7QeIlmp8XFSEv09hYR1kY
Mt4mlJQjyz7KdH7BnWefey0FW5Qzvk5a0h48u3GDfmrGVx1oz4CBTuRZB+/QZ39CqFW55Z4DFqLE
B02Elk+vpc9QgqjZDc7vUOl2CN0yXJdAXTgnJZJkdY6HXd8aQKVC7q+fFekh1BuUdZALNVoS4fC/
Tq1167b2sKNxwNdUD3dXD+LRvJQ2+1LHeN77Pd6apqplziSerSQaqtJ5EclaKudQOevK+WYsWeM0
DYDZgkhu5QH+YW5jZL386o9u+dHPwd7h6iZyYVhv3FFjqaPfRVx01+NI+zF4vsZ/s5NT0mDLI+L0
Li4i62xMA84P9SjeMQMAKFgVQUmNryBwMyRHdsasWLSUcpFWIDXJELwHle9vRnajh7NPVJrjZflr
SkrpyLH5FsiuB227A8gzuszigmpivolslP2MTliuPaDnIaoA5o6siof7RDVjj2g+i4BhTAZqUPEz
3BcpUMTjyu/3NyO4SF4TvPYPNwMihMb9AhvjZQ7qaWOzDbkYTyS1CQKbK+6lKxdHApfFtzANZAgh
A6fjCjVfNTgjA0Qv1rOzSLowyxVOr1KS+cobC7jOAx39B1tWpLMCBJKIHRJ5Fhl6kz33Q9ycSIXq
6yRgPAI+TeN6G8tGMAmgPOUZcRE8TKm7NEav74xMK4+LinqeegbPukS/noUMTFnTYs9xhvPEwgG/
fa1BRFht7LB/GQ55jrUM6DRBxsPYEBgo53ygvZ+Ow/uNG3tgBwCJ67NtRMV9LtkhHnqwzd5MpVf1
cBhKk626CT+PPDXdXd6Ge+QAxc8gWYyf7c7FMQ74ena17SLdv835fab5s4eIvqISzs2APRWGAPKr
wBkG8psQuE26i9T5Ug9PJBcZPr+eRcOGRBMMqdqWzAKL4ABHu/WaRL+IMdBTA5fRXjl9t22t2S8p
iZTMyEwTn15alju8TJGcknd6shs9VOWIMtbmdMU2AmtWOWavvMvwrhgyy75gz2dfHJb/iYSydk/S
os+HiR/wa/iqG619MVUTghf2HNVe/qX0+i8pgl5IA1pNxI1Z+tbnBiuD17DT5No0uXgEcAbDfy6U
d33ijOAKKLRtg5GPKDPGfleU1msxtV+mOK7VPEMzuV+lZj7TkQLyEV5qewy3JC3NwuxIuooV7kwR
eeNSd+x2vIvs1B6QqrSVcxF4Glfzdq9JtFXRILWELMsWEId03joEEYyi4WjvTRvpkA7OxRZmNRSn
GidQE+9yE5AVWpP7u5kWQqA+PgJLawCI9eGTK1LjnOTiVS952K3xBsnc4hOxSSC7A4gvZXWmcUxa
v59m8BWXVMOyg5e2454bsdwh9tR8NvsG/KEp4gZa8tNIbfd5dnAHvEZcHPHpVrIzWPOdeN49Sg8h
Unhie6eGLB9+pGqRHBbIvHHwNqjLOgblRmI/WKopDPHTBgDPYfQs64H0YV/6QcWlFiw6UeKVySx8
sjg80MKVnof6g486ZgwaPRsauzOuJvId4GxOWEGAGdqU3qaTnB1H0/GP1Gt+Iy4u5AcIyvcRy7Ay
aVdNbOmHxdcbmxfEbesttuM6km3/eonFj664iNS7uQsae+M3gQBuZQ1NuXYVwGLXIoqVF767tZUI
3rRxbshKusUFnxnwbhqFCLg4cgG8TJqBhrSdbA/4YEFGMvlyL7RKHPTGQX4J64ZNy3QQ2dlYxVhW
Fn/zEnPfexGoa22GfDvfcL6DOhm8TZNnfa5xpwHLmHahmQAdKg7ZkICqghXDxkTy24XFWb6nJ78b
sgTJ3/IzPfmpKW1RbZ0ybIKZQdFTqcygKUdKmhOP6XqKrZWl8fKBvK22SJcJjARwaxpwhh0NAFdu
B/o7/KfjQozngOA1qLkCPIkq7w+zz7xLqkXGE6jb+9qKn6mpsA3cOIltbhKkMz1jDdreV8VbWWQu
VqNY9wRdCFT5WRYOQNknwDUdwRsKO7ATVyJ1w3ufc+1ReLgLv5Oo+6/Dx6Q3w0e/BPduYSEqQyIZ
mMxlkLUO29Aou/GSe9RI6kjJQ9w1PoXMy+6wHT5ZpdPet1P/3pS+k21Ynm6jvjROXu2LYGCJ/zaN
j+1Y598ZgN5xx0V/YXYIGgYT957HyA00vKzeTp6Px7zLsEENvcZdL+lrgBdDLJly0qgpkJjBpGgO
tRytdwO4bfM5E84chbHFx/FFr02sI0zvDvUeKtEr67w7Fzc1HAoXqNQk2+AeCURvtOuyRSbyMKCs
0wv/qKwUZx5S5RESTR/1GtCsHoBjdo6y5AeIlZvP9RA2W00KH8flFbD0xjoLXC8a/yiyYasloftD
uTq2W8+ufCglcsQS54jI1nAZE2ASuAB+fakmPd2xVBTbTJrWi2Q4QZGyTM5kxaeZF8z9sgxKdad8
kLKKUYisAPeAO8eqVW92wx3OgU45EDWRsf+h6xRc3yxf+8/9CQgGd3EOTjzLb5zTiN/Ymicy/16n
nz3hm2+mxJK95MV0GhNjumTAxFrXgKnf6mkMuGIVE2IK0twZStwEyaGKFlEP9KIgAJ+Mab0YfIoo
LTL1bqeo6khsDVl/x18lRlE6YHSWhnRMgeBGbeYHeAe/W8mQ6PwxHrp4b/iJQNi/dxDUASLJqRcV
KKdqZB2QDuumdwP1JHlTtxR4q+ROCsbxgQMorC4Qv1TM8YiRNI8qE3XW2YpfftFhaZwcOsNFOGvx
IXPp59rFKSJkNYXTMzCbxLYaQwQ20zQ5a7Vfg7FJ418SN/nZqJoTzfw02Fr7o0IN2gq5WOIZhDxi
a05FcZemiCsjt/+zqY3tWSDwt9xaFhezarkzUlWuf2BYtl3+/a//+1//7/v0H9HP8qHMRFQW/yr6
/AEfb9f+578N3f/3v6pZf/jxn/9GKiN4eWzm+fjXAgW4rezf3554ESn3/xNnTVMUXWldcmS+7ghq
h2B1DCvb6gZqHBcVIe8s4oy+w8HTgmf51ks7PgPykMcN2M/AGABeDdtEdl+YnhwXOAcckcU1Xqfp
CWfM+JipCxKHFHlh8CGRGlBdpOs+1R+5sO11iXjlGzjK1/jzuz8E+INWeaVVnzTEoLZ662RHMxfd
vWWneCaYgH8j6h/Nwek+9nrRfmbUIxk7y2ifUfRykWcGPqxkwlXk8nhP5Hgi3EgWzO+/JEqTbaXp
OjgjKiQkktwoWbi5MwZIltZOKR5uKLp8LHzffOQxqNAb4d2TZOV8uh+6fu1FCBisB0C63aFs/NPi
b42pswfPIkq+ySVv43ybu2EZ0ATUgGMoCcxparftx3V0EJqvzNiLDvPUvLCfAHKWnWhq3bD5ZWQc
CFUsfqb4wlCXlwwr2TNJSaUbYPtB6MILx3L9z980T/9vXzRkl/rIF3CZ7Rmm5f71i9ZkTiTSiMmL
7pnRHfEouc1UxTP50syuVKK6j3Mcr8xmMM/cAUm36Gc5HowyDv7qo8sqbLeoycTTjSAMdbxeD53o
olUozPyBEA3JkHbTd0CHWQeEC0DXJLixEfhSbbVolSfC+1aoF5nZ2dU5BnX9mRkW7gWJl0hvdLYz
xrcT9/zi1odyQknWLrKATBe1vh10QA/fWsA1QrVXnWhrijYBFRQp6RRaauwMjKIiv3czhFlmCXjC
ctdEWX0CcWh96UwkC9JmTu3eSquo1yAZ7ebt24eHLoy8XGdxC6vN362R88c/f1T46d9+ViD4wcPA
QsIHA/Kop+xXD4Vh0KYyt/3pgrTMcD1J/+QxU3s269Y/Sd+u1tUQGV+xCbVWKN2tLr2VVk+uqX0m
fRhryUaWljzglNB8jbWjPfbGV5T0jXvBzXBDXi62n26deZuob7u9nVXtfYG8k40KtK5JTJhs72PV
9Kl1bahQmXfuJSLIjZGsE/XGDcF8tymiKtqLpLJeRg5cQoZkm6J1q896D6xG5SWaSQNXDAaFvXw1
orZDaXCK9Ckdz51Asxq2piVvyXycwMYsD1rDP4WGPn7tey1ct95o3XO/iQ9gnMOfH7vZB8OoUTtW
S/lHGfNDpR7+ZeGcbFFsEi2GffTbJ+bG6ar0O+NIosGEfT/lAw5GkY++bvw82qGYJQSlU6UdtMTD
iTk3X0UVJt9UB3i86TeOzqg0qkOaD1Ohy8UHpp1RZPUd7RaXhvaNOInwAjD3lGsyWHjUbP/522N7
9u23x3JdZCiARsEy8VahV87Vt0eYqZdGsZNcNGTcrWvXt8+OKfCTYuBe7izjx6QKkkhFRtKTWCR6
fmfF+uZGTyI18Th0gdeX2jzv7/w6Iz1MOipKSnXlZShdQUwgCfJS4+VGT/fgFf5wTKpo5/SJf7RU
o+eIjaHyx/WOkzahS6a5S1qSqQeMCf+46G59aLrFTD0UG+4jVPfuszF+xs/J3L5f72+nurqJZa6b
qW+vTI50d/Ps5L7cdw6A2Vxde9Ff+S1XWaZZdJPGP7tD125DfHRHlqYghKMuNQm4k47Y3unHRUe9
Gx2i6xMQFdQU1FzJNMUsezUHQlOHY6jfzfE7HV0GyYBYpd+YY4DUrWqtKbYGQ36DUYY/kXOHcCST
X7qsAR6FXY1nd5LeEemY4PTzNP6MMABwEpEx8F1Rp2SdHf40KuMNuKnyi+uPvwapRUpdTcO2q7wz
1vAZsEiNrFh7RStR/4IDO63Q4ks6OmeDnudCWcs+fbfmQ8XJikhx/EwDZB9fjycPjvE6AnLb0U/5
dkJaxckzrWxdDoDObjje4pOZgn7L6M1PfW8h5aiqv2J9yHephZrtUXjVV7Nw9+5kGJ9ouPCR2+Ao
t2U4w/+ZhiOKFYNkGfu6OdHO0HQWgFQc/9ePHLs5544svmFua6/og8Eus1e9HS5ea7o/EGh9NLR0
fLEBzLMZC7sDpnThn3LLijd5a2avbOoW1zoBZUUX+5/9urIvrPUAyNMB91NJmRdaAFqSOCx0haGv
kRRfb8iPLNSgfAw16Rhxo5fgGl/ropEbc0Quviaibo5yLZGzJcA1ug5WpDkWJSpINsfPyG+wkInX
h8n7WBpxExxTY/GGAQGHFu+IKjDNNRROUndAeK1bGU60aTueHElXVgylb2SoPKkd8N5wwc0iWYXE
G1VRXDu1caSeo0TqLYZe1R8PVH9MXfK2qWyYnFBKjQriZWRfZ9VKsBYJ1kwOWy/vvjtq1VUb43sj
Bw5WJZJ1nPE1q16RXy72qcyQ2ZAjP6ZQFRTUtKo0oqF6C5InpKytzFB3N6lKX1kcUUGoHaL/z9mX
LUeKc90+ERECIRC35Dw5PdvlG6Kqq5t5nnn6s7RxG5e7u74/zg2BpC2lh8xE2nsNSLzPvzH98qHE
5sbCF8fslZiqP8j8R9Oj9xH6SwGPoq+iRqHCujY/ZU3yfik9B8rSS5uGR0OBVamT2jB3MTbYCIbu
PPL/s8a8mlVX20hjPL7ItEiQNoYQreY4zi1ypf1Rx/50M+oAcwCpsSMANUWU+KzcGhJyPBTBIKDp
FlWWroEMEGdIrh56p2sP1KKLo/qXJsiE7bH0K+BcwRQsTD8HP4QNm5G3ZemS1okVtuNpbtNtUIqs
2NItXVLUuVmZ8y3EY9v8QH20Gt2FXqEg42p1AXFfpFmt5pzVOJRHNbAydzSyvA7NQZq6AsCv16JV
1ev5gWCWIyQEDqUND3FCaVJfv62Fxx7oXjCc7ihcKoFzcKA+h/t1V68sLylWkI12LMNtu+7npHO8
EvbrO6IohhPkx6ipK6Qzr81006jRSTVp1IiSfEcMxjH1UmiTG7+ZuwTTXCmMY+4n0q1A8z3F6n1m
IiMP92hU8cH4Ub2smDKUxsBDXFE7AbsSfC41RJfISLtN7wsUCVUk9fVZ6MdbatOiS/Q8xeu79e+3
ZjrTv27NTAkWoGFY8G3UHW6prdunrZnNAs1CWsK4AL4VNQf5jUWv3C5XC7r0Cyh1AZv+Zwhqw9pB
LRIY+NQ2HryDve6K3FJ+6VjSgP8snXPs9HdpOzT31NUaRb4Rbd1uqEkD/zIp88Y7CqBLrSbZatKy
0Mek3uxKFxv2ZD72FSbU5/JE/qDzXwonCcimT0Hg4nu4PFCnbuBLPxq6DuS4VGr+5h82HnjaOPi+
PPZk6kFw+IyQ8HRrwFdta5tRgQdahnpdLH+ahY0dQT6+5D5kFAxogtxxiHxvY7/1zzU0CeGP2Zi7
aOLi2uHsDhCrbj35w1ihBNfLH60FcWkkkX0g7KXr9DsHJ4wTaIIwaF1qkUkUO2uzxgkxyIU/uEuB
cm43Bmq+amII8+3fv4GcfxwMTWmZlmQW021wX4wv2aLIy5sSH93u4jsQ/fE5GL5uOZXgvObJinMf
Ta1M4UJtywyyX2CcQOm7gJFakppr6qSLhk8mQ3pp8tYwbq1XXq7zjS34hE0SdPxcKmBFLTSU22ya
VtSE7SswQ+pC0csA/gjNlUKWAYqjGctSgbLuYoXI3rw6R9ETTJSHPtRgryxDGI1ZFghUIGWtPCbA
P0tfoYhQ7AXKdqtapV/bD8sUuqM+8EzinaXlD2SlsvT/W+ynkMQztl3fTW40juFqrFN2LixTPtf8
T0vh/hJ4kx4zGxW7ZrSHV4qqgp6dQcRxnkX2p6miyhGQOV+gIEdROIopWVOsRVFYi7qXKJpEa+nQ
2jr//p2hm+LrVwtKxZbOddu0Jfzo9S85AwOCkW3gmO3FnGq5mpSyNl2CSIeloAWNnKWP7tJxWEGC
JboJBg82ExSn4yn3KQ4nsPTWrkYkpOroppWhf+hbs3bzIkkf8FmnMjuVzyVO0qvQiKwd9QGbz852
F73NlffJql60imtnim10SPAk+PevKbbKyvIhO8+RfeA7q7aq+LxOiy3euY6abzIGgHI1humrtKEa
Teuw1ph2pdFoULmxq3U+mvWhhlw6gM26cxhtLX5GnmWXl8b41rfB5/4C9Cjqd4rsc7+Kj1g8vXnJ
+E0T9UMjzBtQz5t7nEO9W6nnLyHSRa9Wbec7pT64TfSmfOW+eXkHRUXcBGzM/5lDtOFCuBvVmnzf
uxAo52NMTI3x9NEiSM5H62MeJAQ/rUJrfsyD2oJ3oVbmR/MrpDGAnb4PEKta6r8mJwj/3Y9HP+zH
j0CRHz/eJOvVkLUghCW2ULbzRmHDMFZqV63rUzgxi+LBx6kKqbumeMiY9d63jC53FKd1Nf8fnwXn
a6pTJdWlsG0dX5VIf4gvH4W2BzjfT/vkUthgjOlNh20+VaDmshSky3aG2UwwQvi7PsWdElVyMZy1
qUIFAuyTFUSzrEdN8+MLPll/+pEQj+YovbvGGta2nliPjrqA1g1PjjG9pwDHLv+ImFVe5tYA0nnX
NvmBQlH6BKYx0P0tNXUjHjeG2X+DTkniQs2Q37VZy++quk53Q6ABVqv66NIEpbOOK7vdLH1a68Wr
MbDtnRDiPQ4Q359G64hjy20kmgFp3SWeX9zQrLTO0rsc2yD1KtSDTFx5AWjztKzAu8Q/Lj9RLEQA
iIKfHScGKmhe1+IWVLte5UojZMOz6fvYAr9Xe8mLE4XhvurCfFcWzHhNPLaiALhkG+tBgHUwINVy
zyXeNjRAS9pypWkBEtFu5iX24X98K/Kv34qGbliMGSY3TRPcAKbeKp82XGUX+gNMmLRzIKCmvpBI
BKp8ArWe2bB66V/IJF/6YM/drKX0QWEBi80NUn/6JOe6kHmCHOYEzDHHeXQZIM1YI4UlAs1dBjhA
OLpLIyJMGtBA69uGkMs5A/IpjoCVqtWtCXTr1jH90aVhDUnGeEe3sJs+eIbvH/GzdUfmYD+Q5lrx
WkADapWHItvmbXeT46v7py+qLzdqaIiK+uc0NV+GBvRMauiXGNREEpeLodxXG8spiyvJtUraOZRr
6pkb1F9tdGzTr7/0ALEWuTVTwIXcaVaZor6nSuuKLtlk6ecISkcNqVkhLwtlktg2fpS5Zu8/xalp
NkDOm04P2tUkgUbWq0rf9CFIUHw8LDo2YVG0jUvySKRrs1wUu3Pqi22n8AJeUQUPooefHrZ3gLmq
Fhwr9h7yPPgktxboqHBmThJYGfbA8Fcu3dIlU510J+UE0YuotTZfB7rx4fdvcIt/eeobuo0vOGGB
uaZzLr5WCqx6gpqfDTBA5ufIEIHQ/tTn5msRGVa9uocLVfIYQhPpsc10cGlFJE4Nb9PHOCqAdoxK
Ab0TNJkGRwpgMFMAniwQK1pHKWI2SCpECXMAB4nLHRVx6AJb9vgclNGJ9vFU5qF+VuQHEBni4Y4l
kbcTYas1hZLS2QTaz6HB1xK+/b77IkJ5F+hjEBc/mjSKA/v35qNIHP8dMdeDKQIqxHchznxzHQa6
QDrQmSgpUeVG8kw/907yMlDOr+OtDtex7n00agb93GK0dEC5+f1/AZn1f/wbHHymHUPXHR36x/8o
rllcSGz5kSnpYnMCDRHK5NPKj7s6gC4iK8HQ8cXwRzmy6KbCkfrBSNINtFph6wMI0oNWBBxHsbZD
9aXE1iXUp03u+PI+ysCZHzKbw6KglvdxoXXnGJspyF922WpyyghuiI6xp+CMQXYQSj/7Li6HbFV1
Y7ouMt/bTh6z74uEiy2g2jb7PoUZuzOnrtlCAK/dT6GH3SzEM2rUL9+CoGiQih6QGa/68RVcMjfB
GW3uX+IT5HiW/l/jaZ2sjX/2EgYaxGdl8BremcgMrQRxWZc2DWcpFPtEZ3jw8R2Ksx/hIsYMhlKT
hUuk9Yc8T3bURYNLmJHgSxOIb8QZIcjbspXxKe8FA5oRFw4yzU2bs8eiyrtDn0TFTmQcx1TfnxrX
SVh9lnQ7NEm0a8fq+9yEx9NdPpX+dkwg7e9qyCgcs8lhRxwXcGc66KT2p9tPofPtp4B5mlpgWWqe
SiNB3cLgpQRqsij1Uxi237ox4NsmaqDjZIwarjQCMKR++tSew9Ucuqs4ZBp6fHFt5iZNnxeBQSlk
uQr392996+sDFop2ppAoT9jYcpnM+PKABbSh00UCvkM1ZMEExCQ4eHBNK+Dyq5tP0cddPgbvfcvd
f8blpon/Teh1d5n3iHND8m1Kwclzws7YxlM/vsnyKbeG5JuuukOUu7dawMtLF2dQdM99Dz5rEqeN
wmyezY4BmgVSoNcF4VHHIWEdKSahUckfMhRGfElYOV7FhK/Ple/B8tLW/OripzCodvSW33rQoL/p
oCmASide2skLCFFDnP62BVHr0wDNgBfX+4zRhKQpzQCqOnX9DgMTVH/mGR587t+SKMJSKG/8/n/i
OKqW/xlUYhlcd5i0kScQuiWtL2mCRrCu51Y+XsYE6B4DRtzIk4UyP9FljJMCjlS4JA1QQy7djnq7
GTL4KVGIlrbFyYLH0/u8T+05Ws2myKVZe16zNT0tcFOlvxmirrvJ7TK/RoOeX+musWHVlwdesv4y
MEH7bhsUOEHTQKx2DHQHAUMAZXEUR3r176UStV4weuEx4sPDsjpFOPC5PWd82n5aQ820cHi+adPd
Ek7L0Jyqz1YppNPhkB3rpygbhpuySENUnXI8qawUmC3Vlxh1Yrg4tZQAcAOSluooQ+XpyH8OInSr
yDRhupQ9sL6zXgsBhAzsSeCi14N2UcMKcKP73gn13pqvqyp/i/oefG4L30C7f2miwjLu4baKnSGA
JytthPtUkBb6bnAMhv2lxaCmqVjfVtNDtB4Wi7uWGxD0wTsNoLPrHAHlEH3XFhNz08FDLE34mDXJ
dto1kCO7mWb5Ac7/sInBBsMGpIJGPVsTmAj608iiEd6I2svwDFVKeGttNZzKWheamBMETCGHCokZ
J19L4sXNs6RdngoUR7/VaeesDGB8L7YB+BYqUNW6C6fhR2usCavcqgCmAuDY6x30yJcnQnzCZtLe
gqmBh+KgkF0LFnQGiE7wPQWQHRVjBaSly6fA4GN4MXGDTibWicwE9HiYpq0yVe/w/eBFCyZYAlDL
nNClLi0VhuYQkDH3hp9cnYHb90mVhbCoAalhzPBgHsak3AxlP23GPpL3FGJMLxyPbzcU5p4LLh48
aWrrOgeBooSSz0OAYue5L+o3CGjBSTTrUPrMwnYdlZaFzAoIe2EC8T1IMkzHwepuqStw4CvkFqnd
HE1Hv8NX34Q6ng3VuKh17pdZdDe2MoJ2WPz4pb+t4SkC+t/TpyUhNgCyRyOf6UULMtCq8IVzaJPs
lfrmRdTPBaOi7sBi85sIfKhJ1TUgOqZefu8Ue3AJA5I4OUjT++GUjr9LYFzgClXRqxWfDW4K4M1p
HgBHmrX60k8R1BeHY7bqHGg42kSNo85A0e06HRaZai4FfxqdJ1vN+zwKpmmAStkrCOxl4AqHkFCo
sx/cFzCTSFv21ATdsEZZR7v2Qzvshi6Cj3GOMyykxcpdhAoo7DGHem02nv9cyh7WX1mh/0gsYw8R
oDBw2zJy46TX/nQy/hr3ofM6ZkO1suK0vAERErKNUJnOPaM6tCN/IcVouizUjdFJtwxlgjP1d7UH
Zd8KomMrLWuqzcLcmIfNtjrYnniZ45b11CpZ272vIuJtUe6ops3wBAKD1Pbmpi2kczMB20uDJpXJ
S+tzhFVl3o0ft4elLq59RFDfr2tUihZTGMVPAScR5C7iE/C/SMMD7cxiDuZdaidzH8Gg7W6AWzwM
XlyzGyVEMpVuZc+NDRgzyVGTqX52mgTilfOwp4Qr1XA6QDsrgUI4s9OLXis77Dg1whOPkP8h95G0
gv9nVFtnorPmHpwMey2MsB0FFZYuNBAZEDEPfBTop75HEvydFft3Z06fASODRr4SUp3VU5dzZM+8
F16P4K8uyr1/i/Qiy+Rk8iUcRLX7NG/WYh0xUVcT52hAe1MXxnOQe+nC4L6JocpYBtljqy52qb8E
kTFcOLafj42JpL7GerBmeJM9VnqSHpneQBJCxTZJG9yXTQiIJwZpwq/TtRBUitAHPN/ok40H0aF9
K4fxFWpJ26Qd2KPXsvoGT4EGslzo11WYVGG9ataV2IZOzB7BqF6lPOnP0N6EgADTxlfkABKlKufs
gySeV4zUioXlva9I/fTCFKalQFsl0IBFeqx7jMJAUcyLF10T/iVGtsA1bb94MXyv2tltZ22oaZe8
W3kRMCLUlLFzgWqOcUdr5Km/pu5RRFBsUGsYH2uEOY6/lWatyyTXwPdB5oFyEG0OxQ489OeupR+J
OL7SPVClqW/OSwwp4GtCJC9zc4IBfGn10F9G5vFa8EPqie4mq2wG+2F/uJHxZBx91iI/rFlWch0b
vJdB7hx2Rg2kwTrJ+whk7c7fYF8BV5aghSZfZ/tXuhjgOO+LWkvcMg1yby3TEX9JY9/J/j3CqVMQ
rbPY+g71N/8wN2kurNX0NbBBeMiq6C5Mg3nRSGv7Q4cveQpb+qk5NX/FZmQCIwMfywrcjR2Ml7Ad
8WFEfgCX9bED9e7G0+L8Zh5woq5YdYZE0RoY4k/W5QIgFa8toHhI4OIvduazdTkN0cSPaGoZdXmq
pCePzoZDEfYTfZ0+nu+9eHjV14E+tQ4klPviOnPT6XNtreE6B23XUDz5da6tq8YC2B3Q9TFww9ps
AaAZ+F7qYXsZM1UR1VCspIQGj9puZYH6vY2pgpnp9RyzJD4gPDjtkICBnYDC0McKZv9FCD+X/Qli
SNVhUb6nuwaQJcXXOEIu9w4ssvExB//wPmpjmHeh1bVifOxFdPGSuL9Sl9UY/ooNlQ+MCQY9oEM3
2KpZGxqdogp1yib7WYg4h9xN3H2ruxF7bcH8U563znMn8lUjxu5blGvOrkHleEthkfTP+E72H2Or
TS4ojMdzmObU4WpougKnO896iDNoWmZ4AxfMto9xErX3fqk/dSODRBO4WfcMCaqLzexzgi+d+0xd
tLJkm7wT4WbpM4z63vCFOFNEIsEeyeB/DOznqTeYeBps1jxK/Rs1OkgKPgQgDFBL4H/yAEwpVNMD
6ykMdO8euK71HCnr7h7fSPhke9YjToFlDG2PEByEQgtxNJV5BpFzA0xvOkPGDIVaH19h18bWpuuY
wiTDy7l8wqniaZF4yP0YTyMSG+ttqHZ7e5KDgCNBg02vXvIdgBGTCxXKW9Tcs+co1yOUF4BRhRGx
di+aJnYJdxJ71i0HwPLZh5rbHFGMif9QNuX/OUK9iifgimfErNiMoK65UH5mMO2uYTPUNZABCoZ+
K+LBB1sRD/E1CkjjpguG6NYMUlATAxndtoehbrQr9dIlzxy+YQY23e8LqfgxgiNqWEKcXbXmuMgT
Ow1axG6LT0++GSPrW9ImwZGWneOsKD/2uvUyRxRhwt2012AlATbu+4/YVx3kRtUCkBZ5/xHntnbM
21C7LssBt8A31cBQFKQJmtXscvVDGcngr/3OLnda3r3ZOh5VBazLn1SLleWnVhxo9U2dGsaTKYZ5
rPY6/pSb9b/N+xiDalPuhpF2aIWN91zT/4icDmcA1YJhvb+XHrjf1BxE/pxKlIqqcZN5SNSNSjWq
q3Poq3tVsesUHXkUIz5HjvboUC2zCqYfcZ1W50YNRn7yvuA82pub0DGxUMH6VQZRyJ1V4HsktsZZ
ZXTRG5V1hI1zEZ5JkZT6Sw4tB5azYEMipNQ3dclw0qz+lsKW/o/piaeBhJgW/VYOfQwn+kn71k/G
+93S9+WumAL/bYKC3DxDVvXVTutTMxUmvIBH4xlcHXhTaMM9OK3I2gwvdpUYz+rRf1sE7KFVMRAY
4qcEmh+uZUXZJQn0egNsd3WfG8MZEtrmC+zo7MMY+DiRKm1jbZLJWvcA06ImWmcrGtr7tOpAw4U+
t8nCwlsRJ2rAb+49+V0DaEEgvdXMnqp4Fu9HG6KaSFGBHcKai6V+sJ45gGJZwb1lFtpT1O6oNwoq
ASUT7UqtGhrf54CD20/NhHVsX+ALeU3Nxk/1Df74+Tw1EwUqHGHBjrao5F6zcMiElo7BXRAYsKGo
IfIwQMjbAbt7GiDQA3NEalZ8cG4Cw/kzjJ1hj+88cK9ganLsHMhq9VXdXzn41tcI9M1dwWBZ3aq+
ZWDEvxCm41AzXfroLin7eq1DBHT9ZUCyvlqNskm2NLCMcrNTCs1IJtBL0gC9Gip3P5y4LQ/UH1r2
dJHONG3E+M0DUAvvbTs7010Nh7fGpVu/xUjgoLDiml4ar/TJGaF0jU4apktEw3TbpQKJuazT1pzl
gJNCJLuWpdhTy+/HGJpO6rub2nywnZM/+W6oBmg0gXra/wByGbbzNcPGHZx2JRPCEQ54U18ybLZ0
ArMvxvDCqnxwZxRVD19LbPCy7YKZanJI7pesvyHI1Ai6pXLqelsC0v+YBCiRtW1QHIeBgJ+uvQTk
3UVnG7kSVL6CP5YeultCPSjbS5fCnOAPuy5WkYAG1WgEV7+x/cdCQop2GqAIAHfr4BG1KgbZ/BHg
ATU6mY73ANCHGqIOiL8itaHV5pHCmawTfKdF+HVVOJw2nJuysS7UolnwAr50zpQAxcF1t/cjH0YG
eMuLPvOOFZTon2p4mK5xQA73jWrCihSMaxPCehSsw9d+z7NRrKg5MKAMQmsAF1EFF7VRXqcsup1j
a+BHYFLp4gvE71dtgqcYaqj39DKTnj4JzetvKLTT8ZnFYz8+0TpWYLk1FFsA25lgQa80U/BI9dfj
r00aBY7MmEe1yv4cDEr65+a/zS1zqBfEHWzKPYatPex/Hvy+FCcntKs7JMTqO9Ul0kCcYpwq7qi/
YMbc5TT1OiticJkMG2pvkO1wrr0P03Spdudx61wndQnCHDYcg/yLApZ+nNU6yJR76ZYG5kU+5i/B
QQ11jWFi7XqGhUrAbOI+eiP5TuoCs+yo1VV+JaBoXI8ATiei2S7xgEu8UausIv2ONyAVqjycRbx1
YvYQR93rgBdPIBcLhrDKvlFQ1ujOtsPZZ9XmQXoVbaHeOPn4VkPrEH++drxCUTG9Nkmou5nC9DRI
is4DNCOEuP2nGfBuHwFVSy3k4AK2I91dpDew2XIeQXExnprsU+PvEQortT2F/T1nqMN7YAwc+OsA
Cj6Knr/o0ZgfyxgJIDLiwYEg3xu8FvElmtgrPf5pZwA28FazmHelVga60YYu1KQBFUFbANokgJmg
I8vDgiM16Q4EeyAKadPwsRy9AmQE35ej4BBv9Kv08L0h8Em2gg6fykCXh7axkhWeHPLRjsrpkvLh
O7V4l0JD0mQTVHtt7xBqY/jYaR3DBksBeFTTjNPiGmBzkRUtcILxFF4SDhsAjnrMo+YbxXpM037X
lVr4OFXwjYhArnVpKo/T7DyOwxpSdPnJDwAZKoseDihaVFBz9AxkWbQsS3e/r3/oVPX+pf5hW7bu
oCoOSRkDeNsvRSleRIWO7AUe0r5WHLmBo4sstJ+Op221voMACzRThxa4Q8VjBqHchNrAxMHYwoH4
D3w9fDc1x38zTby/UNsSzzWLkGnINPEwdtq0zoCzuivKzt8Wsm5vosGbIN9vRXh4l+3BLyf/qDtm
d4IzRLTvBmbi9Jm121HT8lsAYP0Nr4JmBUgykAXYbq7sauheJODLwMUYxQ+R+Bfooo6+m7f3rClC
6Az2/qZ0UrgrWOBucLXl0j1F/rPrJ5S883Xsjfnd2HTZNiyL6aLlmr4PBr1GubKHvso06DvTjzRI
AqEQYcTYdScN9w+WEMYJHG/H1b3KeDYHO9zbvNGwt0JzYAB2x+0g4HGLJizvQZdF0uxETcfhz2ZR
GldqRbJ1oTZqPlpVFz9UQbSlbp9Xxc0E7un8An2uH+ExapY/hDAhf+I2BjQNUXJGnamNIdOgQHGt
Ewk3t6byRCC0+qPZB0i7Isn44HnpXTukw0sy9KCxtBNoLHYozwasiTZAZMavKA7c6Hpr/USC6w6w
h/7Fw6lg00H69QwNC/tshYm+5gr+2Vf9zkjL7HaMWXrLQYcBvWKEJbaFPABYwOmt5kBnlcMnZUdN
Cv6Ii3jZ7pjmhTD+ioaNlqGeZwg491DThJQGOE7AwS+jBIuXrIJ+jxbGZ3ruBKa24n4RPFCrxTZ1
aVmTvy7gonOSMTOBzoxnad7YxNMOB2AJ6e0+Ow81t9bDkGbfmf5/jogK2YEYWzj/tkbEJvN/ICW4
/hWbZznAI6BkzC0dJAxpq9LlJ0AW80CS1kosXPEeqpKLsAKJL4SxHm8iGbWzFkNtQJBhVlmg4VmC
gSbpOmcZNC+gvUBtmokTfguFpg+xBpDIw1UDfPja4z47SXXBgXI6URMYMIDW6ZY6aTgGnmBtZRY0
v1SgxR3E0O0y8cs6y2TH1EpomiQ+qOpI50wgibuEtW1DDox5GHd7akJbMLsd4pEfVVxJcVYyZrcU
1yODvJ87KQZaO48zRjcEPHwle3VE8Ma/CKg68LpaGbrfXKAeC+RN3M/9Y4hqA/VPuujvVDwBXvVG
/9yv4oGgfQuwEd9bRaZftGrQL3SnZIAuQbtxhjH91A2H2gnJ1NDpDkFa3VCor3kwPOT2LeBld4MV
Djawgo28pqiWrm0oIKypSZeirdO9r40n+LtnjyhlTWskpxJkxns0DdT7Isdz3KDk6SPHYQ9yEWJl
qViaAIzfE1Kg1mWZHpcy2VH8mATaAZql79P1AMkPCdrUoa06GGa0cM2A2Ns6Tdr6xMAIGFEcxy4q
rEQDERfzhcK6wdFGV4t1b3Q5TqHYCEN5nybT5VMQtqnzYtRHay1xtKosjRfq15ldHzTfPLMu1wso
W2v1abnwqGg+NQU12VAiaWislzC6o9g5Qi3yZSqFfH0NiglqX25EFgdulxmscJeJDbVrLUIvLUxD
YxhgUwMrBZxe2/s4lhyUDta5pWTtfa0usC/KV8ye4j01aSBv4Z7RBPc0Sbk57AsuPHcy/G7ug0OJ
CdTDFB8oXhNQuhf1PCZLIMMjm99w7EbhP1PX32ODHz1hVr4rGc6KmdP+9BkQmC3sM559QwygU4fd
NSydfD9hE7zDj733LRxJgNNS0PBce2Mgg0/qaZAX3l+O4cnHtEqnbYY9LI49CO251FZWaXlvUI3Z
0INDwo6kQcG06gv+BIWL8YZV8rUzO+PJiqFcjX3E6zI2OOK1ZNJ40owCEgt/R/7LPBWJxzP4aXWw
820TxRw7HC8RJFJBZoTMHvUtA0KNUlNC4hkGhx7EssBGw1lNTW59TW7Kqqo2mp7KLTBx9rHMyh60
S9BoGZRdnutG/97UhfdnGxZuEJvmHw4UBkEUycMHj1vXrOufAgm1UHfUWuwY1CXQeX0MBxSy3a+3
NA7CXX2MaXyeVPrNPHOZ/imGbkNIgPx+pye+Pk1sZpqWAUqMY+k2WO9f+FTdaAmIK8n63MAejhsy
OGZ6G7qzxgi182n4u12m2FYXanxEneiOhEV4Eg57UGPdyuD+zA6W2mjfdJUNJ8oE3GETvteQ7XfK
lRb2DvaOGmiwq8YU2+VkBKGbwI1jTcMjGhy61ItC6LzF/XyUAnQgv4VWKA5K1oVHFaonyknsixIi
zA7G7ZjyYiYUyUUjcSEYebDxg1Ndfagjk51+/7f8R0rDRnYewAOuWzaDy4n+5clsQCVHhxBfen7X
ddNj6D/NzzDp46OXOam3hdqCI91xguqM7Mb3pxQ9ulBfOVq9DXmNK4kueTLwzjEeaC5JP/hGHG/H
okZWTAk21Q6HbgyOgDej003P/5yUQpxn1QdDvu8VJNQzQD7vNT8/FEpBiPpErVVzn6ghI0QDPv8l
rlVzl76mMCpIgQXwTgMxWjZb20Y+0vHTe2A7/ZusHKTr4+/zLc1iYMi4lKi0NuV9X07P1N+miVgj
O5kdRZ3mL05brPrWs77ptfrFkNPcUZOxCadYEb44ASuPITBha5quXo6lenLfxUEwvxzFVwlcoujl
Ug/429//Y/Eg+ZKsspkFWUtH6oKDwPIPjaG4Ky3TBrH87FS9Oznm6l1zJzLC64AmKfTQx8H5jy68
8VazMA9FqDXoM0Qz8cmJriqCWn0JXDj+zydsp/MjtMjjrQHE1yvk3PcWzkF/cAZvBUv65V00VIjI
a6Xplb1aAbubgrK+64sQlgtGsKc3DpjXDJ/aCa8YFZB6h40EDDTN+EBNqKh9mqT70T7nmuaCLd9s
I08hsn+91Dq4SC51wjw63Yumv/xb3NJXsuwCcKZpvaEI1buh8rqJLJPvy2x6pdZCwNdtuOEEahB7
rld4QuQ31LWE0cwJg3O/x+8GgERc2d6Q3YacWoWD1aobVNf4mRV8WJdQxPgxxXNADbjzKrDK6iaw
QZz5XYDllcVhcpx1CGoES/e/f1f9A2Nocx1yQoJ0RkyTiy9fFxnyN80o9eAE4x3U09w+7I5pG+vP
jWm7MmLtox3n04MXGeug4Oy5H2HGapTZDy8q2XNTDQ7AChl0UNQcJwULVNpxBbNZxI5l6q3xCtF+
XlGA2czENMByB3PVwZN5Hrt+vBzz7DUfYHa6gNTDfJjWDnSUN0tf4hjWFeps1LPg1hNmfA6lAQqt
+xVVerseIo3CBA0VH58C1iiZCXfHrmA1eLfAJVil+a3p8B0W9fhdUJijXqhMmDd+h1x0Dy+OF0C5
9f2kQ9eZRpNflyhsfV6i1QdaQlcLhyZ7X4LmsNpm8xK+QkcsP0Usq78m5vmHBQ8FutytIS2Agggo
tUCoAsdI8HAyYWSuMFfLgBHE/yMRI9V74HMexsZzWQINzx3dMhigwr8e9qwyMK2pmOoj8k3ggagU
aqsO/ND3weFe5VvrX5vAo76PiozxT8F1Zf5wGMSAosLMNg1jydb3HPHgaB4k/s34BRRu8QCZPPEA
ZZWLLRpIQaou2Gy+x9NgDPjuJWrCF2p9xGfYZtzMC5ZVD4ugEXrdudXq8Cfwwj0RWYxEA1hr4G8N
tFyulbpQP6+ymvqp1YukuHG6cMUbmW3t3ogfygnHmTgywJUCYgOgZO+vdIRuCIPtitcp85k0th8M
LZab2OqQmmhtdkSBtt2lcEJQX4cQdbHG6BtPx/sMhoJ/1clbkEfpnwO+hF3B6+g5AX92nTiQ94K1
m38ILFu7hdXFa1NoNlQGvGjLQmbv8m6wXxMw0rRsiP8fZee13Diute0rYhVzOBUVLcuW5NQ9J6wO
M8w58+r/B1BPq6f31N7ff8IiFgDKViCBtd7wGia28j8+cuN3QoqrwUA1HdPSbd37Tzx4Oo2mthRU
qNzBJQ00K6deg6WQRZ26mQtXwbeT2P0Q9ELjzYy/30PyTCHlv9YhTqzHcn4f8TX6c/ACfHcp/K+8
ql13iR18nxvtjyDsos/6xAoF/LL5ssSYjLV9mz43imvthn7KjlFXJcc5MnKS/0Amy/9xLySt+NsX
HbqtoTp8AQ3otyyefvuip5YxkBItm6MJa/ARqoaz70G1HrqwDJ8m1xKrc617VTwyuWj0JF9VTOvq
uurJi1XJmpqZ8q3IoQ3pLXhC3VDUtdq39XNhV81+nl0XQx6nPsGpM0E39MvLxB1zFec6qcqFfJW8
UtSzecCd+8+lzCOUeiz3fQ6tam3wFp9VfXR2+pAMDyTjdLhvcb612966BinGYAGA2D9cR3u2cgvp
Nl05D24Q/eVl+dcoUq0PbMYCX14iRpe/eeaXOGDvMM27Erazf7ccU/T6v8Ra4UomB8txVZwDuLWw
O4Pm7/p1E4GomMbmCkbRWhr9Ephpc7W5lR9SFZ9U2RdNs/uUTWTB+Cir94hKBxDpefjCe/BcD+C+
Vpr3Fmixw/dkpozeusN31Ia/BDXfE7bTse9SJ3pCKz/xozz+4754LNsBAIKe/iGXknLt+M9QkYI9
K5Hz34VR45e1ynfxn2eJkUJvnMoa8o/G2S+9G/ZtYGH0ZmyvchspWgh+/9KSfXJTWZTLxhQj5aby
57xWbDFFn5wn+ypa/7d5P6/yc568ClQG7+D1xrRp4nk+OpoyHatCzVZLX+m3WAgZFnvVvw9y3L0p
z2RsyBD0Jq+7HzHYqaEccL0ymzKkOgZ9cxs3199d1ZkPqjMVVwfi2S6OopYsAs1h8YprisqgH7lL
t5exTsT4Caw8Pa/OMkR+qDrGZvtNtvowgQmgauoOhTvSISF2GiJzJQ+6TFbJ05YS464nT8wGS+S5
skU9qbJbtnstAq4+tzFeCiLBdb+GPAtT2HEINMU7E9rZgdQ66USwwCcbktMRjXPrwWqiGx+wHNJw
PnR9pW6rGf2C1DNwaXK66jAbJUJjoZud+qJ6iUz8HzLDDV/uI2QsFyMAFL/I8fLAfedfr5E45RNZ
r7feiuOvhtGunWQyP2H/bW1H17T2VaOlb1VQXOSACIe01aSRtC8SBy1BpYvXGOxGX2utW0NTMz/l
sW6zp0E9hsUHjMiwD7ak3EpWkTQ1M4xfcrAXbpMDQRch7oo/RshOGfvnCHmN2bTKNeDz5qlR7Rcw
o6hraDEpxKRrzgl4Gt+cDPcr7lykKBD+dVv4xvB0KszXph9jqzmyHqcu38dZM/mzw5rczLq9UobK
n5VpghQN6s+d10XrqbDm5xZuyoEqYL3XvQqnPDFpFJM6yG34QHZXG8AzH0yavpZKflAL2/o02Fmw
S60p2jYkGRFPXP6YF8VB29yuLq5ifsgw1DgFTCPWDxhLPXvZ6GdG7Vz0RLEvXWk5D1VpfW9QHkwQ
r2jA66MlGriJe4hgoH1OcUrRUf/KzeWgaaCTM8wpPquN/r3MKuOsVENLvmAg4yWGIb9urQ2kHw8w
C2MmF0s6fPz31bxm/p5JcRGlsfhteo6lI03zu2hgYAX4FOpacuy8wUDaQRuFE0WUbTA3QxCFstXG
jSb3m50G6aoxW/1d7SD8h1o6nQ0vglVnmO0xWAYOJDF2woj73JkZtgELZTY9b9/MngIhyvGFD8mk
fXOGZThSf1ZXqWjWDlDcxhqTlVeE3Vun9tMT6+4POdUtuuJcuuFJzlRMS7kEnQeDkom9Grkvxfi9
o5qzbqPIWVeTUcI04dAvYXUc4pHE172t5zG8pntbsbpH1U7HBkGLaND8Qahe9PGUnztbz3cwAZSV
jN0Peto8GF1SUUtirDz8MhbT9ac6Uz7jnuWtkiaG4pN3erSN0iRYUbVUZ5aVs7K+WcghDG4ca+63
0hVOykLeLQZkUx4WKitHBXL5PSQn/DZWDrNwV11bU6Yqq6DR3POsGae21MpHl7WDglkcDknQEVy0
U0TbBmKw4b4x/5jjBL2yr5UU/5qev3MVlpV2Iie/lRe7zWFz6IeOMT95auidZQcqz/FKjQsDUNbV
7OATqBKdMJLB7ezxenOrk7ECNs3aytHs+yXYjyOUYFshcyDwDALnAHT/NvcekvE6ELbeiaP/D5Vc
uSP5dcfiso5jAYsqsE4J+T8EmkYYcaHRzcnRyXM40DXJZFLIOfvUqEYLtYivvSCKl4qwey6Qjou8
ZX0jPWOnzoz//rs0f99BwazU0H9VPSraKh6wvy0sk9iyKhJkKBc5avY4A3Hgq8pBnt2beVkLo6uK
FJvo5U7Tbz23aiivz/gpQCJ/arDIlq37wbX7Sx5H2FWLUfKQQFn1m4TybZwbZJpHxa72BZyjVTzg
nJLWHgXcTOjQNd2k770UomYFUXMruVbSB1We3QlWpqn+PURo+MveXw4iNkbG9b+/b+LN+W1J7jko
JNlkNDXXYjn6+zvXtsEEz6irHwqb9a/FvdTaBLY6nloBE2V3Eq5ks8tBhhoNMsSGTdq8E9DQAmvl
VQoXdN3AsF8hnhadyqSjUG/kR7doopMMUYADwS3bdq5c1XRyL1EVeLtZH4pNY/XKu67OKDpgJX+Q
TcVR01VqzrDARW+Gz0nluc1r3VbLFT3tvR25CtlQFW5LyZ1RNt34m4qV396MmsxPWggSNlLRzyWw
jNlpoUs01vDKj8yPo165yAHhULWYu9TDUXZCA0YNN+umrexdtFSDoZWjK1EoKwiK5Qe8vGDbUNzf
StKEE9iF3yfczGUve4eHuMqaa5gW5otZOBvJpeB2hlmkSIjgBmwcIwiSPnoVivmNwuf3ZKxwuvAw
RZslIb/5SLLGvkp+kYGIyGYIEPmte2Ntd1kkcMTvoW3oYKGK6ByVI4up2Qg/lwVckhkQ3AFgYvRZ
gf6vD3ny0Q6xdqwaXfPldDIHkV/mTcyCrM/ewKBu8TsUG0Ml3A9jwM91BJBijjghLEoe7Pt4zFAQ
R4v6Jk+mtelnd67yhxvWH8nPeJXYbrJqFK/aQU6ZARWYFxXL1qs6h/pZ6aY/ZBjLsmFrxhm8MMEz
HnL7YsRhzKKVUVE//TGKyU5uDlt5rT6adwFJZ/ZYgn3VZqavCLPxSPiR693aNPkyyQYq2dnaHIdm
J5tKOxcnYK5vqWrjUTT1ypdxNLrHQFid95q6sWxUtZc5YXcsZB3qKi6f7ES7InTIrz9wlfVAufaS
CkUI1Svl/mc5eGMBXaitht084ngSu/OTYikFeu3xZKLiO74HizWd5UHBFvJcpvYeXyX38TYsjw0A
8l00b7IJ/6PSiK04ZPFfvzvsd7dFgFEU9rr257GJ/yy9JL1grIKrCNyXlTm1zmdTRVkyNGFsd0bW
vbhxe8ZJ0PkcBxriTE3QH/IpHpBjfpOXiZPS2ymGPW1lMzR49z3NfesAkx1Tx8QPY4a5FnGjXJE8
8DQywbW3Hb3i260ZdlWE5yTSMeWqCzvtoPURjLwsmnlEa9qr0Q/ePg6CxcdTVXt120g96aX3WbbM
yeteoupNSRgpI/zsHnHE0J/lZMvMrFVW1MvDbXhuNVjqDb5JkXWjYhl/rQRVQoOE0qBaf5Ih1Q6n
x0ItX0mHqQhSp1q4kRM8u8Zu0jHfw9kaVmQNeJWwiJ8rfaFmlaHXIDucMjSeZ+i+z2pr/NqhixmK
ghnVbzPuHY24VCokHtqk2uheE/UHjKB2Ueq427BKyqeyVP/jLPnZO9nZwJtd2ulpBnbts4Qnxx+0
7zAPcNiqdeSQ0iY8krOnBEZakw841dgpVdF3R/kTMnfwZ0RdYBjSH3OMEgI+lbmQRVxj4ofaMsdy
VSzDzPuctEu/DXMbPIwB6eHOpZwDq945KG5jwwHDYLUVpimdGyGYYE8f9xFmFdoXNQ5+H9FYy7AB
H/9XM+FLFOkjJh6W6XTbviUp4mjzC4g97TmF9HLq7QZnmN5SP7dhy52nr8bTzK7oxQiWszIU6K0H
xbyx8ZLZRyNNb42zzvRZV4zk4GrAeeVkNl8XdNLDl1GZziNIjG3WGj18I89+CTU+8tqxjO92dpJv
U9YCVGOtYL3lXoRH2Dixh4vU7kgxaj1P877h28P+jizoIA4tFmcYt1pnGfL6ulwDw213MtMJCG0+
zg5aGNaofXM8J9mYoAdXN/5xaewnW5ibTXCTVY10h0Nucn+jKgfobCAxsLc81AAB6qMM9dMK5Nbu
w0mgdYVzCG6WMJqMMdt23dLy94zJ8g7XEviDgEkpwVXDZPVVqoMWxovezz8acfMSjI1wRlP1+mvV
jkaNY5GTLe9xX1bvRQ5/x+qN6ASzzvhoSiTkQvN9KKzpyR6Q+pRhB6UVRLDSfDsa48RfHeEtYnCL
s6t5fsoLTV9Dc0vWsmmKmDyTh86cz2PqeQc1i4UXjuiN3Dx4aML44RZroLQdLDjCey2wNFa/7KXj
SH/tqBW89sqYUyHw+q3aJZCubAQCxYAWK/C1Azv6sYQtcx7g9E5TwtNYqfuXMR/7DTw1Nsp9MO01
3YmFuuP4CPlExauuKy91q2BngC/SO/LBOc95jNoXQdBL2gJzOeBfrpknf4WZ8q4g2v3ZzJLMz7OS
1dc8BYCmWDTEaTWyHlSUPTCV4VVt4b2OSmqtZS96kQWO83G6kr2pUnvXcCCxJaYO4hA5xnkIqXCg
ETXiL0sWt+e2dUoz65gNTXqdhT2wqUBsrVvUBGTz1uHici4nyJg86At6WdSAnmRrynAhdLUxXlG3
RE0XAAPJ/LB+zTQTHSIIpkG16HunKHGiFQRTU+v+LK0PLbKCF7ewvU2OQtAjiajggY0DPtmNZl3A
Wza+WZbtH0nRP+L/Yv6lwZPpmzz6NgLSXylmaD5osf3NUjrrxflassR9kedeOGY+kP/84IiuIZ7G
Q9yV6GqKZjWqva/2yoSyDB5eo6MPflWxD70vguWC12x6nNlclGzDAn5zWEETx3v5x1lMbARyCsAg
AVYrz+7j/tkbm425MqOh3Tl1a+67THm+e/vIM+njI219UDM0Do1j7cMc27S4acBwTg2csdTI/9Ee
gtbZtAav7WG3ungnF6rpyRvZdUPXDk92upTtOkaB5tDYzgkvkW9akDQfk7W8Gp1avpS838eUhdv6
JgzEt0Qdud0vnUYdNteiNZawyWEEhuADagk9vgZl9IfZQ5h9m2r9y+IEXfeCUDauTl6fI2RD9d4I
526/VK6xwtIA9HxvgNXCicZAfZLuW6r2HpPmQXKOHCMv4caYoIXCiLxObKD4AlXu1VShDQsigeFa
0d7GhW7dBLl5zLt1LryOKnFH68UN7Lem7LjHqgkYa6ENhxYvd/TAR+XNAwwuNZCsFrHjITbChxFM
2T0ezEgk3+NuVOzlW3Yf71lIobTcmtGYfJZCqmGAcIZbjwcZkrKqP+MTBdiDDOmIIW1VkVNCOSwh
+dCFGPDo6UWz9C9DMtefMe3LNk0WNodUZp3a7ZhhX8GaOH9wFXVZT2IUm+RkNcH6aRp0961Gq0h3
a+m5z5IvZMIQcm3YXKgS2Dp1xkrLo+Eo8fKyVzb5UJB/FoPvvZkYPIu5hsDgy+YYNJ0f8Hn4cmGa
tC1itGlENUysUxfqLUe5MJXNUgV5bh9uAmcIx2arssi9YxaSjGtKBFDiGiEIlG2t4yIOsikPVVFX
q272lk0G3KBZ3XvkQDklC3nkJnlpsjI0KrVhz4Xh7IcF8uekeMrKAQ26tnOWjBKbAMPzZMZJAg02
NK62TTFcYBSGuE0eBAhoLUehnlKvq6Q+47aTT5fbUilVXWHPtRSnijT5Bu6i/gqAq1upyuB966PM
t3ma/WWAz1Irc/rc9dhmTq2VXCi7TztoKz1G0eUXvJItEuV4HgAgwyJufrTVOf5ax/O4plohNMvj
Cs+fvwe01WOcjMnXxWz/MUBPr9Nic1fxvAKRi7J4jdLhWX4rVQMfgX+JawPyJHxvymOr80GJ8fJb
ryltv45cnjRl4C6tDqXMjR9HZTySfUZ+XhR8ZCVIhIyshJ4vPaB+NhcBz0qt1nu6KdH1eV+cpiBn
C0Mt9Suy3ytVoPkgJnegAvvypVeUcQeTvD94VVjs5zC3Yc9bjY3lXqeZ1kPlFr8+2fVs3Batqh/v
D3v57E/ZACFPXb7LuBEafz/2odLqPo/ybCOvVDhZzQ3YnFfy/uMuA8s7HEs398rRbzF5I7J/jpNN
Ofj3GEtMdGXgO5eAnw5LrXxhIdo+3zQpchGbDfdfY6PQW7mLWiR1qe4C42Uo+OYMrpd87ViognWz
v1vzhETOtHgvod2lOzMVREpbN5/xCFh8y60O1mAZ5xwcz7qY6+4MB5qnqJ0isYLW7QMQHoUt6Zw+
KxnMhBJuyCsiQA7K43P3R1fqlyYWS2jN+rEmKdrw2JtD8rWf+c+iaHTepiV7nwITca4p63cSIh91
uFC0OPvs5MpQNmWvXBvemxJA3ybej8H/X3PvV5YvdJ8b/fPPkK/LW+g+3RaeLUlDwH8taj0CNgG0
AjdLU5+KE9Sx35AUN8jFRGbHB4U9rSUqwwP7cpzNbt+2ivW6aKTM6r66LNZsvbY2ajGF602PvehM
FiR/hm5R97KJljc36amaNnKwN4TmwQwq9P/EXG3MvVPWcQcXrS4p3GsWTCs5U76UsGge4ef+8B62
nVdPbOdDi528PHMz+0s1mNmDM1Ts+i21UTZprXh+ILMAtpHOJ8z1tu2gWg/gliw/t1q4f2LllTuG
DWm3KE+K3cbvI3/V4KIOQkrOPmSpvb69ezzsL+082nCAQm6GhuPYD1HAK6T6krwUZRf6o+vEm7Jy
q4FEJiMz72TayCpU4bTD7iI9Y37SrrEOLd6p0pVC6aL+htrzdgSEApGkj9cOINTvpTehuRjp6UdS
K+Hawq/2PDlDtBNFi+OoGfFRXtMd8PVuFc95LIIUjrVN1mlye/2g1WRyqLQvL5ARaiQ6+MFo2GRG
ejlecm8JfKvTjg5SHU9mjZObrlcVGnTkvqSLmzxoJgargg2mRFX95qX2oRnC4iJZ6KOKSCEMq4tk
mo+aeetDQLvexh2cDpQqw01mW/lxCU39YttGsZJFusZzv8NfCq5GG1YPjjNSTXa76oui4edA+U9t
IeigqnMxyk67/aRQlGAdKpryiy+b86zSFI/fe1P+pFBAdNdq1NXbMsE0WwAtpTNiHduXwEA28+6T
yLMJBs4cPd7cGcVQEdJgFkH69X5MFCE5kZRh9dxo8VuvQPCz7WaMfL0tkx17sn+0Y+4SK2WgeqYk
u6Kdyb8V84+Tn5FfT5RS9RKWzMgAmMuJFCxONDpIMEUNn+SfK/8aGSIP/BTKNWSgMUI07/8jWn4k
vNzQo+6HCtlSow9MJtNZY2Bpb7oQYfpl1LCd07NlTUrGGm+TTQE9bZNms4TDeHtFeVERauCk30b9
DMmJ9zcoiuuNDEXiY6oVFbRrPflst4wPHhFYHpId3MsmIlVvZPHsc4DTIwTebCvD2E3Ex3UGZea5
szXx16bXBWDcdebeugcM5AoLzvQqDxnCrn4PO2d7jwG5P8dR4QD7ZVYRJeWzNpEG4WcA+DnSFX+i
kLDL6yl68bDHfUY/VaTJoFjInE9fZhcY1nzhl6rd54K/KkmsvTP9iN1prkbSkJyapFBky1LHUDD/
WUjQUuJoPnfJWaahmim3buF8yprP8L1lWI4mmefKFIAKnTnWtO+t4Dn3FRbGatMelVDJv0Cf8UiV
zRMSay2fHbvwU+V50YNXxvnejO3luXbUYW2iDvveCgjVoFj2k66mf8HHMp9mRPlIiAXOTjaHPMC4
IFQU9aCP7os5U92THfKwBGa2zlL11S295eI1qY+CfcpGE71o2Ki193DbQWqjtxssy71tGZGdDNe3
TAj7ma0Ezmqp4+1tLHlXsikPdrb8iN0h61HR/IhJyC45bzTu0z7aN6ppgU+k6F97VnKVh0BN1ogD
qs+3loJoVhuZF9nC+i69diMp2mlEtfMeMwr0Y2p+BhlV0W2cdFjzigP09R9nA6T7MLZOsQlyB5EM
OnVIczvXwwjnPjbzYrqHikJAIS5lmcnkZ2MmVrJCzqwosukxgSJUCTW0uTVGzOnb6kti1uFBapi1
ZcW4PCrUjRODzJPBNJ3t7WDV2t5z4mRvVixatEVtXtyhbF4mfNuNCk2djO3SixGzBQtI1m1kZ+0E
KJuoykZ2ykkAkGPfao34IEcg2mighSxWLz8vmbvBuz6BZ7fFCyjiRfl4Hsu6gBOsx+rKQSxgXUdd
4/g1KfKj04Z992goUXZ0C/xfqaYSlQcZlJOMsoJ85wRFmu5BkqiHDL34HBZkFm+bOO82sYmR6mJS
e0yt4M8qtz4sUwVJak32WqmS8KkLVZTIBocMl6sMVzePABp25DPssfJ7QfkwZ+dD74ryo66hB8pJ
hbm3SY7OBqysFme0czJRi5AHted3V6oodhKRfSa7yk2eoYDjkjT4ZaiGlGxQNtrT/RJRFnqbyBmh
qImxQWgBktZyPIMAM7+UA4KYAgE6ZdMvrZ99Eg466+Z3lkGs6nt+Pm066K9wmRdkxufkNGF3+LAo
JVJppjJerDLufS1vij9yTX8s1VD7SwWlADHT+qrCBlvBOwYoF2fZdqmTEjuKoT+G/Whskx4g5dS4
ke+Z+viltap94NjLG440H87g9n7ZsPYi92y9mGWSPKDai/SeaMpDl15cT9GvsnEfH1aK+aKL8bFG
dkL2Lob30upqfgJNvVnaNHg2hbKeVQKY0LII81XRlOJ5NfWbEUPsZxkKMkBmbZJH1DKE5+i/9Nai
9+ZvJ67eLgOV/LL9kpG23TYpoNC8mT95+aJ/x2vnoSKb/bkE2LJygdCsDMqe+8YZ0B4smrc0D4xz
qNTpaxPiDyrCLfbnRyUYRt9uYuPDjexgTa7P4nEA15laU81SBQjyB8QCsgpaM3KnLdy9NLazsk9l
NTofjVJoD/yYQHEKv7t6xFw+79z2mbuleQED/WFb1Sc82D88M10+lTaEBPxGrn0ArAJa9vca265P
3uTk+MTCsh7KqF1ludFtl+Ep1yP7Ku+uFHvRWDEbfS+buRNGGBYs5mo0IuulLG3rhfHFuKWmXZ9S
nTXsQztk+Tpt22SlZ2Bw5T+pVrAVFIBgO/kWVCREV3VfqE+WNarv8fIkw1QxA/SHmASFZ+vwAB3n
rbc8sqM+1/oA5xNhuuJsmvW8ctgG7TOYN5BmXIjvYozgRPgYqlg3AfVYSWzIWOq4u0PSeTPcYx/9
ALSH+lQdboWZxm74RoCzQFEr/rokCmSmUCmvlUepLjcpY8kMc7hSgiL8min8etEf1x9IZTZXOTHU
qTc6RREf2sZtrlcy+lSjRF0KII2xh54PylZWocx69FYd66q9bS3WxYq2luTZmBXJtGA43fJxFc3S
nMeT3M0udm+uq2WZYX3mJf6AHOQZm+XUj43Y2NxjNRDpX3otpyTxI2bcO+RgOdcRvbJDHigw/Bh3
771fWbWjgzGQRInL8ZOr9/yCggQTvNAERpU0SfzSBvX4mFambzZav1Jys7kB0vPFNFeILVKdEPh0
p3HR6xO98t4lm/deOfj/MBf5TfBl9ypqxM29z0CsuXLHFaFc4o/ApLeyvCrH9a6rHEY8k2UL16QU
l7n2khTCRakqctSaF3fyb1bIroqqSIrNV7NYxlNRUvbJegVHqDZ3/ma7SOLL1FPic0sq/8pkBdNh
Kp0G2k45kKWZkvRdIpnafOkwbwezKJteX/LtrTr3qKEve0M8tXqO8W/WzXtda9Dd7qrPlV7gDYO/
0cp2teoqi8pIzBsrsDpQBUUqDz18e+uNLHVlLz+bQ9xSSpFSn46h9+sC2xhfan3KWCBEPuXBFWex
bSb71jEu81wHpG489JQr+7kPco8NG2Sfe7we9HrYymCgTuU2DbR0eZ/08rkv6gApZgwKjJD7YxVo
jzpbgRe3wRMY2zZUF0yTkkKoWHBagvgk2SKwOvOdI8BSkhFyZ5BUbf0gfp+PllMXe9Md4tVvCWKZ
Q5ax0nU/Ud1Kdvfc8n3s1FlACklersF2D89j5PxIeAcsx58bPo3b781hiWRt7aR3yAkg7m9VeFE1
lfo2p1V/6Rq1urRj9y7DFQntNVyIfdLPyOWpnZG/tG44nL0y29pSZziJ0K4uZ8cWtVaed9wVd40d
d2utZ5eISKxjOYdPOQJBb02ZsMbhfhzn3oRLcm6g5U2zy7kVTjDMTxplD5Rt0fNLyzo+VWrpV9oE
3Vet8vDZ0x3lqQrmNxc4z+EeQggxfA4cZ1jzQx3XcpjslR3GuLDw1sY3E8gOSBMxWA4ZUTWSLyPH
gtwIyZRyYNNgrXo7s6Ab0rxNa0W7FD2/BH/+kfKiBV+9HoEdO63cY2UrznHJOud4kaf3oGz+W+y3
IaZl6/woUfe6d7g/L32P/XY9VujTnl39Yzw4wQplYfOH1PEt45SpZo4igreROaVb7JZukuOj2DBv
XbegZPfIOdTrN5EQSr7NuWes7q9DqnveIuCtrtph0ljFjOEOwoF95RYJK6dq+m+g1cgssa60kSBR
6wXPtADt0q4sjFPcajnYSdaFTV2FH1DD9oq2WMD+quw115O1hDwteRacTG5BK9lsZsPbJzm5aNmc
6i7d1IPHZkbgo4ohn0n0JPZj2kTOQ4if8SZEHO0oD66KoHjo5Cni+nSMdoiMiAzeTm+Dsoy0vzx1
prk+ImbwY/qt2+21rT6V4ZqHrwkl6u+Nk9P16Rqi0LKV2yTZ0evttYV7/ShDURqaQH9t/z6pG1kA
yQstZnSJgaI8yqdimJDEQDUt9xVT1LDu7V7Wq2S7ykoKYpjdPLF5WcsEcdT0807G7/liORb1ydyX
l/7t+rIm5jYJOXDK9Tsysxq7h7rZRtC9SXCklnZYFO+vqann8y3WOkjpRUqGOj4YBHmYreUpEpa7
SVMhhZDJo2VNqZ/mXrcZhY7CLcjNDUkFcdDzzo9IQR9l6zbxNlDHtHTQ3C+yFcaAQox8CP2uID1y
arHWXTWha21y24mjTTzYk22tTRVF4n8CCySYoOAJ/jCqDfJR1Oh+GVLoSrkvLe0vYM7zDluyYNdw
035HheQh7J3oq4pQix/p9fikBlP4ZMzD5HtpHX+lLr6H/l98lHmZkLPxzrYWRKyBEIrCxsU7G0pM
hWX0XmVoHvZd6aWvMuKk+RMAgflZdgEG71fDmKtH2Wmp7KrzFBdD2dtadrPF6GDZyF6txS6nRgfR
l701N6hHrK6j1e3CxgHIRBU4l2WalM1k5+0jLBdMjELzXA3VdES0BX0jcLSPkyt8jGV7qLlcIwqX
PA53qZICW8EVV93Jtquyq7VKozKQAyZ3Z6D0s2pI7R9mt7feC7TJVwpfcoAsNJOh3xehOl0VPpg3
PixWsISbOJmfnan8RLLQek+91nvoE9BosjOK8mxX1Z21kc2476t1GKvpwY2QkkuThO2imm5T3GM2
EpPSoQ3yhJ42+BbwKqGg9AXR/N50vbDgqPujGbf4RcKX/4UFL5rsEn2AlM3xHrcjKVMneus8SjcL
yGvW2X/PzQerOhjqdBxAhlO9ifv5x+ngpjOFwqnbAyM7yFYHU7k83MawSj3e0tjG0k/b0A7bS+Cm
ya6rBjbwbUgy894GHWE8BZ7hK6JyLsvn8pAbWfKA0fruXlaX8T6zAr8awmC9kHB47sA0myN7Lz/G
tfQhNPE6SHs9uMiDqwfGpmwrcx3/jEUZKfihbdS9HCI7ujp6SIaFKr0YliSlve/z7k80qzZhb6pX
eVBCdtYY9eaAKNwl92cl2E2U7Z5kb1Bb3sHR0mF1n9FlgMvQP0DLuE616zhDwh3LfpOEenKME+1N
rsnulOtf2NYyyH3p0cmTdv/bOKu33A14j3qllh7pG92d6nWjZLp/V1UGgEdPrzufbkDrErPTQ216
7rMjHC2aOGKfv5ijb4mmjMle143+giJYHu5xEnfwfxLPlwN42FLeUKcnlMw09qlF9VQobfYwNmrH
FrxLr3aK7PJU9ctXdY7WRTkFf3r5/OZphfU8DrPhy42bXBjqQMvWiTmgEqACLb13HCLKs+e59h41
ACckqDxrb3aj+YTrmree3WJ4yyg4ryZ0275p6KQB3EXzBP3EHVX29muv6Hh49/n0qvQxttMNxEIz
sVrMCqMFDUWWXQnKhRJpa1W8m+hh3VIJ6Fkg+Y9smw+CZ6JCAMp8POhBpRYPrmr0vqux9OrRYi4e
sLDiWTtSQVenT7IR8YR6HNvYWdU5qRzUK/UOkDnus0U1dGwuiqD38y4BkCSCUw3Dcq3eT5uxdI7y
IIPwLPZBHSt7GbpdTZ7eJt5OQxJierycbIQmm9UvF7Ny7En7KWrWusjCIuA2+CFPso1MxcqYPItz
bEP1afI7mbu9pWyb7Jue6GhFW/24caZ2/uz2IQq5UfGN50PoV5mbnUH/pcd/GTE5Wejr6ZSdBeny
GOiL7et1VzxNCC6cmyZTeKgZIegpmvKgTmgMaalx1ePEvIVkfBmC1f9j7LyW40aWdf1EiIA3t23Z
jk6USOkGIY3WwHuPpz8fsjlsjvbaO84NAlWVBZJSN6oq8ze65pFv/ugn6T6uYEh0dxJRFcm9nix2
aYsw/ZhcLHVIrgL10iMXN53tVaXU2s7ms+htEJA19pRuytWc56O3abPxx/XQEyMSDiumZIdlcicF
ECX4L227n/ztdUPScYTbJK3/dWI5uC4t2NKX2ea6ymQeysZj9ztUMePuETxYaSr7S6BGB766xpH9
UW1s5JzOO+2gLn2aMgfa6pYV0AnmzWUcb4f9WUKWGfKUyMgq45pH+Hjy7dj/7yddf4ShwCLV+dFF
meFrz6qvg8xBaS9M740B50Pki5rrqg/H6ahWvfUtxF9lr/advvf6NHrtneTQTS7qUHr1ZPi2fh8l
2ds1OdkP+n1sxJ9aOevgRFXvzvCCHo5vhRZ5bIbNVsXsc1XrNvyApDSq85Q/XHEPo2Ot/WhmWyk+
aCnvi2sb+ykMqLqP8SsmwrL093hBTEB4Kh59/d41zBn3ALnK+ViOy2aYe3ukvF+kq+vqeUt5JOef
BOnVCNApmhUQcOUXufVJUyAX0odvBFpYHxgNq7WNlfTJL3Cb6zQdWmviFDjjcHVscZDbJ2k07OSM
CDL+Rza7AOD5w56D0nvKphSM8hWZUegcs2ugB8JHqEh73kEEXDh9gMa0WdPvQRU/DUtLuibld+D6
yrM0eMmDTZqL8kp/SMPE3IR1luyVRZel1vqzO8ek79HN/LRAILJoXWI8j2UduC0cgYeOnD3wFvtj
oG2eYyRVB9ad58JM7afRNR9Dp4/eaOGO50+kUloverMLiwU4b9zzooT7mmFVF0VvldJo56jVqZMt
c/qohcYQBeqdjFLSZ+XkyX75cq2jtc5gJhenecNSVtnjvKy9WEb/HShb9hdfkx8DQJGXGYrrHUZm
M44b3c982YFpflqsxpbTt2zIOqowiaOZz4DAnJduItG/7NosH9Z2ErnfZQ76bMZxcObmumvTqzDc
G63nXndtZNaQ/yz18sDrN2D718G1Qv2XDzUIg25gXzAGpDDbBauQRXlyj373t35p+Snij3qSok2l
5MveqNpHZhE+yWCKNOyqKOr6LM2EdPh6wGb1Th5kOMqw2IfBRMsL7HdTUCHyOtTZbq+C0cH76uPl
CnlN3Sku1aTbW9Sowvoc8b8PIst8vPU7hUuNtbEu0iVv6aY3nA1rfHEJ5+pnFufGHtxBcWEblCSc
efHaGHXzVSL8ZcAXD/iRg+KGXZWzDvv0p8/hYH8dkEC59AnH3iB2XpGKRT30+gSZHITFz9BJG1LC
GXDmIIPsr5tTfqh8wOrgXZdDm2/mTwM0Sexql3PiaKZPNcgdtvOU1F2PorRXuSdUzvGdbxaP2Ost
gIFyq4wjM7qgQOeOSycWsreYSceK2YlYu9w+PdWuOj/gE+PtvSzL7oomrV88Z/qJ3F32V2jMb/XU
4m4M6n4BDnwKEJmaqhzf/DTNnwcvS7a5Y2KosVzkboLTyVtPi8ILjMJ4yvoz5KoA94Hf1A/IROfj
m5Yr1db1wYuaGp+fwimTjaKl+k8PZkBZavFvnNlBeHql9kRyIDnYhYoUe66UZBKUv3Wv8x8jH2Sh
5wTfApRMvwA5Ts9Wi+i7GuuoEHNqTbDDbJDM5P01WOORQuC99CE7hdPsx8XphnPUVdiRfnRJWOsp
zcYrEPWWAQOZHsgUe9vsKkym8uSvNPrZ4zTxW6uWb9nox18UjRpFgK3GQaP88YjrBKphLjjryu4v
uGyVX2DcH7zlpZFj8HLQURDYSJO0e42yo6+fpFn1P+O4n77laBxcfG7hoDEJkgGOJ5jl7CUKKbhX
2+i1xzCx2UA486sflz1FG6VDKYc7Kg799Q7hh9dBdY2d9Fuijn8L8XAdKldKMfWnLBySUxfhfRhk
5V0lgtWot1krGOL/auekFTZRD/S4G0xo/r2nrQTTGRrhfLKsBQ2/wENvTYGHSrCMVllgsM+Jvgq/
PcYYIWa7xpEWUnkyTP3BL8i9y6Bcwn8ipGWixnawDfU9Ikzb7i4ZY+BHwfzLTarh5NhW86yEvXmv
Rta+U9P2WbqAAtS7qrTbza1vmVR29qZvXvXFbqA3u++kcNJHiP32S9bkWNVjO5AqOQKiGOKsldY0
Xk2Yc1s9HGFIhpqzj4ux2fHNLFCSacOdpqJ3d7XwC6Br4DWy9C6ZCRDIBIkhtNzF8AxsrED2dYyb
24hg6Tfkf+Y9jr7DVprF8kquMqs9SNOuwDug4jbdX4PdaRWSDX+B9RA9T51y1Pw+eK05gZx5fVkr
z5/vtKr/yzcSBU8P+I/d5KkbpfD8vRAeeyVCVUuaCx1SmuOsGatZV3GCO5VV+nzbcMkdgua4ngzW
vJMNnClehbeRiNQBtXGKOWkd5ruuyLVTlW3mORh+2r4/bnmrtMciRoHES6O/ZbNmGkggq1HgPmFW
G50wA4u3ec9GvcZxxCXroMbqt87KtHsFk1dqZp7xalOS3w9uTt1OQDNlguDcNPhnaTLJ7kt3F/kN
VIHlRKaEinEfo34krdshzV/cjguLLdO1bymsxdoIa4QKoo+c8sEOLNZyAXcMycbEvOFKDrA9JV/r
dhAeuupniV7cvsQe6aKotT/jCsQt+fJ23dd9uu0SQ7lIn14YuMaU1P3u0Bh4fW8u0bcYxUm2dtYN
Jywzg53rBD10tQ5DJK8k0ym3KiksYNhc+mXkv/UNHRWH1Jye/4gt5SnS6WfnsqpdoPn4hWM0QVlk
UsmuZ3FytnWcC2P9iEUxDEirwnGtd6xzrCf5Y5kPqyofpntppdKlFPrWtspgI32tNy1ZpJ6lsCNv
WzRBdRolUXtrS2cSzPxNcnsNimpjzdulBQbPnECD8rMCWfj+DOmskl2VTeND2TnKqiya7FMFVdeT
6kxJ5ijHcjmHk0gbEGN3vJUs9ph+5nhFnm+Lt3Tfml3Q5ZsArar1beC63ocIL/0DbvbMPNp2lTr+
CSiPFiD67XIFnV9R5oI/T+qSD8QyEayvmVM368N4m3LAdoqVM1gTUn1JtP28YZVda5+Ag6xTN9pK
83Zx0CBRnN4/qSgOOKssya2jWsbPc5jUFwyJOOuq43LCHR89rf2tTY57uPnItAq+H6mD1q6EgdGf
HpPGdLBFeZ85D3Z/MIF5eXutcJPvgV2QMJyjYpsEbGMcP3zNM1fbAyGw9/7gmN8UPz0KcjFjA7YG
9IARjz0m99OIsZYIkqhJcmDjO2+VME72bty3p86Y1XU7OeNb2LDRhZQ3nAZF798wa7CU4gVPjn2p
R8OjN8J/Xai1iUJmNR/ADQsfd/a0x6HIi+fFl4ulOp15HyL6+k3x2l8IkrV7VA/qvZgLnE27G37Y
S6deNfVejAW+S2c2Yr1T+fBrtcFqLzCiFZhyYB2QRmrY/ALwCce2/mq36u4KekAMfj+okXFtVnlx
cro6/gL/5lpDyDj1oLllHqViENuV/+Tc38oLY2P2R7YYMbhpVuE1zAP8XAu33kp8Y5gjnvRiZRVR
AcLMwj7OJHxvBVK5u50HpZAqzWpJ8YRomgpG7PYjdT5yG8BFKqhmKh8ysODD/AUoJl2k+bUHKwg3
t0kCMZMH9TgrbHQBuiYuZ6IqHJrkG9bawTOUj+vaHc7TLgYv+CDLdl0Z3d4JAm99XdOXxT7+XyJk
J1CNRXpm03C+wo1z/LlLb3rsJj19npLsSbptKkj7FpO63VCgebGw1zci4DEtQttQXYwOa5w+BlQi
PfMibKI0eF1IX8binbuaekmC8VuwkDVdP4q2eZXpBxXo5lvXX+YOqmethN1diRbxTpqF1Z+rJI9e
9AkzMy+zYDEvszvQwHBe1Pq+Yxf1vDy1DL/ndZthic4relcqdXnXBg77S9h+e/Fr7JxeRdwUeSpp
mmNRPuktHj2lA3cbmNGzi4nHvbg5tlZ7GoRMgl6ogaULHia2546HIuaQaOksvak+pdtqaaLPMZ30
Lq5XMqpVavxccjiTQbnUMbI6nNwfpMUHATwtwln6bGjnrk2nU+r4xr1blaTcwgr2VRH/LV2WPoNG
sGXAyr7jfhoeJnx98HdQXoIgKqqv8Lirtb8vu3L6Afi62g+d2e2NxOh++PuAVfQHtaxqP6vI3Ukv
Ca2g/8+MsLVdOl6zK9rIeYLNixisXwePcVqUd1ZUACtU+efvOGucUXZiCz8mwa5pVPiCy0BvN8NZ
7gAcwDmQ9vW2sutj6ujxwdaHAKX5ZfZtDqoWRrY4FAxh7DypnfFbEDVO4ucr1w0QJXPr/MR7NtgK
Bsdyd4Y7FD8BT2vb2DKKYwOA9Nhb6GyjG46c7wIgRwJ21UZV/Wts9RGiUuo/TOZoHnysP/awZowv
Elt2936Hh6SvWrgZJJl71jIbi85sWGPdMZ4tdCvOxnKxZ7Sdd43rtyugfUBzWits7lMP9zctZHvT
W/3Yo2EBMU318KxT5lQ/s2e3kVxQQAI4zYkNPkZdMmCUU3OylotfG8eI/OQ+8sl+rV2/jk+FMmsu
dmfcWn7YooVZJ/Vd06PQio/qiRw14jZya3lpx+I11+2BUuin7L2hOd1p0vTVNY2fLD6JoVaS0Zfb
j+GbRyI1eY6R0k7hLGbBjASZZ4Z3wCHeMsOqMDL558IptxlX0p48yrZpT8XG6j+HYO5cX2dU7ZSt
3Zi95adpt2fBwcp2GXWEzknRb4sBBCMCBxDcqDAkNZPiICCbTjLLqZfldxIonf4CH75CdJZoVXXz
g7FkqmVULsPQ5Xc18jErGdBD61AD9D5OqtrfD8vFDYyYjHrpbVMEPO5vA3Lnh8UxaTitymAYKlga
LmGtqtgnS0GDYWlJv8RLs9NYo+YAESppyoBbhXwtQ2h+NYi3Bzj+3/CXQGmvqcMHuUh/bkGOLvEP
Aiv37wFVLe6spMTmeBmQYLkz4jK7t/L7HM828zoo/c6U38H3xJwwNe7+yOPKESLt1LeUisSdtORy
O3N0wfSGDZ67H0syCC+mF2XrayYFf9gnt3GSTTBb0b2SlME5cf1yS0psfuNrfnQbP/qtdRyZAIsW
LxRRMTaMmxhTgEl/6rxRX0kIIqBkYbT5pzyNRGy9bme/2BeBo21QX1K+anOM83jTxb+r0FpDjaZC
0wKjwu/W+GlmgOAr21C+oDmB7UBRTyREVOOgjB5LY2lkD6lazAt88RCE7PfiXHNPQglpJ4EKRp+b
nVsDQ1nOahIMje9zc661cVWlVn9EGktbBxY8MWzj1sJWAXjI+cbqwhfbD6J9AAzmyOshOuoB1cVp
zCgHdd3JsjGoNZaL3Llan53SmUN+ngz3Vde/98tg3RnprlapXUjzNirzAw3dgIZa9O42envKxw+s
OW527Mu/2DYWM43Tdgc8MILvdY2KRTK8ZizjJ79r7LV0W7wr2EN49QVGsPUC3GRvLRIw3ogjDUBw
UF3LbDeNXpRWDZ+bCq0L08E/1VnCrAKxBHcKHyQfIsmNW2bk/6NPQnJ9Vg5OaaNoTCrlmicZuqdw
jjUqadBIrIYPdDEeqeiw57Zj9ozsAdLdH8lkvXDXSdppl1t/niKyt1QnZQcfWMqO4l11nJO4qzZu
Ujt3Rehe+iQFZA4fFV5UvfCi8g49RSstx901UrdsNOxGJDBQy5weK7t9IpnTnoTaJZc8z5Otjnfv
5sb5ooacnU1MO2TSlehVMNVcpkrfbaqGucMmTngHcD57nyajt7jlp7ZqeVciOXMSTl3ph0jTxkl5
kWb90RTiUeIl76PS/DS6cIbFTec2V4LVzC4uwlK6BSda2W1ndeKvW7yBXbbESh9uvcUA2Np8aoR7
fJswBndjSnQkHji+J6Z2ul3mJtQ/N/ktQAh8xGQFKSPs3/+aZUCd+2iTN5UDIVClRvEU6qN/NGEw
b9ABmX7EwXBRO4Smm7iu93JU/ePkKoffcEEyyahc7CZLt23robr2MdDLUfnWlkCZ3NYGEjGgbRGq
RHSgXnzWsK3z7zhEPElL+sV0TZq3iN5on6YRzMPqNiBxyqz7d701Pn0ybJOQasKwNUydA9mgF0Gr
2wtuneWOL0aTtCTiaJKxxX7WqV6kJRekGSmNzBhly6y2aMPL8oxbhDwDXZD3Z0jE8ozbT7k94/ZT
lmdATnFOU2n+R8214MVL3a82IIgLrnDhS1RBsJ/6udrJYARW9oRNCL5Iy6j0KSA1C2obz9Llccpd
z2k0H/olokb9jowZsFwZrcKieawW08OP6XBD9o0FPXBhaafV1rfy8G9kIqg7YWH+TY01kyJ1q94X
ylRy7PImQEbl/MCXkUqsl2mv8Tx/90gZHk2kQKpfTQDJMKXabTivbmGS3nL96UdlUMWfpwSXdTRP
2zlGTWwekOqh31F8+tOmPKnIgvCRRjNAM/x8J5iwNIb3aWgazrmCMSMP9q+2jLv24K0FW2bmwXNo
OvEGNMtorfwqG49TGTyZfsEXp496XnGl/8jfoH4dnJSTcm0b67Spo1+2Z/He7+1XBSvVfTp0xV0W
W+E3TrIXCWgB9685CWM/huUOxj3BwWlhqLj8N126EIMyxLGcbep69Tc3nl+HqXV+d4Z9iM2i+e4o
3bTxl1DNzubT1PmfQkUr9N+hLJnRsSP3UfChPLtFW25Vv9TeBkgQidbGv13HCGAdd/kL4nPD3vXn
6ADLyHwCoYMS0hJSJu4qDZ3xZz5bKdufIbxnIxiSK3przDxfU8cBrGf1xQ+lCb0TYt3jc6a65SWs
lAeLlf9ZuhTsGDalY0e7fybkWyB46oOMglxEWqYAfl70as4JbrSUFdVX406GTcPOOX/8vE5VPC0E
WYVNjQwGLZoqDTXqHSr70V036xmoAi1+aOqed0KS9uq5bVDQXvowf+jN67Dq4QNZeTk2xk2k8C7k
IxwavbnvERV9j4kyVWW3V/GRuk2UH6P0SHMoGO2ECNOdXVWFLkyG6WBPCbLlg8a5fMkuJa1Zbqrc
HraKv6AOc5X9qgu83K+C/MEvMRCMvaJ9RPEp5OvidTg+0ZxgMz0ikqPvUXUFfC3Nj4EEr2sFLg1O
nkvY0h+oEbq0GcyT2HUhJKp8gM65Yx3lSde4vgHd2OQu4Pq+89JdNbn+UVNn/9ihCgULfmmjm34Z
0rphd/LRFxnVe6BES9yn4YrKobKVodul8A3VWntNki9foBROTsTOvkwcFedr3XKPdqD3yTmESebz
Id/zssd6nhQGiQgW+vWkxwB0FcO5yF2k2T4qTPOXW39qDvDOQ94YlxaX4lWWZuPeTnJj3sRLp6ZN
1ynS+jQwKG64sjx/2MuIPHHoOAnZBXVskmcxwijrrBg7/N/D8XLtSXNjuLaBeOROd5mWsVSiZUwu
PRBGxmTerdedu5Lzordt3RTBU8WiyIpV/HOrVAHCQDujgJEEcA75YD9QIljKS1tR+y9lPdqLvYz6
rKIwdCpG52cTIvyx5qAxgRtt2n08bCSTI/kb/ELdvYEr00qSPqX4qaEI8jC1XXuSkHbJ/Vhd6+6z
PFQ/ybnKU5bYtkzfYyGxn/hbvMvYJg0OYHZylF9GtwbtnkrOIW589Vm6BgvGGauOCbuQX3dAI+XZ
xJIqsUusOJeuwAFQ4gJpXd1mUYb9qzF/5+1MAUdP/ae6Cd+8dlK/k9zwN9Zgo2I2dcVbFn8t+kD7
3jca79QGchKmk9p3khyILabVSz6W81mLjHYts32joE4CV+4+T7uH0UWNYVhd0XLkavlgBo575Ait
rLSF2wKN8r0pPou3pozegsWU0YnwQEzrGTJmORv7LG1VStMdiG+4Yz8Vs9myEvr/UeIJcfM5fyuD
ANGQIaX6lvTWYUQlZV3MACVmzirHfrTqS5TAMw56y3mx06JZJboX/0YyYOWYhfl3HGuPzqBU33PN
09YVNlcQqhx173ho4ztWAx/fCbojK59yCFKz/fMuAa937OtAOfzfcWyXit2AzBRu3Vr9hAoy7L5f
o4A6Wz9dGmFZjhf2+wY7/qCxDMSrUCoG83W8Fr2u16Z1zx2Wx5/wTNYH+0lL/HO5zLgdaK94qGUg
ZcXZeam3/G/5ZfgV3uIu1APr7zTEUJUK908LbeJ1b3XVc1tE9k4NreYEWTY/55WS7TRyW19m37VW
qkmGaZnugH3eUnHKd6oN6eM3rurPNn4UxexZBzv3Jwh9NFMELlcphYB7dnc1stoLvnipkt0u2tB9
CVoH8P3SX6amv8s80107ASgPCyjfdVN+a8p2X5pVEkYXkR24NT+NUoS+yO5fRvtC/fudC9s4CvVu
J/P8be6a3tFJobHcyW26tIdpRINCbv0sdt+jAnRzjknJYSk25qcBM5Ic0jZ9gxX6R0Ab9q4Yhi/O
MCPesFzMMWGTL7eq6b533oalb1CM73rZ6hh5/DOttSNY+maA2WLNruSIDgi+pd7cnsaktR8qJYUC
PlrZX5HDIUGtzHvP0X8Bw9UeXFNBAtKFdGZDTrQBs9I5DBzdgsR2d/VY6g/SJxdrDu5dmzO5VZV8
b+pR0e9t+0mi2o9QlIghDpvzj9tsGWwth/JiZT8XXU2C9B/YV9LioZIn7fkKN5PmEpFh69wWiN/A
0wIBulzktHk9ePppTiGtj3fSdwvJSypjq1sbaWj4XjB5thJYIYJNiXjykATzwUW6aWEedRWmoZsX
2XZI/BpZ+STe3tyqwY54D/08H/MyV07oCkHIiXHsuzO1wIRmyev3PxkOToNguEO/LKvVsMC35fKp
/elWhpxCL47jIvs0AtvxhmFTmH78a/GR6BWgKZYLnhLrgwpWatIcMETO96Omay9m3/+WCMeBEYRY
/FsOImWbl4VO5jPv7h1NU9aazlZfsRSAaU6ar+G4lWfI7fWrnSwOTzC0jEE7xhn/EtL8n1ERNII3
pFLfo6JFSlaiqMtVZzDH8izp9gdLO+I2EiKoz6NvUVX3mEJjOyTRED8rAKywOtDCX24OAMemus4e
NZqPKIi02z5prZ/1VzVIol+GkSAPrBvu0Zw3dcRpH/ottDgn7uDrLcw7uURKCzE7VbztrY8cGwy9
JVr6kOgFlyiBcZ/6W79InP1Y+F//V23zvFeBevvwD2+65nKHkGtwuSqkRxWaMRITL6iibgjqk4Fs
OuJOqTEAEyI/He6cJT8NzJz8tClZaukIJY0dleDYMZp0NhjQonEvGetkSV5fJzi6BqU21nVg1FWu
nxER3Ct9p95ptT4BqV3S5QhEkSPvQJ2hlVSj0Vhb9h3sMvY34/TGQhQfZtQlt4GKQKFXJXiFtXl6
jx7seD82HjkKo9+HA/L3ohkikiC3vptWSWv573ESIsG3OOmTYOmbOCSQ/VvAYreY2/Nvz4oHbAzL
rNUpJqJfJMQw4ZDNiRZv2hyKtjRl4Eoeq3RVvUS/bqFm5Wer0QqyXTdx3IX2FdsnFyOOla9Y7dYG
InySPrmTi4pfVrOTWyPS+PrdwgM9L+qVDGlemHaLpNp/2KZUu3CpnMslkUq53CJCx/Rp0XQD8fnC
olHh+Urgp5i68Ym5TZc7mSJ3H/OuUzgEvP8YJxv/KkaWDk6BfH7lo4wolnNc8AfyEZeu66hzRd0u
H3wYFM4xg/h0/dxfx/liNWTh8atxjLY59T0JgM+3o208lZGX73U0g04SY4RZoZ/lVgvt7BiM0cxm
Y3Jqj3+VMGtWda+H5yFqUdf5uHPZBytQ6Q5/9Mcy4xZ3mxt7fG6rYUklfjzlFqcE5ByRY/mXWEU+
IwWyiFeoadNFu1hxvJ3eKM/Fh6DFJ60L9KII5yA4rntZIUO+EZs/GTodBlEnct9Xbo4QdBIBXnYa
fhkDgNetdLrYUWzf1duhrpfrRoFm0AZ9fieFStQKrX1o4E0izaGY0guJyF/WnPUvQenHL5wJZUgu
SqW9esNsXqQlz4p85UV1NWPb9bHyalfFOgZp/gPWdLwbJwv/TvCYGFHoe8im1ipaDp1hPIPpjTmN
8tJS76WvX46kCkiIDY7IwzaS0+i8nEYzTqMJgr24lC+H3bLTOsCzRMu86ePRHis4lgTWQR8180Eu
/AH2qux7PihLn6NV5sPcBtaD55tb06vQIPiITZHZOLXmeLp1yZ2RkgJz+g7L5yUWiEyJcZbVb2Dh
AZEE8aWv0YGbNmjyjBe5tHFgnfNS6zkR69FK5OCpUvd3BsBkMgLY0vWZlm1ie5wO0oxN73XssuAx
cuLmm1Icw8WdrnazDuSdU0U/bDci15ihzTwlFHN7owfT7nXs1MzWYb3lMtXx30OUGkdpSX85eesk
dznFLZNQA3TuyThsG8tq8RPTYa+EWoGs2TJdJlAzHneRjuyizHDbnqJlEloc/dM+rA51jj7YCr9n
zNKXy7VtwCe3FBjkQCrzdCMj19tkDgt22JW5s6rwd4KxJIeUpS8iaGeWuc6qhbYEIIAl+ypqr4Fu
VZsmRjzt1ndzOxB9WAmplpDZzviMueNzSPbsGLuwUEXSG1ziV3Aq6ZegmMNzhokhUo7oc3/0pw4y
W/+lH5Wt8By2yX05BqiqOZB1O1ffihjsTSC2kcqqtE3P13BTY91TQMAH+1ukzPbZhG8gD7jkglTO
0sLJ9MBN6u3azPneMBOMrWj0wDagYpGav6RPdHp6EfmpfbC95qSf7brSN3E5mUdsBP4qAq/8GVrl
9Sb+5+ZjaLnBC6z6KT26lf+wnB+lP1zaBaGY1nX7uLQEzZj/q/UxlkHPXPv8Ox2uQAUjH/9WUMfH
h3RR9ipi1Gin2HwTLEPk2nhs5neithjrSC4CrenqhUHup4D1P8QV/+mWGImWANL9Ej0OA/nT//kA
iWxG8AlOkf9dJzM7VxMKomuW6Z3al7hwaNN0kjvTCBi9xuA2kSpr6W7yxLwrBgW6CuE6k8mUpLit
Yrf3/sBPEyXodrk9Xfog2CFGmr1NflsfI9RAN1JMayMdkGGFhHaHR+MXXS0v0h+OmQJGKAn5iFBz
Mw3n3PgI4XP67+9re6SOv/QnQV9vjLlqjwglK2+/pdMI+Y0pcu9Rho8hLrKxZS+NlYXFOWQBtbwW
+lfpzicoIQn05+vfK7/o9Q+T2+s/y+0Puf7TaAj3rx2DP0iCepSZtlrV5KtsiIZ2NQ9mfTbixtV2
hld9VaZa3bth1JzTktOJjXI++/wdKijWF9yR0To3PGcFesY64NJtfplqCOq5Y5drGW0jCA5duSWh
b3v1GkEqBMDPEwLjZ83yzbXvN9a6NlRUgz8Gbs00D+ZmhbPKfOcE2jHAz9hel/kUnP6vWxfRfNDM
Q1yswPnPx7nbSpe99MudPELuKh3hUzQ6kQaa0eR+57800Q4EnXKWSqNUICOjtw9oif8wzYEjlgz0
hovsZFAa22tnkcSPZtliaAsat9qg0LvK402e4dM0I4VhrkKEmx/iefzFnx4cmjFNH6rlYvFVetDU
Gj0Fa7GcX5pOa4HVLvAx2SaA+ShUONSAp9jAFdj0//pjMmUFG0wOeo8JAP6VjMpjqtFby28gXaRs
DuhZqGfD08OTUdiLjYX22I+F5q9c39x0ih/et9JM8zldl0mZ7ovMVx9NRBAfkZCywDJy8uuXeTI5
zV3/Hjmd9y6ZW5btz9QZyqOEycUl/7GFR6Jtbn3UU6+/BSiZhTPlfRubGq1ez8j38VK1qdFNSMsf
0ovhykevYevFj0RF11d6uzJaYme9V56wMq9XTYHASzMO+o+yry+tE4BlKBDux002+08fgUIAhep/
yzu93MSxqzxEdu/hddfVx7BWnbOj1+AucB74Ik8yG3aUaZ9WTQRiFiR1uJRMEmxqdqbipi8cb9LF
Gsb63RbzOu9m6+egsFPwsnh8aBbR3Sjuf7UjB8Xa1lFENW1QfEZUPqVFh/hRhMLVUhDEdQVptyVC
mh8R0pJJQ2KomyaPHhtMUa6vhlLxv5ntnD3x9RueoiS8vhr0Fm+EOlKtnRyUx9L+ZmZV/hQBD/0j
CuUqC/cj3BeyOGU3trzLwyx41pK8QauFlnQZy2ud4slz1/v1p/6sRwGrGTAbGBZTwWkK7GEz2N14
QV94vHgZGq55ZJPwRHFyi8vQGGKw5zx1gVFczye3A8inA0mcWbgmyWHkepsli1kLZe2Vh3P8aoL7
/li75O1UCHRbkRE1k54MMmvtojNq1l2CSEI473FQHbe5oVl3w6LVHY8/tXE0XiN3No52rxUAoPCT
C23WEDdpSwqImvMUmQB8Fj+5NrFACQzKi2GDrzDIEz0l+qLk45IC1LLAf1L5k6+6pykKRf78G9GF
98jYS98jURYCvmqSdRTMCQ4Vbqv+buaNTrrhcuU9XCkO2rfBbvILXmowI4QJceU/aN9CP8pxQcEh
D9G9i2AKVPNHXDjVg8tZwl+VbsU6wX5rf4UoKF1ggbda8nZXrdo4VvbIfYLC8Oz0LOwl8Pi4U5G8
eI7MVDtk9jDvYJRlryRrznZpceYUpy5UDcgLFsVrBqH4DKFDfeaDUJz7wnkNhBCPGYu1Rh6h2cuo
banz82+5lQsJ2woEVeKs+yahdJGo1StpGpiQtXKOTQAXq2SY8zWuPfPWU5Livvc6Zz2o/SKsQa03
J5HzCNsxvNcMM1rL3i9p5/cBnWrH/cDeeW3WZoQp7KInW1So7+e+9oVKTblChtr53Q4k/Yu0/aXA
oFv3UUYFMgjNQ6HNxT5ir7eBlTlvtHwYTqY6lht5vZhJ9aQHhvNF+lvONyR9KDh/9IOxvKAsVv/l
mmn+Wha9kh9ahyKVo7b5BbA0wmmLnB+ZuPwy1uDApGzQTysL4Zh7gCL+SWF7KziuP+Fey2Dgwjpf
iDA3pFc0eOURRYkMhavtsHCr1IaSrJF7JUaoeXw3lql91xgNvGCk59CQodbzpfZL5L2GUbt3XNu+
lAalUaWF/IsR497qiu4VO4t+X6OBtHx2mm+OAaS1mPNHcAfDqp/SYgO33QSqbmuvWvVXM6to1XmN
dZcF40QVj6aBphIJY/epWESkar+vVtoYAQZfZjcRwkQWVJh30m4ECQWKSnd3zbKqVv7evpJ+/x9l
57HktrKt6Vc5ccaNaHhzo28P6FmGxfJVmiCkkgTvXQJP3x8S2mJt9ekd0RMIuTITpIokkLnWb7h9
/2p/Gq8banfQs8FYi7YcEYSMwWIASd/0OtpzTlcEu8Sp7d2I4eaLEWuUIXgSH2UvOYYE5fbcupW9
TmwejD4pH7LBsRHaPshBkK6cs1ZVd7Jl2NEIpjqk6jdfP+trcqwp2rs5vIjOcjpsG7zsUf0AoNo/
9vPBzJG31NGp2stmX7sTyOzii2zJKW4TvTqmGuCixnggTP0+RmZxExWeccD9iyroXIerjAL6RBJW
a1mvkzFZhxs8G8gCGvGXuKKE2m5OgS62jHKs7M0TgLfzWBnKUx/MbTWy+edvvgY5/1zlYsSYFTwD
HsPx0rQjPKGoHAgQ+bl/ssrmRZYgqFD6J1cpX2S5wg09T/bJaoU1j3QYKdFH/2HefBU50i8grlrU
x3aRmu3l8lEuGn0FxXrHDuMbucwM/TDYe7kQG9nLqjQ9T8broGMpPAspy0OJrPWtrw37S8LPRo9P
hpZ8H14QHlbm/d6vPRRskiI9pHrx6s/MtDQ0h0PfihgUJLw1KwRC3oRaTeaTJgTZrdlE/VNuRv3Z
wlKiit5Z/Pg/3OFHAnTje6bgthROVvmIHZ6xi8CxX7MBQuktsGbnirR58e3yw4vHaeMGdrNGFrwA
vop7a6xr9t6RojPgx//Wlv3p3N+lOj/hCrrIX/TXqe6LlSTkVWHXPOChwt2nHG9lqFYK5BVj/VES
+OQhmCuvpCHRhZ15fsvh/3NSGVJsFJKNq4Z3XjHxdrLY2cZN5x5dqXegd267+cXQ7QFx75zYY3dX
tBXAlVF5tuBQy/yv7drmEVWdcdOMrFkwY4imlzoEHZiSGNpI+RMpT7cI7/Xjhhotbsu2Ye1h0j/a
ZuHcRrNAlzyDN+XcthU3/7Bsx+0fHXLIQJ0F/yZnI1t5hktdKhAJSUfT3obIs20lgUL6C3vmDsGR
BoQPfAut1A4N5cIrDcO0cXWBiIncP3pBGV1J0Ncke+WphJKRBgDcL/7Wu1xh7pHz5KUGJ1a3Jrav
rPYdHlKqApbfqfpMvzH6D8HDHRF5Mp+sLFjMG/J0TpS2WoEUIJuMBtCmtmoC6OFZP+qb5csk28Iz
9E0BgFvdX/qXL9OQ9KdF8CITHtwTDSGPoG+V63jS1F2XmMGDivcoXFyjeR8M9yGWqtH8/ZLCUn/6
Tv+uIk38loY5/O46Cu5T7PP2YnCGg7D0j0l0j61EUjV2g7kIzeV3aMW6dd3pw2NUKuup1RcdgQUP
Kvh7rfgsubfKfZarxNEJ59plw7XE0gTLFlY7NQLjBuDLoHkahFBfuw33T+OVYp2OZ0beASnxjFdM
cNVdZDTGTvbWLjZbZmgBG7E6MNpmiaZC50Uox5nYDcx206Y2htd2i3Os/PRlrK/jeGXYwORl01Cd
X0NkUx7kVfZAiYeDNqmJuq9D+8vkieIX6pX/iUb+K1lXSSY2VYqQFRrVbbCXJHB5uPRcYvJskBRx
eap1GCQgdgyNKdKu9ME5xiFcLMc1fuiKepNUdvA9T4DAwOAEaZZ861NF/2JXORoDfZ681wFU+KkF
NaY1QI1gjMUvgY+UnyCx/TSUure2uxSqps5yI03ZUU0ht8WsFCfNs7ITBTDKr3Vgfk17d59mM5oP
In7U1erX3mNdrmeN/QBwSewq3vB1MXKPt2tKwtLyrFW65Kjo4iD1yGRIHrLZPehiiraMnc2E5LjB
NLJjnyYHqWkmQ5UyvoSD20Od6frHEapsl2A77c3WjhCekq0f+qAE5iaM8vguDfsrnzICwlugpikl
K+ROM7t/RM+vPvraXFSer1SSBWGfaMwuH0Betd9A1wvkNagcvVrFYPB2ppu/X2Cv8uzTuITvVYv4
xvRCxsSYd3he6AAiVcJ7uaVLeuTy4KvxdZh3hDKmI1ypu1N4L0N8UZEYzHj0yc4RQfUbCLYvSKrm
T5GTT6Sd4M33Ec8rV8fNdmTNIvlQOc4sazAS1dHw1OwpAv+6F5ORbRR1UHZ6ZRfrQgm8At5XpN0g
sbvzpyC4WmJ+Wj/m/WDcOavSMAuEfzILCw2bcuC8hrMN7WdeFQPoRmM6D5b1Q4aplnncpR39aORF
+NRX1f4PG2Ir0mDaBBMc3rluLQ/I4fQnESbY4lq/QjKelYG+62ojXfPh90DUZosah5zRjZQBW9y1
XLXGYYY021qqhAVWxF3czvNVh7gD9XOY9WVR33aTE5y5C4bnej6YReStTQtwgeyQMdkbga1XZ3TH
PF5ewg5UbhAGOP4/rpEU6jdReNpRTpSdhj48I8lnHLQeJk7h4uAn6zLLIbOQxZglNOQhsRsHYIlz
vITk2aX2I5uDpf+s/Qcow/lh2eFpYTLt80C4qwVhrokxOufmxsZorNmiEYMA5Dy6d5r9L8tOgw0M
uOvcehyawH6Mwre28YcHGUnzQYCuaIaD7AvKMb9SSpdEeADCctlDgX2edhfIRx6NfP0vbQn1+AQO
aZv8haJTsL8M0QV2y1jfpEdpiIcOpAUU/RExW/RqgiLAki9Ub2Rf7jtiM5ZTs5e9kYtqfRSOyO0C
HH9SLLU6jZG2TK1HrV5lzYyFFoG5Rkcip3gze7LY5DSOmZv8CNHFaLakcgDkx8rt8jfEOHObTmib
1oVmU38GqJOCeTyXQVmfYljrFziPjKv8T+CgMdZDFeTTWDIhn8b6sznuZexYip9AvIEfIzFlFCe4
2GKvjErB8pCUruZnH00gqnNtxt0DOMo7GY7q+NcoiXvQp/LzKEO/k+GQKoWP6N0mrBoDWR/hXek+
HqQsbw3wE2WzJuNdfgka8yZLMO5r+2Fj6Er8ERbuxI8jCp+ypHO3eBEW63pEXRI12/bBRrXxGHZe
M1tNNA/yIHi4suro1T2cEbxWYxdiJMrX53hGs3e2bS71NjtmIx6b03SQRTdZP5M1uA7gqkC/6xKe
TD/AH7l/lYMu8SJy0q2GedXm0tFjtf1XUbNqfAhxZeFufFAVaxSQMEAc8FhYzrRoPOEQ+5BayOVe
4rJTZx9y7fM1D83ZgUHG5CF24Yx2jv6TvW13lzsgFUsbVhd5pleh9tM16ZlkjQdH+VoJdEFtJcJs
w26KVxhy7spJzexG9gaTufO0Mb7vUjQ5rU1a+MlWpmimIfxuhZV/lPwPySmZYF/uLMez1ss30g0U
+xbexjJBDkkFzssKssWYHWMmldu+cyvPIqVwb4dAQ78pntzbcT4j8eB+7o3NF/JNwRqTevMNJZKN
9LvxWatuglq4N0Kr9DvXJ3Mv6eZCwRiw1pLnwcUNw29aaxcA0V7bfescwdGZ60Bp/L0f8IDksdDe
DFgpy2erfGZG0fSMEl1+K1vG7L+sCXiF8vlqzO7MvAPZJw8uhlfAs6SryZCQfq+tcN/nnXHfzgfb
9XIMslX7GEw8QddNZt40wH1vl6anHCkD+mc51ip4ePjWsJPTC6Cd91MZBteWJr79Gh7NftakLdda
17I9ICc1brUa2Wh/nK+eKr66lu9Azrar/nU0dAwo5hJlRoJs7bRlsL1UJ2VN8tK8DHGdhMSn7AFq
QyVA1jtdrdE241Tpc5KtN6rXMB3uWSOQka7HK0y0y5+T1n5tS4EGUmX6yPInJiJg5YxVwI8zsquM
8iuEkjw3ygcovtW67BxQUl5xo01DjdMgaV6bRZW1n0bnz4r2OBTRJgm4Ccrf1OUAd+WJbWJ1JUPy
l+oE/DUN/7uMUOBBxDCoMfXTJ69YyWDtKJvB8xHDMgSsq3zyvUOf1rfGrIOInGvVr5bTpdvAlLLn
+4AqyDwcBjlVuhjF7KB0wjtjCuuVopT63kDA8W5Ap89cTSOKVrGh4B43B5eB85lB9fdK0fP7T4Pl
aWMh9Dgl7e1lrOMq1qFxnWcJaZIQpjgL3PVAzXmdS8gTAl/xteyWhwXWJBFOlzmfYFGX4UtQXlMO
zxrku/mPfcVB+Lst9/ERWV8UfMV3dd7lx2hcItJEruEksA+RHcu45K9xbjVFB0MV34ff8sAtX5Zb
jcL5rRIZ300gjXvZGUttYXk6Rnp607bq6jL2j/lOiOWVVea4hf2+8BiHRw2dvZvG6ZU7HEzkPerC
T+vCSqxKyy8Pl46G1cW+BLewkrHO8aa7KrmV3/UCNgl2XuODT4XWujJqhabWPdS4Nxd7O8y1m3//
63/+7//1If4r+FGci5QHfv6vvMvOBeL1zX//27b+/a9yCR+///e/Ld1z2c44lq6jpuWapq7S//H1
AYUcRmv/A1C0KKIgT6/AdmdbK0qg0Ln8yOfcqMygy8y5AUOXdLX+KHB6afRUPOk8vY+4hrlbbNan
r/JAudLdkqLQjnFej0+eVSOvM1NaNS1F4b8cT5oPPrweBNK4Zqx+Rf30QYhOP+jJZMNnG6A1XKGf
Z14haHddOuT1sC+fXQXwCV9hTe/v7FxVdKz+8uAGdcgdJW3KSLjjLhm6QPjYBVQwwLU86sFKzM0o
RW5JxSnCKax4TSoixrGCQzKijw6sLN0Dd0iWWDRGt7bC91+OKKrJPgmcjy+TQJBmB3mhNMV5/p8/
DVf/+6dhqKqHNDvZGsu1DI3P4++fRpoYpF3AXVylCTif0Qrqc+rWNQVDrdngtltuZUwe8I/Qbssm
XkLoyMHa6oBf62YTb6i4ou+SVsMdfJp+OWDIkYMVLXjuAqxG3CUNB1DKnbYfo6GJtm1TfUe3d/NL
5qN0G/ektCJYhyrZZUSxoDde2hQaqGBNQXNXz2eyQ6/ID8iYmzsAEboWbz0ZXGaXVqujGLBPLcOH
isyGcdli5ihmTMWvDafS8qxPNePXhhO5wBjUUX0lh8pJo9mw6Qw740o+AuFUNMfLJZcYl0xrzz7L
lrxkV4h4J5vo+cV3KBYte1Z5XXlJsNLG8jLykp6u+Gi8senV+QEd/vmjNlTjj89a8xyHnxxpYsMC
Oa7+8ctTFNfAbCwPD1GpalcidcnbN7hD6CkawDgYuJs2HMHz+AXpOtkeu9SGG/Ooj7F16swSw7wG
/9w1klb1dml7kdLceAi7OVH315i64VMQMXq5Rl46pxD096HWsoFMeuI9jV7yBZu86cOYsidMlLzn
EZGynaF0/XGqAvueez33MLdTP4K2hRsQNu9+SKVwIiN5jZWOj/BDg3HnNEwfyM21wxh92L7trbO6
y0+6L3Aa5/sOxcaqoRRC8jN5tSRo7JVnDcp5SvIUUXqkPUwvfUQaNbgyIMPdyYNak24I86RBnHRy
4dBC35Ix2Sv0qNt1nRGs675vZ9tD5oUF2Qh87W6XWC5m5mWv68dgEP0mGZKIp3+KxrWvt+Sh+OrD
T0cNRx50cgqNzbZWtiZnELe2Ja4vgtcW0nn4K3P3Xi4iXMrMDYuI7eUiVoEGBhCEeLlwWlXVkRxY
hptgrJEcxOmA27tGGSnWylOW4ks0JHqJ7UlVnso51sJG5zHn2j/CNooPy2jZY7bxq+90wELk3HmG
nCabMHLvlAEgnwwtF5GnWuEctb41IKoYXFjG5FU83Xgp7Ghv9XF83U8AFsTvg24XSBqgKA+WmDL6
Hx2yGQYtLJoKWLFsyhmXcaatGMcM3do/4pdmh9KZ4+Fm9p+mD/YIaywDACknOJ0+bcIQydoLzUut
nY2rhNl1gBwthXJJEJtpY3OHP3dcQgupzLrNXLaQ6helyMTXLqqsVdOU4k4zU/O2rtx+LTumbDoh
Tp8/O9ZUHeM2TdCTK7OvCGfKfgziu5VWGgcV0ZETScj25AiHA+D3rQkqf23NTRdAhIkIPSVtFeDE
zgpAlm/kHLXK7wy8so+m6+raSg63InbkoJzmy8nA0udXtX007fa8DJLXwIsg38HmdFdydA9/+8DG
mOw/Gd34sewPjo7xXtnpNw05ZpT8XfM+MRAQ0qKlEZO1vzW69Ci7unmQ3fPjo9CX4X5GU8ZM9l+U
FmEjy6bsMGdFZ7w0UlLbjJMxnewHLvZDvlxPXrTUApZpM2RnfnU5dohBqgXtfW1MFkhkY7otA4Sn
bCAgI1nLUNFRc+ig2uE3O2FhG1fGXe+rxp08qzJzWtm6O+4jZOlsoCB0e2qxa0bHvFlijhK3NykL
eNm5xIaGAgWkW2BD8gVkV2MJHRIx7g+y+elVUpIjIqmvxPzCMp5NA7zRfvZl8wDszPGyGMkH9uH3
JQa88/afHxG66/3xiNBV1/Xwa3Msj1PTmpcLnxZn3O91hySWscf4Y0Z8pbaW7kRjduWbf4xFNVwh
w+WfTQUx0naosg9TVfcV1kZvtcmjpCqmzyNI9Yi3MsPELK81j/sBBfSqF2iwuw1c4JmVN4Vtt5a9
UnRa9k4dTGErV41Pgz0HRV9+Wmd3UtpdEw0RTyIXCngylvM91kU/phL6fTwfhAEgKsar+yBjYVS/
REOtXwvX/pZA57xC0li/Xw6qsseBPT7Jlhwuz+R1tKSlgxEI7thnVrnltTZrvRte2NWrKUYrulK0
+ZmI6nszqgSX07kdpDBo/mMPKo3epH8eMI+XV57my8tJsinPZEw2O9aeW98PsKz5/QooZfCc/fRi
/69rWfpwTwlB3V+ut7y7ecLnN3/5fxRh3hxaQ7u+vK1lymWIfF9pFh/1DIhf7Nn+LdskYyU0J3t3
8aJbw7YZrkEkOi+jB5KchT3qMqPYaTM1RaosfdJeWlSXuMOhEDxv8S4HZP2M9Wi5FXt+iCyy43IJ
4aFOsfujx+ob/De7wFl38PvPdm98oGrhH0e9xPUNEkyNUZaurh1ldoGbzJR8VNaukP3ri9Z9IydS
HsZYFTsUqxDu6n8kneIsYXdI8o1d2f4+0wajX01ZgpNvKBTvJhqqYtfP5A/ZjOeYPFtG2mXp37Qa
9cLOrs1r+WRpnApx+VDbL88ZyTe2Oh0YeaTrP/xRFb965geNHBNZRrOuOwvJPtZde6N18Fs14vTV
dp19NxbmV9tz3DW2h8EtVrrBuYrJCpe4kH71YZkOqN88tpbAEgGrvK2M8ysNuqH+amGCtQ2r3Dqm
hpk8JUqGX+IUbKea8hDb4JmYnmCVpwZdA0YDqbQl6PLLuu7RvJExnNXNU2v4bJ3GSPVW3Aob2JkE
ZXcVe2BMPGD5K3P5R0Rdsi9rxb92jSa+SqqC3ESv1lT68noHxDS554ZfbsB9NM9FlxnYQ+jJFzur
XsAsYfYh0g02f+JahPijdoqinexcp14uCpZynqqflljGlnQVDf0x5u5/3XbVr456PjNzTOQhN/Lt
k+NkUM6jkvQRRLiOVF0YnOL4RjrUBiiJq74VnvQYrhuYWWUnm8AYoSjVRbSfuF+fpHNtyJP66MdB
rzwuiXnNM1sgPc1ZgiVFotSbJM6ba4MpT3NcIpdkPG6K8z/f6jXXm7d2nzbipME0W3UA9WkWmwHL
/mPrpw5Fyia913eio1DsA/c7am0TUBECUWRTtP6KkNWm6eP0h23FPxKz7Z5jM4SVXWUI8hWpduuC
lt8o7ji8TWl+4on4fZpYjqAn2G5Gyjmv+HJEW9RVs4Nsmg77qJDiBnlPeo3Q3OQ4/z2W2qA9mCDq
ZThszOrGHGwTGTs+1VJk07EZvwRaZz9rrujPXWQg1q2Wrxiv+kdjQCYinjO+oVLitpSqyUH2ln30
qiuPHYJxj9IFUVPuWjGEDzLSViWqxYJvNgJyeUEZZelURZUdwgCMt6enCWDSvw6iFK8VP+y9m6Bq
EJRuvHQaaLfx2/ndlt1yGq4jCNcagbOtrMJamZo3nXKvMdeNGxbPw5hl62yy3BdyCjrayemECQm4
kBLLnS9KO3yoAAm/FZn62GGm+p0bx3Wo+tFP0Gs7XRUxeggOYDjWZfEqBpAn1OylVdN6hV/H8Ooi
QQcltYOTXygPCFodZRhLhRDwsvKiWs1N3/dDsbfsCZUDP9OOcyyfehKhOgJQKyspEnY7e6XU/A/0
y8m/plN8D7HMO8QoOB9Ul1SRWxkquhYd0uAacuDZ/zXUFVm8sjUTnPs8HnbCH+OdELq8vLQOmeig
h+2vS/9tKGpG1lPQuR/RVKs3YdaNWxWA27OSGz8Lr7J/WMMLjhf596IjYxenavoIZapflVP0LEKD
7Jeje0eWgslTYaHKGE0GcDMzTZ96vGhOIMbvVBMTLuxCw0OjBOW5BE631kHe7RvRQYpQhps5dXUt
W44WjtaqLPsbO2uNPbXN9zRV1BfAqV8tnLl/2Fh9uXVofuR1wUa77qJHM67cXadmzlVY4AZm2UCT
8nkStldfnXkS0MJVKYZfk4agtzdpi56wBCkkyGIiA5/fLi1YdUcvnPBanYEPfx+hJxhbRUp1Hg1F
Y3Ha3y7gu9/NBZsXtiVMFXC+KsLe4M9LXelPRaSV9ybFKG3fKX0GH6hy+G2o9p2PdOx172Q3MpQa
fU0JIm3GLRgRbx11ik2Wg4McnDt8Q9MsRSRzSBtnNSh1cKV3MKghfN/LDe7gFleqFVA8mUOKAkE8
5OZz2fyaATpujUtJ+DJJGz1zWwedsZExtU03iTCQcG+6W9X0rTt9PsizSm9tfnuNsSZPpR2EBkNC
3gmiNmATLRwcoMs6fHT1sLo3ItQx53uFPKR2qm08jwyrnBC4VXnvI15zGSGvkRWFte0z2Gye9uSi
XXdVCRvLG9ls2+yuF81dw1e0W3vhtqus5En2mXby3KEtc5Itp0Y6HyewY+tr1bmLS3+rBpW2yYcW
ZVx0hnhQkGk/Lu02f7emxD2PphKD6zGn67i33pe+y1zZm2IU8HCZL2MAtMY79H1WKiSecWRNPBS8
5Rie8UObRNW+xcTtapqM2YWH2nSOVenrVFkv8guKkvpa/T0pM9TqwU9B36MJdlfpWXaySwV1bt98
kIfMjYvNpOQsz62uPmldmryELlsyLAgeG1GFL2CvuzF5yUJFfRy0ds0GMXnJg7G9nzC/kxNUcAJ3
Ns8JCHwIDCOihdd9iaTghMiRbJbkmq/rMvkuW2IeMVhFhgpJFVzHFnUzvJR3rQvKVKAaf0/WMV5j
qOh8WPFR3rtEjuq6UVv9Qz7pyl4OtTs7XIYWRel+eNOha2HQm77z2MxShbD2Q6jxbreXLK0c6BEg
fK1bROdl76WZoZ30efA8F32p25S9+nXds2HPqJu8G4afrLkF4/kWlfUje+azjCuaGLa1m0PHBqv7
jnEreqnxVi0KJDlRm1pXY1h/FYVywJhb/1lhC4gbhPW1SSpllYvKeRBePe4sEevXzgwU6wT+f1GQ
HiLfSg9yu2W6fr+hWpMd5GYMgtGwEfX4qzelFr3JKQnAKteTzZjj2wi71ngWeZYcFNF/bnpzs1Zd
/bmw2l+9l6acW+Ir81iUPByH0GXVk1ExsUMYghhTvEd9tQ+qYfwOPv3H6KfOk++F9i4qCgoHdQ22
paPCmSGW8C0efsiReoqs5FRQL8hRJtp7Dav/2iyrK5J2WIp3Ubsu56aMBeBxl7N/jpWUxaeALSur
DBv/dRC4KnqxwX6aT13LrtZDLrCWb0RIATWNbuWZPGTAdrbO2OobdZhlIHQULdS8eBsqTBLxCu23
bakVbw5Yk1VcUQLOsjp6MQw0hudhAbpoV2nTu+t+TN7ZubTK41CV2s5CW57tiyW+tBHVBgVM0Ekv
1QLFHzqk0LcKDhKtOuVXBxSAaiXFvmXHZYbs8CxyOpOZ3Yck4B8gkB5ZnLkn2fLhGh38oI/XsikP
StO+sHR8GbnNr+ow+yklkblBmifJLZSHwQ0BlXfR8RJvouRcOCAoVMVUtorq6E8oVRWrVLVJO25G
rfB/WJafraLedJ9UpRdbI9qZWWGfvd4zkUIKlTf8eB60bnB+euJ7hbXad9t201XN3+pZEQ4OZy45
4MKwxFHHxg66YXdlZXl2GwWhy5o0m97gxt0saPuhBF1WJK84VFVrLbKvjLBERKIo84+pLw7tCCqH
J9htaQ6gXMxkOI9l6n/pNU1d+djpPhc4IG9G1iPnTMBw0Fv9tUHP5ywPdV/hCZFW9foSk2cThgpT
Bpz5EhdWp21z4Kqb6vd82WtG1zjMDHeYXMfeCvaEN/PIV6z29bWmlCgSeV76LVMH4xot0OnBj6CF
KyYZN8OeHmRIFSh/W3rQ72RTdlSRvurw8jtr87A6buyDZZI0aYywRy6Y+1DWATksY/Wssj+79nzg
ljGQtW/hU2jl/bdIRNZGMVznOhRVeR5M1GQHKFzf1MG+Fb6tXtVpU+3M2MejRmqLLqfw2+JDPSKV
9Ycpi7RnuSiWLt1SxnSRITXSIDkESn7dIQO5zYHi3Sph5azHFC2GKSnnUtHvNuhTYEMOmP8KiMcq
86hRdIUdv6KtjD1p6j3k3qg+Ntg78OyLX1HLDG6dHgsj2XQSjXptkzbbfMyTV3zFKcJD58Udi8G6
YXzBMLO/k52ORY1cKKxu4vA+h+G1UjFCfc4bVcADVopzwuJsPwod/9ZcS68Q41APaV/ifBHb1lZT
x/Yhm0IVd8ZMvPYqSFV1bMoPxcwPsXBISKcpJaJymKUWszt91MqvdpaKlQgj8zlqlGIzFL1zniwP
5sAwqDfThArvELjhkU+uu40LFvFQ4e37OLSdtTC8Y9VVDfLoYXMTZCrFkvnscnB8p9qh2VitGq/H
XQ6Dt5bqTpxvevZb6r5nvbu0y04tgDDOg2SwSot8U89BdgztTVOnT4Fa8rfxVedBDT37oUfcLMoG
NjKU+x8mx+ivEyv5KVvy0Da1BUsL4KMcH+dRe/KNdBmvKIXzMGCsCs1ORHtI22hRuKW4auJq3KiV
Wlzlqtm/Wc0hmTlhjaUXR0+0+baXzLEi+ooEZX7vxFmxboU17nz8mFbsHYp3TbDe62yYgQLW5VuE
c9UcnhDCxy8WnbKlqbY/g97vz/2kGNyV6u/kuMp3u8uobjZxfwzapnjvrS2gbPUtN2rkq2EhbWS4
9ttsZfaORt1eHe+LZHhLOhX3cOEONy4C2dsp7LVDxlb8zffxwqEI/8zPC8POhBywXU3W2+C42UZ3
kOBFYMF+GxFtcIPirerV4tqFyIZAGeHGh7nUmTBWogR6kciVdOtjsvEieNi/lOiL3dtThQs5IVLr
8Y3O3molm+7kx4c8LIJlQtREKL/z6D/IXjnOpjq0J2fVgtGe3qIwFNex0Pl+zYekyld50BVnyl7O
vd1hGhmir34ZUNagkpwS9uAl5pPD3I1un23ShCrWWoN7hJAnKER5FTkQdvvPAuXHK9mS8dCsN7mO
X1trmunGCO0h3/hBMcB7s5G6h8usbcc0HVamrYsc6ym/v9Fysg47VJQPmjUJ3KmITZo/KsupnOPH
EKVkj7yaPBsAncYZO5jIFd05yKAnj0o4fDGsjCR0lYenYND8c66ZOAfPHU7El8zRFEgdTdjfk1X6
aSDJ9cXNym6t+0pyW7ulcl9H+rflQrOErpo94tKZhu506nOIDU6M10E2CWpDIO70lTyNy/ZlBggf
P8UCJbOudDdALYa56NUIe4MHdLixHN3cyGmB0bs7r4bbKCVQNYzdtCYL76R+6u+QajnBndWUzb2M
q2RP5SgZmqxGo7wO0Qnxm4LleKOt9GaCD+Gm5WOtWum1oSPY7DpaDLDJKl40xUL9UQ52SCbD4m/X
TtglJVKzOlKVWX+WvVnpBGgkVsk2NNriMQvj9ME0H5ah4OW/RePwijZhubxyZtTdyYywoZhfWF6h
Lspfb2a5oBZly5uRTXko4vrTG6rToDlAyMDIe35JeaW/v6nO6W6CNridQi85I0WfnmPVZPFAOgvs
NzSm3/Gu0ShEZ365u3S4FNNPUUHxbx4m42mqxvDl3RlPwi2x0nWsGuAgs4mhCTonuyXr/VDAVgI4
UbPsJB8UHWQvTDP/DutZ6OrtdZEP9RV1XCyr8CLdWmiLmcesqsU2jEMywGBZN34RRjuphSYPgurZ
psIO41Ms9TT8A/AL3RWhDaQQE43aFPWuNermxW71x8oJou9mpIHzjXKyK7h5ZCx3rjw3js6ApVlX
zyMG/kNloX5oDRlpS2+7O08nyUE5N9pFtq68FLFxruMBYXrLfbXISj73WP/s7Kyud3pknCukkiHB
lvhn48fzlkfWGRVa/0dt1Dslb8XXwYY/p7OkuNfSyt+PaTYe5aTYx3Q71afpLWWSdCvu23IHe2v8
NCkzIn8/zJNyNLXuhkiFOj5P+v1KzohqwKYdzfQdCShtqysJWnw6v/UK+gxuFkn2MQTIe/7jiJER
SJL952vAD08/kPBdrgH/fDPZQXrrV+8iVbKzPOiwvM8VROFNAU15m2mJ6/LM6MI7hsVTx3pfjsvC
zFs7CEwlMZXbTrgbs2jTFyXNolWuaNqPOL3KctP4aWnua2sV/qs1qei9mCCVNUB6B02p+qOc7fye
7c2zVTXVf8/2XOh0I2kPbn/4Lne2s5K82byMwG5PRnrWAms6yQ6Zxi6FyncWVxMJpVO62NqGDiXY
VlLg9IcmQlEz0Xeh1SQHVWuTd9d9lluWWrCAKfKZJjI6ybv9Ofy30XIfI0fHg2avhqZ674LWMo/c
T/Obdj6YxSxU6jmsSZtipnl7bJgCbh+s75L0QYsbY0/1w9pX8w510ooPR+UO3pu9/oyo5KeWTiuB
DwiGjJ3uPFK2wroTH7ny6LEVATeilc8eqkMTe4jXIEh0zNzGYml2w/+h7L12G0e6cO0rIsAcTkll
WbLl1HafED0dGIs5X/1+WPY3npn/xwb2CcEKpG2ZYtVa6w15tqVYMB3kKDpS1MtHkEdoNj/pfbEf
dM/+lhjafEKMjZp3npK3nGwtGNffVxL4JXdfHtQu6Q6dZiDjp63i75VhU6Fb219Mf70qWjR62L1a
UZ+SPswtElxeCtG9RGnfMp9klz3Ppd+UojoDNrCeVDFgOPDvC2A/bkbpVG/FDZJ5bbapS2TfzVhd
7qIwHmByI1cqn+tOPI1Gbv0APLtsOuxx0RJqhysPACtGLN5x+Frh2xDySFtAGzS8aSdTljo6Czdc
mPx0rlgxv0ZdVU+2NuSvvUb5h0iqn/Z9Z1RvdT8+A2trbpNQlZvrhA+TWVVvYI4pgimKtZWzdMIj
f4B1d23NDJ4gWhLncTY2ctAuLOWoOi5op/WOWa5QAKDQc5ajzs3jZqdaW6eTJTxV1Eg/DjWbp8L/
amul/TnSwBz34XmKLcG/c/q6rmhjl4zQdNULBEdRVraPKIQ3jwMR0M0TjyG6P4+yJ4dNdCicMg1k
Uw4scYQwQJHoB9knD0W5g4yPMU0G/1y4/RyMoi6jYEHl9IghSuWDKk9u8jC6iLWMRX2fulEVkSVq
x3tdZ/Mlm6hRlzugf2Wgmq21MRILrRI9MSc/rbzuIg91WfSXZS1CgtX6JbvCauku/5jnhGlyLmuA
1utcOSUnl3NMIUenpeaeiBQXVKKz0D3Jg/v32X9H5PTYnvMAlVGEs9aJsk+efcyek97YR6j7GlGZ
nKHEJWd59v/X/H/q89IBaQrHSjdf94MhDtUUYoEi5vEiD6Qkxku5QswrMJW8Z93t16D39zTZN6vY
jOaAWeR8eSXsGuSn5ak61umdQBhQzpWXjlb0N76emrqxnYxGAyhsqneRsYQboCoYZyfQvuw2UXvf
SQZE/BRd41xOID8YfUwwa0rTn4JWRdhdCGzEY6Iq2c1sHyNUxDOk/FRxDFVb9XUTVfOUdb/CBHCf
zK2xdXsnfkOsmlp146GMTSL1Gya2LV/MtybS0rtSX5OVcZW8DSXYQBWAxlE2w366yxU0Jnogobcx
054s0YnX1gT5NwERLajL2A1AK9m0sMC1/bBX3lDj1I6yzxnd8R6uGJON6qhQ5jjLluyHcCauBj6g
0vYySer4vEyIZctm37juplJd68BG1aAEqT57QJIfSjwOSkfdaHPuXvuhREoT46MQgYn2scGxhPQQ
1JpNgvirvirk/oMUJWxDPd+yZvjWD4oFi3SMHhc1hArQAYt3o8ciyaNH7D1jJMDFLzk+rpPqPst3
gwurWs6QA3F69bRblTovZCyrB1cfo9dyepKcFR2r3WurljnZXQqas9qVhxlbnK1semsiAhyE9UFw
WW/h2CrcAog/W7wXy43Zm9qbkk0fuyf0HoBVzsOPqTXqwEqW8hZOkUKZvZuOiW4k99nfF+Fl/XFR
CTZDXmSQ1inYea0LgFwxBOqGuheLm2wZORicDpIa9VDWFMuFXquaOcjC9QLZVzTJPy6YwRZ3uB9m
l94UL12U/hSr/GCThUNgg4y8RGZv3Uhl/apqff6O9DU2ogrqG0Nrqrc+Nn7L+XqnNUFkUN5acNq8
1S7m53IgVjHxrKZ2umhJVa0majH8mNC8xIXr7TRpL7YeiilCpLinzrg6i331y2ZrleOASEbRbfAi
w3D733MSELpoQ42wum3houTL/QQOlcdPqtjkan/NS/eqTqZ460d7zRuxU641FM3dYVSPIlHENXJi
gjwtDV9ED3XSXdz2d6eyQTbNP/++2mnM+OPq2Db/efXQRY1P1DFvZBIGm6HymuBecYVVpwcKZpGb
oR8glst0TN3F9hYgz88OHcJgrkPnHvkcaNoCujcbJkrqRsw6rbfVszdZ1xlzPVBdpGOX5i6PPe29
WS9cuoVCoON8Xhj38/DgpYStk+uV5xIf6aCRbPZ4jvlNkNoZSUEfP/Z+kk2x9vVr38f+kE/4oykH
8Rv2jpGZjlu72AJHdh5suwFWkeL9+dXq3Q2wcvchm0R7Q9OtvdEzG/23dkyqe6C46T2xhfCNqJnf
SM2haGKPBHprsw8xHSTz/iSnhSVVw9I0ESLGTSSIEMSUEDVL8NnGxjzeyTKI8e+mHMUfabybsiLa
6kbPCiDM11mtshfqvewsQYsfsiKNn6vC+CktxMW0vBq1/jlBV2zIe4mxVayovdXUsh7m7sluUGT/
6hnipw85DzlOSw61Wh/ujXFWfDdxmG6TGEqGuDjk6ydhqcNnX5VUxUE2w7/nyT49Ucle1VeEuN3H
pM9PY0XxW7YwyVEOzZSwBHbIrQfW6L4voRB3clR32gqZLJ10rj3McGbYOQ/qrB1lU26kZTN2GP1q
ytHC3n1gXgxDf7BiHRw/P+bsNCCbVyy/7JJnsdcoZxF1BzK13SrPUvOqTuNDxSJzSOxweva08nsf
x0gq5u570XnLs5ygjnGCggwsEMK8jwm5Fr7X7vg5Qd4hHvXMX10I7/6/syaljg9EnZ+3cfg5Buqs
P/++zdcE+Yu0ovmuG6J6IrKyd02rWA252iU8481AZKZb4DVstl9n2ZlN+q4qrPr4n345KPs+LpPt
0NX3S4FC6r4XmnbTBOByiNaKb0yt8155ULuEjrOsN2AExtbybSQl/38HCOmq5/6HqmM6nqc5MHQM
C5KIauvuv9Gg4LYK29Yq68hatxxizBmWwNNEcWqJPuaP05x/AzWTtZfE6XCsYNVoeh/tTMwdttpU
e89tHK61kQWEgGqbJPfoi7uivGunqvCpSHnPAndEMobWqXewxAiED7bLfZYzkyU5OxrGpvo6se3c
AqUNaJtyEHE9i8qUax5kk9qJsiUppWzl5GTC2sWN3HcHTd8AWoP9bNkzoUtHll02DYuyF5ynXT00
lBjXGRq/bFfGOTbYtJIie8UjqrzKFvbocZDoZnrq+xlOIqnykxl503EisbWJkdM99CMoJS8t6w0f
EVoaHZpEomHdLpfU+xjVI8+G9ddXRzl5qYxAczFdK9ErO/bd0r0MiK5v7KQSFJxpeirW2PxeOSRe
0b2Az4h28dgjTL2O6nkf7kox1sQ9NBVDCfdTlE2bVFMTGHloZpL1Sy/OemCvnF4WW/VOs9dvZAuZ
tM9+Oe2rj+AQmF9GOOE65e++VMuLPNhJWX2cffVpmv4wJY5z+Ooi4YSH2XqQfUhFwunhHUQC418D
clSZwwRli6Q5kcawjh99IeKjXgS8dbGypwSO96XIoxDQN0zinZECjZed/xj5ao8Q5T3HjmCzcd3X
4eMOhljFn83+QZv0z9GldJEzinAd0RehPs7oKNVm+SgbGS+7/RybcyCb6joht+ufGuYfZ9kl626l
ld2s1QZFdhUoVWwgSVJ0X/u6Lo4fyqHaVDxgZDvvbegSd1E8jo+kowDFC/gksikPmamDLmqc5Ih6
6Pho2wR0QuCovF4gD8hqIbvEWo7+E32Qf8bHJKl+W9OCg/japWMLfa1xTZQteZ8J4Yet46TlVvYh
LkOKuLK8nSiXi4PA0UUkVf8YN1Zzh3jEi2xVrgrMC3ts+LEIc8k+eUAs6jggA3CVrQ5y7tnLmr/k
fNmFnQm4/cZ5NbKRopHqtt8H85cy9sbbpEQLnn8AbgXsap52HZ5z7aovuTMZm0nT403viu9WUyon
vGSLvVNmU1CIvkKALu4DbdEekpGdgmIsZMu6Rn0ftOSiucJ7SvC8wt1n+QEGvN03MOD4IeOyRclk
OExTGyPcUGD/OHUncgg430zpQS0i+xJZYbqf2FTjsTQ418YzXsoGLQa3I8Tw+CU8rc2PLd5VW2+E
MTg2Yl/bZnunFBdcS8QabnkDpgcav9FoH7Q83WVGlR3S2kqBkeeocUSzX80LNJQitm9qiOu1oSrT
qYgTKpKu9lo7U/cDiWbeL5WpXiultgDVROyD3Cram06jbbspN+9B5QbVrEeP8oBIgnpcADlw8//1
gbTMtk1lNUAw/9c3ejjLx0oeHnFyjz+ujVqDFEOeP8hpKlC2O6rb918XqbUy8u4Je3SQ/3dRBvky
0DQn3cu+GdWxuzD2zoMJRsM32rk+URLF/Ea2yxV5IdvyYCtAZaMZ120U5XL/46hjFnfSkIA4Zcqg
qVvZ1gezOskzKOdMXdbxVl4lez8vVavJDwX1H7kSyUUqSkO05deD7PtqfvX9Z14q1zI5/HH6Nf51
C76szueC93EqxIAwHYQa3FNPU9t9HpIIC45sPaSOFee+bMth2SnPvvq+BrKkQbzoa/i/t/i6+nMm
euf7GmZfENaJP0aWe1OQD31K8uGISsQv4IPLvTrgD2MOkb5pAfkATxfh05KLylfI4vy2zN9VNAF6
GLGZ5S0e33gPmofKayuYYLF5G0aBG2bSZb8K95AaWvq7FtOA1lUonpSuavellptHQ8l1CJpo9bkA
fX+ks7NZVOzTLA+IeoSgwcZCG/JsLFX+grvQ0cJd4j3Oh2TnRg2ovxELNS6gXhyl0YvW883s2/Sv
jjrgiz6IrWMKg3Jn3r1nS7adelN5GdulPiSK5XeTM55tfFjOiPDn58bc6qKbj15erCVXMh4kKouN
YTfewdKLY7KkxrGPEHoAQ1afK9t4W0EP8sWernlHl0BwE76wes57YXcopyla8p42FOz4QB/TpDrE
KI9dSZtigmLmODIt876oxnTvimUzK127rcVaGK86xI0Al+2NKFIpgIGY5rnJjrOCII8DLRZRAzfH
Cz19VBqtP5gzO5wwJdEPBtv+C7H9Q1pSjI+neLzrM6CYrCuBULAE02bn9xKlN9NTTGoIaWCO2UuO
YMUPQqxtGrmtT1o6v5ZVNF5DZCUDtPOUH6WrnMOkL15ttIUPBTp++8UhhB8AsnkNdXU36X9WYBL8
yW2GG1RN95jP6bRLQ015BXFwBf9f30HKLjYiLMwAx5LmDAA+f1PnLW9BLVgEDwy6cd7GiiH41nq5
b+upOOcuxWynLu+JFbFi7qI8aHXD3GiUku4HzfQ2Exqknl1txtY29n1ieldbV9/A/aFB0SGpWGNW
ckwplwVxpP9y7Ck7ITAGBc18cnmNOVlZnIYUPLVSqSumLqqOpWG4aIEmNSmmSj3YijiZY60FrV35
XpJ3G08v6k2JZPLVsZP8ZLOhg/bhK13te6oNbmxyw299jehnJzznKT0m7CuRCSPP33hsTixBujcB
+qm6xn5O5xejr4un4miNyW3obAy2kbXBWwB8TkzeaWdnDVv5RXG3jWAXNuv3GBQrp9Boqe6ICWjf
SvwTiCelXkr6U23u+nS66XYKk/qm4Irlz2JOeN1n/R0ElihMj+HvPp21XYub6Ekeaq/JNzP2eXPp
pj7iON2prtB4r4WHfFeRHSzF3DVmrttbO6v7oBrsd5UJjo4V0Bg/sRPqdrU+lSd50L2k+jiTTaWy
y5O3HmQzwuGW1/jfs/8znJOho+Y/+gYx5alZfQIJ7ebio90W5V+x9ZdTWzwHsRPgT6efSpHrp8WM
LUJ09rc5NMOuCn0Ay99xk8LqnbcIoGAshCETeUsgT0E9v9h6XO3iajJOY2obJ2eGpglpZAL/dgyz
xPPLeCBDMmIAlgpln1iU2H3P5Q5lUwVp2rPqN2CIaxchahw4ZgfZHA9Z6IB3PEAjXu9GSpl6Ejd7
VHm+VV/V5+zYNHahBVMuXh3hYGm2/gaw0mxPrY5z91JXxXTyonE6KevBUzd5HaO7WA7FKVwPcq2R
Z6jgxJB4SGH6dqRom3FE/UxNx/5EEggTuPVssIafVVM+48Bh+7Wa8QnU6xJLVs7az6wIGMc1POZj
uFuS7Ip0uXJqVvNHeQgTZEWU3CTtn6Hu185HK+EPk/8/zaxfLdC82440y2mcl+LEBqhX8uHU6oV5
NC0AHrYmiNEcqnmD0RdbU+1RQ0FW9FR64rtRtta2UNOZYkbZ4aJSF6+R5jUnvqXw7PhgzUk52ylG
nv0MXchz9vIPi1EmC4pKgP9I9OWU1N1ysjoUo0ifox3mVifyFfWJvby7d9KEDUmhnrLVR040Vf/x
MX3eiI9JnuVFPXycZeg9HzuDuC9ExgM4vi6CqHTBkKrNsmtt62aUAs28yENEX4nbkzy4at2e+gxq
FpYdYCshafhVWfoQ09uTSMLvuD3dmho8YBXVXZDq2gYU2tltel8N3bNmTacoEY9pDQrNAAdyHKLm
VBek5TXHem9sJbyk07AEXVrcylRMuJpof6Eaj9h5O54F5VrU4CNkMe3Che2BuKwNJCFTu8c6a6ON
bbMjaqq83SXISgfwdKm81iZiWuAmAS++znoodki8pBvEAZptZOFJoSRjROQHS1ip+MKZ+a4I3R+Z
QgLcsrunuaymzVRFLpd4YdDoeuzbS5fvYiJ7CFzjU+xQXZ3mART6mgBbi6uZZWOY7iAuBa4OH1Rn
5e2njj+v+hCdpW81rBN2yOWAtiKs2vClggvoNtYBLLK6a72OzYHlNtvYi1kkxA3QJx6Z6gg7Opqs
AwSkey/aKE0VwW7hO6GFxbRHb8jgR086qnH8PWm8kO+cND/ijY9xsM5f2bOXIcskwoc8i5BnzT1l
HyX5w5Ra3cG1uzs7VOxzFlfHlDXrlITJvhdpx0c5OMgcYKGaYyXmY8clts1SLltoInidKdE1S0QV
ZE2jbnm32ltsqYF5OfkrvpDq1k4hF6VKjavRhKJBEufb0dMxrEdycZu50aswYc+NFH4ip5uuLHb3
fIeacxFjPe0Md+uy6kO6f1dRwtsklHSCwjXAjrDr3riqQ7VS074PLlT5rmviE8DtwGrsGVvkFo2a
Icm2Tt/1Gy+qr02cHIvYACHgmfcYxEIWKj0Tlk2uB24LlLzP2z3fT/SJ2/KmlxUMhabd8s9aDrYr
rH1uD9tp1FtYMGbjU0TioRb22YoT/q9Kmj4uBo+cbhwXkoc7gonruvu/axO00/J5Ko+aMRAaDCq1
Snbj2TID3e9Z6KlsBGOFtKGFWtY5V5M/6dwLsPqrctKAQjV5WUwFTZzVVOSDgOrieZqx+HnjfZTN
jm8pC0oRoN/v8v6hXbD2Uiv+/m7OfllVXWw1VzEuioXrLxmYP56Zop2VNy8EU+el1dHutiAtj656
n6aIJVTestcV72LmcRlkWuedLA3Ie6WhI5Ol7i5D1fzaeZcp0iJ0pOPkySmmkPAntw6uMjgbckgW
lJ/uITVdNP2Iz3Tb805agtp5vCayvTC8QKnGiIMU2bWuG+V+sfDLAtqrl/V8UvJ+2UOu/l6Wmu67
bIsfxvGlzHO8HEbcptnwaVv2UWPQNNadncfWAUF7VF615uc0s11BjCM8sxpd09yqD/N0j2ye5VtQ
tfeN5aRnO1cpj8cXxxvaTUFluBkq9z6ecJ0wmi7ddyOIJIMcvJ+GmXOpF5W3/tLbMKxNDZsvdlTj
INxN5Ak96Hqj8jUAcLup8nw00pxHGEcaKPlyM3jCWRduCxK/Uwf1gP9SVGNkSWoLiVswexCvkBvt
rfWXSq/xUDxQcEFnMApbJElQfM08nhNhU5pUsiSi1OfY2345oZXGnw+xeKndOFAW+PkIRRa+7pKW
08xhs1Te65zpLNEIwO2jpdphj/ldh+61CRfKtYkGKrSskvy+nMAagocOInXq+HkFMP/CqoIxBo6A
9GcWjKRugnl0ptMotAc96pudYHm+F14Bq8KCMcQiED9EUfmCqeUdcnfXnvTyFeXYGXMxCn3VuAvd
wbuZ1rDPZ9afWtTG1lZVpETrRNzPymz43tSvfw9b0aK2512jlk8A/9uta9T9plT6H1khup3tVjg+
CRAXRoS3XxYjEWeYE6hAIif+EQT74aKOYJVKNO+qZIQmDtcwc1+W0lSevVR5ACd91lGVv5D6GHa6
mhIA2e141eJu52aVdo7XVt8l49UWxnhVlcg62biwwHdmRhKDduYNEeQwPhehQFDy9GsSL/pVwF7b
tMgNBbLJS/s0zWmL6Ug7gVtf6rfIBF/dVXX7VlXj6PdG379NMPl9zzaGN3K6A8DJaHqLWLN9eIyw
IYlI/AQhmDetmHvgDhQ3vSXrAbQOxlvb25C1eaDfTEzpkAxpnDfgUq2PgKD7xvaD6Adm82bqNATQ
TXIzFWj/N+Idnqim076l7QLo1TDjb6uNgG+EYnit4hjNf/QEXppEAdiJ+WnT1y82zOKgUzvrOe4L
A6mNqHpOBG/l2aZu5nhhcZjaFgUgtFAeocARAZpmBALjAjM4QbEOhLalAStbGke/9+yx3kU6bFDY
iBjyJM188dLE3Kd5N9+VTjMeTOyhz2TZ62PntNqpB5aPsifWwi7gAfhVbnhQ5hx/PDvND/NYG6cO
MOVWCDuoU8s5wiN0Nvgs8CvBPkanpM23XaISxib9LZ/VfRm14gGEdnPokIRb+R8W2kvFc5Nh6pgu
1bcSuvMGkJAalCa+Y4V5thPzDmcxjShI+zm0xiuo3T+FrZB4YfOv6vUxY/8ACFhspho2xUQg3sd8
wZd4/DwMmXIq+F18Y3a9DZXTO8uLp33jzK8oFo4bK7TX995k7pIRoZcqF/WZ6MRPC+gVmqNNhwKB
sWBCB9B3DX0KZmx/A2cNJVLLGI/mKB5N7911VP2lUObf8UBkbvK8xsqhV6L0vskLggnPeQuhJ/qV
ZfUvbgTzC1Y84KGm3qURKV2l0YGdKwbBeNtdh2R0d5FX6L5jz9imkr8d9Duo9WgQrWIMqZu9aeDH
N7UnjpZHbt0YeKEmIo53AulQJDmTx5lyu6/l8WvltBAPfGNcwNv0pypRtEOsJDcWrs1oplOgzagE
6WrzB+llzW5KsCHdHxKyI6t5B8pNTRLfikzrJBZt2C5FX+DB3pxj3cn2Zai90fsAa7xFOqt7shTl
LnfynVWBn1TYBH5UbcY1aszLFxIAhJRIQpIQdEmBFrtmyJO9br7rpTB2vB+f66EoAl2k46Xngafs
aEQbhMr3Tt9kZ2EAVB2rEZakPb5MeW3vozDssK4ZvqttSUrBFNvFjnn3TeFwSUgN2GGL4h6s1y1V
+ndhdfCBjP4lCucEhIefL/D8+gaVBiVhZVKqalt2mrPNHRb+ukeDIcYXBsLOFkJH/Ny6uzrHPLJU
Bw97G4SdPPO6VD11XRRe0thbHkp20nY6/FR0JMg0N0OZMkRKx3aehP7X5JA0oxbOjnPq329OnLu/
PDhpKSYGIFkhThTRKWy1DKLThKf3uHg3NB3tU6fPv5u5MPbZuH4gidvczw5qf0GbkPRE1/c+8hJ9
NxZLe2rxKgQ0h9ztuOYKRN2OpIpIUYgm6DJ7au5VXeUBTzzijmom5CgqXMEBVPdHNsLDfpbDcqSB
9IRva5syX3Z83OAfY/IuulBPZiLmve38yeqwOQ69Qt2kcQMVGsrJwNkedx6oaVql2gcMcoIKdnpQ
Ie2qxam9N+ZtRhHrEc2ba46GaJB0PTCuAm3aifLjC9RVPHIGOEtFth07qOFKVvCyBC1E/mavFLbz
M0qp/WNRykJQLht7KcnhhzhtJMg8qySh/Kw1iPOr8VzF3aYf+gfKa5WPqSUcVA2AqW30t34RBvCQ
yoRI1m3j6BhH6OQYOa6xc2bWyFCs/pAiE9sZTBAyavFjmbNeoWmm4A08e3aHBJFloMfXhJswjJ97
gfqs7py6YdBe+vxZBZWD8kLUXPty/G1S890PS50eajWmfKaxvi1Am/A320LVNIJyAuagKPM19JD4
qZr2JQkbKnPhn3Asimc1HH4Q3/UIkLe7OQpXRWu+i1WVXW2sXI6Y5EaBZ9tbJH3eicPRvhb9su2d
kGC3db/jFpofFgVvGyMdKB0Z4eKL2ol8rHd4rprXzLQj4qf2dzNiP+Wky7NVZbuseKvL2PwR1t3F
bmrsLNC9FfO3SIjSR3Mca8u5fMQxq985ifNoTPm3ssAFPmnfs0l7Cfvud5GzT+2jH2oy/3GTpmBH
4fVUDqKIulyinl0N5SMrObZ1v1ftfvlRJ+iyhRj86vmAA2rtlx2pFKXQ6p1WG902tQp4+MmvDpc1
CldldxkH1CmFmqeABWu0PL1xqyVtu1H0E3UEkeHULKzwT7tisywHIgGyz+rD0JN548lNHMyQczCo
qP7CQWb3MQDZ8BbHIbYOv6vdaGwqa3b9Xizfcz4Y7OaJR/qHsja83SSq+CGcTAvE3LX07E1C4Pzm
tNPRssfQNyHO7dE/flFckdyvNNJ9GiosUZ13IB3t7Vl4fyiI2pSqER2LMCwfoyb7id7j5LsaXve6
oZz/cnhBsH1wylNEqc9Hmh87ZW/IA3fiBX9g150ds8y8ji47r5KUWlBiWUlKoQAcqxp8JTCJqI2q
2CTooPH6J6BKwN/sFlIuG1U3kXArzekqz4yOdKsDI00dS3glYTNA4WmSG/7lx6itnINt20pQppVy
NUr+VAe/GQtbGh7h3LjWyWxdKEsVPhsk5dWbAcxZebas+yXl1VhU6OqRnR90q40flLRMIZrGNjLF
Xq7dA4tuyat4pLWjdGm29tzxk7Aq755AEqDlnfd3XRRS48mWDmmLEiTSpw2WyIC2D/FFHXgLm0ue
37mpDYUHKmtQOkt4gbO/6ewYzdt6TH+rEMXYrcfk/jSkR3E6S0wIhTXuB/FMQYr8hYLnRGr5EqzT
RKI5zxlsJsloLj23Pvc4W/kS2aOmJKq/JstR2WRDGVgp9m85idy1MDxgPRQ1YpOo8bgTU+jd21r5
eRhD9A5ArXx164aG6eMCcqxbFuno/jm1UTC+T2doKyimo8vd65QKyRTygoSPDt9hfmuR46e05t7P
DbzEZkYWYu2Ws2yXLQT+aB+zXMKs+6W13EfdGi6yGyGpq+NR+cvgyGEF2dyk1kw/ou+aZ9mZ3Sdx
p9OoeGmBkpWDUrlGdq0zSBfhICSb6z2MTD9C2Y9Zqi3nQR508bvGlOwexXHWEJX/CYiB5PQ1QTho
LC6EXVu2XIBUzNyd9vGkRQg5rJdQWMVnDJEJeUlRLdXGTjMKSXb6xq5qfqq6uTmppF0+pF218NKg
av7died2V6MzfNSsaMYjdrjw7C0/4lkdSQup5qXQ2u7e6UbHlwOQSN7cqr30E4CO2cNVIm8z6pMA
nPeKl34bBi/eL6lKkWgCMRkWcfFqJM2bNP9LE1B8izm8lzpbLRjE/V0efuPFBx8HVYHAtnsYmak+
ZJQDul2em85VjkZl31ysvL1kethnkInCbK95Ks5Wqz6DieT/FRTP86DaGwV45mO9IqdKJKxlS/IK
1tbcZPqjZCD8PfMTY2VvTDebN2ln3KMujRrX6mrxYWOxWB3ucAKJrlnXisNn5zr+H+uLdLKT4+on
KB3IQeva5w+HcvzM2j0p9Cc5AP+wJMcIW+r8YVheLgl08A+D7np0nbsPnWzNKYK4bYzzp2zw/5ro
VeOxYzu7tjk4jus9hDgU7Ax90QJvbcoDNLXsNJfi91dXlCDTC288QInDVFBqYS7OvlunqQRgzf9d
ObVq7LtFbx2ppIcPKpn/h8UlU4e/dLWT8+QAyn4usTBpmB+pAQmkisV0y0SiX8Zl6DaCDOpGj5v0
XtO09F6eTYmBFL471/5/BmZ7Ke4yK9/J/nHJBvNjSksMXhfAieRNumboTT8cFkQ31Sghvcbtvw6K
rXabCv6I3/fTb6lAX0yLta3coUV+cZWrn/XJr2HgXORoHYeB7SjDc7m06s3t02uyzsrI95+ioQEY
A2KXKM6btyX8/F09Im8vzc26gtRpYins+VavM4wicKw3reQim3w+d3qv9jfZmlke7fFVywftVgMb
kZ1t15SXtEVLQPqrERCNR6ONo00/peprPBcDST4qbKZr/9Q97ElEO9T8Q8GvIDQlnrN4FuBnUAPX
K8yyxth4K0vwunKu6i5kk/rE3cm5liE+Lx1WUxR5KaHl56XDYH1cmk6leHY6y6aE7Di7j7lkTSDC
NxQh16Jx7fTaM9YE2b3nTvfl2vKqRHtexBbF+eSjIQr1hVdUfpVDHNoAAb3mKC/WeyBV89ipWzma
FHF2gtOo+HEPEy8iRXjvGO11rMf8TQgtBv7buXwhou4OOGOznZdp+FbxpLlIevz691Tb1T+nDqpb
/2fqOPdXNFjr7JDEFfC5PqofwNHZwIXKX+rq2WItc7QlBp6PYw8RrP+DmFz0Xg3IXxXsaTZykrw4
xET6AY6r/WCZ+T8uhmc6H+W0hjjUwivl62p5Tx0GuC+vthoydv+HszPbbhvJ1vQTYS3Mwy3nmZRk
WZJvsOzMNOZ5xtP3F0GV6cyqc7q6LxKJ2BFBkTQBROz9D32VKEt/BKTWoGq60yLfu7mh0i0Hn/py
Netbm0z3X6NuXLy5iD5q1B0Et6a5qpjtLfCOp44iXEvUfiA5Mg/6UjanTImeLWxAZYv7iPXSJ8OI
AdYMjztQKOHGTjp/TdIrlLMGqUSj2pmBmsJa1VF4lkFoJrC6sMxYGLhl3AdOtYl129DyDIfkuAi6
PDrVg5d9UYZUXbdxq6xlM280+MoBKBg9HrMviNG4Ly70B9GQA8ySLB31vtOUN83BUnHigXUzv7cB
C++mNvWDfEDbUJybtn3jSVIBxGv1m8ruPtdm5QJg33iN+/grTysF5i4t0YdprXKJ8LXcVxiGr4LE
WvCf/1c1zx/6qPks7Q2f7H5v8gRL1cPUzOEWbzrz2Zow60iVrvnD4Caj5c2tbKRlazzeTGcVcNdN
Frm+CgdKkxSaSddm9xMFVUDMeSiF/NsYFeuyTdl6ODo5g7rrG1LvjWC5YQ6p7tSqzFaTl5fH+58y
baGLiJ+NQZJIehTNZvAD1lxwlqEcVdw16RIwfuJC1m0pMW3PsLCZIAhMz6j1YEYaCtHw9lukCVp8
1uQnL2mDG2qyOCcVYfNj7FyEVML0a2F17pYCu7W1W6/8mmf5mZxm86NxgAHkpuJem7SuTi0b5FVl
et0x76ECSKIMFlr9rtHS577LyJA75c/ByneFXlc/VfJlfz8RY2Rk5GRwoIsrATJ4Dg61qwwB8T2S
hxO6I9OqKpHAa1VqCgkQsYX8GUx9bK/iIez2svn3YdDPPoeNzbseeW9Daw3hWh0TDKqUGVWwcSBX
orADFqoJEsUvz5w2cFampiI5g6TDiupBvUc43sPcNNef/nHG2/uMGflQHl0vTG+BEmxm9l3PTabr
r6LVGGrxDLVEh16u463aAbAJWecomDWbzhcWPRby5CBsCsG+COvplIXgbgx+r+fW9ZWdNNPRdHyu
IwQgNzzqwKh0kG3PpIQ20nQnUlHUTRTVSM65GmKVg8DjtGjhl22bifsOyg8wn/KyjQBZgOkDrtGq
O2UY2eqELiV2VJmzE8JR8YKytF1OExqS7gT8jTN5YF8zbuwStRHzV+zROzZwGlW2ZFsZK3FFvr+A
Mfb22YhOWFjrKJMMqEJEQfSczeV0bO2dWbVki+uBYjV4537B5Ykrtq77OBLk1gF4DSwPQvLQN8ho
Ai+JL7U5T4fHWHmmzvO4msTTXjaBMnm7zimwGihc/yk3mo02sAHsRCui4n3BcpFCIC15gLBS7g2b
RNgjBrYqR9aQg5wlO1xSNgs1zyo0SZiL9EN6dfp87Q4FOa7euPJ21ecZma19i54v2atCzZZN17Hn
qgcFhdNKe05NZH4Q5Nm1sjeEIb7OdAU/Q7ax2VK8XqKH/TUBvp0qDlJYnXMCU3tVxtmBt5A7T6mm
wAtOIkAIoik7RixqmejHayvt2niphL6Hax9s+wCbcIqYpo9ciTme5GhPvJb9lLLBvb9klEfGEtZE
soEiqhStcxnMnqvGSv7nFmsfwAvkUuSzI1Km6FQUuPdtE8UJV02BaEbDmnDljCg1rBxEaqgrYi2W
6X51P4xZu+Qp2x8f8YEKQL8qS2FL6RkFXw2D22KioPGY55u1sy0z/dsjJM/uLxOvbXMT1nVwa/W/
HvszGcHM/L4965oguGXZz1Sqhs45dhaWHWDyDHpDade6htaPFQ7KSjpjoJ64J+fo7zD1m8nb6zic
Jm21acwJIW/RTCIfC55Iqy6lpgdvk7vBCsN4M2DNnBD0rrdTi6iHlO7igf3lfiO420oH1tiiD+++
ZoVun+6+dpY17ft0ROtYWJ2DOODaJ1u10swgeplJXa/iYMi2keD2RrUZ3XDyWEeSzGsLrRZYSZ+9
RhXHN59fqBybpqje9J7R/cZwBG7Vb7QAkoZkODaC5ijP5EHe2+vsIwsmZ62Q6z6MmqGf29RV4Fkh
pJll4TfJW2rB6rBO6/9Ihp7MQOTbzzF5sy0Scce2if1VwN39xUQocj8GQNUSQYEeBXGtNZY5MMEX
GSGPny9tdr97FHAPUREYX0noDcE0/oiNEXFUPt+5yRHzqSnWU5YTdBHWhU4w/Tagb2flbAZUi9R6
ap8bdCeWuWWSNw2CPtlnlw468nV2TTaPoBD+SEgow/0Iv6GqWK7JOfVHyBThShkx6vURC2J1otUv
IYv6nTfblHYnzX6dOuu5nMfk5LbswWN9aK660/VCWUzdmsL9XR7+U4eMZRYqi1TI7Y2be+hrGmq7
CNVJbJNpypg8kwdlmtVTGpgqQPOcuz3FrK+xwKM79r/saRNVWyplFN2kp+3Yd+0hckBzyREy5mD2
sLQErFxx/I/ANKZvfp9e6iYcvihBFh1hrY0rCIfzN/SI73FXAESSRvmMu4xvxXhbxDMRj1FP3WdO
i5SFF8QLQGDOpURc96uZvkGaMd7CIbJQCECQ1UkV+KF6j9c06nxbSzTV0XtSyyCfv5LzsFfYc0NH
k+aPehW8YJXopWgH1WTO2w6G4h40jQcwRhnbgKqua58gxc1k9UoEay39e4GH+HPdZM5v8TZT7/FI
Zf7Qg0u3cxtDE89b4g2lfrgK1u1ida0PLVjHYPiWGRXiMHox3MxO7XeTXSs7DO0xHXMs/rqBSkxi
x80VhJd9yFzrgsrxgEPeiGypgfCBjFF4YwFtNCVKF2qCBYNZKn8a/LLaL47RWs/6wCKt69o7uxRg
hnqcVCVeyu1pmvn1pp47k++KfSilP5Tn8jQ7yaaTuRvNqr0zVvEvGtfiqSm9eCV9yZF0YOVESTZP
KCkhoEihqRiCV7Vwntykin6o+ijcCkbrqqVF9MkUg+E17QK9NdZsgjDlcfAQW6qpWS7QhFH2murG
z/JQeydLNYBP1UXy3Hl+ebS1/ofskiHLaUWpA8qJtM4OdYRzcDoNucOM2U3GpBs3pJofmla5cE+Q
XPEShHijcSKbgcrKcHYpRZQqzrb32FzAFQij6FCo8J6DRLOeHmdzVrqrcCytp4Al7ApbgfkQT9kl
0qwM0RQPwW3diVeQs/NbrCefBw9KQKkE9kXGhSTtUvdqH8EuVqRRnGhPU49oQZga1cY3PePNE8B4
ccd5jEiD8XOEUdTmW1IU9xE6RZZF0ajHPstBW0vGuP3bkZ30sNG8LAHK3KknTH8aRyVr5ePcPhtT
sA+6/qOeLeOCsqZ5ifOSDpye/0I6pttVUYvNg9v/hT5Mf26wZ2xtQynWqaL0S5ddFGoFOjKWwqSx
1TAk0TK0D+MaxphjGDf8uc2bLg6Tj3liXPJYbiOccNArAjjT6TWMDMbJQ9RW/iZ3TcRgxAwZ85XR
hLmeH1LTBwaJHAXbS59U79YVmoRkn3i3iqMsskn1TzImJQqlbGHZjO2a1PS0lDEdnxUzs83qR9K3
390IVz0l4vtIsTgI0A5D4CvzV7KpULEmGWVyb7dCBGpnpTg0OmbnNcJwSwgOOFk22OVcIx8/dGnw
ScGCokDVu7t7dz0i8Y4UXwY/Gy617q3lGkGJ++bpEXtkbQsxrukFrFSmbXG5+Gw/1hZyXl/WuPmo
mnuT9y7NUy7WNDtnU9zJCm8w4VKWXE/ybjZZ4VX2yrFhWJq71m/RnQWmAD6FAmzp1afQhAssD5lo
JiDwlghhDqtHx2hnzX2I1o/zuu9QBxj0oUMaa1p3vlc/hYlCCeF+ywyriNpxw1rawNTpADw9/zIX
hr2BQ+msDLEfp6xQnae6+ejERr4Rh6yaF1bTlCj4MT7U8BoAlbSN9U6BvQPuP0SY4DbP6eeZjMUi
NopYPFjFZgSC+EfVgAluvDE8WJUXvmAjWp0AoH9k1Ri+OFZ7GSwVh+th4J6JI/F0Vik09IMS8FPz
QYDCKt5UYmuvOa6N1EqIT8Dfm1IUFoq/s55G6ppeC9+iV5IF1Yn+qRNKw+ymEFtCZGclmzFc8Rck
A6h0pAisCar8p7O6CerCa9O5w9GXi8oC87aiUIX1r3gQy0cyfjR0U/f/i6WnsyDP9j3SZvdaKWHy
CsDpLo5g2SUmgxP2aJ7w1+4o/K0tRaPaKbQS8L+4T2q17v9p0hTk2rGvxQesEHyRa8sAKNFeNqXw
K/4mn03ZG05/ayYY4dwHJ7oCMiqIv2a1Wa1KF81EtPind7toFmlUz19VxXLgJ4E7UcYo25jaHOwz
hd2lVxr1czGSoNE8lFdNHJF/FGwxecTgv1nCCVVMZPOs4tmbWBl4osODvKrgiSPf4oze8wUfhnf5
Dot+Vi/ODIkcisIreuD/7JsYGdYjfoiRQzHTaqi+lJASzTKHqi8X80MYAHKfe3UvNbjkmB7H7f8Y
c0UhRw4Je7vd9gM4x3A1RxpqzFl1JcfhXi1RhZJnSUQSO4/B5v2jA4f1c4c4yfERL0CaHc0p3mVo
ZshcqsygWkZzQHGXsoJI28YJyDJUvoedTNTGutvtwPEYSzlhUjrtmk3GYc6T8oCi97DU0gR5dDsI
95bSWi+5r2t79i3oy1FwfikK23pB6bRUswppICI8t3/EAPcCdAl+RDbGXRjIhAMCoWqUe2cK3Ok5
jYdq5eTUUVr5+291vmOxlrXLKjpT2US2i5Zcysp4m6j3uAyN8nL9e0wOk7N+vYYcO4Csur8QMjpr
cDg30LUgd6P8j4Ft+GK02prC5xAc+W3O68zEOEOM6F3jes+J1Vq7hpU2nuUhKurxHIiDbJL73sYW
8PMRDOjCBESOCOKhbDIQKcNUP/XifuiDkguH6WYKwT0ZJuJmznRrRfe/IkblbhFnIE0MzYkVEoZG
y3v+RS1LY+dAy1zI9IzMwsjDaPlQdeLu4E/emzZM4bE0SejlkXe3o5BVQN1JVz7F8Yt8fMhDBE0q
tZrPkHz0/Jp4366KZqM3h1avAaZlyngb62q66U0BPRBMxUbG7EGbbtAOoN8kLds5Me5etnVA1hhI
wF30+sc44R0RhSzYK1XDZyQqDuyrorXMQYm41uWf8cRJozUM6/nb38fLeMYq/wZGLl4koXpq09B8
GYNeOysTuHmZ9bYVE4U+z0lPCMDpryoLy3vSvKaGjdjNuJFZ8Lki76VgcdfmwCnbCsWzVd8cAGuF
l3vLakVe0EZTXBFrIbdKn++36kZtX1E9Vp+QzMRn9XFGJhxh82o94kpJRnIalvOoqe9Rmn9osR7/
tPsPtUsFxAOYXJ7GxvdBB8GRjpb9pekKZVVgq3JRFLB64+zFAmlgUE8NKrDpPUASF6brTz5Mwn6t
sJNzM89A1XrN+hp6sb/BxgJSvGziorLyOrfZy15zcNBazlz9XJWF9VVg38us9p57N9S/9Bgnykkg
VbNrFljf5Bz4T/NBLftuacHbuHghWo1O5l/YylarfsAtt9F9APMyqLYouMdJfZUteUDLjzSamOEa
47GKe+XwiJtjplOQBidRg5W3gI1vIuE0X0WWd5VnAe4z0cSm7xG3WsPZ4Q0aL2QMeKh31cRBvkjl
1tQyguhGenqqWAYK7ImSpruH1HCmHpPJVY+jq1Vb9Pzf69pFqGsazPoUKymUil7p6lMXePfuZKAo
uZIxM4awuwlAc6ymqS+RD1kNumoeOsUnERn3anK8n6bidOi95CjP5MEagDQv7+1gnLmCxaB7FHcC
zanNgz/bvN3ZO1aiti+fIcDgMFOKnv49cn/klD/7aIqfJuwqwyWDZUs+Vf4v0xWK9bsoaTFoaOrw
6qUI0sYzlVvZrBUtJKlIBySa8hCb4HLM2Qp2lEUWc4aQfT4POADf5xZJA2hIn7ePabIjVdGltMNs
iZ3qCBBdHW/yYIRknwcUolpxn3jErS7YU/xwToEiEB9BgELkY6ocLKc6cfJVzprErUie/ZrqUMFB
Qi1BJ1JOdVtt2hdccSzrPIOUuOJQNYjj/b2paMXVx7lHtqxWM5955whKeWpAkbU0nwtxwDWhK1ml
y1Eu0DkcEEJ9KfvkKBB8L1AE3JNsqWjQH1W9A8IoZstZiTX9zGBIknow94OU2asduHktMkZSPomU
ZPqCfpTskxHMKqAB/f+MT/vBh2EbjTsHwM7aHgZrows/Ntt3J0gt5e/NR68cLHtVMdgVgx+9j7ma
8HJTXB08UmVYG2tu9dd/zH00H383DEBKV7qzjUW2ukpV9oCttmhkOtqZnHzTtlAti8GcMqD5/qnx
GvfsCjkFM7asA9ZiycKQyerSq+Il8jvTbkB998l0fhhGnu80l4qUVIzUpm9oHCnvXRL8Ho7C7x1m
g++P0VKNMgi//2O0DI/9d5gX/n20GbrGGg1DftFC5zl2izc4Os9V6Ql1oqh6DeAHyLDdJfoZ2ddq
0XZl+QY23NlOvtdgPdQVb0oW2sv7a2TfnBqHZxNRqxgpDX7trQnTwmrN+IJdB44Rg2a9mjOrVsTu
i7+s9EWqfOaa/toHYf1eRQn57nJIbgoZ2F1NQnjv/Jqt/Zptl2P+lzu+5Glh/hSzY8TI3uOANONc
Osktg7a2G3rnc3agQXP02/JFswb8cvwQDKPjjx+OhgmTqat/NbD2uNWilz9iGjVrtfcnd7JvCrqh
7+2I0dGgAvQZLIoYDYmui2bmyhYVdO/QmmCynNiYt6FptFeVbdaqaZP0SzK9ecDMFrHWxn+iIrAA
9Kp8dyIlWIms5yXvdfOIiWG3TsqweDfd9ug2PnBDzKrQqBq/IGlTbiu8sGEvYycSgyYACpnEexuY
NTW7MjzGCXYkAumUapFzAxOs38ZDhP8cGkheS1gvv4TOXBzvMWR5++XccLHI3vtME12TYkA8JJHz
qhF2kR2gZ6mcXSUyvwWe9lOe4Kd2PwGT8lNTVeObOPmvx4jps5j1t9f59+m/xqhTtu6NMHi2fKdH
XS181+KBPTMalV8adllIeMfPsmUnsIRix84Pph7nX8ggs2yALrZy/bE/AzhPVkaCRZPwZCzcvnvx
HUia4o4QU7Z7+dVHsfneJ7F4sk9jnmz9mof8BviUMSqOVlYl29wnhQSawny15+YiN2Vz6YfLEmeJ
a0J55VwgU7YM0CL8oaI+Qm6m+Ypk2WIW7MO0GMFbFCRfY3EGevbzTMZkrxyH7MH/0vt4FZI6kJfC
qd1PkMbR5NA+es8hYapH9c6MBu2jMZ6qWG3fw1Ax9/7EX5ajqql7w6s9Ii+h95cghYYo4xRuGlQs
a/2k45j9pYWfNXhehFJUrT17A6bbdtE1N0uvFWQHcxVrA7X8CEoNVRD8nZqiV9bI9M5rryvrnawx
U+/YDzWJ1h5XgWvVV9m9FB0CrbsPkxVrMYxltvEy29jn1Aie3IfNHuLQiZstVSU0BAyz2BZoPf/P
Z//7ODfV1KPp+0unMYotuYz//pUaFfv2EJEiZAOba4OvyLJBbW1TtA3WWikMxUUz4WchIRZBmPVb
+fn1sL0pvVI9p0Pa3RBX/OFqbnsyKuqchtpoJ7i6P2SBRxZxAtXeh5oBZVDUfErBbDVAmGxkuQfx
xm4RArbaQlUAqmmq+UaW2SRaVZ6Bvi4u0Hxs/DC633ulW70cpzXmeupRFxZWWp5mkTVWrGQ8y7aj
kANQ4YltUqcgIYp/1Q475+AsD4U/B2dSJUs18FCk+RUfSHDvNKOmshE1p1ksRiu5Li3iXa9o9lGG
5EFr+77F+lwNVk6BnaPjADXFpK1+MTW+M9IY6O1VennTurCFXlI7PxTIL73i23/204ue68/ye4U9
TG7Mi6f71xxZ2pXtXPdc9ECKIAv8Uen6vMjtTtDAwEt7m0cNvol14UOk/ZSFd1m0V2H96wtfrZNl
ZRdgZst/FfEfYzAVxqO68E6yVI+RX7Py1cTeWn7/qneO8XWua30NxhE/1ZJb0RA1BoV1XXkHhnbE
2TL7rrlIh5Ywd5B5zJZWYTVXd4ic6Uv7xaoGVFFCn4WwaavBtkFydCklA6V4oIylVT4u+yncQPPv
Tuo0F9Y56StIpLK8gyoClDd2BDtjzmqW9J5xk4fBr7vrbP6RjXD073F0Ub/m+ujCoy/M+yhVrDqN
AkjZI9a0sbsrKHYX1U+peafqAz93I7HCXRg2JUxKBPIMcZDdsiMScHIVjtWyRCpzK329mk7XdroB
/H0SSFMZK72ex2OkUaaRUFXwx7fM8ayTHBJh2XYdHKRDxAQchYCeSyAR6nTt9b69n+YayIY5xPPX
KtrXbeI1G3xjp/3c5GtchnokG2c2Kq12yiBFnGrEmU9TCpdU67wvOGYNW9iMY7OQMTnElvCKrPaj
3dg5L5NM0uiKox9cY0L2QyhZe1ZiHCx7uPYiLVPpWOHEWoJMzHJ0vHApvwnxjfkIzd5FA2VIflci
7lWIjz1Cv8b/Mx6BXrRJBy/xxOBb9/tmviS+oNrxJn61xHsYRyVe4AM0oAYFFEe7yYxNHFGfHbFr
12wsPv/VogrQrKNCZOdZslxtGz0CpcvwhRLNLEvbI8CS4/2Tq/4E4SL091KzG3O02x22kOn9WeZg
Og1OQEgqbHc3EvV8PEuz1ul3n4AB0d9qYJxkfoZ/KqT0+zoU1kDF2Q5biJbydIznZOUaPUg+0eOU
fXGWZ4+DjAE8Vj3SaGKQCud583mRN6H3IYP310RRBXVrFw8DGfzHy8mmJ/6E2pnLkITp8TFs6qp6
H0F/iLaa8ISNNfUw2Pqo74VBxTovdCrdtxztK/Kxv/4/8CAQ7enz/7/6XfTfEMfh/eg7UtXuHane
Z6Akoyz3VncgOkkBZ9cHWkOWgzWeHIjsvnf2WnN9h7MHoiMAgjNR9jjHcgXnzaaQUtYwvkJdd4kL
pr0CUqMP3209/RbpzrDp9LY/tmPSH2FrVj5ScVkJPajENWaYNXRw0Q+WZ4+D4lNYtZ1p9wj9p2Ey
BgCoBxc2xXckkkQS6YXPrR2A7FI2H4c8n1qeDdH6EZLQJZQb/EvaFFBh6hgpKPBLXWDaeyQtQDn4
/CvEpmctzQpCnT35lrPSW+p3rffzbugbznW4djNFXWXdiEkR0nWqMdrXXk3b59ko1IOaz8lCdsqY
l5iQV1w33MpmNanveFi51KdnrxvuGFU98NeWD83GMtQc0yF0C2QargsBk2WohJ9zA2fAwC1P4TBU
JMYUMMoGbnZ+MPkLy3asrXwgByhC76o5eXs8qB/P4793PuLVUG98Cl+HHnLmnSFiINp21vHK+OSP
kFI7y15pT06a+/feTjQfc2UvGkYvc1C233UsMqBPwjmXyy9W36TNgul5VBCvDKL4z3jCqLbuh/EY
jGwdTv0QJxcLN8ElK8W9V2D/qTY+xNJo/OgE/NbVHQPfQwgQQeO3OzVu5xvmWzPp01D9Jib5Q3/U
NDLQMr86+M58HkMFlrHIgvxKzYZu+mP0UUqSIXkIYrGUzmZMbYxyuCTesIpK/FWpUH7SUgbKKpaF
34hcG4y6gglE4xYXw2nuw+SnDIY4QCp4/rdhSjlql0oALn10KZ3xST5y4jERhmb+n7IlDwkp13VX
CkVkYVYpYzUuqwtH1bPDp+OluS5N7GN8KOr3VLL8EHGYv2Vxph9CmR3KEFhazy4J7MfnjCNDORUm
qn/iKzHryVv5iuOu5DMcBtwViATmg1zy9wd27kEvcsm/buQI+dQuzCjcgcIx7o95GRs0FoU1Ao+P
FYHeuiXaiJpO9bnWknnbI1dyAZ9BPUsYiPsxsKxk6r1tWrl/yQdD10+7mjL7Ubbu64A2Hn+LyWUA
7M96OZhsKp5qiIUQIBaGWbt4Cg32frJ5ovGs7d/cAvNoAQj4TyPwsOvfIK78NqJphI6o1aLUJZY1
Uay4p0JT90aUsKSRHzOf412TosH9+JhlBk7J64B0PmJwY8Kt5fjYwYilT8Kzbj+7Mbxhpf0xDHn9
qk9k2GGaUw7pmvpK7RaMH9YPZNGmBfys8c+pcfmF2S3sJgxcSb+59o6vdHxq+Qe7DxGOmWru/SFf
etB1UXRw4SYYdrAokug90xF0xMuuPdRckAe7CpqNg4Mo0nxZ/6UP+/GY4cm1qOK5/1Kjvf08B1ig
FpHfLv20PTVaO10bK/Eg56vTyjb5tQWxmT7VcNwOnQY4JY/VCqZlu5N1ImToP0e0YkTz341IuqxC
x6D77TW8uWzXKk5xSzAXydbV4nSZ23BcAMv69VWJP7rJgRGXTNBi/TA2d/feDjb1yqySTaYXpPFa
03hTUApdxoEdnXQvNd9Mik/ZVHSvE9D0K9m0P+SoIii9rWV0TOIj8NGmIw6JLOmKAB8BeWr3Cj97
bJ7guAhvAbQzNn0kuOlCbFwtFG/VBSXCL6L5wC9LFfJUszwErhJz+eioOyDOFkmzle942cobYAin
qbF3rMED0A2KBLJzHrBuxAwHkrIQBMEMB8tFJAdz89XQun6PRgYq905Qvg05yJtiSqddmHflmxqD
i9MiQ73I3tCCvjkPX+EtutfetN87N8KnBvODhVrhE2oroffd8vWDaWV4qWbDx+Sl6c9Gm98xmbPe
5zbqWHma7XPIBmYDkDY8u7lm791cVXdRPwxQSIx0pcIyiPG53Ei3LGmSpac5d1URQ/uANWIeNJ/t
QdT05EAZs7GbuM+TMd8e0JPQ9W4joRJtCiZFby0W0o7rn+Zo9k9TpQcr6LTKEqEIu2e3mykn2Z3p
qIkjPbqcVPcbSnDO9XGorTpZ2QMWLjLmduyswC+EJ4zhteNjHCrm8zGPW8TmmJ+mdrgofHdu9KUf
o0oSqH187uxyXZGVuSJ6ZF3l2TDUyZZdrCtE5j5jXqn3hzq2/pwia6kjIf1KNgMXkTky0avyxvdu
QiLV7C11bwphdg8VQYS/Xj7BO6JSLOvHsrBsxPqWSyG4yZalReoKrxhvI4vK9QhiPFPin7IkjYXj
d6pjzlkTB3mmtuq7n3ntLiT/127ZoYc7tfF+RE77OaJVq2mDVBd7T68ZdglbSBaMAyQLu5ioZg/a
NgKTeb430ZYnb1sU9UqOyUunudl1i7NOhnV27js8gRGoG0M7+8inzELwYB6PdTLYX8sRFc2kyT4g
0U67eUDMx9Qx1KD8NC6g6zS72WDq1ASQNpEhre9tMpX8jHzdeDF97WMyLf3rmM+vTqNjud7HRy7A
4CNJfH2VAA45W2PqHGc/16neoLKleobp4UFqVwpYsrGrVmOIJXPRGocurw1AWNB6T9wmknXQGZS9
5RhTr+0TzJlhy61whiagIoekmxFE7+IL68bP7MUjX0HKOUHfD7D0yVe/TBbKYU68RmGr39sp19F2
dtQIpESCbY1ZOOd7EDoEpuKM2SRQhBYl1j5naeIxcImaRv0G7CC6JB2ZcxkuVYhjWu/0G9mUk0Kt
qZdWP7pLuXnKnUpxvcXIv8mGbFu3n1PtJeUW/5LWfDGFiRyKAOh+syvjZcId8rd4I57Tfx8/sxNe
pb13j0+oFcX5Vk98yP1yl5uKPXD+64D6t9j6yiPMDQgvmG1s4Kcht2v3rx2UlYOP5thK/imt9feD
Mw+vKFRWv8XF+JCaiMBON+e8ZtNu+OaT5bjhS2lOe3lnb00P6lznABqlhv+GfnTPnpNdhl2mydMn
yAqteFBEmpXCzcJBpo0AVCumg5pO2lDQGgDL3jF/slse7DS3AMpnevXDLx1/X6F9sHKybNh6QuBg
DvEpn2oLXGjiwJ8q3fQpwV+yNTqofyKUahVFMtY+cryKVrNel4eURMHpn88Y2UaYTSMBVKO26Svx
RtUbZTlEtX5BPxTJRS0mLW0ZAEyUbthBp8XWeaytl9Rqx2ff5aqiMUOcPySq/kfumME56opmOdU4
DMrm45BQ/D/LJv62aHqAbdyi7DRAFHD5Jiy25puKStKemsybM0YpF0oVb20Bm8uVML+pnsNGRmCA
C0X/0dmdii4+kA8JEn0c6rQFsVE73x8heYZBznhGe2M820aKiqFp3kegBPISmjZ+bmW2b7Vm+hhh
xa2AFrvnpuvZZmqo6Ue5mn31TfUdEzn7TypWFDbCk640b5qhNM/VWLeUFoOfRRCnRxkqsHS7tmO+
mcUAGbItX93EiZKt8rAzkKwbmnUwlgmuElawlHjYclZxnYsne49HVXOKEDlwF0b+p4JYuFZrzhNb
D2dfRU63mccGX8a0PErkOnCybmGL4gASbtxhg/CS5A0k0cB4rVUd0TxaBhX7ewt5pz+MEKme0Z8Q
3JKAn4bd7GJU42MY6vrzFAHzdXNd4IpBq6GGua8R0AJYTDMau2ilpW50kBeAmGRNFmoVpove8BAC
3Js9uziyoTrdHYLJevFOw/CELE927WSGb9A2SEUKXTu+PfkN6Y4/LQ1PGbePr9UqRyDK7nyTIcR+
gkOQIHc4NXFF6hbUTo7zCMhpq1oPk1N+KM384SlG+xTWmn51eBIsZBztRPTB/bA9tLGdvzf92RnK
6sNxv/Q6HtdhmkzvqcFbVyCJnKH7+q/IY93jVlKZe2oMaDTEzmos1PqSj+Bjv8rbSoA4hUQ/KFHh
sE1D/gIUhIxIZESsad5mnuJw+Y+OvERhqa/Veic7dM8Pdr7lmwcdfbUxqF5l/cZKl+FEQ+6L6UHv
snpFknK+aBpwF5H5ts0nLXDxqeLSK7aDgUtJo1XaramqVKjpZn/VWD1kgflTVYZXm1/e+4jeCrKT
enrz0GratYZp7PEIiC9Diu0LJh3KdczRpLJQxjhTWG1O5VC9sj1ElFUxQ381N7W17rHFe5YHjayC
ncT2Ocs7RDJdP9y5kaUnZ5Ac2tbM3CfoGupV/iLj1H7i56eSa+U3KPpkC8ib9zxr8zoYsk1tceef
HAXL4ZG1pZbk9iFHHWqjm2H+Cmnpz8HP7D/F0MFssmURJnb1A4OfZN+TCrsUWvzVqsrg3sL1tbjI
+Ph/WDuP5cZhpl1fEauYw1ZZluQkx9mwxhOYc+bVn4egx/L4mz9VnQ2LABqkbMsk0P2GadAo/SeX
euFe9EfAiJWFGf0sNf25dAaLVAwHjXcoLMrptAO0OHgyv2deoGLQjttmBOAkFysVz9RVhlbNZoYj
zTQ8KyqfcFMvVoHDEkj8Ia16+Ny8jIqCnoYd37LtvaOaRvy4f32DUOnWVoB3UQ36eyBV8+vW8crD
pb9K7fIwXcMZymxTjJjatY2hnfrpkJS5hLJpSMEihkPyqW+Oqaxk5w3SqxgQh0jMEKfIQqTLNLTy
dVO27xcMtpiTgwryNWN8sxpD37mTwpHfVihMTv+OgW9hDuXIsFYq23+U/WEr+knfU7TCw2sjmih1
XYVpVD7gQRCfxPTS8p5mAQEn905yp/rW6+A7ZweIUo738iFy8+zAFt1DusiWAfq2DVAEVuoB6FXG
a9IH+UKcfmrPEz6NObasLjQtz3ZIato3llTfiu9l5Df2DZC3WwUTxmMfdgnifYjZJUmen6o+ZSdU
lku7MIwHnDWru9waUQiHojEUnnxlklJbaracP7soAq9rLB62YlLzW20AF4wHgWEOVce4LSLIkG5L
ibcZjNuPMc/NzLnFFdiRKP51l0MdrUspukI+XSPxoFyBAjfQue29+zBJrmPBQyusca+5QJWdZqxu
7QJlB33E0+5FQvO0QlHw2h2N/jY0k5ZHuP8q6dFwK7rm/qjZVmwJTz4FtbmfHzVc8bQnH4QAyGmu
0fhdeqW07g5jL+nFGKN4HaZhdnQQRD2hUJ+vdIrN3w0dgVw/AUpQw5tzND4puxF7x+tQ2WqGhGtE
YqOspqvBT9uWdqyu3P28DKotzVmzmHOv6tQ/1wPqf2u1RX1J0+t892mrGpCb7fXDWLMxusp7FSao
kRpHLUSMWpHDa/GIokYXHuVseBaPKNGVyQokKHKt85NMMcPi1DXVsQzVHQk27bUeg4bEVeVd25lT
HpiNwQ6ExyfMD1/FRuAjtAA9i4p68B5aua636bXIf0Jr/hLqtIV1HLXol1gRYVDtzcsiS5euYeFb
u8tKSSyXBlOBnjJEsOs/GCu59FB4bnQjOCyCtVJaWrm2BicDpQuvJU+Va0mq7V3pqkDmLK9AqhlD
prVfWeDm8k5qr5A++jZ0/FV9v2nPg6uGZxv4YGK2gAz89jy9W5fxGNhb0XQiGWfBwfsuWmJOlVVP
QziEJzHJSdwasbkkXFHOlLGPGeU1eWnvVI9wXMha4N45lVzFQQyIM9J2/tFMEhhdgzMsXCNUf7Zr
b1pn6WGB6F+r2Xe5DofVdgBRjTKWdHHMskjv0ngdlaDUcRV6gCHk/fjrBDMPX/Sw05hP7Lywno04
2eYN3uw8bYy7yK6BB+K1vu7c2n8r4fE2NQ4KBnV/gyXFlWogrtro/S8xLiaa6GMt80qNbxDq3Vus
De8tr2vOyiSdKv7/R96FObYwC8mssudmnCBfDWIFYjSLkTc164QHQB8Ej5msr+sUPBIkPJhn/rZs
8cjVutp5Vf25W0aGdStH8Xs30aPkYtTmKh0yaI/V9ORgr9A80BAKCKIR6ChpwpJoQ1WMCD76n4bn
lkhT4lV0N/PMjSYDSGdCyMEm9ZsdI7gQscO5tlQeZQAAAemitflgV/VvBJKH74bikoHpnyvMlHYj
1cNT1oFW3w70NbyOIpLnDwPYJBiTfnYSKDXRRLc5OwmU2lgiLiZG2ZuqmyaMkpVuYN/UqXJzsPCU
PSehdFtwT+khKJu5qURW/02EZc6bPIKBGXM0ZqfkK3+qVyq8ykMQtFgtqk2480sZ8Ua37nemrvR3
HXwgsaMQh9iJjJVaGPmmnPi1CEcPZHnfI0rdZOMxRaTmkKPUyD7Et4oH9J7TO01Hm6TSgurEeit8
MG2khiexEBxW9E3VxPW2GsGS+KaxsVn1QFRpm2OYlMjXtWaF1tCUUM5U5RoMm3+OdPYAros812zE
O1TSyisxhRGjwTTqSYwKD99Ys73zWHnrsTCj28Gs0n3kkvN+olIf7fwYsRhNxq1ghqRmiP1Rs6Bt
CdqSaCOf+qc9tvqqGVFphgtuA4CEi+vlElqnCcpOoikgkAZ2R/gMnEVP4uQIWk7x4RRvKNhCXOJF
iF3/M15L0mgR+NiBlpOFa2tp6kpKq5GEhTO0mxlDnUVdQFp0qvEqgXQc43Q44hYo9rep7MS7nMrW
Mpi2u1ptpfAyrKPYAYs9r5WOuJIU8a2INzALZMGimzsTadsDBeVXBJYmDLFcPIQFXrZOBoIWicYK
D8YhKteprIxLs2ItN38ENTFHaBisUkSGER0nGHMIAPDEW3ls4e8wBSrvbERIrtvYmqBtfG7JDeam
GBRhIkJKjFUJU3pbaiXc/Wlh2ZcYUjiJrq2DwCE387G+FGf8F6UH19HhsrPunJec87Sh2qvRaFLh
qwLkx/ht1oMHbXis+o2OIjrlbPo+HbIOFbDUqeaQy8DQo3C14PuvHfVYf3MTat2iJpIZXj3DIJpA
Qbx/GhA1fyuFMAqHk07LDbo5WlRLxLAzFU/FgKNgsvUrs+MCp2Msb25QANG3nQH1QfzBaux1r8Ms
uIXvYqFuaeUblASN+U8ngexcJv6Q77uo924HHxORbhh++rKEzPq0hg9Q9NdWapog1vwchGCl3sAk
DjAt2OT7fEFWoUwR+UseYGaRiuGKmuI8fEkOiOgiGeWljczYvD0YfKk8tLw2xW0/7RhwZWFFECB+
Iz6KrS+wTgmxlUcU2E4LaaObCMuhqzptsa3+B7gnNruYeyoGHGWvMJ9QnPHWfVyF+w4RwnU46e4I
SFYc294JzO2qK3IUGERTksqViIgB+9t2MmnHBvq1OHRF+zslfbG7dMlgo669wQ/3UCtfRH+aKHAI
zHIy9PVOdpH4J3GGuNe41hOEoy59YkBXjWCZ5/mwiVMvOahB+3L5TlcJsnUIwb0E0z9CgE45JFXB
yYYww3+v1NoHlC0j6ukZRSAX7d2e3fwvE3HxrHd/BQaUPLmzo8dOS421mmnVUVaAila6M2KzjiaA
og0IWthmOGPGHGSjTmNYPglAmYCRubinJSlqHhBl+0Xc5OYmPSOA74P1zZqbpAvedD2Ylup+vEcp
o12JZg1SZ5V6ub0TTcuVflr2ENyIVnoeHQMvQpEWGVuEoWoTYZ5EUzE/m3STxizT0Je71bQuKpfF
pJ2UKG1wJZSVKCOmy8ZXN/IEHRNsBcFoEGfzoTBw0ZaCB9F/CZNUt1xraVFC8Mqqazzt13Mh40sz
9spdpzvJsk0q78wDJVxSMhi+IZ13Giq/gvTa+QsL2NSvUet/x/xrPGOcnkF0lQIKPLW1Rdy0vtIi
R8c/Dac0NZeSjdmVv+ImdeK9mZA6jYzye6sOffd9BBiPQhTsyAldwTLy/XBpZsFAoli0U3fAVYQd
xr/iRJ/arFFQ8E7iOWVODyso5yoPwNxeiAfT5QEmRkXTczx1jRnEe8hloDJQD1H0G68YsrULVXaF
Em06c57FWRjcSIGV31y6eQx9DpVG4v+ENkZcfAqt4+AWDOg1pqjDXdRK8qazjfQojd1w5cu1y3sb
S4SmztQVJd72sW27ZjGyInurecTP5CLXUBaameYo3PY/bPzlnsuu0JdNaeMWQFIQT4fCXPrgC94k
hDnijiRkCfhw4watu1czVb9nU8yeeoqAz/QDlfzuHDl5s3fcEQFotdFeGp3ayBQwhDBO8ejIr9HB
U0+WybMMOLl0tHlonqQJaHQ5NPVrUw3J8dIjzj6Fwupa4TvWLy99ZKlWFjXB26Cs8k3jAFYxzHQ8
t3g73jpodAJnHs+dbA3nvDJadp5KfyWaZi75e5W1DahAvy6WWvukqF15Lwb1aS/Sx2S7RZNVGw+4
0XibQ90anU4J/pEYLC3WZHXiHQD0Yl5JwusaCS+EnYOwRh8Y/2q4qSS9p9aoBBymkHDsmt0YRT9F
/3wQszDMyZbjGOmsquT0KgMztTAztoC26jQ3Df+RKxg27TNi1qCQPON3HC0NSU5/o0KOeIw7PjmO
rpIIKvVrYHr4uodyu57TXyPpyNRdRZOTldMVNsLsoG1DxxleKMgjGo8z5yFsguHFDtfJFDVYWK7P
UVO3Tqbk7ygpKKTP1/qIGlukvMW1/tyxDPyVm8BzlIaVnSCdO/ahft9kYbhFLxnKwdQcAQvdtzDV
cYQdT0Hb0rIGjNUUM1/gWQNbXMLDHA9cVd1707Dvde210tZXYv48I6sw8YFjt4lRsmTGsOpaPHBm
HnWfgXrJW0xzor4nhx+S75mk3zMs3cUSGOg++jQocYvheBr2Xf99mIwPLMpptj1gdBOqxV2LlauC
0F0NrbKjJPmlFgDe92CatbH/8mq/1AKwGTnkqWrsxXpBhBWh1F31KOr8q2wRKdrt2JryrsQNrFuI
EGAvuCiIDfvHsBhQwyzD5mOqiIhRhCrnyQMJ4T8z8F1FiZ2dOVq10WH00OmeT0U7nzrFWfOK66R0
Jc51yY/nXlNKib9EieEvMaLpSS3ktjh6TRKnnH+0rk1/aSGq4NQH39MP//qRpyyFHLfpPEn8IJd8
hZjQJSk60NaAEmTuTe5Msg0qwcv2TaD6BwBR7wfsORhF9sHzN5fe0i4UfGun0DlADE2KMYmF4aeW
G9tqAkItmzF9kvXMBKVdW3dDFHBwURtnsTg3Ar63oW1czeFu76V7ZKrRtJ/iw+kgVxqpqzpQV2KG
GPA8KV1a023aQmp3bi5NxjngFibHA7U6WGmNRYzdukhD21oNxmfqTczIw6lFctZfRwwRD8mCGlC3
cqMqv6kjrQATEiY/Skr/aZir3zogV+sxTGzoCJROHaDF+0xTF4XshHdYmmqAjLCX2ryv76XuO/IF
0bMbtfm+nSxMhMSNjM+85fXJoqDMsUk7ywVTUybWTh3iqzFvqYUqtrEeggj3uR5bs7zE3i4zTb6w
llj41Q3fxM5G9oEXuraYTESmRAIL1wiTSGjZ5A5CV2V1VqxF7kCM0LiM/An7MwcOICmQKNUoX7UT
N7TuFwK7K+jUxQBftAsQInf1CZ7Rf8SIYcHENtX0P+YhQYJ1uFadXVJ6D6ZnvahDmfxwhgy996J6
SFrqF2ConG1WZd7CyEDsUfcKrsDoYQdXD/bzkBq8d8gRpOhjLGzT6O7+54jGSB6rMqyxuGyqm1nD
p4e/1LagQmzFB8QspH+mPkR1peOXOHnqSzFq3/pyxeYe9P4mVXLv6Et9dmRRba3bqJQeNA0eCfbn
7i8DJ29F+6X1NiqdSiE/xNOcwR+9I1o82dHtdAuotOs+wJZ4n9Mcv8wR93E6PCdDO3hSeMCfwKgq
a/Q7MPicigBN71AEQDdXI9dJe+zSX34fsTebWi4CI8NCzGMznx6HDPOYj1jRP4fobneNCujesdud
ojTmz0g1XjOEgNDcVPxNVcjFodE6H28AUBrUavXXKbRIx3HhxslvKnNOhfOy1dZblF2HNW9r7CYU
lHR4KpbnsDS+p4rtv+W4yy+6XsnvsNrtDh7qjCuRjguUW0oDxrew0l6DsNXBLSnDTnYRlgmmlyKu
ZzlpDJwUkGgKH1KH/KEUVntPtnQoqZTfeGMhBV8pVrEy/YKlqDnoT3UDFhrkN8qEmYeuYjwkiCuC
O4xWkUrWfAwk9H8ZqBsjOk6ObcvRzo2Dr+jnSnOD+w663w1pfNxbUPF/7XwMewp3aPaiaeavrkqe
zCtSNNFjpCZ5ovivfkdS0za06hSEtvaAT85W9KNRx3MwcthETxebbmKDglogmm7uyqx1D+Jg2rGL
KLT+3iyGEIZPo2Ku9RFSgtoIVnbfLzo++XrI3eZc8ei4qnuc5ERTHdWWhRxeMV4kXYNZac9KlidY
0GGmIwaxCyIpZ5hLMSgmRa3qYSkmZXtXb9jB6EXPV2nEIM9qrXup6KI99Ap/6xdR9WSWbEGKtHps
bbW7qib3ukm/MJ8OtukGVzwwYl4VtnknBlJZAiPuoGehuGoVLv1JpBDRF387txNb+RlljXXlCjnD
aR7izUu9DuUbcRUUz9TrLsw2ndRkmxaa7BVuUj/rIEp+4Djw5LtZ+qi3hbKtTZ4cYTi651LL/hVQ
9EmzS1syk4oVbWIdW1hofr8C1wU/6YCF1FsXJn+svQUd2PfGC9THrsKG1Uv4QoS8t7Z5napIf/Th
EXl1uCJaV92NkM0Bq6nqMzopPxEr6K7zqeIjnsd+26y10GlmPVFj6FBP6Jq7sH9EUz/A6kfNQFbH
9nNrmnvxQ8FEYSccI4fcpjiLsDpLj/KEQrBhJ2Wyr92KVloYzt4OTMTxp0HAHPU9Ag39ss99eXvp
wyzw6yxDU6uFmCDCjN7ED4j1y385q00p6UAIriY4KQXky4y5Pd2jHJoDTwv3CDjSP3eZM24MB8aM
3MUsGPG84p/J4qvHfgBESChvfHIpLGAnSEjPKJk8765S1h0JyWejZd/hyx1OSY1z9G1ErdpJSWqM
ZYpiWhzhaMkDQiNMi/3+U5joF2FNguQD1dvhpQAgK8I8JXq/Wv9xNWu6mmhOYTl488UIvPjk6uzh
Y1GB5IXxbFIw2vQWIlrg8dgKSP5kw2t7Nwr2BY+uGi9FvxG11WFAUGgZ+azy63pQVuqQZ3sx2vPD
FKhV3ptDr9+Zbg8shoupIXVXSF/eWjTzkXq4ZJfuQTS99jeetQX4FT6Q6xkrRNDMRRmixjx6SfiC
mhrSDnr5NCCsdo0od41UYBG8lD3itWmbDVvkJIIX1Y5eFUlvb63Upl6UR3vRXSvFsE96nFzEpMLr
4RLmbn8Qo39fWw4zluzTPavE+HxtZPZfG6tub6M66/51bXX6BO048RQ/rt2kL3JHjk3TjqOl+Si0
cJDl+v1My3mOWJokRMz866RP8WwUgYhguKtYixD2m6IRWGVEzO7tuNoHTXMH8za41pW6UVZiCpyg
hdT5+rHTC2OHkOtTgOonMp9STPkQuaRWLg28heo83UlZzu7frZWViDEcwz6pxwYj9uSgKfYrnlnI
PUzTxSH6ONNHM16ReUkTvd+kk/SSb7N2aS3/ztI75U6PpTO7Z3SR/AqZhByXJAHppLb2JUpMFlEy
6vbooFr6MuaZdWUX5c+0M8Lv00n+50QnVSB6xMnoNz/FifLnZAr+P8X8T7cQFwRdeuJ3yhJRQgtL
6vJhxwKgf8nSfhendfDQJFMFSgnyhegXYa6G0IDJ4umFl8vOd+PwAZzaf4Q509VEmNw2n8KKVmLT
5CMrfbnax02HAbX6/u+r2Y5cr8VNDcpcq1zCvtgPMCKLBvgNopAlmoZeS0dR5op5vMyjQm7hMiqE
HAbJ/P86V3wMcSNxZeri0vFy38uHvNxXjHYfH2MI6nYLr9BaRoYNZsJxTkbY6TeyZOo34iys8EJx
I73HqGUaaJvAWhSOKi/Sse63IlAVnVVZrGKzrE6Xyf/bi05387JYv7lcuE4jjGzFPT8uPPf9Xy4q
5scA6+ZP++miCkhi2fI/f1pfQ3HA06T5VzDHfv3xP34v4qK2Kfdb8cEvP/N/d+FP909dM1lrzUoI
4Ld+9NzkoYxtIfJ7ko2HLtlOfyuakOEAfCQlzpXdJMeX1+5dHlAfmZT4RESm+p+mY/f5H9PtIv08
vTKzpbjYx3QcSMZFHlbyyWtIYpoTyDnSvifjEPygSso2FkVqNCNt6IQYOG5zt43OHmXnf4RGZvUe
2pvwcUTooBS/oq5b6lYQP2qZrq/jEeoHXqz2AeAf8FPc6h7GKfdWlkPHjmRR87D/laEHRU+SbGuW
RwtlKmuM00HLW3epdjrmYlMdxChbNIpQA9Rxej2LMNFveQY2O5JKybTFrqVBlfUgzi4HDQ8Eao72
e8hl4EuwaLq2li8TCywgVeDuFLkljAfPeUNhuEIY5U8zBM6dgV+18PtrpXGdUVFAQyQGMRSkw2QH
2V2xeDTOLkpiQOVw4NYnMTcEJON7kvKQkX+jkRg+QAGuH0rpSWy7RSOXnsSGPEOl9u+RaPgU9nWO
QAPw/fvPOWKhqeta9SBXz+LSZurZG0ey0L0fnv4vE//5mfAHU5d+j5OnLDfZUrydMCyQlsj661fi
HYaYJwuy9hkYWnJ07IFv58RW8HP9c5SinODUts9sX96j5LF8i+sxBQUnBwhY9srekV3jHHbuCwUl
/62RgWyNWmejdAqZfRgR7xPit2H2q5ft7Fs/TYSPqewrxA/Otm+/iHGQLJ8nhl6BHs50xTb9LSZ2
oGA3gfZUjUZ7VUUuZuZoK4GbUSBWGbwye/dJfIOlwPlZ5170RImgWKt2F53YLWHR+Y85Rf8krCk+
5rTTnNpPo1NfZMnBqrVxo2a7SpfUDYuOAjch2zi0SatP8gnIuZf8j/lU1V5jGSkXKCjewikXeZ65
0/fpJUdP4AWbeX3Zyk1yp41htB0jfJC1ZBJfBcvrnzH5dNajPvlC9n10U1m9QhG8C3/k+l4guaQg
DpdB2A+3LPudfYOu7CbB3unRzJ0XEaEY6k2mgdTMm+9SOmi30cR0G3MM2bACoHhLS/RnfoYxwchr
NZdrlukSPpMbPVbcpRgWB1PWqN4n0l0pQsLwuTcx9gYUEZ60KjP3RevJO0odw7Xh6PHatsLqoRqw
xfFB7X1HeOiUldP+LGIfr+vy7zwbnqw2Cl+HQSmXMcj+e0/jr1knNmYlTVtuxP+2OKRm3iM0y7+6
lb0ZQVofcxTY9jILiIVHUqI+DwOq/86N1JLKe0OeNEOlHo7mQujahmGzDRR7PFiC6YsaXr6xmlDC
B3PUrykrKyi1Bt4hLAFHDk39WHpAJCNL7XchimZnzVZ+IZCR3XpRNCwztV1CbaW89/dZpg8oAHlR
g2fsdPb3KMtF+thEvo/+HZfJFY8nG7/UadbXWJ9ZoZj/9zW/3vG/ivPyY2J5cvEGwDqG6KLL97zN
Edmruh51Y5qmkTQ3fYbPfYwd6NItxnYdsKZed1VEG6+0bcUm8EYEd4WHZpdMYrEsIuUeoa5kqyG0
us6psSCM+J3knrPOIq3d+4mfP6qjcYJhU3037AiBeWSrTiZ8xFv8npqFGIgTHrZDbzZ3Kb6ox9zE
+lxcSbLyPSjwCj3y3NjVhd5uqtjSvun6qi4A8aEZU2x7k3cOJL5HMrBIKMTFTwGJT33F2maJMa4F
Y8SsPH/a38VHgZ+fJlUgpjKfqh6yUSOrsfnMy0v40SF9vejzwLJ+Go2sirqNrYCzU/u1XNoVkB9w
6zgS7MfRNc+GQREbNjKKM5VbnPEmwxin+JWakflD8aRTUVQ84Qudf7FWA6UwAHENY4elhCfjKRUe
ei0HBeKazhI/yPLaGD0w+ySw1o2pFa+57m/TJLR+jKoEZcLKx3trRLWYfZSyDZWyeMDL+5cxhu6t
5SfIHIewOlTVeKu8kryzU9oPrqfG666o8mtV9uK9akvevjP7hp2pGayNVA0ejVzDRpZfyQ9pdLHr
7KhoT1eq4nR8F38PMOBAVa2KlqrWmiSqev868wd0MPXe/G6w9bV5ZD5RJW92xthjh+hV1otPOUrf
OclJQG+7PtceHPMk1IJFAxibGBkRVJtGPoUlJwHQ7d9H/pqjQsaEIcYTMerRRsmNZk2pRX0lrb4S
7IyuLPxlgYXn7f8cMQZZegBZX/o1wlEL/GExC0kxjPawyuz4nSCIsbG59MsAF2ITdfCalFSvgTIm
/RwRF91BLvz8ucDMfkOKrWHF1iv3kibF7xGZeVenuf2I/XizjWqypkqpu2fbS3/MN2nG19ofuweF
Yu6uAqS4RRjdWhoTexCQ322iWf69Z8XVXa11D9Ru8xdZQUqM5ARv06mpwNdbdGnkXCe2bzyUJHhF
f6YW1r6TlBoGiZG/oFpACYk12lGMOi8Zen4vjQIYpJBxifdtJ3tpDCFXV/d7MQc62UbtpOKBbWJ+
I9loCmNrnTxmSq9DmsyQzb7jLbrO8LDE/5SzUe0481PzU18YVdix50jFXQp1+F7nqyQbeFR8lMZE
4Us0zT7zj03zoEBNOhbqSBIvTR6aPoewMnUBZq6pu0ynl5BLU5zZEk7WDby21ZeBWM46tNUx2cbo
Fl5IWuT9ARHr/lBFXn8wbNiGc2dQJstCUe29GLiEiBlznBixxJTL+CUc5KiNpIPXrT5dW5w6ceQs
UFwcVkGhGAceKsZBnF0Ol77IDx9J3FJHNMq0XPwr5NJXVe6fmNrw5nlD3/+s4W++lFhyFfgafsvi
RL7J9btQ6sHX5Jq+T5HCnGFaY5NgQB8l+IMB8bqUcsWZ6JsiTFBXR1HPFf3i8O4d8Gf0MvC1bOzc
vrM2DVeL9+SEtFnpHpdLLHlqW15d+hr4Q5Depe/qhyC+GKyUjdNL0aysL3rgC0U8kKt6P7aTgDCZ
201lo2INTaqNt5S0isXcDgY/u1asMrvuP0ZEH2x0T8GlUM2uxZxQx35y7vRh+a7DBo113GVu3Krx
X2yrC9dyjdRF3zQdbmwR5GEwTM+Ga9wK1Dp83xsElN5D66jDmcMnoW3BEf1HaKlI5pK9LrzZydAk
VLvqxvANY2mFuMVfhJ5nfWdSXuQKGLgEfxkQF4izcFxW7RAhvg9aUeB8OqBhy7EDdws3EGSi6LzA
FQ216pemVwCk/AfAUfRdrnC5qoALddbQH9gjrvQ8brZpD/BUsc30Hp5Peh9Bu8W/TTJ5lyXZvR21
6X05vlWm59yKRtE5xlWRYGlhGSry+irFdaDzvr3u8kaKllTyz2aidUdxuQBw5zV0uI1oiQtc7hoD
d18XLaTzi4K/kPa/NJ1swvg5eri8SPuL0QoVyiRxmyvfKR3YtoKxXrbGD7w34n3taebCSWNlI7R9
G+xdZs1fw6v0LbJK+eIi+ivO5rjmZMhdNIdeunWwrQvKU+Jl1wNSXUaDgpH2ZGwmmk5ZV3vxktS7
8X300gym4CqVjb2lTks/t8QCxe9/gXt6i7U6egkSS1kOY6LfOUo94VZJB7ilXV+pLl7APlaDaFKZ
Or5oTf6Iy2G3GIc+extKDDYVmMSLvKRsEAf4+QgoewsswKrah3jMm7XaJEiJVF4LaJ3iAzR9alTT
qAIP7raRSv51GZwnkBRv3GqYpyuF11GghMmZ+H5yq0pwaYq0QMnZ7KHxZThblqm7A5czLkUTeJxy
Ug3lVbQarL7PtU0mg0gvUpSHTGvRM5bVmzk6Aj6buu1wFUyDauMX67Lq9XVARUBIKBi4JCxzqy6v
RBNLiDtNdrw7jIKSx9AaeY+hu1C04XhqMionfTdmzymO0ltn9Nt1y/vjqHXl79QHQiUOWmbX+z5h
29iiMnDpjz8iRJ8YRbgUW03ZddflWPBc+pghBr40L9MA0ZGch9G/+hInQi43skyQN4ukV15dqADb
y2e53PxyUXGpuVmBLkkrZLqnj/zf38KYftoGJhuSpg1+dqBBKqk0H5IhNZeNNii7tpIMEityuVGx
v1nLsFcfvEBS9ynPgqVowtW3T5JqvogW7ozmfdTKCzGznqbLHih6zy7uRIDkuiCWdHM4BqOBfmDO
b6OQhvIEZH2NYR9Gi0Pi3zbTIQJwtRp1X1mJphgQIerYbnQbrN5lgq9AvabUCrltush86JFBK+u0
xgQlTHeiT1wp+3ND1fLX7exi0Ef1EZGpYDmXSx0bMzaqSv16bucObyHW1c7uUj+tZOUIIhxBs6ma
SmYhuUNGYI5PJfTmilA9i+KsCPAq9PNI0yNTaqjSNRSjJXvj8iiAregmT5LeZD+u6sKexbvFqFq3
aCeK0zlGnH4ECmhsKSbPAxOY1ovw17BGT1+1vR7mG1AHKDfU3pWmeZjmVrk3HBp9DPKNOAW6Oxx8
SYFEj/gYCTUESTdQPbeZbUPvGiSeCSiuGCYW8xlCJkW4yKDVBgiVAGFva/QxL309wo2X0cvZ/yau
/cfc6XqdBwJDWCR7kYraKts2L8+U1y9nWRWpr72sJ4uxUP9jtJ/6xmn0v48ToyQs3uO+3ONy369x
ARpsGUL8U65S6ID0Rr3C1iCgzk6+Eu/1aAWrG+3KqVmlFeyfxsLc3m+ScjkFW6nq3wlVkUuwuBwU
5fdgMarW31hwNbe5ou9VfL2fwrLrr2Fu/MjtoXoK8L47yOaAJtE0GOCCt5cVO4bsyWhsRhYlecVa
i9HUMbDtS0zEAKbgph8nTICfX7GkLJ/SUALhKfcej+1pNKzvdTR5b0Wrq1Io3kZ/9h2rfgSvI3qz
tDbvXFRzmsF24NEiZSNpZbCR0qA5UqBNDhib4ZBEofJeDjL2NFqtfUNn52Bpnf5ba9p1ijbtGyR6
rJ3IO511ownWlXc/ieVhYe6lx1RBg2RqqRIiKuAL4B+LdjioNRXdIVzPzUlBRZx1vWRdVYG2nbNL
ntQNq3roEIzrFJh7aEfjqddc68GITOeIrmOwtH3t7FiRCUJNKfwN6QOWoWKt5Urj70RWnCvWOvWC
fWZ0EA4khpxlm7Iby7VoerXUYhXa/R5x2oDSZByUxM3PwrtkHG5MCNrfTYelQ1Dk5mOYaP2qcjTj
xs9rHb6nYlxJWeMdDR+sfq3qGbSswl7WmdU/F7H7q0M+92flZUvbmawZFKvbunltPnQdS2rbHuDd
DNle5FGcWL1FwLa/Q7k0P4+puvMb5AlG2+6gOQCbFbkYMSnFmTgqgd2WS7+IcW7PKxjetWqdmsGz
T5dmZhcLNzLr41hI+giukbgi9Lx1ZGjdsvTTbh1lsr3AsKw8up78Uws8nPv6EdN7l/3w0RSng6nm
GCfHxTq2+Bxlb50A+HC36SwrvXacfsG8axyvgk5NpynHvHD8Clq5wxcX8QRr6drmN7Mu+iu/Gt27
jMrJdVfpoK0K6U50+a1j7UaoEwvdk9w7MWDFjbNSvYr99tQnDnlhFovIBQbXU9cJJ8PEVVKE5Y2H
9PYykfmWlwOJTC//VeFR+/8oO48luZFlTT8RzKDFNrWoLMmqIrmBsZtsaK3x9PPBk4dZzcO5c2cD
Q0R4IJMsJBDh/otVZ/f2q5ZgtV1VbXJvoBV5jBuLDVxIfnYTunP12S2dV8t183/6GvD7UYmhbKIy
OKNfoY7kU9ESKy3s8jQrDp8aP8aSimwC0lMAi0GL3UKdNFD4mcbKIUv6EC/S/4RyVUNx00+ROU+r
pPCHXVTgx9SPdaZCsYvWKJG82Fi0YWCi1lu90qZLS40FqbPO2gOaNXjrJtba90n1Qnp9gkdl/qMg
POxHSvs9XSgpSV5W+6bSug3+ZBX7eFxpndqtIcFieS/pm0yzn1WHf+0tIkBm5UOEZbrPLX+s13zQ
WbrhC7L/wBOiKgDfg10iuo/4NpAWfs81x0CCqFI2bZjiCTVm1qeuj/hdLRqPyKQaF26Pu2zRf5Su
xlC0DRLq61Dzgi2UyPHZKOrpOVQU0g6OdZEu0JXd2TXa79yIRYamFepOtus1e4mVEFTYtZbXujSC
eKoOho7GvzTloIBbRaERY3mZ5PV1/OBgy3CLyGs4q2YVh9fvoXfue7wAJICV9qCB7fTe0pTqvoGd
uO6tKPor8JWjijbEGzQIe1/0lr7n1Re8py6Q1iVAZg4+4OBWHVcev/j/UTUV3SJrPdt+tZE4OXwQ
XyWtatzp5d5vbWUHbhNn4jz64DRa4mWDUGDRnUSmukGg6wABUl0Lo6jBT+c5hm+RBRSAemB8KDkh
o4K0CwB9nMn3+tIscSfd+jxPeKQhq3IbFe0AGUXFhnTtr2BpJllT7EmGYsnrFhdXnfXvy0kO2lZO
giALXvLEJve2ithw2Nam6Gb3zTBtauuYPVxmN6rvQOnE2z5q4i8NeIhBgV0/xrinOxq1z1b3jT0o
FPtQ1nnybPeY3UkIu1I82mfnU66ztjEM3d1E1B7eDc8xNlNgTQdpTi1kng4i5kWantluee6qL4Wu
Vy+e2fBX0pS3Ge/HS4zv+0qavtk3B7lkbfDf+1PHNjLc4c6GsAAWUO2e7DRrz9ng4tzYoSqv6GBh
deWrhczINh6UiExmlb+YhvdXiSDD5xS/BrStu88xrvaUmtT2cVgOnVUjweiW51u/mdc5a+dYh1pB
rBz6MXIfkmJ365GzMY2RS6zgeN4GUkoiJ30uP+edPm34z27XeqA5c75Kaw37kzoAzo9HO1YeoRnt
C6S8h2kHLtVaiRIwQinTOXCKV2lNWtw8/burXmxklGG+Rknr3xP1mDT7+tckZXEinMpRvc/in47W
yOo955PuH0Vk9qY563qzv6kyJIJkoClKnP1SGzhd6oS/B5eZrd9n87c4JOFuqOerIIC8zADI1dmG
JWmCVM0ucYd/8FSzz7rrWed6OWtqEKurD6cyFA2DffapDh4Ks7lIV6AAGbUGVjNhomLvG3XZEXUA
hGNimoHNq0Z9I6tvv0jH3HYBmpTY0g1jxsID77Yx3Jh1WaxMbFbPCZt3VCH+dYa19c8+ADb/NXqb
Efgpko3qBDr3D3FD+djXZkTpkYD/OVQ+8Bb329eRDwwM6zPCBuOp8BvlIofKQ75IU9oJ+1VgJbeB
azMcWTEmBQDLXzN+i+N1iselfrl1YzTurGucznhCVHWsAC8oKwq1U3WWsziYSzwPl/b19DaOGUK7
NmLLuM6RATclQbySUzlMeuQeokI7tPPsPZS9Wd/DZFiFcDSzbYrr4W6KBryZFzs8CZGzcETsEwlW
43AbaJLuOrdfrnTrl4uUTp2vfxvI+hps1HIRGZCrV31K1gJFa2dWv1QOVolx1pSHpA7LrRgpzolS
rJs4Us8iTOdZ2SZUUvuTYcKg/8MkifId4C/8ev+vkwKrNp9K2/1BHQWbAtdDvYRqzogF+dcYdsXG
s53qoqujcVeja8MvL9S+GKO3U+cu/h7WPDj6CB8ADXHwQ6I6CIrD53gujQQkqeY06IRk87EbsGwZ
lkdk3WTmQ46O+2rU50XGqL90gZ2+qXrpAwP39L3V9tOb5dlnCWiDLFynWdQ9VOFk36l6kbHITqq/
kCta5XzoV8rsynaC4nLUhjF44XH5Q2ZaC5XQqmb1ue0LnFvH1kK/Oum/msj2SATJrhqtSwZheqMT
VISf4tG6OmDkWjQeNB3rl2oB0c06blu6CwfLHtTwU5eYB+mXsMnAx8paoHqqq4G663Cf8W0nkKv9
FiaSxtpytX+H6Wn2mcUpptDsXh6SCWE5tRr7DU5i0C8kqXzrlKSy5KJvAwaAdsT8yFnfktRejIl0
VkGGN1VUb/mpTPvCqo19lYb2e9QZW9L98zfFR72pg7B1pypK+WSFWbEKm0n9RhUIQYIChdxON9Ew
BhG3kRlTh7s7v8nPFCcr1G1OkWP5KJjY+iukCu/aFBmvW/OqDGWw6/Isz79qYY9N3Jz64aXB3WvV
xW72aKdT/jgn6FmD6X5N0no63foNXBIPEsufFf248V9x175ON37GDFk1QSEzoq0/WuDuVag4Be+e
u1szxnRPml7k8KZdDsmYNU/c3GszrbMHiNTOEwt261hOUKSstIOllZI53lleXm2CNu3i9VwAGcT5
odxf20qlf1MG/DARj3CeWHA5TxkWvGMVho9yQdjm1T2ySXsZ03gSbYug8veF1u7Vopz/WU7G1Lqe
9P85+e8h6VF7YzuPQ/TBfT0Lx+LIvu6b3BCzuCH86pO7B0NR3Lv5jA9xEjy0DreQV/wv+oGmAPnw
nPpavJDaQ6T7y6tYe5SaxHX7LaWNFGLF0dfnR7unxL2qF52GWRmHXdAX2rofsmmlOhgapVaYvoZx
iTIbMHYxRK6Ri7kaItu6uh1D/2SfZL9SYVW56W1Hvfid1l4wJGFrGnXh3/UR+bt29fPlUcBCOMQA
eIqVF2XZGejPUpmMWnRIls4g6bOzHLB0/nkmzQ/DH6bfwm0tnHdmAyQunJQLCtW8xLCDVC6zR9ol
yEtlJyOujaXBxllEYIMMzoLEXMNlvPAN7ULlXBrXHsNdBQiiPPooVCGp49wLASEEiHq2re7vGyeh
Rr15w/9Vt5OIORjLk9tl93qJRhJ6+ehWLGUMVND+01zIb1k0/2wK2u7WFITch+Bfc/PFcErNzRy1
0ygl0wl1KK1gNJbFPKUbLfILLAL4De7wwtNXSUXppwWTZh/NKS/vKAQnQOLnwNshYfHXtakvI+g7
pfYR3Tc0B/x877iVs4uCyHp1Zp8KEBiMTO9e+9p1XmMvtHegiYwj3O/0KeKvt4oXPEcOv9EDRfAt
aBt0cFotu2jQF1FkGsdNgK7x13Zs1vTYf5dTi2u9r+VP1ZDpR9cYnd1cWuNxaKGEVF3+1SZx8N1u
i8Ng+/aXWkGcwoHshNaoWp6bjlQYwpne669QgE7X0M40/xxq+OX1qqH1M7RZQrtB/XnV0h4/XDUl
VcUeBKRDMY93DmI+B1YAz4iqevkmWvpkQA6jWo53qLaOd5ltbLVmhCmzdOlBAr3y99MpWVwvo2zc
yOQ/Xes60WXXesAOZ426Hbbz/Wpyg3QxGjReU/xN2DJ2yV2/uBbfRsXgWEbLzkju2ET8DB79Mt70
Dmp3yw9NAfkIcCw1s7O//BqlMzeHceWUbAJvfYn8OGVYDjLy27wPMeDl+xV+9mF3dEvd2JcLbCqB
QLN3s5rFY2eqz9eDCVjPbuc7aeEFoZwbI/l6BWVNPRDATtemvYyinF88IzIpF5OeNM8QMq0yZY14
h5qBQExf639freJqV0jX7WpygbKbIKbH61jwXwUb613rPrnJUO/romof0xrtiihyx7fJgJvrhZXx
d1y121aKgHZob2yrCr5rPkasdalbb2pYpIizq+pjnjvZ3krU/lwaXnmmTFDvW8eG+TEWGBiy1XiQ
Q5VODs6zfb699QWlEz4UnuLu7Rjx5N8GuJt0nq9so39dRCZIU/PSl9C2/aO0pL+dwkMBpOaUJfZT
CC2lWXdVcNAjwD1jhRjI3KYmuyCvOsBGjj55uhIfZ8cu1zLa+U71pM8tG/Y6/hQpU/TJn5TPWWQX
AEOJjye+PEZn9U4GO8sdz3rJ9046s8EILQSg2fUv10HQy3B8fBW+KVM7Uw/2uk3FWZpOj4IwCn1P
0qrD6EuyCLdHVKx2fprOTxN5hw3iuGiLkzJe2YgkfGWt/AkNnvmHo3lrYEpwirIwWmnp4P+TdvVD
WWb6t7kyq1WBIM4bjmk6+HN/embtOW49tTbuseCwkTNHZa925/k0sM4+DJ7vXILlk2MDjlOfhOwP
FYqcRl8690imm/vKMDsM7Uj5mj2gSbO1zEtWmPEO2/f+qQ/jdOM2nfbaJgl6+25XfXWK+TVo5u6H
X+bI8AZ813b8nnhKFKwU1byftNL+hj4qCxs9Cd9jcA/rMtb0Z/nkIgPxqmiZvunIjRmbkpU5Eh68
INWmO9etFz5aPcVjZUh8CuZG8MWMCpvMDBz1vGx74PvzwcIp+UumFCo6MAVaK0tYjjSYqlrVc1/n
3QP0YBaZSz8YLWeT6bF6dJZZo8Vdrdnv7UJqM7QQvFLaGWvhrU0FgleTNujnIrTzzzYuwwvNzfH6
4qz1pbEWEpxE9RARoSPlxWcLA99fUdTMjLWw2W5Rci03uzLowBYW4OeJQo9S3YfdmHJPAgfJK9Va
F7HF32ZZbsuhX1ZN9kS27jYgwcEy4zYwyVJMOss/XCaGHXyGz/8ouwnbSpzV4OCNAZQweSuQE5F+
v7OdY2P7A6rhWIYg6thi2Bv0n0yP/apnZM8wivtPQxZCdlVV7SyDjg54NHAtbSdQAJTa+iNal0hU
LFNrM2sfTDu/yGBQKMoBhRxtzfLOuea9ctPv9n7tzFtJg40pD/XU16ajNGtF/1H1iXUvLSMtVkoT
ZizkVOdphrArCbah6sK7MjSRXCtsqvuVY7H8ytuwetXiV5/qW7AawumhRbHuq4Z39Lptau1Zgziw
a8xyuNOQAjyhzKvu+Qe2j0Y7x5ua5cG70QffnSzLPzukt3DIIZOEhvuaZM7c9CtXV9tNH8OIsoMp
WimF16GCF2U7ykvFnYMA0JmErbOr8aJ4nnHfoYJWKojylidPN81/HD1G0tBt/+Ki1srrSmXrzLYK
N7p0d1lJWlt2LBQlsJkYi+xQNbF5J7sTGZA4B8Wda1whm5dpzg+hbsHpW3Yxsu+pR4y/89A9tj2G
JKIy5ogIWc1LYffHzq6O3dU1SOJvkUPNDeIpeXvKIQQ+dGgW/tv2Qi8Qb0A8lezuYoVhICl3iuPh
S4R96sHt2dp1lYFcYB1HL/M83fWRV95LV60ZPyNCcxHGiCr1rjGnn6NG6AWHXrfNsxNGFu5NifaW
dUV/qC2D1H5pqG/5VKnbCLeavYx2Ifl0xzD7k4xmUfkP6hDtvQyWeN4EsRG8GAmyupHy43qFosnY
YxQv15bGSxwtCT5NpR7n1Fi0IwfSnxQvS9eSxr41JY3taHyajEoa+0NTktx/mJvF/P4kyf0hOFRZ
Wi+XSpZR+aAcG+99yFdxstA+5wrlCanOZbgIbMHvJgcp6Wlx9i1pHO9BVavo1alZdSwa+65XsvUL
42AHqMh872PnDCB2oOgyls/quHg3jca7H5W4bAVuvrGo/bw7rpMgzG/6x7aOTtiaQjVUjaNjW80z
rPD2Oc3DeOfPiQZ3lT452GbwRY1U7ywt1bIRWGZSmvMjzIvuUXH96eunVk/Hr6EyIHRoGPV+ytLz
bBf4p+MYgrpVa32y8QJaVdbo/eBthNrZlA75yioD51MEx26b5HN6h7p1creoGbrT/DClTrfNSiAq
g1jiSbsMkQi6bkrL2E/3SRqWa9vOn3Ai7+5F5HAoMEKeWp7F0rRirz3mnpKuRWQvx9bzybf1bRnz
hkdpsXxKvIV6bGK66f5yuLx5Xc4L0EITcEYwG9rWtRwUrW6dckoei1SxnOasDK9Bt2s4Kj4CJgba
iHcW2zEujXedB+PaL9T5LM0oLTZIClmfhhIFcrUvv1hRYr67qlEevMA7TJP7QlXyFC88EbE2krNo
nvZh3NWXW3+mAjzxjLr+4IpUmqq/82sFztoyXw4wKsy7Pi5OboYVWxgvKZxFv5KKjrlxQtvYiaic
2SHV2Uze35nrwtVCew4rEGiJUhq6xcpUdaZgt8TKoHSFKMoFrm08eEY1PV6xHcnUeneSRDAzz97P
c9Osrn/i0NZ+tmW4M4Dwocr0XVTjoZmlW6oz1VXzO3Ug8K5qO36pef2fGt2hGWZpdKdhqyYzqsjy
HuqihnDXmPWh/1x7uQLDZ/CfKLBoZ948n4fC9Z9AjflPPfKaO7iv1lr6JBZwEGqchZ3vpU8O6O29
Bl4bIljAhaZQNZ78r2GA+O5Vch1NmWQddhV/lFobWBBwVkzusI+XM9Rpfp5J320ULE+MGGXinP2W
jVcz1+2WjL/zWGNj8OjgEkFdu9dZ0NNHTZ2BSo0uQVUcpQsRkFbhxYVHd6er99eIJdYoYdq51twc
b32lWY+YhfM0xtgPZ1XI0HF9yQyrwuRBrZFLWNoUz/RTz0b2Q5/EVBJTBfEnV0fxUvrqqmjG1TUy
KFxzc7uuZeC6XSGFpHZsjU0lVR68kR1jO1TZ3z6GfEmnWl/KPMN56g8RyoCdyBDZ14hG5Q4IWXQ+
dV38xYt05a2y8Wzz4hwZblhNp0kPgMPrXfFSGdBcvQLDCA95kWxyflSVzj5tOK600nSvlgSiFG/U
LD2V2oWHI/eVdHpqrK0sy5ohhCE/L/eUDFxnX2+520wZl8jb7EZ3e4SH/PpND7JNhazSe6q50bHx
MRzuvHiRhxLZUrYxJXS9EFGbFsDqZorN/A58NRljNCJXTV4hZyqdH8YlHrspUipVsDdtfThKyDW6
sYDEJ1YImtJpz3IwR/gsq9mOzXIlHZmKqLJtLCbW0mlLwDXseh4UU3s2h6Q7fxyTyRHbkLLQg+PH
+KjoUDkDJdKeh5qN76JytBHIdgIsB4V0pL0c8NwC6pZ+AXE3vbrPgLScf+uXCM1EM2iZKYO36e2I
NYZied8Dr9PORoKJlJz9qSl9SulQypXTMvG8TRxyg8g8JR1wGJr8R968/XnkbXJugeRdz6SvWQZu
o3/q03QHq41i3P0Wq6JzopPDGiubDLHaHpIZVDVry/yhMwfjoLNqvLPc3r1DnbDwd2ULYinD5Wtt
tVaI8qU9TEccNy0yAfkU/chcNUZ8T/8sdEredWus7LK/rXnBgvFjegbQDYvRnIdTXc/uBS6au8HW
Iud3ZOab0rPi57nFfsifK3U3N6zI12URPCuNMfMVUswPMTh5qEq4pkusHLRgsA/gla2VNHFgdjdh
D7gfhUuewWP9ABLDeK2s4YXNef2gL4ueZUxaMgbD8kPr15hELvPMyrn0/ZgCwDSGy42zcOM3IArz
I5jVEV4NEXK46dVJc4loa3j4JBX9XaK7wTF1mnseP/prraoY5wT1fb0knaK5zB9/jZWJE99hDwDt
giStpeNI3KlOQXWvRX1VOnMnVy56nZT7kbwlLBmatwFL8roqLmxWk6Nhz+C1S06bKGBHfRT9pkHf
lJHVfuvmcdqGtlOfPKw7npVB/SHjXrYIPAe5/RTA3DzjSRhtywGyDy4W5tpBhfA8ui6a4nHzIAes
I5sH6Wd7cr4qc8nArz6JuE2oFDhZSJxgkIJga47x6edKQ5fHq+yWG5Sm49jHJFKBsQWZ9liiuzGE
GBu2aqDvnXj0UIYmCrXvZdvUcYvpMcRo9SuZNIRJ8lY/y6Vt5LkP3djNG2spkBa9cQYEYp4r08NZ
Yuny0O86ubqPkA1dcuiW+mgdqD2eRwql/F+xZJDVtck2ewWKtdjGgQIEM4oWS7LW+jJnxqcstaZ/
6uqNDR3lu2q2DqxTrb+GMKOm207t2zgESyrMdR8Nk9fEUPTZXdGE9al0gP5QhNXu5dplH0XryQ7z
8Wl0wvYBmU3/EGAwsx14In4lY76mqqq9c4/4h1Jx2Orp1vhVoT8u6uSCNNvnrsXoqlkOciYHp1dW
XeoqJzHAkq7R7FQUR6mMTbWa7uRfHyJE7rGKu8g/Xv7vSr8ajlE0/C1d+AmpqE5YqbYuk0jZSqcc
TGsaV3aUvRpAAR/qJti4TppeokVLWbqwSgCINvkHFCpNZ9NbwyPETzYEbD0doMHRsFc0UH+kbGvc
FXfROFiYFKtkabJ2+OJRq8Jf8jO6INGpMX00pzOl/9IY4XdtHJRHVa1Rrag7VvdLOEqZ6caZguiM
Irv5ZtvTGu3s4Qv5G3M/o9+0k+lF2Jz0Wu0+mZVi3EGiqtYyHRlbnmnYf12KToledB/j2eWy8qWU
3J3RTrd1bjGswRat5TWuaHhzLQpOcoBZOmMf+SymSmOcK4ckSnBR+BXwp0mzc50kUX6s4Ojh5j8n
yYUcZ6bc3LOi1734XcHR8dzEffXMIu5HWmTNt65zcDTvNPUBxw734nHTrxt2Rt/ipH9O1ab6BEc8
OZVV1G9lgjX/rfgAl4GABfuo17ID4PnmPe/SncyzwmjcqOhMnMMWrvmMhuNBXCnRsLYpEcQWpa9/
2VVWKwddlscpbqq7a8kYP058HZeXr7ocYsc/ewBhT9IKVNe5a1DECvOYtY6XO9tpCPCBWpq1rK6z
1P7Weap2lD4eYd6Dq+vpxUzbrXRNyzKJ7Syb7NnA0UtBAEq+pBwkfWB307OTKMpJvu31XxAExSFB
NNBAKCANzVehzBSBHzz8atVzET5Elf0qZBtp4S1wbQ3ZHErkDPoDv7gqR+NVbxQqv4U+oSdSmJ8l
XdXVFQh2Ckx3ksvyY0/beCaynzJqUcM9tFiYXzNdJbYO93YJHHkhyciB3GObOclL1s3B2S7CftWC
CiL1prCL6gsU+krSSjIgTYAQ1UvidBfTmHiJz2r9Yo91SC0UVogMSliyLxHKRsSOK9hB0W5mD38s
CXeKeLr3mvHudj35yCKmfKegNztEYfZoJGS5h9ycEctOvE9aYuXHOMadTpqLHPcdOtZk5pdRc6zc
x0YvD9KSg2fuHQvPPGlQK71Hlnp+kJZlOy2GWTWrq2WypU/Rxm87QJJLUz54GveW+bl3c2S6ZzVR
932Bb8aCewdEWcfq3oFavjXHuF5j/Wuy3CpsBHEa5cRPm+oFxKQCAbQMx5uuQb6hhSWmVA3M1L7K
MAbxivOw4Ot4gT/6quM+Olqbv9VwvtNCeSsmC37kaH2WVp/Nxcmwen0tza4LF8dUsm/X2OWC0Vjf
IavX3/fhXN7nCraYiHs129aOgTjGOZaCoTEisM/BK8NuZ2FlhdxaND1abTRddIp81I9Y6UAAILcB
eIWHAE3ofz+bkirqauW/mmak/Qz+ba4Ey2ifxxaGbma9ZWubXdDTTS+Nb6UXt67Nu0ndSLf03Ma6
JUD6uO+TnYZp+0pGf7vGLQ6AW4becK/vfosb1AY0vjLss1BxetbKdjxD4ZuafatRJJGy/zX/cuv8
AD7RQ7vZU+GflwdoF7IlRrZAGB1l5/h4h2wHyw8vw5y1GNX9bOWjWkurUr0EYY1xWyLdeoHQ5W4c
x5o/D/l8Zy3l1jTXXrqqid5z1xu2bq3Fd4WSTZvGNX/0i/Waq5vDFntzOEZLU4yN4rh+bnLHupMu
A6rbJQiNexnz3BA7IHHbaYruvVHAunb4oM2Op74VUPkvFJzTVacP6ltZZWTOFM1cy2jXGNZyX4U7
O6i1t0o1MDRtHOUgo2U48xae3fluXC41a8lD4GXeowxmycFLe/f118f1sAp5pJ8y1wvQRRzK9+6H
pw/KWzr5/QMZpW/mIto/W5gyxmrbbaSpTKYGa7oE8d5qxbvTDT8cS3GOlLOVbTmm9sYpBkqPs5kj
CN1pNsu9qexXIfK2bDrxI8RZkWxsENgbvTsa5PWA+mcQiQZMMM5W1EEXCuKRvcly6ngtpistmTTP
0yiQlfq7mLNezVvBtNZb2O42SYzl82RoRMqdBaJS4r9qL+rYnXW3l9yCO+H2aBdpsP6QPZBTOUxk
D86svFfSMlT0LvZymijVXxPowutVpOtDdoLiFjCeq26xzcNn0+Kh+6SOrvnUZZghZ7qq78q0ATdu
Nzl5fi9xjtd25qSnrp21i0T3XdnAKFgHNSjntVNOiJkVzuUamrfAYcqWOrLEygHJq2LnWXmBKSef
ZmfuX6iXfBu9lkRNiC86yj2X2Es7ln8hr0U1yPSD1iXuo4QErhFsI74iXr6W8xgsh4XQchhqE1/U
5Soy0Lmzv1hQbm9d0q+FLEy3PpWp93aKqx2cgZB/TjU/4dA5rLQArd8wT08SkcVVteP3GJwAOMxP
iYqBC7n1/P8nIsxgJ0QZG27L1bh3VWeTOhrAlutxMqPoaCnaywe0y/WUX8K+yI3gfEW7CIwltXsk
pEz4ZEqx47GffrIN0GgW0k8/2ogUd+H/aAsLhfQm715ZmwLv8cndI1amnevaKnZBEWefeGb/nGQj
Dtua/g+vhr1WZiqm4+yutkFlzndDqf2cpCtWdrZgklyZ+shplbuMBPWNo/87j19b6P/C98dfM6tX
CfL8/AKVO55q9cYPS+ut66FEm4YS/NCRSuY/mTw5AIq7qqzdr66nKKvJC8qXvOdtAQgHdbrUR2Lf
HYIDNqjOg1wJPhDeI0GrnmIAyqcy1L6Vw1Q/Cbs5XboQVLl2iZW3RC1d0pJQ6dI7rKkabmXpmrL8
r3zEfRKGyE4SVbkku3pL0bc59zd1JxZw1845ib7Gaescb7mvoeRf2ubpLvDqU2H7+gAA0I6AfF61
OfBWSw6YGe+1tJ+/8d6NcF7v57soM/VHZ4DmKgNREoUQ/f3k2W0icku1aiB9wYzUx+kcYunnbEDd
LIfIfKgnO3pv2SloaFCt2qaIMT83+sd67o/COu0X6mmBMw9p7BfpsavqJaWUdy881ClBJwQ6dX2S
wWpACKDKTGcnE6POiQ74rQMWXQixPH3ds5mhuCZzkePIt44XY6sWu383kRIdr2nrX5T/tLU+9F/f
g42hX/uueDqBWfLE+Lud5k+5ApHJacPwIocoUj5XVWHtb10so8LLlGgInuQFyBn0AMBUqIWHTvnN
Lq4wlJ3VtdkpWQzlpL93ih+2z+NsmF11Oxeat0FhJX6WQ9bysEuSOD45S3ZH+lLjYDVB+ySNKdDS
czhYf9/mTObw6kDvCP9JUElYDWLSpZTauwbR8CXSUyoE0GsQRCtZwJlWCeCx4zFlquELPFQDM9uk
I/O3jKZTBZnEsFGToOzZit0ta7kMyGXhorIyok7r9Nb31LirFkOgseqDVWt15qvqRMMWlIBzp7pw
efQi6HZZ2AK2jPx7NOP0TRrX004fO/hHXZ082DNQsqUlhyJNjFXXUeGQpmPE3gmGY7mSpszSbP1R
aRLnIl29FXZ7t3LB2y8XUdqoxnbtOPnd/Dxrdv3iqhXpm1LfdoE+7cV1MnetRz9Thqd0TioqjfNB
XCf9NhlPWkvBSppVClevXqRr/5+T3BSu3rSUiW6TcqrOvKp0bV2hs49LLvgHcZ9GAS06DnqaA4Kv
8ab2muYF0rY9o4Tze+zQ9NFxRiVxHeCU8NKFlsTGsUkayLN5EiLeqmxUUHtV/ghE0d3G6C/uYFP0
PHzxSklcDEP2zuKdkhp4iae1ffydbyRt6o/ZToHmubLDlkrj70F861PRkA/1M+s/l719llpj1mm4
o6pk21oBJuCwTz9c8e5G9trPof1YDsiT+kayk27LLeJz5ofjWmDw6RT7G7uB7PBrklrrmInmGNRp
c/z7JIlyU1SzZFJkVto6VfvxHDoA6LURwVdsT0jll8lLvfDzsjwzDgal1qcexjFrKkKQXVhpFDb/
8tTBWDeYCT8UesTzWy/ynQHD6q3vvddBCZrvvJvJ3XXTuzdi8JvUjX4uIwOTWvBPmxi/om/LB1OV
6w5OyQvdyRI4TF6ZbS1NHd+mPsF4oAKorY85Enk2Fi9Zo/YnGZ17FIDMKPAvMlqpwanxdPdJBu19
OY0tMt918sxa/CghZtUk92GM1pazXH7OGu2U+2zZZIp8eNip+roy84PppsbX0kdOfTGldK3uR0Jh
+bVwc1RcfMc4dQr+UzGE282v0GFqne8+oQ5Zkz+GOrn64aq/QuOh+3lVpR8WnTz7w1VztH91PSmf
MbIodnqbK3uyknhYg1rVw6h8A0tlnLFVNzAaHKovWdKR1Q3D9B5NnOyFm/hB4m/Tw4Ew1Oj/OL22
x5/TDdNKZbpc1vccuFYJlPCm2OTt+FNjRIRDPKNzMfJMX6TV6L5pgGQhJKoMWBvdcJaB1p4hKY1F
iwf1xC+wl/bPQBz5UE14+TBZ5vy6wm8fqeNKuglAw12/i5lB/Zup+K/icaaaHpkt6nq/nyZjMayw
ojU3Mp5pSnCWs1nXf57d+j7MlmHPRVPg5/sK3OymcvPpPvEDDxtmbSut28ECIn8PG7fcprYx8YQi
FqwwvyE5dSrYk9YUHrmfpvsP02IfYQ93INMMVErew/6IRo2H0sROmjIgqHUM6T8OXN/LecPexEth
GH3Yr0qnG5n+7nZZuYS7XPt/MSDBEU+50cuUc6b71UVJWSGVoX6SlhxytaC8ugzKoZmCHps01dz8
NpCbanWRvoQLH5BUfkEminpsW8C0WcnkvsBqZXJj1BaXqtftcKt/DXZBmevWvsXAPEVaOozr62Sl
rpodTG2kYxYrWllNIJ+0mPgsC4ss569UGyEJD1mASGeu/B/Gzms5bl1b10/EKuZw27nV3cqWww3L
015mzplPvz+Asqnps/auU65iEcAAW7LYJDDGH5wMvk7dYHutpf4ys/eL5M4c+gNk24YyHb4w0hxm
sYDxoWaFahbeOVWf6Vc5vJjJLON1Gd13UKxxD0v1EKh/HrPxjDDNMMhsXgBqefbW7+iVQxUSJWWM
20PXVT5wEBEuA3VyledirDfWOLT2QWbXTaVB7ROpg4PMuIOOnrqN00QqsGeReF+D0t4mKMydAsfe
+ntaKQkyNQZmZbHHbnhu9U9rU0pby2bmQWLUBadlHZXS1mtz8XeNQlDrOXkUJDWL3H2G2pq+uc+2
PTRvWuZ0z3FbHUszbt7Iw8dYZ3tfljHVFj+IqfJrMDijn3BOqYmQuGJmExigE8aRVZIYLUcyLoo+
9Ec5WiYuzz5nYukgRnMDE6Aw9LurHIVN8oZ8Yo/AGINCgl7+YLFReOe5VoZ3US5Zg426BrnNyE/2
S1MIc71rdIkRpzTfR8pIAwXKb/re+beQ1zoiC7/yav/1QnJkJsu5XTyzlBjmPa7Wpv7dU92nybaB
wtRuuTMmdCVlE06S+Zg1lnuKUaLZGKIpB9RU7eD2/5CNNRQr1Dfgq86d7BpnC/NEG48ZiwzfCWiv
f7EH17/oVomAohEPwCNIgkFMHzFCFn2ofp5Vq/yJ+stWAnlUJVcubO4QfxEAnnRGvNPp2dwh0WN8
zu3xn9LSjIdWbctPYtJQtc3WHtvyxSrVne+OxfcKrPJWQ9hNLB6A5VEhPujsSV/V2A032Pa4QoGD
kMnuyJni5oL/b/MMU4ddJaKUEczyfVEN/amfMJxvEEjqwjL9XPdKfIljO9zJfjk9gUGTO7GOeHMj
FJfDMUCG2kJuDdtbxMycdH7zPdu+7yv9LlYLjRPAfv6gJSctSqC3y/Ttn1EfVNkLWr3JaRajMjiw
xoalx0iLF3IYx1Cc3pR6gP/PydLDUNiIno8xA0DpfZ8qOJFkyvhIsialBOJrwKMhj7Cvh/WVzPGX
LlTHR7fyM39Tg06PDT2+yT6ronQB/OXSk5fbO76hsoD5XWVcimUmKp8sbs9rf8wT4wZREiNgypBr
v+N3uwks0Ywle9Ah15UlZnJoA3bvaT5WqL+o86YRkJb/EiFsFJ98fCzWCM1ECVxPQw1h36y69TXa
B3+IoZLwmfiFv0fbSF/YpSs71IqDH2rUTmdJIpX9VO4nYDF5eB+bxc+o1+fvbFwhUJVV8WgEvXIN
YsXZUseav/vDcB6TckR/GYMXw0i9Q2059VdXHzcyQAmxsy6jOryQalGftSB+6OSeDaQNCO2q6l40
v/oupQogszcs8ZXsqYwpg/kmWnSt0DAYlOfECfVvuhl4+7IfvTNS5sfFxz41qJ9Tdhq2SE6kX7MO
CL9UZiZbaJam98uqsy99ZjZfmhYBiYzszhMSGwmYNguWu97Zl1jFLqbzPHtReC7HBI3XYkZ7kZLz
Sz7q9U6xEvsQiv2oibTYY6VK1ebqlsZDu+8s6wSHuQu33ujPNwcZESiKcP+g2/zXptvqh4HXzKcE
sCiCxP58BACTfMuRkkow4SY9mrK0RvNTdnMzhtR9vv0VLe5RKqwvCgTU7ZDVD6oV4n8++p0HtIOH
+tI2TfZimGH1pxWAEQfFXscJ7kF2NaMV3MQFMjVWNomiq0dv0rPHQLh9All7dTu+sqnW5EtXovf9
yR1QiPPHnIok384E6ASqOuJFH5MCxIlG2cvmOiCbEQpwaGR52mEom/AhZnGzwbYI6rFOocDIgDLJ
plvhkq0k+nTFi8L4nJk/Z7INb16u7W07sBrEgCINuXfok+OUADnBXucom5bav/flos8XIVGj7nVy
fbtBON+2g+LDvUJfwE0s80X2IStaK437LHvqweVBWrBLtIrwUev78AoXrL6zgZshGVFO3yw7vmvj
ITw2JlW+t2ZAQUJX8X0FxDAdEbKN0IDV1e1sxP3XsE4e0ywwf41xtNVDz//hjx36XE1ovlZKOe59
G6aJ4ZjRNm9aPDrN8j5WbVzGKE0km8A3movnhP1L0JrWaajUYuuXIKO3A/DRAbT9U5rZ/QvUT2Pn
WQ6MvxA2yhCiEyIu5eMlvhl8uJAreSCyA3ePG82wlcQAObAwDSbb2QfOyLeJd/gt88YtSuq8tpoM
0iXEd//yoV2rPmUFOznKPnmwSg+vrIQbRC/9B2+2eJx2VnkXWvO3wEqmR6cveeC6g3YISTvdZMQS
VrNjidPcxWqWuMGO9GNsqngW60F/cXpUqsX9KG9DeXvGJuuYRE8cEvi/b00wZ90la/IHGbH2u7Gm
bmKQvcudLQcG00ouk37yIu2OvHpwq3RhP5kJddoRBB7lWL0bzuT572SfPCRi9L+FDNQKryDSWSrG
lOvV4n7hsGjIR13B6W36LvwHgo52KCO9FIo4wSdk5z38jUjQxog1v/aTYAfl9lsoWlQj02cXWpIc
k/H6+MNEC/ulCQfl1ZnShxxd/wc55DRIHeQ66swyXDWpt9tD7gH451qqBo3VFqJ8cnSys/DkZk65
U0Yyke+CIvNUhygn5Rg2KHix7GK1D3YVVOMbiv/GckAwBX87xc3u8aGYznLAb1Tjtsa5IaBZo1Lv
lth1btAWxza3LrKAqpYqaSDH58EjKrLOGB/rrAWVoToOj1wT2DXdY9Tqt7nvi41szmgzn6IOmwHZ
TEfAmsqY54A0Mu3essHW+FVbbOT6nmUu8jQpecDJhvi8NNcF/of2h/3Bcgo3CNdg3bpgGZVc5cFM
o6nZuGNFIahtETyTbTk080ai0tm75r6KHfPoaSlkOVz/LtJuK4xgLIH2iTeyOTjwABEtd879nTuP
M8beiXkf52VgbAocVQAq8b6RnUHMSM1u/h5oRXFbTLNHUjvsgUrfwcTNeQqFlPAkagnyLJa1BNle
TmVvLfWBwe2PRzFHp1S3e2cqx2EIwoLnXY7J51uNcsjR8Utvn4omLszpzp+y6jzxJX7DID4Xdar5
Jpt9gxcdaKnn0kUUwmvwBBWTJruuHoIo/CaDoNmjhS4+IEQU7lyAdD54wIGwHanym96gHLuNmtqC
CdB9lsg6ZbDKXR/53amHdYbqi//eXEeLWu9OgEODbZ5UvAwmr7ZPcmEX6Vc0VfSHZVk3DFqw5QtY
H+Ua7n0h5/Qnq+66jZzQi+WgHGBqbCUGXyex+gMHEGzLOalhkVUFMjWsvk8+idyNI1eMLk+lh2m6
5HbNg6xvqMbiXo5TYLezsik5SjNzUx9c8iPgEQxpZ079A/+FItg7ahowtY9Ogr+MQaj4CPlT5L9q
KLSPy4cYBdlyx8LSXP6Y8gdeZy0/KMagPCx/8L0sl99DRgW9bVGADc3lN5fTKY1FJ89qnlKzO8cQ
kXhhCxk8qYgnJe/wY9gkUN6uBTz73/p4IpDNvbKLFHfYGmBZTpHTGWRTSwVRsCgNoKAZSnluBC5y
bco/V9455jIqcZJrU46uwTav0M+u737rvMpBo6M5+JaJvYZhJYdymP1/wDGyngNGBJEc/lBtm809
yrTRWa/c+Fx0Q3Wvhy5eBbHpvQatA1Qa97qz7qdgoW2Y42bixjcJHfVtNeEJlyY3iRaVo7I5C+xF
4DC6BluB+gRxEtvvxnpAsL1+Ypv4Te56WjIVgDaC7GwPZfV1sO+o4/FuQwF02MmuEu/NjWHH9llX
UnevdU5fHOF3YYKbUfZm0z4xx4c7ONX41sgbS94F6bBDsjZ+vw1wtnEpPOXzh9tYAQXMpoxpWh3s
Q7WAew76Pgt3VuUkp2QCC89rXEdWi/UL0mHzwEOz0kHToJaEIF53rU39BtqhPUQg9JfdjBqlQAHJ
pUMx9Sv/tLTjvIvuwYqT0AVlufTJiXCTLtH0PRMCFlLKYjK6z1MHqFS2gFQ3T1lQfc7HuLoschhO
DRJNNH1FS8+Iw6kAdhCaAdzdurtMKdWNRAz8DR4AeYQej9sZ894dUCGN6urUhgWocL/GliTTFXXf
o2D3nDS++uxA2NXcHu8Q0RpKnmCKoaPkVwAX2bZh3W14UivngCLIc5Sbzr24Xo4V/c4ZBhw9dngn
AHBLHPWRzQGcMa1/lQcosIc+Vr1H2XJMS98osaveyWYwqdbebCt/L5t5XXV3szHzHfbC4VVvmuYQ
D415p2MK98D6N9iOIZluoGEJGGf65AHAor4vInXYapoWPzSxjdsKy8zh3EfdZ9m3BgeK0t1nNW9z
y+adPiQPwKrHu2US+QHtmmB7J1FF/Tiad4WlBAtrTMKDZHMBGTX2x9Hm381ONEs0k7e54ZTXxNeS
+Y16prZH4Y53veKTW0F3R6gZ+c6hFJpL66ETAk0JGJsDgLKedxejilpT4pen5qDaN+v+Q4/slrPk
NdUJvo42UNyAzAweKEv8WxTa3g2LKh0Hk4q6uByRnamiEFQnSGFACrsY5dyqfJ0Ib6Nw2AEhUoDd
9N5tvY4cNVWWrryR0SEj9sOl5Gnlt9UmdMgQy6acO5XNyVaM5mhOHow6p0EWkjqCbbbZubFsf1cL
oyV/AL8zoLBwp5ste7ZpjJZn/fIAT9tuyx+qu5fffHlQE2/ga1GOh+U9FnlBx+OV6m0U5p/fZfTZ
Blm30tSyLZjc/NQJkJI8QKok+TM/pXnXPieVUyC2r8PPFgEJFbtr1fUuJdE5PFeTpTxbbZuIXFD2
I1D0xxl835tV5PGxQDg7zT33qERtc4vZB++n1DbBYVi2UE7pv9tNd7c8p/UYT+QsbH42OLHA3uUa
YasKn3qjeehSvlxDolJ7sBVs7x1UsaokxqpYxTo49TrwoZYLhaxO3buMgsSxG3z1CS5ei3erl30b
jOgmd1AtGhaFSV7E0sGFgRn8qg5ts1eSgN/Nyaabq3vDKTDn+joDz5m7+jC1mcGaGLS4KJgsZ7Ip
B/7qK31bQfuKP9A6UCm1z19eXEHOo6hMe73seu2h5GN9Mz2tg/Iymjqod07zqwwwNs6E43En3I3n
3muP2TSgg/uv/j4YWU/KkMLPhNxg9urEQXQz+7Q/z2SoWRJSYpF98lCwH7zJszT2DCwHh6+y9SFu
DVEGqqmJWqGN8tdl1mtZgefsbL0vyNvxwevAX01tao1t5yjlbh1QgyHamklm7qhK+CABInTU8RFC
80JHtUD3zDs5IA8qLAWE8OVRdlgiUJ7xhCkuFXLZ7mRv4Wn3W0tlA11gPw5QQKjorBod8ux/F+qQ
w8j+vUt/rPPWKaS+o20Zgkm1q3JrFtzrQYNmqKDzBSR/n0znHCsJmq8zVL3IMvOLFvvfZUv2h7qq
HnTk/XayTx7mLG23wEQmgKxcR/Zl8AblpbHkCzaOC0hhOliW797BIqgvfkkpWJ/ZDLCtM++lz5UH
mAdLkWQ4WHKEtH10nXUVwOqls7A7qeJ7syQFsOCLc/XXOHasZgXLPtX1AQa03y7IZM135lOmY8Ii
RynlFve6pywzY8Hhj/qbFlnGri8Ld4dfV39v21Z/j9rlcG/G5n8c18pPsssU/cugCEvLfWlrwRK5
TuxZ4JzUsfwir6D5/NvIST6lv52dzcluvYbSvWGdwope7KG2k1IiEGJgWZxb6IXkjX/SJg0MSKE2
pF8Nd2sYT3Ih2Rfmlg1w8iK3DD43pWz5veJuTC0w+S8e9bbaBmgOQ3YZRm85pY6PxpbsXU6bWNf3
qlejaLxGUWZsLiw9p5PRG8V2haF3ud4fcmwVtkYGyGEd0HPMlcKyurVh99Jr8O1kWXFoHWg2E5xV
NdQX6bS1X6sM76pE2tIvi4GykPinX3a19YjCawmkbS3V9qx7Hag6uIFl/v3aP/VUU4DqjPu1T4bo
aNQA7lG+rv2eS4II5xKN75XAx6IzryOblidfbQ+f5Kx2x1upOebFnBVj76fjjEpp+maSRfwpQgXY
50Po4CfWBYjmeygaZG9lYdgyNABZfeCbUfZvGO7FlVZcJdZMItLg0xxHp7Jv/+4yFZYIEnkm+y3V
W6LWrj8TV5Ca6JIT5xQ7lbDuy/00AkfdTMpYnUdVvV8tUAAajzepICb7vMSuzp01cTdTJ15myVN5
qKqoPo/+cF8LTbG1P8Ee4wIPcKfUeqpu/KIP72d2XbvWKLuPna4YcRUzPEV9+nOJRmhHuCgLYS6/
hc9NhAeE6D6MUgRF5QRxaL30i8Yy+LT2x37WH0qRFRi7oLjNbQm6SSm2U0N6fSf7vCQWpp9AFbaN
VUWoAhC4dGY1L5xNMSFqqjIp0PM0OcpxeRgCkO4Qb9BTh5d7WwfeZ5uVd8oHH+pNsE2iILmRb05u
ZR+OVH7/tGMXkzEIEsWm9crkJgdGK4ShIE/7LhdyWjC0lom1CJryJG93uvgWIV1w9lM4QcslXXmq
NOL3/NfHovtQZ0V911OIvkzqnF26KcwusinPZB9LFPSg/lsM3hnkz40W3DMXiEaDOHm6XkF3NRd5
dzOn2GUjWD4P2kXtm+6+SOE4Dlma/NMAL3UbP/pp5Z6Nho9aPlEnac4kcvOjrRf6a+SkP2WEnfuX
Us+SL0iRo0TDGkjmPEahV4UsDj5d7Kn1fzdV0QSF8T7qGe57sGHX/RmlUJ3vcOTq8V4DdX7nIoZ1
LPNyAJ6XUmWLjOCbOjg3yyIlHbXK1kZv7EebaCP+4Xn5WmFYvp+61LvqUwVQYLleY9TltlcBqrqp
2E3FaOhKqV3Zx4aqQsdB7DRHEaNUtBddXhHY1KAEZF8uY+Qc0kdYpS9iqxblyW3qNaGyoyapb0AE
Kgdd7H4iv2JvJM4m9A/3iR+574EGcqMnVZ9+sMh/D5FxatHot6jPgAFavbmRffIQs1vN2j6/yFY0
69BPm9Tety20uhFM1bWLItYbRXvGDgZTlz9dMkIOYkySURZ/zljzHDLPMnfzSJ5ha3Yof5ra+FQK
1s3YdMIwAUwl1PFv0I/0beQE1WPV4qU5qAgf+F2DbUkUOdsgjdyvpFAR2Qv8/4DW2wXJdM1npcap
G2JqWNTjresrFAwlizVGqysq80Z86X73yUB5UAb9Tc5dGa/L3OUyGUIo4srqXHK3wS7bShyGRGwM
SfWO/5R97BgcVu/w50BzrJCOtSnP1I9RH5Adaxjad+t15GdECTKp0aDPe08WzUbw/Gd2LDa7DX7h
Tg23CUnAi2ytvwco2/kOTvOPyLxGul68NVUfPZp58zmL3eJzQr78HACY2YGwLT7bzaiAxM0hSItm
ZzXxRmdfci+bTnhjcRRTXnOUDZqsSOFZkXWUWk3aZGEZUdvPPMOVB7/MfsnuHjbjYfwThSzRhyht
iD9E2S1Z4Mjzpi+8AG9gkt+v1RnBL6n/tFxLH9VDafiYFVVG9lpgzLozszA+tl6VoUDmh3dRVrgA
yhntu8p58jBhlIOB6Erd9s11yOGU1X9aYBbHIsmHYwcT/LUx52DTC+XyaQzRnIm1L5DVy/08V+G1
0IIIyFjLf5Q9Tt+hLSyhSAWgGJrk5tPUm8BAu8ZnoSYWY27cp5tK1L1gawKmDhHPnVJ8Wt0cpeDi
V4DOIs6q/VORhOF+HLz3s/nP2Tq6niFRNDyNoNr3/x9xxQQKgtfw0c/MUv/sjvGWqtAElhHst4oE
xDZGz+hrr2XPC07eq46zM/a/8qH5ViuYsemh74KrCNzHEr13fLOhkWINEKFbyHUKRa02ZiZselvM
OTZ1D4z3obNfliJzzw7ZMrsW1dCkuXZe13xCXujAyh7jzsHsjr1Z6wcXeNxXAVpqKy94jdCmvtm1
T7FL9KvpzFt9qirgtMVwNrBNeZqn/KoXlfVmuJF6RZFdCAwb5N2nYjihawo6WDSx+YT1ohTGUQZP
1UCV1saxRY4G5fic92H3KAdN/dDxh39r+gK7Kjd8RVZavZr95BasBPrz2Du8iHJPvdqGOXeUyEH7
znWtVO2ugLw0/QySsd4Hqnoq6lw/tAZsvtTDUgsCmLaJEid7tTVrfK7ybCMHpTQONJjvVkCGVXZp
HrjDeg7YgZvBoS+b6kvG1s2t++kbOFyWEr5uXciNNA/NOLHdcv3gYEA02S8EnDElyUwy9WXVEpH0
nNLqKbn/0RchMXbIEUK8+ygYIgOtPhu2SZ8a2OdYIOXEQc7zU581DIVVi106Nqa7YmisV8PWlMtg
pSWmFJb1mtfN/Ihc4Em2lIguzKeLqJtfZI+axa8qTqCAxhnSNcRSHDss7uS1tJ50ZI1v4EE25Se1
YQTdCSs7Kopxbqv7iXLxatKU4OmZseECO1dk6XyA7lZfgVG5CKcJdSC8c0W9WIyPbo1KuOiUQbEC
R+agirbs1Lv4PWaZs0bmqU2iZ06OeOsll7TX+5aKN6dzwP0IKFA7630Zn0wlpylH5MHLLdM7aabu
nFSK82HVzRc4HhiMy1MoyTD7tB4f7Tirz38Pf4hcTofIUXg9TtNmafuDMV/QapiUrTz1K+wvMPE6
59Yf20tjyItwV6Q1YLdGR1FPlLyospbhYqQp2/KwRMrTuoe4ZjZzvJFEG9mH5qnbHJAu+E2ICGBx
Lxi0Tonnkzsl3yRS7C/hEL1RJzm4YMvW0T8DK/xsHQwzdzqlcf5tsZKUF5ZxnqJj6pK13AeoWYEP
Ytmvduh/kj9Tkr3bpHx3mu5mjJr5oLaB9QBTLSf5VN4vEbqTBAcs36ftGuJqlfmwXgq1gy0wi501
Z2zpRz26M8kxbLxJ6V+dwUkf42I+y0HZ1Y3F3vXs5qmK5/7VC2xkYjyIVXJwGrJxX6BfcOhGdbjv
dYhnpi3kw7wk3MtSN/6pxT3QV5IJ4sxKr8EYQfvZBmPuPEiXld4DFjOUk4dQGPpg0n4l8Ep0FnVP
Py0hcmDjZd1w924DMTmhdu4xM5aqY3FCQr0IEncrm4adjLu4COplVO3TR98etKciUvQnsxTcG+e3
vrMfIvIgpBjNPkTmSOg7y2Y/txNGfBBDB8j+6GwjBR3meykFvYRO0F8A4k9f3BCpTkOzfHKRhP11
RRGGB9L0ZRWWLjVEgIzY5vuGyno2KNXNtAzrBVuvBJI11SNJs+g7hDFRiVkGA8GmsN3hrezK+iYD
ZDwYQAC0gpaBhIF5783DDUlm60V2aROJE08LN03BpUOBs+C7PT1CJTTR1ENFxxdIDHkwVc05d0n0
n7VLnqF3tGvMzr/JlrxGySdtLUewL8TV5ADue87ZapSfskuG/ZluTCTmlw9GFLnQynqBMSP8ZKNf
CCdUApIXHPKKZlbLpLpO+ucPyOQV4JwIqDOCNijo+3V2XOauWOckowBbcmMAkSLrm+TXSJu1S1F6
KJKkIi2seZdEdMlx6QXqFTM4eNlmUHWrg1X/wytDuyzFMt+tX/9qdgYk0mW0GvLXznCSczoa+lPT
wcIpBRhe1hbLirurcaJ/NWt4O7LUKIPlqCw11iJYzkWN0H9WNSyQAbcBsKCghmpDFH0TKRSYF7F5
U5tRm3aT3easjoOKHTwjCmL302aZkzX+FhVcTaZdljkZK6ttmNWIAJ/LqHiRGaSk7yDopEl8WHjV
a1vmomSMPMvtqd6y64reA2VbTpTDa+YKGjWAN5k6slOys6VLMWiRH5JyRL5quVdfc/M7xKIOiRQs
Gjz1WVB6T4aUJTIt3NWWeWixnQHu3cnUjkzmpE1rwI8su9Oa7qni8b0vtGK2nZot7q4u7E6KKdrN
n/FOs2mv1/i7vfAcM0TE7NAzDqXFAqls3Te/w2dWHkKy4feK4jr3kx4+NKZW32FNhw5qBvztfsJo
Ze9q5KdlsOyTZ01BcjUaj+t0ebZct0G8ha1ifUgqkoogVvgw+dGok731XveQDao5hLumLA2M6qyg
JOGXFhf+WsVFnq2HyvfC9+G/Ymq7ZiToteSuFyKL4gpriBFhkqY36VW+m9YXVNc6L6oaFOcPzshy
VAwYJHHO7yBrAdz+M4Az3O8Z66UUQBFyhnwvojtQnGod4OBQaD6u5EmE73KXfporNKLIo907HVr8
c6rqz1jRbbU+1DCGy88iQ/sqI6uG/GAyZ0+yBRLnczaW9TIPQxF0wpGRuchBDKAGlHXQbJRX7azQ
2bk9ogJyVKkQsPcELko2dRN16MREcbeQP1BUIXil1+wORVP+uPWM6nLozmg+RfkVvhNII+TY4kvn
G1ANMn/+3eE24z8+tMLDhyDNV+PL0l4iPZ837hYrtJgcl1ptHT03r1U7mlczxZgvoohTiJamaPxa
4Kd/n8oYHfw9utFttJfNdfLUlFG/WTu9uNoCNggusmsZXaMVFaif4mnc/kdnIknpYb92DR21RzzO
75eztc9savhMTopRdJzj9fa/BsrJZn+hwIeDkbjSgNDIeVKaCbX+DmEpyzqHJPknZCESfBkse1gO
f0Z9jdcYNSoGYhkIEvQCI/3KA8JoDoiFNrBaivDFtf/Ri1h7kvDcUuvygwpzcyfH5MErf6giQDbQ
hn0PkPGB1n+yQ7K97U5wxDfrb93ixbIzuwxfOPHfAcoW0eP1v0IGuuI3k2ez7m509A3u1v5lxtrW
hmBXB1nyPNiuNp28qa/ObT4/9YrgvhnNfTrV2Zc0wxkw0gLv6jhBe3Xbot4XM16WJUJkPdo4WwPf
8VvpWtZzP9kvCDg7Xym1BmBiZvc8wPf/jEHVppln52tWdOMxo1IC7oAwG1ydl2N202WadgdHGpN6
ERYV2rfCQn0SvVsSmTpKRzIeKmeM0mIy3LDP2U0WGPDejy4LtebDaTd64bZUEMuRnQu0Dnxz/DF0
6WUBNO6TQVVOhomR4AAP4WCIormitr9cVfcftLB2nskR3Vyvq58aB7XTW+BGPkyazL7OGegG4F4w
5Kcxfmmi3N0YnlrsMUac8zsVb+HDgk7o/Ynq12h8VvXNBLHyc+wkMUpFuNmScDU+G23lHjqQqqSu
aQaDMWxsDXegIbYoqfFy30+xIXj3pHTDzsV6KkYIDHs5FyP3YJOU/H9NHukFBL02TVXXfJwZ7PvO
iB88Jw1OMaWbOy10rQv4veTogxUXLJN6h/im8wmBjhbFZVuBG5ZbO4jRFmuRnuxppZH9QsIFRzB5
Kg9xo1fskfxot/bJOZHjGZuqcrutj1H045Bo+n3Pk2hFy8qzQfXD3YCHJHv73zDaXqv0+wGRatm1
QmaVKY4+xKINbJ4r8AcnqT8XFDgme+F0XQXrpkgo25kdLjsTUvO41ve2upPjUeUDiQydX39p3Mlm
OsfZPptqHFhXOIgEf3go6m3BeHd72ZSHJWbqwkJAA7+3dmP2JHIAk4S2vvUFfCOtAEvH7KGlQKk8
5J/T3Fcf1w4L6MpU9QoZDeRQpeIpAg/zNvTVaZlnCk1UgI72QQ/7Dk4NTdmXmWl1SRzlRXbJqfAN
v2VmjCxRFoAaD13lbUCG/jBPXXOQzU4HZ131KDDIptton4zMjx5ly3tGcNl8S/yqe8y07qW2OuUt
bkbvTl4PsRTUykJE9ZPhaW569Yc4KYpgORn/n57/IyYYmvZLRA5tdgM0+OPqzQYAuDegy19Ta8iv
bhKBDwOM9alxwx+Dh4y/AXcZJfDqny6nLD4bfoCtUQ+dMJj1k990KAAXSrM10Wb+XnJnh1XS/Seq
/W+1m3f3RgfqenLZhMeunn33YXxj7mRYD4rNLkqNHEAjGAF+VwP7kw9+HoWrHj0KV5jv1Gn+fYrM
3QiU7LNNdfFkgZE9Vqg9fDWtR3nBWlGdvTnnwxm17vFTHEJuEx9UqkaA+knd4YFYjU+2ByTbQyLq
NQnGc2sb9ikM7WYzpSNb2aYD7dMp5l7+OeU9If+6bLoPedyZt+VvLe4VKxo6hPJG/bT21WES7M2J
KrwqL1f/ubw1zxR6/Oi8+A+ttcZ4gOXlztpRVg7X/qXMKEaHiUSrHA068wHYVbFrArW8TWk47uO0
MF+dAjs/VY+DnxkZRh5I5q+5SR+D0uu+GrqpbnMWT0/UKkA+8xW562wz2SaGpj+Ylp9twt50XwPQ
PfvYm7NrVmXRFbEbZe+qjv5auBVV4Kpy/hPskDHKPqF2cu+JpKEvsolzi25VRHJx77YpOUTfzbRl
BEV12o6M7IQYighaJ5In6uFSVuZRyPqspbnJs5NzO6qwlii7rbW2ci4pZa1xcmSNkU0MYH8X89YK
nxzJKchtADx8HcY22ErwhYRhZHyFdpObh3xHLdh1eVHiF47y3J2MkWiOKlHBaNrJo+wao6a5TSTl
cMxzMFPhfXPi9RPgB1EmR8XUqvu8UPP+pxIr+jcj0/s9loohbKzJeJSHEt7mTc/yY42E3NIl+1Nn
uqtY4V0joaYtu2wTI2W8J5AuE9PlQOUl7VFekkcZ5iHw0ILRd9xN6Q57MuLtDYGr7HESuv7D5DeH
nlzrtovG7HEd+HesHFQNwIE+5ixbGab1OXRFJZmviCwKzoj9sxDqOYNilojKKf0xD/v+bDRj9Zi4
JN1TlAefVUd76Yfau6u9Rs83TuVBamhGx9+rrfr7VAYsvTJgiW1JhlIgjfud7JRBle/X1hYr8OKc
IvvShgnwPa2y/GvpvsCr8m64o3m3McArd2cIcdVJ46WfOyVuEfVYDafZqL7IQI/iNBAMcYGxdi9B
3UYY74m4dBqivWXwnyRjZoiUvL/y8U6xcvVQQ2kVi5Tha95HaIPG2Y8ROSw0wfPs0UEPAj/SQC5j
lggJnrMd7WNECSZ4YwCDD50++hI5ZicUtb0b1r3Dm+uhyUA3L3q0wzX07dzWi774vTXtKm/sznLU
0o0z91b10qWd+tiZ8ZeiiKIvuHRpx9JxoW5bGDG+CzJq0WVwmuChrvTk6tajuzPZCX/vwdpJQSYF
qhu74hCeJ8+PvfTGq7sIuG7s3PNL46sUB5+7ASysJhjIqpX8NdYqrXP/f83Dm2M4aKzFcQB0ivvQ
DB7aIHLJ343Fva1nxb3sl2f/HgwyLwQWJELEALI57rkVs9apQ5Npp3FMvzo5SjSDViLnDjrC+x/S
vmtJUlzt9omIACQQ3CbpfZad6hui2oFwAgTCPP2/UPY0PbW7d8w5+4ZABpFJJiB93zITJiImCWyt
pj2IpoKZJ2N/+aFBd+adaDewQkoX8xHzKNP3O6b5t7kGfwhlIcicPYx1U+6goCaWZR2KHZwbIZKZ
puMlloW9GWWZHMpBNYfULNtND19waB5CBNfEN3k2E1hse4Pq3sukOMGGZJKTfalgrhEtaie9lIUZ
vcOYzl64QMA/KQp+C7DJWBPXC2WH1uW+kaZ9ga/csDTsli4/NKRAgINSgXgKN3ziglw29faSFemA
37vXRSokRw8qrFA4tS/MHGFTkBo13+oz6cqB5F+AxykDgKcBQTN42p5DfK6moOd7VRZ6EOSQWblM
eDTCjgVFCMIPEIuGDhymx9kAeNgEprHs8Aug4Dae9VOpE1jNzS88WEl8ISmwTLpKHzC/CBOavXpR
Wm102D4m9nduwWxYlxAAxLxY786bj+JaSSF/ZO5Y81BPMkAOrCdFxt333DUR9TCc7kY9z9kMUFfd
uWPLzgDASqwBvfqvrjFucIcKYZUd0l0EMFQhO/XFgHb2tACqnmwfBogKJlRH01f2HvZSYJhkYXND
kB1qDBBNfIvyArKAlHxP4AIA8e2HrO7tU6ftJxS3Fh+KsoqLjW/aOSIKEFRPEJ7fNtMjXT+Xk8mU
Ulr0WT/g58f63Fc3zH2h9vSsS3O97pty+Eh6HN5LJyuEfBLUAeBLk8djwCrQqHSRWSM/ShZ906UB
LLBHsNcfmsQcTios1CNx8mTDQA+HsjwalVv0D0l0b/PAhQpGQD43RkbcC4zBlrM+bigdMCYH1w+Q
4zcz8EImR786NfdVXzcPo3oZnLg5p2MEsWEa8i3CtvApjm2A5qa6ucHFhGdRV/WPumbaqwrCtzEc
vxdzZ7wsvDDtjxq61ArHhYtP9OmOePoAZ9LAJjlG+OXi8I5/GjR+CgGIFeaTxUJn3Q03NcDGHNPF
IAoGJd6nEsCERwd5vaeog42pPybmQXftaeqDrGBYE93HXsEq1lnpH8U11QtzR7XXJb0BAMbahi6+
1fwTD8bal0MEBQEHb4/dL4BE4FDBorUA5rqjFuMUylkLMsEUNZbRYj1LdohQMhhxdOO+orkZeBCD
3EAXAt5BDIrCuVX3VzC6mwezpHzfsAh3VWqi6A/0UoZQw+ANAFczME7fqaO+j51GVmtkNzrYl/y8
r+/TV92kj3QsSFanDqiCU9LYHNvvvdN0R50hhmxtvUo8Ku4J5joV6QH0WpCypnxzLSB+ZYUHkbnp
DSmgZQs3NKCCWBYu8yIGZOknNnZGyWbDQy9s56QhswgsxRuldcYwlSUWyFzZZEmiyb750Q6b8VFX
GJmZBq0nIXM7tYecY34zdbeh7gTK+5SInl5LbNpUjVdA43KVpb1zooPAO0tX6U0GD+epXhci+Djf
oQO1j7upjIbDvBlVCeJYQvqDqFtRgTqIstvVEO0uxV7301XzEXrP701kkspzJwk/tCyugAOF+HgL
xBQsYYr4r7jIPwEc1uE6/6BPUVY/9DTv3mJvYuCFUfrQ18OwVlYMcfmm5YfGV9umonQBk3OIDU2b
DKSZs6FYuK55ad0bdJ1uFY43nFs4D3F4Mi91VeM7iIwhE78R1C+2oAbBYsuR9U2EFE7HHfLW99SJ
Lqd1+Xc5qbtir8usAoIqyKf+uiwnllJFFZxGZFStBxMpFOqo8E16JcQ8oceYZGrvI4PwqZeTLgnk
sq+9GC342MFQ2aAjv/7zoH5SfpwOyhHT+zROB/m/OaiHOjesEpIGyqSIgNe2YZ8RqQuqEv4npl0g
bJ9gEQkRhugE4hLWhNOm9TMAtt0o3c51EeCJECyqu6Wu0wM4oGjtlANWdzWtJ3WdVUwWowxJBAkL
BRBpsdF7ehPlBJaNboU3hmX+aLD6yASc4e8iYoqT8nA3Ob3gWN2gu8yjlE6eLRoKYOdc92GUUnYQ
Fikb8Pz/HngehEWdBxrtca7R48yftaqNdMfJeP1Qn3ZY/I9lkuyq6Rel7gRKAdfl/nt7Yf9rkWAx
03V1e9Z9W/vbQLrsBlCi2pcgwC7ufpmhC806ThUDdxJ+m67d11di9MHd/7IDp3DdUcmWs4EmqFx7
CCWWZyymzQesZXZEZM7uDpHQ4Ik7AqNaCkgR3ZEVdVcjVOBb29Hi0JjKfWuRWI0NK9lmOM+bsSPD
WbBV5Qt+1l11m64egRXaJBXIInN/DutDG4BzDMf9HPiY6fi5WY/Qx2s93Fyt94RV/zrch5PNQwKV
f8U9kezvmaXE89nO4OThQ3ZK56IABn3IdIcpuzWnp9qUGqso9vNgTmfNrfds1VzWqTE+9SZtaKz0
iXQrqwOIfodXww0/u1ln7e+5tkl+FCnwL7pKp/T0ZqpqJAyY7hk6CGjcizOgG7Rhg1nXPCqiy2iw
+Jl2WJ0i088O3BL8Oa1h7EzAkNnpVpaM1SpKarrWRTizI/fTW85Sd7ZGJLINVotAt3YgkAGChb9r
NA2l6s4A7sJBOhmlKs6sx9L5pJvug8FRxR/xztGlisoH/akyC2h2BChfe/y7QOKp4q+UdCbQGlMR
Hrb8eN+FPRN2oVx41HvQouRHiIE0iGMDMCmcz1ZM3D3oxD82ZCo6Y1sVAOCi0vQNF1KvXvmj3NVR
/Z+7uuv9KD3Ab8vzmXQfC9CUALLPCkGIvz8C0yfWZcYGE1aQ9aIxwuiYSuSsfdrHx7nIp7pyHFKQ
Ae3+qqzO23zogqRjJhf3PnoIfQzrSQI3FliDTEPrQ3Tjh6F13dyg+yFS9DklHlnP9SWCtfL+Kctc
jWvPyqEhCiTNPoER4l7v/a74v9R9GPm/DxX/6WNkMg7TxfwB//swad7hffK7Pn/8NL5dgnU6DFd9
1P1092FAA/jHqX9t+91wHz/qr/1/adOH3s/wS60++/2McBEDs1dX/Mdn+vfn/fXsehh9qExb+BnM
Y88tc93HT/XrSP/D+fMMoIePP9Av5V9O+8uu/li/L9f2iOcVCyssSXmxL6eN3uscJ/9Y/F0X3W/C
k+313h+PnbvM/T6c7Y9D/YtjPww1f9L5bH8c/sOx/+Js/+9D/fG6tIZxg0A3RM+nS//HTzs3/M+f
1oCbSgqmwj9+6X/xpf94TeHuhwjYv70m8zDzNfndsf+f1+OPQ/3xbL+9HvOnnK/8H4f+Y5e54cPl
nodyoUnG0wiiLi1s77zFgAnEecDqOXA6Ce9R4MotwA5RGU/oGNWCbp+K3F/pjrpubu1UAq7D1Do3
3EcAkhUtxAHidhoGYs0/BtTFCEo9AaT24CYxlnCskPWyIr15MqKiP6YiMiA/wYY3DwnupuD2sw+D
YcDnTHJR08bnrndMMgble5T0hoPGjkV/PmyKKJlUlaTh3o+IBoDZUtpa9966oz4EMQhkJUW5nwdw
jS66QMr5w7g+GaGglsEHNOz96EVKy10U3dgeqo7EL0gBV8gnF+4x6av4xfWGL1BrhqfQVCoSiDmA
dnjRJeDgoRwIQpEulWREBAqaQXrUKHs0O58vBPQJ1mVdTUZTEMPa/7JLw6i2gx7woR+1at7VfRH+
kBCTSyAYw4ErBDjcgU4zVCaWnhsam/CvyGvJSw4zZ+SFykdlptFr33jePo4T+MDXBEJGIZbXpM+b
tW6VZa8CnhrWXrfaPX/ukVC7uqEL/AWSmtaUDhWQeF3kQLe/g9j2BeJL1kNsJlBRj/nkhVB076zo
A6Qm+Cav4YEVkr67MCjYXmDCsOeqoAffLG2+IgakBSA1c557lBCGOUvrXde46OBCzln5h6aBIeo0
TqkmHWGEurew9PBPCEy+hIBBwFXK7J5CCAMZgj8xRB5gcndEsIGtKUzPL65Pgd1roKM3IiDDYuE+
w+jMhlhjl8MgEEXXRTgaMlEAFU3FKvbCDWDn9hLS8s6z68AmEwYt4Y9W6EpuxigtQApCZ9JDRzcH
CnelOxcDuDKQUHJ+tA5jtU5Uz9e6czGCPmBBoWWtO1NKyQoqBva9FTDUdmX5KoIkrImRTStbZZAA
2ejOQlT+kg6mtdFfgSCoBT8lI9rqkTPbl0ssm+VWH0sJsNlCOWTrGnDtcqoYEX98XPg2qeJYIp7w
6rtwbfGwzByL1Hj0DQcWiVN1TMtTQnvkbMcxeSWd5FsnrbKVbo1NWM0bUJ/f6VZI6H0F2yY8U1F2
J78Jz6bqkyXzrBAG4Eb91IKsufVIB+GdqShIY52L3Lsa/VA/kbaWT2rIgygR6UNSGy8UULMDaGrj
hopUBKqhPZzoOtiSq6Lbp75bwHIs/wItwPShAUx8k0/g+cwuwdrjQ5esgfGHzorvWK8qhTbSaOf1
URdbQmHbgFcinTx0wkE8CXBJSwaAdykN8eSYKRRDIYKwz1Iws3C/hOtK9C6gf+Q8ZDWFFpFNbwQY
351yIa6k62JQjG/MjNS6iqDRrev0RuTQo2pSHwGh6Vjdz64QlUdyPIOQLYbSDXbtX6RS5pH7STw5
nD2MpIO0hQXWRcr2dsvxdw7dHsFlX2DLoPZ/0BvdxHHr3ouNmb8PErZkMYBJfIR5opNU8SMg2lj9
Mdm+ZL1A6gOml59EK94gswShnsGBA48UzaqJ6LBGZqECa2Y/b+xUSvhXT5VNKH+0hIhTL9IW+nE9
EfU5Ul/bWKUnuLq/9bWfb9waymkjDykQoPYyhgyP5dlHGD6O18Tpl7x1s202yHrDRBPdsPR3Atso
6VVk5rkA73QZA5e9UZm7r6kEzRY4iYCkcty2nthntGE3t3bYzUgBZ7ZHxH11nSUopDDxyFnIeEhu
lsU2CXQGTzkucN9l4Q4akgbk8LCpaVRtDBblC6goGCfmuGrdJ61cAHXVNNDbBkflvisEssylUumq
gTLIsZ3YLnpP9/EQI141ZpEGKkY8yQLooejoJS+4edU1CDFMhiYxAxoOHXRD7Zs9RAihLq3rKLNS
pOcKmFdMGfGefilgC3mebe/dBr5iHJiXpa7Tm6Lwiythz/BVTy8e0ljXggQFTMKfvJQ+JZBDOFdZ
Uz93EwzUASHtZMiofoaWHpje4ABBMgiL81BE4uZbtbhh2bEZEsM9eZA0ABYAcoq46R4mAciHko32
kpWmsYynbOBY9sUujYDBoDFvJ7nfBaCE9SqsPTfwoqg7eE2yz6reu7We34MtEdurUPLsTRnpX01l
dLd4qHEpIVyKLGidLyzDQMaoIAMUKYd32oXtxgFY5gE54JiaSxWN7jfPcK+w74H8Rj5lDGsCGXub
9rvMQwiCNknxqOuA7Topu4IaYol3YJaKYkt4NR7NwaAbpEUSPwaWI3fIta2FWEIbkb8w2ckFnOok
kDvypFhHFrVnd0iEDOyoN6aER+Bc1HtUsHyLqPRjUbWQQdd1ypkSfy7plxlx2HqAK1kAQvVwHDx4
fUe+DUdIZmV/wZMp8FOjCCBoy7Zp5VrP8B5Llh2BoEZEDecWZkYAk6hxr9zpCtVwg1tVRpYvjDZ5
HuIpSo30rl33/XdnaN6J29qvIvKBt2syvoVsS7F2ARh2+wusUPtLjPnXjjZND0P12FqKMiWBC/X6
E8nrcD9ICNaP9hFCvhBD8cpHbtKVMiRwC4P7iSqSHZ0Rkcowgu0QE2Vx6kFSXHWqG1+NBnYO1gZv
EttYFAXxr2yZOr171ftgxfrXyrGuwuhd4GhRisIafRLqL4Aoppu5bqhZuYosaS31UbrBSkZz21tQ
t5zroJBXLkF7fCtNrJRLALOewyz7lvHW+ub49WIUrUT6s/MXoKIUDy2HyGnvm/B6txGJE8oAhS/1
4aRaFG8FzDtLP6FXhWzI1cvYt8GziremtaKVTVW3o7VC9qBs8DgLBQi9qnhomEOf6tYDtgroN6a8
5txgWgHRbaDpnI6Db542YqlbixBu5vFY2Ruja7KTXfXOQgG6KSkkNl21t6xGXjMICD2NAqxNlzs9
sEnM28ZdFa08IEKWvdm4lx46khtzTARcin0XLm0gGTW93FqdFBtWifwWg1oIMbci+pJH7r4qVPua
ZjVieTntdmaRDw9eh8ej7mHy4eZEnf9sxg1MX0Aq2nKrjJ4gDfw58yGrx3I1nGE5n6wy2SYHy5Hu
rfEYZpsQsfucy+6bTzv2oOAJg9kkRMhr063ei3LN4JC2sOBk+ES64RT5nfWX5RTWchiJc8K/Xhwg
nVSsvYIDOB9DMi8SsLoqRR/kkqWfC1B6JmUFefUSqHGwvj6UWSMQzE/adaks+eDGpITYVMPehti9
jjIGUSB3T5abJ99HR34G88t+HZkXLTukfq6JDf95Jg1zA8U2CGhw6DTGSL4YbQoyO7EAPyP1Garl
5XdFJnl6ExJqgwOVqjJ/tMza/eakzooxYr0Lv6sCOEblN9NNkq3psGpXCjtbtWWbBk2IP6rdOnQ7
MZCuvG5J0FiFhJVUD3AEwGmY8kGhNqvf8FvyJY/8Bh7Ydb1rFUYD1hAkgdqpcNPfUkiMPYH9yCB/
wCEIVzViZUEL4mKLIYSav/COUQGeY45fbl+AGI8HbgWUaRddoV0NuLqF1VICd+tLlTrD2ueQj49C
t95UYR2dmF3mWxi8+wdfpMnOjWNvX5X8u+tCNsbsjeOEdYWagg3h97La6ZKu15tu6jF3a2P3PU2J
2sxVc7c4Uu3KT3u8ZCVznnK7CKox7x6KqQTvyXcS28Opc1oYWcV2HRDAwHa66A3mAem8z6NN8zO8
3corPFCioBUy3+hiZrTlNbOBb3UpQuxTD12lG5HRB2bQaEOAErIKGGMIEhU8Ustq6JpFKol37Ljq
nhV97NtEfgcBL8ALCWAS/mYJT6twQT4CGbzrmDSfi84CNsonX1uoZ7O8gdZ14lxyOVxFF/v7qDs7
IOYHZuI+CC+CuSDygl6gYC4/wd6AV86n2vsuXhVDkEdjuYbXabtzCOAFoveqF5v50L0gQObqot8X
atVLrJljm/ULhlnFzQbJ4uaBWLdQljPs5joxpp/bnrH9OITdTdenNL45bi3AzsBLOuh6ts2gMHjS
jfDe/Qq53hzQ2gLC851ULxmEQfY9lA4DOBxLrOCT505lcGkPh+eQiWLpxfKThkZC4cyCWJMBGwld
1hsA1FBZxtGmjAlM6dFF12usJWwbvZ3lt6fKbOMDMYDWNkI8ezGr6ReOrbozKwvjIRzcC+7p/E20
UP6F3Q3gLlPRb/1ViFmpoEfDzTlmU0k/7EYePcDKojjG/jeRJ8lBJbQ49k59tZJSnorIYvA4tcBV
t8xns/azSyvqp9KFZEjnldexK/9SbLBOwhHWCeRXZ5UYRh20UZzcwpQ8lJVpHbqppDfJkOH7eWqv
4VYe7MxgxT3huMqs3TuWDUNaR4C3kDH8nrAkZg7u+CbtrjVs6z9bpccXEYw/LkXY/tVy4q6Hou3x
H8jo65BJ+CkO/iF0eLGqqnBPadpvU6wcDsJx2EY2MJDrU8QCGPJHZe6xZaTyrd/4t0QI/zsgPsp0
QDmMOnAuQK780nsEK2vAgF5dMAEDhRzTxsV5gAyBJq4V0vYzLdxXo4ZEF6T2F0UpIJUbwS/Ettrx
nYXmReIB+eD5IaSlHLxhF1D3BcRzqKJAiRHcXYGg4qQ0sTI8VwKiMcCJjpj1IRIh0qK88v8aCRxx
7XUhuPpuqG5VYP0ZLQzxTrMLeNrOQW+6nrsH+FTjQZRUt76DhPnYdHFgg13yJc3JMg0H+y1yy5ML
nXmsvSB0D85/uBkzz30FDAYEbFW/uyXDSt2CZW7VDuRhqOrPII6GW8zlrG0s5CILFf8Kh4tuoXgZ
rbnNcT3bSj32ff0p4zVApEBaPoajbUB/Cta/eNbswIkJt/CaEmcYsZYr4GIgISaTKzEr6APY8fBK
ckAUfSL9t7aqvzbA/XzOE3XjIwOPqcrts8lhX+NX3Dgrt8khxZZ9FWnjvBHOayy2Q3+fwkfgyuL4
yYMmMRz6rJc6dq0L4H0vulR1lcTkI2sWpS2mjGJ9mbFE3IQYKpdFsh5yzJrNAe5UeWw+lbT3Fib3
m0ML845lU4QOXGpEuC4kKBwCRnZLKH716ylNuxNTitP/2sM6+QbVy9Ah7Cwi11+kiGWt/YJh0oJH
tbzMlc5UDOPWXSItWi5cSPrBfgwqeiBOwX26hXSvAnzNrLpPQI6678Bc3Hemmp9Ngo3OP/uYae++
M3SGHk0fwLOhOPd2Hy9wvwlgR1x2zSv6pWvD6s00k3gV2bLfaSsrkPTdGkpmC6piusRXQISHAB0F
o2sV7mJYE1zqHgQhiPfFn2OsCsVQ+c+u71agvdN8U3HPf819MO5lzT8jgEYD+GqpUw3mRl0vteKw
liHWe1qF2CCdeyzEy4fquSsmTwE00iBxr/jCjyc/DztCiEYNctVPpuVezjj+mlm2G1Izv9p5VVxT
7sBtN63edQ+scCfqe+wBrQh6YrGOSAR+BoyDrmFlWwhejtUmLvzhMaxqWNdPsmU9XAXtfBCfMdEE
SRTR824Ur4OPAJfPOOJuLCpfUztPlmFU0p1upWb7YsgGy0+eJS9Zd9O1oV1V59SDxnDYCuA+ILnR
7PwGqDWwaIulygnIKZOGJmgY9AtQnZgI4icdDLy4jNDINvig4kFvakI3g0qssy4VNpdrWEhvsxh2
YL7j4q8I871PdrQ1jLh5Hx0b8DNiWTsnDv2nMlUXiJ0370Cv9QHILd3JGyJ2HIecLyOvSd+YiNYa
2Gxb4FhZAArBxY8w3F2Qp/1nj9HBX7TjwtmDfPhsG9w+gDtJloLI+HNmvIIQ0H0ilBsrEFDdHeQd
i1XNW2dRgz6JxVrhBAo21o8CMoi3AbKw1Gicx5Y1mNIT+U6EA0CgXVer3ChAcsa3XAwERJ8yM0vM
BTzodWmSr0zlupLx3oJCwnn0fflSuvEBkJT+hqV685LTSxEV1TNDkPMRdxhIFah17TS8jOHwWBa4
CpGbqaUd9RVM5828XDSWITbKq5wDvJkL8D9hAQU2yoPeWD6kKmQCmSzMDVUaeKBqLqOqz9buCHNM
3afqPOAaTeh8TYd1g9Vep0FiBft2eFjCguEnH8sxAYgcvTbCJQJHS2+Aqkv2Yeq/3S05WvdiiESA
jhzjkhsOf+VpCKsMCLa+6rrChqf1hz3dWgj3136GAM9HeMXCHoy/uHZtJDU9GH6XXADHdBC7TJNV
DCbFmkyiBWOXxKepLxAaSVDaXbp2NNtjnrNocgjLMAHjknqBbjBMG6ECTOWMfgl0nnrQewyR3fue
/3Pvd61QTD4xfYuoyMTUkS1caBN+zQsE7cwwdR+h251vhhILuNKlcLwdIYrBRi4+T33BOKdYF04O
HQYoMKSlwJgTAsR1644XyA93eK5C1ahzIGNFp4b6nw36CJubl0QlLzFrACriCXnm0A7b6KLMbfsZ
6x17Uwlk08EXXI5wr94bwNBejSYuA1Faydfsm1MS+sUBewJu8lh2NCO39xzIvLXHiPkSpuODEUGu
iYTdczHicSEbqqDr0spVmHvPvDJZCYZkDEtzwyTpqSiS+EyyUl7w27Q7o44+KTNESVdNmwhLhR33
+CddlcdVuY0p3AXwv8SNGZVfYFfAT6nF6cEuRItY5bVz2/7ENdUWlLT+BM8blIEe2UPI181xs21i
GGdByA2x9BqM2sBqsEBc4+Ex7gegJdVEGOE2RKBp6VePzOJqY0dwCMpB3r8mE6jOG0Av6oyhgGgB
Ht6gCdrPpa3YsiuotdFOaAMki5cmgy+39jrTrf3U2Zw611NnKQGRt9OeX3wRyquM7G3PJIROJsXT
vA/hBZtlN15DzhT/2MmzqmJ73QjUM+C4EpkD3dp0frEfZQmVrelQXyGLA4XaQIaKPOfKyNZNJjM4
duBXh/Bivh6julwJJ1vAJRPPK791DuBawiFzKupnmGlEa2hxd1ddlUdKLtPYw5+UTdozAtQg00rk
zVR0iZedfZ6V9KaqKMrIuWR+d02jNDBdMEsRqimeeszVbgmB9a1GHZMsfDEazzzRCXdM8QdclpLE
G13sXZ7u9aFGD+W5AuzaRQwGEaLFY3o0CYW68FzOSTMugceB/MHUPDdwkpcgjEBG22Tw6pBJMhwc
BNCeHQsPYWgiI3ZBchigIuFZsjL+OkbfLSaMbxnIg6QwYBHXNMDEkqg+kYFHh4wBieXIuHzMRYok
6ehGX2X3vZEldO/+PobmY76Cp3d9MmtBdjy9qdCvb1jWlQF8YeTm/qTXZcsHIq6Zmn3KekxLxn5J
5JAvTerytUag6g2SdpBXkuaPOo0t1f06oK7W4/Rz6H6hwNLSJtLBDYbcaWAYwIIWYSOeIgr8qd7j
P/fmVqNDVoImJkKr4NI1XetdSkf4mD1F6nNGGYIJ0n5JGvCnxpYLTKHd+rmtQ4Tc0aFnMNKDRmB0
69NOIDIEX7zB4QSvvbXuQEN7gDJcYewpexomW22wwJHgIDt4Geb3gq5GbiLZEkGRZJp6zV0bSr1F
wstsoxugkw/Xvgy+mCVhMA8xHvR8VV9o/JzegSjQUqfrqut1FZfs4X7pddFBD91IJ0twP2zYIQSr
ISXsqOdC3KfxPvQtP9BFm0mxkhAy2OpJEOnhIU0HcEB1q9d+z2lkPVuVP16H1nnMM0PtCp+D+Z11
UB0Dq0Ag2g7P4PDnXt6YSLzU5KDr9Wbupot5kkIASRZVMDdAEjLbED5mCy2EG7WhOiHBubgbouo6
rYmLdyVH/htSx7pubvBiBNtcIOaDuQ5BW3PXJcm7gK6n5S/MxrvQBtEVDUXXCHUNWOcg6u3hF3nW
VbpR1+u9DtQKyPeABvKL/PPPI3SX3BYxWcy9q6m3HouoYl1P9DWtu9iHWbUnkIueJR11far9uaC9
Bvw32GzAfQIoi+DuV+gLjJseHq2blkb9K23HzT0sCch5EPHUORVtTc+MtEC1lxZ8jFh0HIEiezHj
Mdn6I4iBVPlrTJDMA2+Fty2GzjwYKvqPPSyhve3v+kVOdGz0u3qA1FR/w+Qbmj3iaAjoIekJCZvy
EqEzhDs9IXF5SbdRaMlAt3YGg/qc319gvuVBywzvCkwnQYqfivrVAQphizUmivrF0heJCqSEzQLJ
Yj5RUAD/N2C7DC235KhP4XDTWGc+ni26lfhVduVmvqFlRC8OkmF3BdSBnuJGWscfAqgoGsA4HHWj
nUECfIDG2gaRAvnQ+g3IVZkfQ00NRSg4NQ8ivSGxV990Tdo00/sc6va6zchzCNX6LqTmMrgCZ/RN
IocvVsqeFiFeHu006b9wR2Nt8aIFIxUJEpaGUBJvKHkVPIYKGldPlUlAMHfUaxNW5JV1k8BgRpJV
1KJXXTctIoodqT7fX+kIrZuQOOBteLtXF4Rc8soePlVYpi7D3K8OYwv767hKrqZwDtUPHdds0i9w
Rr84W2FrbCo2uOsESeBPHnwgO3hMu31J1vlwvLsbJgruMC2EzZI6d44+GKpLkST+s6BQPWrxAeAQ
/qSFleAUhVwITe6lqU2XbKchzz97apGlufR3m205FBYxEBHSDkxkcPugz2GkWVEXBpStYOe2hqjV
pDSuNx1mqz96gMEJi0ro/7SS3nvog+Yx9AHMgHzPzzGGlJJrbyN7aIEuAMJQujcSy3qquRxXodEX
awRALKhFDNUO0BAZ6Fa37NOzUuFznKKvCX/EJ4utdJPu3tTlxVQsu9x7W9CmIdBq3pthEMWTLhH8
FhcN67Mt0/GFygE11mpNuXYmAh6ZNtWkZt3FXn/AhCrQpWqSsL7vTY26G+J4/QEk+h89pvq04u2C
F7DCHXjpBVVcQY3ehNWeYgAMDF79Dlm58eREhbkdOv+pHTLzpKsY2Ar90okTH1J7iYPnzQDqSqWm
gEF5gzvMAKpiaZr5Sd8A4yCMI2ZYN/3/11VQfIN2qY28z3zT/OYgpEXu95Du5cPychWafbOyC4Rm
g/92QByO8mE+y3zmnwexVKitrPAAUnlR7imYoHvpqnKvi8S0YTldcBkgnUBh1txjgiiHYuXin7d0
4J62KmMoiSBQGwjQK/NVhztwwSRRW7vvbYZgJB/Phv/tXiJ0yI9ep3YmgnDryM7x8ac3un5765e/
w618UeU1LvbPhr7r2rPCA0P3oBkElLjrJ+sWua1r3/fRGn82KxhNZDXqIY+vumEgzhUurfxgDT4/
ixx5dzXwqycTY+ebEETkBNPjfqqTyOZbfu4HCgo8QWVL4e2hrYDcWy6adWRCT3aZkNA85ROFhIvk
wDCJgJQDKRZOhLX6MjMrcpQmZH/BVgsVzPi6N4FH05GCfLx0owz54xICPsghMERw0+qsNwYMKO97
TWNvWASOoT14fQAmdn0eCgcRlTgERYaXEIpkWM4tQd6qz00EzxyQkSBirYxxGfd19WjLCjbPoVk+
GzZJgojS+lU4WAliotuc0ozHQdzAmCEB7A3QjxZ/ZDrA8t2DvCcCR0gmhZ8GGAYtO2qVL0YJN4VK
fgmdcLyShpobD0IZ/8fYmS3JqWRZ+1WO6bqpZh5+62qzBmLMeZJ0dINJKYl5nnn6/8NRKfJknzLr
Gwx3HIIAx3373nuttSelzXbtRe9vUsd6Sk0AxO1UVYcCF5FftKkXheUMZpJNmivTXo4RPRd1CE9N
j3kwPWdlIhOTQma1BogbSwm5hnLXtHfY9lWYWMUO+Yd+F9tS6teSxmoziJNtEzXOfrKG4HoO0D43
HPS5ZFjUz2KTkUAMX2de3oTg/ny5zyeYeAznY40rxFXSJr9RwyL4mCj5AaLVEGQjQ3DgRL5oFep4
VgbQjq5WIv4YKlN5Gsq53I7qAHZQYUomzAeu0aSK7VrjVLu5mqmepeTFOYSs/gzf1K+9S504kJQr
OFsctlRS6chhornYiJaXEy91lyZiD2r9gpREa9716vBl1iYTV1vMVcra/OsuUShuxY7Jrl3W7GlR
Fk3FnqiT5g6g7wuQ4+6gOnF1duppOJld9awFjrq/3H6cRpPXzPBSdSVJiJN0paurxBfpC+dxTfTX
1lRwczG+l4pZkbwRGa5jhJLHYNGtI0Z3rlsbJ9+lnLQmlBRFkZ9GUh1w86Ig2MjEsAU8QFx0XNSk
/ayslyYSR9S4IwflXCnzbUtEn/TSetfoUQ/pWp8crQS7LinJ/fCMpQAzYIYVyF+kBYrtjYhHJx6x
2GyNgk7llWz7olq0vzRlXWgeJwnVsHQo8mO75inPipHnR/EAS4bWDlglL2DsCfoiaro+djgiClSt
Cq2+n7WbMe6JEaz1l8cvXqao217R5fDlyKVO7F024r1ciu/a9bHMO+8iMzjq0DKgYUE4nxd8aSaJ
XiHKPVlF83bTGZmfs0dkp4aVJhvIYeWOL5vLvYu6sO/tXyeKsngyl9Zi790p74pv/vjlPGVouHnk
CFm5ptNzomv2shM9oLPUbPEGcP0+tBp4oTpjynbideHsLs6XF30pirrLG70UJakiIe3ywsWR9+c5
tuMXFZCpOFRL8mrkSibE2pXQf7BpiNHRn3OpXTxRwUjU/drVc1KbUWZ5ngfcglN5Nhi7zw3hezrn
uis2KM/Wb8t5DCV030FHKt7P5XG9+cy33e3pFo25G5xgZ6mvs42xP4TM2usmWZ+Htv7O3xX/rk6c
IQ6I0y5FUYdH7Nel5JHgsCyNP4fUud6+VPFNik2/DgRizxKgHVEWH/Lftfm7OqgkeC2XI+9/QRwR
l91+Yc7JDWzqxCPTDi/Q+rcv71R8xOLFvqu7FMXeu9P+ru7fXupy+XenRY5V47IJBzdex8hYRnPy
1+5aHtYeJMbMN0cqFtUZ3BYcmvOcXXGqKG8XEVf6ffpMugVqbr8rxZ461Muh7bOjuHgNY6i/aDsJ
usvtexafqRi6LpPCu7rLl3xp93d1pbIiN0RXFA0vlxF1l+LlMqJLX4pib/viL5Xvfupymb/7pUFR
YQwMXzKtg415nU230e/9rjj3TeU2E7+vFQ3etBK7l0ZRXA/LNpCPYox981ui1furYnkVpyF4vQwa
xpoUdimm68AiRhdRJ4pi7//aTpwrTkv1zF8StT1uw+rl1rdhXdzf/9oV7yMWI7nYDUl1IoHn6+VB
iKlG9O1eQflHGwC/y2FIZxZDWEZArbsSg4Qo56QtrgmUv4e4GqWRvnu5DK3iWn873K4T9eVDE03e
tbt8Y+JAEjoS8e1Z3ib5d9/xu3ODXMKLJZ+3mzeL17mSy9NqvC8e5CEw2o0ELtQl2+s4WthHxf5f
xtob8yASBoa4kctG3LUVJqiKazuT4MZePIzLyC+K7+pU8RTJXhPGWRtF8k58s4XYtUmPPup4vw7S
pH+ZSWxfPGFtoSIkAfdbv3rRPHD65zGCVTVu7Tc26Hb34j22gyL9MjUzYYBu71QYoGJ368yXN90i
yysFvXkUnQayvsyXlmKGPPT3ExH/eHuVovJN+fdrJJ9Pa5bpdOlMWx/7bfOKy4ufvfRWsSfqxNG/
K4q6v7tUprY6tCm+vq7txc2Jpl1afg7JhmXNUPvbcKvVrPAgFnDI4mUJlw6zC33Kj3617sRIJPZQ
jXhbLKM835m58jPU1Pqc9nghycyrzwGMmscgxtNwM9Q27DsRMRhFWuBMGOrjmykNq5jZ7TJLiqlx
KpN08cayBORKHMEl++D18mDEnti0Btn/WtHtW/WuT0DvX+ZoiUTmPZmKt6KhNBmKj24v6yDg1Fx6
nZUzsgqPLVAnGLnINUYoIY7Nx7p1gJJP9UGMOUuTYcqUIMh3A49M9F7xZTtGz2S0mCbr/D78U4K1
DgnOKnf7tjV80URp4faHBpEJeNvoDb/fTYovnqTYYAvBnWGdxF2KN7MNVTMCubDm2U+irk5ix8XF
cm8a8/cIVM2J8969mGyUcmLi38UnnpXRTkmGjhtxPHlSz+IzaZz+mPa4iJZlusJQyvHKqahvlt+Y
MdId7kbY5NfXfbk/ibznHSQXX9FDeiG5Q9q1SEYsXocMxSmRcdehCZa5UNn+OTmOtjPauT5j6Ok7
OsBncfNvVnWbYf2mdvvUhLl96d9ja9drqgSehd822+UpKlZKZKTrjuLz2h7ZurYUfVtc5N0YtH3f
ovLdKZVE2DaqoEdkLT4j9oTkjTBMg2Jf6rBDo45F7BBxKQZ50F9uPtr9fp6qB33Q8QORJQps/2iM
+QOBM1eByyYPg2szSb186R7M/L6MHWsnfjWF0nONOLrQpe/DinU3PYjOsn5c0Eq5hlEh3KcepbJl
eZLpJz1qtG2Ruq1iN8tCfIjiO78YB+/qNLFaEG223XfHRfHfGxjbOaIbEL7dy2kZHNp43IMis7bl
0r+1PkytgXe7aA/bQKvxGLPPTRcZh0tfLUzdI2doPIoqIurMJ2JM2XZFrSiLPbExQ4lGIQoW2I/j
XlcXyDfQ89FbY3cZODYzWPTe3ya3WprNKW2mEn1avB+//RCim0yJGbo90t6gZrI3H+BlFBUf5WbP
OIucHBlTcC8anpNH01H0SBJgZqAGqgfRRHBQlGwvPj/xxom0ueoQ20fR9bpl2BqI385wuvlF2Syb
qSju7N3v/l1d1DtraDa+7gZmZq+aTHlPFtfdNpw147CHu/Je3La4mtmG5SHvfrlTxBWtqZVxIUVf
1KhQlp0lLUTzs8MCT7I4/maGF/e9TZTb1yNmte1zEv/QUNr4vDyZje53jVQeL56PfNBUv1+Uwn1j
EMsqCpiVrhdbt37TBd/sipvX06L0w07rTbeFBe5Y5haTBDkH+yyhF4o5Xqx/WxWfmkQ0O6ziPbjL
7pQMT/USm4es1fdaYWGbit5ktVkE8KaDOr37FjSrBkldq7DNrytr8UWIH0amciHwQzLepfuJjvW+
i7Zj/5iXgY887XFpohV59y+v1ZsnuD3RdfIXe+IpyiR6u+3UoZ/7e9jS+3L2yzpm2PttKZCNdB70
/BMjPb4gGNZWk8gozPg4kVCAfiSjsFiDbrvC0Jv0yCTcsF7jze4SVDgJ6iBGyC8+6jBa+qK16MFR
WPNoRbmDRH5FvW0mjvi9N4PO5atvMPf8fArV7SGJR9NGcedXhQq9tVjVGzgS5jo9DaDlFk9P1Gmv
EsAWn6uWd0+GnpAIs839Iy4EtCm+vDG5ZtLXdmkP+xc+59n0HALBuHrVlodhogi2/sNfj6r/2i0N
DLnCBhXdUjxm7uocwb2/Kgo4/eHy/B2FQFKyzneXus2W7db/BTmiuvlACqX+bsDnvcvws52K/E50
CdEbJGde+KxHb1wACR3RbyEbiBFJ/LI5WfEusmB6fPPViN1tUxpuptbWMV97DB45Z1ejfnOqoC9e
DVipkQ+aAhhomnG7Izuvb2t/w8pBU0YyVtk6yInXIfbUBlZGCOt/j6TbTYljW6dRUnnZiV1RKTbi
rYk9jVi2F/ywu9x6qPrSJwL+JypJ6raos2O9IF1NqkaSQvUA9a3xXz47q++kQ2tVveqNUFGKJ7NZ
dmI80msS149id3NUipe/7U52G54N/VsXZOPpstZD8QBDTDdr990icO4CSFmXDBZNZXkC/5nvwmx2
MzMn7Q6XUiT/1KPniYDncT4Y63uE2ockAtFPxLC1vWKLPFw3ver11f0gbMDVj5qtm2LdLJDg7eIw
+yiqxEavrwbUAE6ieRHdOw63nK1W8LR+kWbXIDaRv8jL1yG6npo7FQionxT7odLvhk4js0UirGpZ
5Ea0yuQpJjAXjIUwq486+eDQbkau3tB5TAJ9OxZbvSs1CtqZZBPeabaZ3vWLpp3gWb0PVyWuOCmW
QyDF30lmM/1CGiTfqWEDDklMwplvtYTaw/IZ7lTD6/TmV7GqCGbBRaR5cWj44PKzc9Lb0VHTNOlg
BnEOvJZARbnY2kNfNRXzZUwAdS2itPMpVo1mry6xi0hocL/Mz4uGVl5B3t99npHuJDu5hRoP4bdB
mrkgiXnOPgay+JTOP1vypu+roTLvjY6+ImVND3Q7hqnZjp2PLRBWn6xbmRFOcjc90DoM6FIzOFQp
BIrZzdfoVF8VLB5aGXIVFRaAWJJ18hSMWztZHG7Uj50p2i29dpTCJvlS6Z8WLZIPyP6afjpKj0oa
whEngZvRWr8oKu2TGf05gBxqV3sYBSWkAtagJrK2BP5/tmN+gP4SrPfQ/NSQlZO8RMG0JdPSJ+Fz
8aE0C706S2p/mfdKqi5n2U4+xv0EqClHEgk+d9ltknLcm7qeXA8KytWrpk8hmXyrpXlbhKFbzQyO
vWlD5m8k3UFBGtHPkkpDuDgsTsWiPHM/2nkireDsBIQe+f7KYACBmYstqXASuCDDQWCt4fcEGFFs
xozE5HpRB89cryAuY4nWdvd9KUAqINmevTjl16kCmDM7o/USt/VHQ+3Aj3ZJfteNExmS0WLfmuNc
eHpstLvLBL8toyDBT/0F9IPXQ65q9VVxC5ebN4Y8BJR/r9T1lWorYUVoRZkv5u1eDxwvN7XZM3tn
us0iJfAC6CJ9ey3KmnwPOqEixUc9STla8KgeEu6K1XmHyI/qtSmwLKALPdnElbJXCzgkF2Qb6kPh
ZG5m9wp6mWl/zKsBCvp4Sv2wT03fWhpgpnLsouAb3l42Pdirs1PkJKnxdmudmBnr0xVzdjMHhoIM
D1xug9Q8IAQBjq+ZNGTKPNi7Y091jMjtbPPB6YvkiuhK4JKWSya1NIBHsNoU3/ZD0CkJ6I4pgQ7x
thvJtt02s26iFlveJ5lqoLQVf+yGDOHsrjLc2s5PqZUiAhBa6KKiUEJavRTd2lXYPSx60z20SbMb
BkjpREkrJuU6H7VTXjXpdbpuMgta/Ga+X0rgPLozkYsb/iA3pHhYlvTYlNZ0nlJl98OAU5SEMvuU
qIN2BSF+fYRs352muvSABEcIMBvMQURu9rNNh7Ihx/D1oJpcqV6MW6MZDqaVt6dmLEkqY+K7EnuX
TRXEIIW0dGf2aKeO0+TakFXeB5S6QNb9xjJK+Hjt5xKxIDIZslvHKBuvsWHXNZbUOSq13PpQEAJt
NPLwHGmDF1a29JqWztlGeXSGsqOTu+AVgvuUFIQGzEw5d/ohSZKDVpagdI3e/pyk8ZNSoqEpLeGA
al1LUM+Ca2BEwgKC5Up2uzqCSnwlwZeKyjiiwUeoCiY/ryuLkGDdDAFhXKFWaUrhOetDryiWL02n
BG6WAS6IRqhLa/1JN5rqGTwsoHQHEGrFa8x7M9xZQaC5Vd9/GYISNaMs/SI1yU42pxoKjhi3QNrH
/G3nukr6r3pcxjBmBCjLBPQl0yTmHhfmaaohFqaLlqc0V1tkipzHKO/u5n7ujj0gP29E4uAalNtj
PRCEliTHTYjz35qKLLl5T1YsqN6VFoBxGq+J7BkIwXapZHmpSXWsEfhsQOR2Pzol9xQWfKDTSBdL
AvvQrXZAC5UwoYUVIkESxNGugcA55LvAioeYp94hCZnKml+FkeskUH4qvQVoaO2M5IH2rgppr0fq
veMudfhYq/18cPKucc2SXBYVLdy0sAyC4jw+pchfyKnPoZZH+c7wuzztUIWaHnC1Trpl3rR6AFNh
C6AHTu3YVVVj8gyd5LM2v7G0pPoYSd2rApztKqCsv2D+cq9o8NX83TpgMGs6Ce7ZVhrJEgcrFaph
sEsLl7CAW0i6sRNa0Iv2L43oAaRir04wKDStN6Q6q8C08vtxwGGalwzZaWl5vQTsWwIQMGS16uqy
YtwrofnJcXTjLLW1cY/a+M9BTtq9ZeroGqaeVsf6scnxJiTx9xFGZuQx8k9mPTZHY77PdVvZ6yiQ
eIS/+EzJeHZBHGnnSl1Ur5Pvs6rqPIZD+zrrlW/xMMMG0SckrwVttiubMnkxl4D1BuF//BgKATFF
q64VE/3qTLFPpLHis9Dm8GyBxrqWFalGQh6mY2UArrQAa8lxC6nK47zS2fR9czuVtfJYTGFzJjX3
ZwpBRGl4E/CrQ29Kt0r+tW5M+QVi3fkU5WXtm4o0HlIF56PRDeaNtW4KvX9o+vqqDCL11DYRqI5U
ncnpk79VVWgB41G0XV8QbIe005WblEA5SXJXRgsNhCElpG42sVejee9lGkStWlk4Ht8yiFzD/BoZ
5rcyCLN96hTKzlHsca8l3XExq9IzBj0CizdOJHt0tW/nk3PKm+rQNlhlDSA+VmJHCVr3a4zVwEvU
+T4zpw5F7LRHL1xxdnICQwow6+7a4ks81pL50g11/WBGEm6hSfUzYDY7aUTda+nUTynircxsM7mT
OpluWpO2O/pBcx47Mz2GhbZT8YxKoaHunEx9KqdhuVIRhXIzY5IfspA4a1Cq10WDwIOxSCM9DNG7
rBqjs6V+h45Yuu2MLGDdKMO9kcoTs8DwCdgsmN7YPpNajgbC701iV0uD6Unl7MCZxHUAlS/PRfwx
GOfB1dpE3udBqF0bM6qs7Tzmnp3eyFHr3C/DQ6WTk9sCcyC5Fq8NohP+UPOGlknr95gUWTF3ENpr
aKShLbwHekXMzkB1aojsJxvbtZRwiMYt9DKq9pINCLb3w2ifVtlLn3wCiU6cnUpNvpUaq/GzWqpc
A6Uc3k54jGVvavjsFgTQfKXSrgw5Mnak9Xjg+5H9bKz4UBL16ttyApqg/BydUd9nfS+dEYeafSW2
oRJt12E2UXM3d76QIOG1ekGkBL17Px/QD5ZrRsSpbE5ohYBuQqML6+iYoiTmZUb5pLTJ7Od4Zi2n
/pYoOjRCgFRcpxpuJPTCGi0AK2zWnzJdJghdZNdN1do3SN7ZKFul3T5q4cZBt4t0SnmsyHva1SFp
bnOY39hTA8C60cfqPI/ai9FEA3eiT0D9zep2Icf4FM0WKfRG3j4pitk8pdi9cq4md6JqwF6Dnhv5
Y3FwqNLxMTAg+YkGmBqcRPLC1p5wUXGmkc/LjaQ0j/rUN0/kPmk7Zw6xqBxAGqFSpPuyktA0QYai
nvrgxIjGD5Mpv+bjS1f9OMm3bRKQ1G/X0FPx+nzRWNRpim9OmkMyKCg0iJIftE5qTrZREfXtMh65
0XYQcNRJ5Hdh820yC/i1Jye/NevBkt1JDpHCKJPHN3Vi18qy5axF5VmUxGl85Gg0mfM1slqELoZx
OAB0kB9NuZseLV/si40RtvDojrjuLnW1Yn7uwyC5dsjheqxjeYJ+dHy5NBiHLvSzBgKuS53Z778j
lU7y+EAOvC3LwVl10h8QMYSPJEKFjz2q2PsUPLZ/qdOaGvBaS+JeoWYxmWCNfRgDu70VZyylttxi
ax1ESWy6dsSrPKs6/dUOH03b9lWriO+HBjoO1dTSkwrG5bEMMu2mN+c7URKb1oDbtgZ1cBRFuUjm
22nhJtf2qlqHT10PaAEFZusg6kAT9HdAGA5Y8WsLms01SkpgcMutRa3kzX2ro2C2XYMWJGD3vj6i
9S3qskKq/SKXgl3d/6yk3noEEGo9Ov0w7ew8bhF7R2+GjPwJfR0pehBN4hxm3oIJ25M7lRxz8m+v
2wIz1yTT7VFtR4I56J+5ovG2GceVRLwIjlUI5rrstadRRW8ZI2DwrLU4WXn8VCUHeTS1pxR75kle
mtBDCqM/iQYji6hTskiId6/tRRPYU9LAYcEbTvopN9X4Uaqc4qzM0B9kaRM/JuumWlNLGz0v8VRR
FBs7YoVak1Z5xiNWpcjKQKUB4H6Q9dIjoVB/rhBv8XJNxWJsCu0ZY27cGQoKoOIoD8g5rtB6r3QW
7TlMzfKmnKpX0RaJo+kxqKPtWDp+l3ks8xLVSHqb6XXRJT9TGBsASDfRuQms9o4Ql/o0JVG+iwCy
ZgifeMlc9U+tMaZ3ksWCfy2JjVOuqplBNW51QahrAFhZewQqemT2uunUcg/2O7nfzkIcaccAPe/E
QRlZ3vsanffLJXunMF3ySZWTqEPVaz5HK7u/OEHUBQMA/wgE19bCJjxQIFO5E8VJj6uHKQDttt5l
gXTmXS7FR7V3Es+EPu/UK7r8VHWkxMsaC7PGTpUnXF7K0+TQtwatexBVZmwitL6Y+UGcEEzmcD1o
0zeMIuVJVGWJc6NXfBiiZKuWSQKTNOxEMTZ5WHI97OoyOdZqo9w4ejs+6uME00el/snkOD6KzWIn
KMMYnbJOmL/qKsf2llKJ77cWc2kTVyDPXiMWcEgsCOiiHolqRQmiH9pwIxhTyln+BjBb+8gDsH1J
L9JbvTag+IsU5QAMu3uQOlTmyk51vsx1dNKXpfqJcvV5KqT4ZnSS12DlYnYws6+tdWPWVuDWoIrv
NI24SV2X7VNfJX/OlcRjC7WFXl5AxVGbvuTEkV8ATb5NXeEiiBpYPCYlr/eypDeubuTS0W68YlJv
60GBTK6JnaP11Pf5zpG+kKeo3yG32BCgBWg+mUr5sdWdE99muLcCqXYtiB2GQnm0bAgqutc2Q9Jp
hKULcmgL90dkPxQD5C+6o1VQQ4fOUf5UtCQOh7I/I5r8xF/fN4oZ35eMj0uqPpLgOfuAbx2Wjs50
Yyy1sktnA6aQJfHsSEu/DOlo7scmwd1QFoRfDWuHqrKCiCM+126K9CsNrKjWxD/GXpXPYWW92m16
tZROvFOXBQSNWmefQvMg2yq2HWJZJV5gz0lq+aOcWdI+SmKLmG+e3nWx9B3EI2wydQzTn0WOZfTK
t6F+LIPpXu/rF13J5+eyzSS0FOtv1ZTLp3QVgWA9icomKpInxeqgLIMaDWO0V90kTZP7AsgYOdty
8NUZz4FpQvUwZPm2URAOrqUJXrG4WlxhTmdaUyCPQbgwnpbnUYfX0EL8NZ2K5BbNnQQL0Sx2Sqe0
+yMko/F3C3IPT65i866AJGMNAJuYbdV3bY6mj+1sPaaGEX5X8uRjYdjIS+XwfwEtIfKg19GVUk/B
2Rqa7NjoU3ULVXtJBAUaTuzQ8EnJjcKLSQD+07GkF2uolp8KxDPWqnxUBBlhZ7gJUHef3TGpshe7
nnV/iaP2CJOA4hosDRBkrdvmDPUgplkoI0qSVmgKRsFw3w9999wFZvc8rxAxMx8eRSlTC5akkbxc
ieKkKtWuUqt+L4oj4mGnDISA23dF/5ya64QGfvRytbqQ9qlqGfeivRJbJhK1RgVXHz9l6Gm+j8Zk
2omiA370Cn0N1o7r0ahh6jeMGe4iSmKDztitrY+40NYq2ndgBCCoF0WzG4HkkdPuiyJSOMt1iAf/
19WsXF9nMHFM3J9RWZ8Ws1BvxL0Ho5n4A8H3rcWcN6zCnRkvxfpTJfPFbWYUL6LUDXPoR3qaueEc
RHcDymp3JC2kbp50BV4H6sQmGQLFV+aQlI/GlPwZND26hnJ4hzgwnPswqN5JslScrVq/f1cvihFI
VGNY5uuhw0ngirpw6LBUSGzfi/NHYj/k2DvJrh9q53aeavnQTPgdW82iQ4tKsUFbzh1kPuxLFQ5C
57Ykod7rpsTaLiCOigMawPhTlg2fUaW/lZtqYGGllhoR9Mi87aL5ebbl5fSmbgajtGdFC+HA2qRQ
G/NWaSNOsUhusLC7r7ciqxOUivIxOq7TD0Gg1vBI66hZfa3naG053OLPFwWxgfyHg1CSIDA3dwRc
RFkcUuc5v4pBJKm5at7q62a7FMnFuTuqinUQlT38fODT22Gf1NlyC9OtegathsQpJVGlNuoxHIzl
formExDLGp6dUX8Bso8d1MtbCTm/A1Zf8NBFjv6SGsm+XszyUbRslHy3ZNOyleK59tt4cbZSRSYu
alXlk2iJErjbLM38FAeV8dKrLBz13tmOZc13NWBxujiGfQUdUPVS5creiiblIRvt8kUCi92nSXsn
jkFBCkcZ2tk3TVblez0l3KDbzWOJ1u9guLFKnqJm2uR2SmlLGIAAdRZafjxUT8mCql0bLdojOe2s
GBJ5dX3OzRGqisKD75/+T9fLWNwd1QG/yjwooavZCB1pVVmfnH5mCtRk8x4EknJtTO2NtuKn09kO
z+MEd6coKmWpQitjYqwZpHkkiAtOENV4MCvafkTq6CGFxuwgzV+apIlfQ+w/D56y9t6BWdAFz59C
QmhVBz6gj3YLp2ApJcWuUpbeK/IV3FIUVxV4cdiW4AZJnmqlN17pHycWVcbLoONTCMHHRlkqfSLB
H5wfWqXL1BcxPuXZTW5t1dZDd0AhsrFV+UcqSTdOoDWvuZN8rgUN2YxuVpsj14djVTsijPWKeMmj
EaoxrMN1So6Akt6FWqDdOBUde61K1o3Ys+VEOwAESdwApBesSsETCC5XmlrngJr18jyV3f3g1OXX
hFgiiJhccTXIlTwrkzrY9JTuWlUby180C9Jiq57JGpRivPPNJ8t07vLgYOZpQ0YMmxhRKbBJfllI
EqJbWuFFQ/6UzYBdygr58Uzv971iV7ucsc8Lh3E8ykVoeZWZqBCHlM2+mRCtHYsgeimGVDmaKvB9
cx5SxDLqQ5b38c7UTlU1Ns8QSzHH9JBWQrH6IEqdE3zspam7NS0ze5ljaKFAIwHYXoupFPWerkzz
aZrxQHYho+eYyZ+CdNAOxZL3LypkHrtWMw1yI0fzKYVSF2fHumJuyFEfHvJYzZ7VKYwPoTVkOzNr
9x/++M///q/X6f+FP0q4WeewLP4o+jU3qOjaf37Q9A9/VFv16fs/PxhY8TpIVEtDXNJSZEtdj79+
fYyLkNbKfxBnBmuRRPGxt+ZPmWyeBZVpvcg2T1CdApfJpUQ0dy1PYVRcr23UuPwzNBbmtapWHkIG
fr/MF3nbE3WlngekUXA0Qm+PN4nqqGgHWSGcwGCdN7adeeXYqeC/ZWlm5EfBryM2GA8YHXn7KFq0
tumKP/6ff/nnrXgSr2U1M+eBoP1r8b8PP8rbr/mP9r/Ws363etfIf/qf5z9+ls0fN0/75/ct/3Ii
l//18/7X7utfCvBTxd380P9o5scffODdv17R2vL/evCPH+Iqz3P1458fXvGtd+vVwrgsPvw6tL5S
xbLfdIH1+r8Orn/1nx9uf1Rfs//V/sfXtvvnB9v+h0JanWoYwApVDeDHhz/GH+KI/A+cnaql66yL
TNX48AfpRF1Ef5L/Aa+JBi0oqsSOqdrOhz9akLAcUs1/aIZpybahmqaiaKr94V//+lfH3N7Hv+mo
oMH+0lUtXZUNHXohWBxlWXcMXflrV21JAZhyO26ODTpP3qQBh1sIYUwL9O84Naox7q6lBS6JRBmO
IcQGZaA8ElXCSbSM31Kl7ciPyruHCV7oVgEHqOLxBHUJMVth9tdhAr0W2T53hT0Y+z6cfuow6rI+
PEEVHSDA8zFQQQAnGmLX65p8SQog0GS8upHBAlhb7Nc+MiRfWZlG9RkFw0qyjxXE/k09fIbeB/7W
yHptZnV2W9jE+rBB0EeGdRTJKg2LWn7pjATuqcK4LtTiMUqTaQ+w6S5Joh/MhZ9yvTF8VoA3moHC
HHFXJH2xxWFKnr0la7Ur0Ms91nJb7snd6hyY7ewW4jeEz9SEHCQMfU9vii/MeNdxz5QzOvNHwKS4
8rPPZVJ/UqTpZzCnOVhT7V6TLJgDp9CHwby/gf/2e6SmnRvGKKNKcwqP+hS6U1SSqhFBoZMvFTmL
ocyiDrIXJwn+DOr5yHtUvDZD1B5nbu63TvjA9FLvm6gkibfX3A6041WnxN9I/Lgrljj1QSUGnq0H
N7o2Nx4YqHupHAlbdGclboarGPAxgXmQzHN1kxIruYpSK39uzTTxJvjbEKdTzsjNM3C17UcHMysk
d8N3ZLn0kXX0zW525Sivd/gHux1JV4Ts8vVne/OxXczpbPZ57k1OSoIDuq0+0XkiCGjmKTfV0obM
4dnnJA68YWI1DGvcF11lHjbN6oBwtcGMH5NSFzU3XKrfa3hmyCZWIQW2SC6Xaxl/bwbLTOkpA15d
RRn+BKl806YAXBMizjhzl32nNLqXVfouh2zVMyciRPYifTFsYmcz3FJGFTMMt/GLHuYEWGqWtwqU
PEVjSZjVd8sY1ud2zG6zxIpvmgZPuxV5CzyFzjRp3rDSYMGC1tzV/QQzZSafJGKGO3NJiCnq5I8U
qfV5UPC7g/i4J/5/l8Fod9Vr2nWctCHcOZPjFk22Smm5JC/mhIdMwlPhzzLOm3OF/ezyh+R9kJ0c
OIi9qAATjLtj8WAklOLxB/Bx9MQl4E1NuQtR7nm2mtZvVWKcOEpexmKKAGDC8BPkFZnj8sr7iYrV
0l47SgLl6AJvXJ3yfHqyFFgQEUrEnXtUis/IaryqcdDdOop+wEYpDkFk35v9LK8EyN9AM4eHHAvZ
1cyvmFKxS+iBzCr5/7N0XkuOIlkYfiIi8OYWJ6kklTdddUO0qQKSxCWep99PE3uzsWZmpyVB5jm/
9bWYpLw1XRWpcPzxLiAMqWq8R421kpTb4qcX2p1Bc1y8F/D+XjXC7rilSAktRxnQAtvTj3wu6uKh
ZWCJPasj7nG+UUP9GKTm2J0W4KWLb7SH0c7WNND25cimf9fTucx7ZAxHjzTHcigit0RDp482RYHL
VgClAHUOu0cBlW1TmRqgqysZ403G/8jPrTeqNXjul0ca2LpTJzMC9VbvO2jmIR0F0bzzLOBDipp2
SJIRya0x01oOp1HxcoNEaixZ5UPHfJDILKN9sQZ6M7KFGIs/okG3T223Hw4LZuXxuE68tM6Ei3Gf
zCbmCLtOGyOkIQrY+pFk4a48iREVVo/8MKudU2+QoTjzfgh+w6ohiJPSsibWwHl03MwAJDkfT8Hx
FkZx3TQX3tPM0qWtf7llQZPdKl4c8t8gUMY5Woz2vA0E6DLaZ5ZWXQyhPTaj+Yu3573S/f1pWReS
eefXOXPPfjtl71vtvTVyiMZGHMvVRK/k7/t5Wg9m0cMBLJQkV8TBPuirendJwt+ydSLErTqbfP0X
L1nIGEUUBZ871tegqqhjWR07NQPlQtgECagzGZq34Vrj0580gWqLOo94qFlpiCLsa7Iug9teaxDN
kRIZpIPkiC+ePs9a1L3Ca0m6HMHrQ8ahrJb8NYPvc3rykTLEBVEzizzJt4Vrg5Myhmp776j18IgZ
SgxnZsLeAE85sJwCNMBagNqK27Wj2csc7sQmgAOJh7WqSGlefk+bQex5RYNiXeUIWBGr+Nm1dA33
VlJANiJJyy71ntFC2ETIA3hZlnKLZsbrzjJfaXN4k7g6EAg6ccVdx8M4oUGbeAOkU4a3XNWo2Eqc
+4Le4s6aDihzRhQRthVj5SRuRLUkOQUS5kJFLKX2sRmBYPdKvg8tSoHZUVE3T1DdCALR7hPzG5xs
z49ci7A+/mRPg9McRDNxGdjPq14/LHPATtGcA1QX9yaB3JN/cIm/uhLlaRaT8xR05AIMbi/ivKEW
5/bvSCasX9pmBsSUgYg7Osc9mhAW+0uQ4IwP4SsrRl4+IEu312uOLi+dheZfytO89X7Cu1SlWdb1
kbfioG+UfQDPM69q4zwgH2iAhjcIGaBHsh1sPXQwldjCXcOqmMRhM3fQKL/g+Np45KqZ4KN7WlOx
NxEjrCF2UqgNTtvtAloweo8G9Tm6W46REbhOvFT+id4XNC4tyYGmYeqRnFk16Xy5J7N/QDhRo3og
WonVT+ZhMRy8zOyiCXcMj7K0kz23prBQK0ksE9kKhGwfnKCD3ueIbvRmCfUg8664fYKwXapnS/Rv
9ID3SaH3grDlqg8hwGckGX3NgPAsnI2A85bchDnLv3QO6DIbvsnYzI5gUhWiGgcVTF8EUHUHsCI/
5Jp1SAIpaGHGyR2KWquO0slTR0jvsLu3gFRnK27PZ+SN2j9CZK72QM29Xan3UreAqINHYneeG4c+
Cmr6HMLE9HWNirL2o2LxZkR+PJhU0Fz1/HluS3oxZL/Tl77nJCR2fw3bLEAkdv/iu7MfE9ygIcSY
Fn4gii3G/nsrm4BkwC+CRqy7sSupLwLDKHMruBo5rP0ytqe1We2o2xh0fDhsYxNems9zuNLSetvX
q8hGumz03G7qfTKW4bSKFR6+5qg1SVxasyKP1nUP+8D04xxNVIGmNCkL7Wj2JWU3ndMkktJYxLJ+
nmwl6t7+M8tNL613UWE87/5C8sf5GvhkWZoa/DpIJoHUhL4Jzlf5xzRZtbYRAwj9MJvkYdnGaCbK
FT0xoxAKHdI30FtkDWHpGucywopI6hy8hK+9c5Adu5XoHae3GLs6omaGkcvgRmfVfTfEbtNSNg40
C5scL73BwyE9tlw/ot0dOWShlnDKbnesOSVkTfMDl8AbPnkQUdku7qlpSC5dEAqGrjm2EdqOxDaH
Z6T0D+VKgL1RdmFf3AXjwBUuIetFU5CEaaFFzHNGStIEVYXoxiAaGkYzrcfyeyxpXapdhvIx0Hnk
qspNcmU8FJXMzmgnu5MvMFpQVMGolQYZSlSMW9/AQcBn7lkrcu2g6gleuTOR6pn1taWKKDbdIftD
kilmC8crUDkqg/iP6jWnDMLYoTlv4pDC7JOGpJKjrP1POVrGccrc/OB4wZ+GN+HUq2qNMUi5cdG7
OLVs811foLBxV9MN42XkPQ+5cc5uf8KmqC8UKxQPRZ+l84Buzm4Nndys29jTQLY4pPVGHqSgtArM
dhLpVcVzCN7Ba7shFNbaVnEYQAUQko3mb6kS4CH3UJfWkzB1m17XIFqaajtyM0kDS31QmlW0W4G4
5Lu8cKNmcePxPJk2cpHS1I+62coDQMBfAzX8XA8/c9t9FXaE/wVZooXXyBjrTznn0WYGE5NpNiZZ
vh1NO3de+gWVRlWXTViJoH7Q+YQvYpmTTn56M+MrH++JGC55wE3yiY5TnbTG+F3ask2Bmb/yStvp
S6KZtjhuurUc5Z47aR1k+YHOsamQxVk3dRJJS5VWNtVS1Wp+L7Z/IoN+p1sWwX81+39FaWCBt6fu
Oq8m6V+2ifzmN+OTk4p2XGLlZoQ/zk0Wb+UWVhtKinVUpPk9zBrkUNts55Io+2iac9KZ+LkOtcxQ
Vjt8uMZaf8aifrJlJxMIr6+S4PA9l89qlz/tjoZoX0onDjZGtaJ7GpV8XLcuXkuYCZBILC27h9/r
ZpecvUdSP//kIE++0V+JwsHpmXMXS9d7Na15f1g68TzL4pe/W/LDrmm+gJ1+xcsktw6EK3PZSjlX
BaRuozOaBr4DdgP/F+xOn84kReuuRwDxkuwwBZ6xDcdFmOhbJUrbtS9RtCDUBBo6mj5CtqV2XRq6
7SpqNVS4fifVvRzEqdAXhstVfQcWdXSiJ63KKqNBE/vBAb5IfDbJqcQ12gwjT1lwyqgfOZF5fp70
Rr+bPZ5dq76o5rENuCpLz3SJ7avy2NYpUkCcNAfDcJrL/p1IXuRAXvsDHpdFwdqyVzpUzpHTHlMs
Jg7ldiOJpxI0G+pwBM7amxGxCkOz7wt2m1Zt987ISF4GtNBSr6T5CO2BQ4iYRI0NpZ/FZq/oAl8J
0tMnxMibdI9Cjg1uxspIC++fjUP4yWRrDstpa+5Ms9UT2Hj+t4UpeFqRQZoDGvhuO8h+krFTmlm4
if3DL7hiiLR3WZsjMfAsmYZfkbFGL3Gu+y4zPXoKkn6sqKNjK/QHx4MgMH/WCp+fNuV3lcVkNgmf
u+rWmV4FVXkW6LjdGkKtbIQJ3TlAKgSKFXHPGJwI+DkWa8Fl0ZB6pM3INhsSDfVMG5Kma74qjyC4
As0fVXg9ytWOwLXNf7PWHNCTv40wvvx+cBdm74IKGvQqafHe05/yj0NWAiF8SdBQUnr+kdS7xNXA
1eCaTXM1bqK8jExjpsmSpr5tpwlekhJ/46y47wS3r04oE7WtxDYFked0boxHa28ddXYESVlY9M9b
t1hPLrP/2S/4i3Q/oYpjTIwKS29esDWYkPO3W75ZOu/iQ9JerL07C5Nc5GXTZZrvjXPNbfecW6U8
cnf+rkTGWiK+xqXT0mxpoomKdVvvvvDfNmyWNoJpr31HKpCPYyrybMc2vgWYs4vY0OUHzRxvs9UT
07hrn/uZEB4w6zt7aN9mAd7t1eozcxir3eV37fTjRYz9yMzpi5RagYtkWGfUxHSQDV9FPeSp63I4
ZQCIqVMVbww1p9lCzwVPtHO9uUFL4xDJesguEQRkGzXQNi9y0jQlTNu8E3agycjOO5eo1LfKIF99
sb0PVRL/1ZT9Y0H6v2+UJwLy8IvmIEwrEgAmXhX1bpdhMcGZ6vXDne9fS4LWT6hs3JCyr+a0Lhlb
DUc6Sl+0FELct7vGzVcRTFT7UtyjDfEjexIXb6+LqNagob1gv1pd/j1Y4p0QRT8uZUdlACJeryLC
TPfm6qUnVo0GLrpmmlKzDnW2fJUQ3v0GVNKxyZ0yeNs6Kx9W3zWf6TL/M3DeZLfpoh7QOFPX5K8Q
Kv5qSBKVGYtNW01Ep1fLWfXdF295G0/l/mE5zhwX5uqGvZtZkQa5H9KhV8AmdheRbUZaWc6hVL52
soO9C4ebymiv97fG9qco36fYnW89O3jHQiYINNF0kZC1Rn6vfiMc6ZpMut43w2b7uw2rfCoC4ymQ
zQVBsQ9DbVjHNsfnWv2pC4nwEiI/cIKzW7mHRWVmUvaU4TVHx0DfYtGVtC9qDlU1U1Cy1DPAhHvK
2jqnPZJ4RhoMzg3h8GgSRDyyNKLVrCPKgFQk7PmY1V5+NPNOon6a/Tc5+fFCkMFx3fw+oRuQX1ks
d/Q0Oicyu/zE0c34Jj7DFqCfbXe6W9zmcaLpjyW/Gq+mS+4d7jFvHu69uX5wgp0vF0coYaq2B9ca
zHfBAFE/rJtMeNDaSI1lhvb8GDRFcIHx/Bopu6Ffpnwihr4IF1tzj9/bfBPWZXhAFnS2TJT7MROQ
2ra23jlMKXHXUaeSWe2r7ckmknst7/uiQlWznDvXXe7LZeLVVkUfM9/kNqPy5j9oPT09mbOel25B
PjuSn0uGel7/bbTRfJyG9VS5AIPEOHBs1U8Nojo2K/d37dPA2OlrE67BynbpscLWpZGf6f4xHXM7
EC4Xu2B0bDcmC7u4TQ7OiqWsaYOb7gQbtqyQBDsAcEVORpnEvim8g6+t5XVsvNg1jeel2zGzr9M7
dKh9aVfvRcxel2xg8NE4dE7i9P81CLxVNjIgOtg2VxqXWePaIJW5P65/RgtCqNexc6l+6p50hL92
Vnxqi+UdDULSlGssdzTJ8bfWLanWrIWTbB9nCneM6hbySR/B3SHHyPPgiyGhR4+kypJ5hmTAbnDJ
YIOXsodVHIT94COgBgo8tabbHmx42khw9Yy8L3E/kErbmb/7xdMe5e4dqfXQiLzWBYlctOL0I8II
OkuX0JoVZXodDXkju+kdJ8kj6pg+ZO+eQkOZ9NIRonee6eIwi0CHiidjyFJaQv0aYvS9ZFfTEeSt
9PRpnRHgmW/LBJQuVpJc6bk3XmTVrQ/8rD2sGs19+1pf1cIQt2++94z5dmYk/LZ2Izs7lvvL2mzn
GOAxmzKiy+hgLEr/b+Bb1x4n0GnwJTPq8rTP2AxrUlVDwvoU0Hz+hYBkRIFXMEPvMiqzBYBjIj9e
ZWKICQHsQjU27sET1nPlDQdJivQF1bZAsH+giUtPyZN/1mkYPIlbDpscejxg02s2kbDmjwHSblED
ZXMk1sqGUgvSEVsWdi4dMTrVa3N3pxf9dur+8MmXg99hBfcyO9wanzAxF16wdNYPoPaQJxDYuuFt
Mkq5pNK2j5mPhE/j8Qrrcf+V+WCR5TZSpMm75c2AdPWUk+xu/lbAYsd6gtgAT3wvOM3uuluHUxO4
5AP2Ht79GwrVPga1CHgOBHg7EXYhGVxlmNHGm3RaNybLLR0O5XSFgmZvT/7kr+Gi12mV0xmG8e0y
tMR9Q4wTJ6dsA/VV/VTt2QiINZCpbmnLw6gb87ktTfy902tnuQplZxHCdLBzusPRnZfYtMtTQ9OQ
VzQSS9hqomBxzvlOQs+S1X/GnNFjx/KN2cTp4QQCegb3NaVPrMBDruXnQBX3tRoI9Rjl20oXwT1a
/dBW+aPTTNUdtMMv89amqCbtKCu2IXsNvku3Ww/LMAaXPvhRTdAdyt7ljQx6cVmn+bQ3rnH5718c
v22PfWO8YWxmFZt3J3UIMQHV7LtksLXiZFo+XSq2HVn+Z7sWzimvt6vTt4x5HpYWLMF0Oo9EsNXl
Y+fpX8ICV1G/imB3j0tgRwDMVGBg4kIcYB7HbEXyb+vpXgf2XenMWDPkpIW55k1xziStQHEeRC27
CHaqO+Tm2cODkMsM5dCgvEtXBT8GbkhCaNCtW/7vteq7cCuGf043TOkaqIBWNDt1qae7t4oqnkuw
5NK1vmYCrYk4Jlm+pS0yzKdapCPRWomu636so1S7C/TdijKd7qQ9P8pcH2O79F5WhXg3EHfB5FMx
5rb6i/KyX225zYmvepyYQ3u8SXi9Yvprzvoz8fS4pmHJ9MD4w+/67VfrcLKc0ub5Hj8dC9mDl3k+
0+Dv/6DbogDl8Lu+P3oGcgaEApRxiHE/6WXTpIa7/DiD9W5Ztn7sQLVsvBEQV6vHLPVHFODwTp59
TwCg0IFqs0giKYaoC2w39oFM48wenoXFb8VDqFLfDEz8s8V0XIb8sabJL64mGjj7khrCUZVuUqze
czbc+kZIxjEXzYq1QjVxUOMtt6rL0uJzdF01Miula1286LIgNXtej1SQHMgtmO+0TLygpNTDBpYU
iUcTnJEVAnlg59Dm6a+vbZQ/GWjjlXTqa8Gdsu2w91OtiAHNkN2TbZcnksxk9vPuvjyoYnssJu+q
tDE7iiU0fOJum45SqPbkjRh8dMRWx63zq9TQklLXHnjEKdn1HDetynGK+F6ORIPOh9poMMxuq5Xu
u/4y3NgxmIB2nNnL8/xqSHp4KfACW9Ap0bBopFEh1Czg8DQ+Cqt9d7kE7k2PMqysKBjCjIzs9ZEX
1DF+MKYcV1eWOL107dhb632TURxcCw3zcsM6u03honLtodrnZ21HNraa6O+x6OgmADq9NCqkhSfp
Gmd+Dtr6i5jAZPIFFmWx76Ak/h7tnfdaDYsNDWMcZ6RK+JD8j2KUIIIjVjo8dX/sHmzLd0rQdmfR
Saig4NUfzH+S6yzU0U1KVmiW6xzX6rBDaxSlnvSb/rxSN8WKdNvCdgrFOofMm/rgOzjpAcHYOAP1
TOegluBlVLGzQQm1086UMZTlw+gO77WjEm1aXjCjqbizc1AZvBYBwTVynZ6zOeKDkKi7bT+F05ux
G5CTXBkMwYAeuCCm7J6y3Uit5rPg6wspsEpLg7x48ONzvfWPhjIOiDCQ0f0MRBuN6GpYkAbzue14
YsbCO3Y6ZILIJxbMyUNWhf3R3YcfswZwGr0SS/mgqKTKw01nhmprdY+yBKGlj+iFSLZLe5N014V6
rpojPeuRZjYnKygpTHX389wXT7uYf2xN+7fI5lUfDOB22T1pon9FMVuGrtM30a4511q+KYrbway9
n34pLnq97kdvA9PVq3RYucl1/DHueBbV9Kmx4ITArx8Ks++Wy1iQ1LlDqlWm/PSLXuK7m7+MxTsj
/eM/0EprNThQuxsH1hpzPG43HHWKWrP/23XsfFntZufG3dCTwUlt9mWS2OvdkrvCjIMBExlCEAT1
LG6af8/offVKiHKaku8oITwOVa6lLTY8qjVPuTT+9jMAwZplZjjnI0ksKvKD+t1CGofeEJPLVH6o
ZuQl5f+wWPjzBP7dYEMumksxhLhXzvNe//VlH+Zz7yQd9SojtGgqpvlgNfIra+p/Gk9rmI8n7lkT
XJbEEIOePtzx/DRdgN3J04Y/ePRExMPjhbZVUXCeqyWhv5SSccAJIEwAClcd9UILnUp+jLUkqML6
bi17jm1F2zVzaqS1eKHsfPHRxn7UzYY0otCe2Z3ROGxGGZbziMMgZwbalZauw7/NuB9IIQZdtB6l
iWWJHJaMIFjxWGr7M/6mS746z7R7N3HrFQ/gna8AP6kdiIky9tiqfHKmsydl4Bjdc/Nd+t79bFmv
/DjMI+32z+KxTXTKBoplfKiFpD+uTgXUXbL/jP5WxF3WH5jzY8u3PiayiWPd7p+WUTEhGpGb6Rq3
ASWZi8kT3uzOq3XzTux8gRRn2u/jmH9oE0AQAJUBE0g08thgYu/2q1vh4R10hqcqY38HrMmluDYZ
T0rJsHAgY31CtG1KqG73Uy+so4d+/kASD7ptRzK6b2Gftd1bOzS/cehdhbJw/pr+fLQyKNWOTrjf
lJf+nfCJPfnZ016YNZ3Kw///pXZG9AKmXHAp2aes6v9QNvtpZLWddrICrKeyheMdRQTe8pniKB7z
SqPRo9MP2ZTbd9x0/UU3GcYhwS6zGN3L6HRdpGH1tWSlp/mwcdJqFmsVTj0CFkinGKsNYy0RD3V/
yjP/2V9EltBOJhLPZ3npgnVOfYPAjb29+WVHBRUlgl/grCQP4Fs1SFLxJJlnhY6o1tnGD1j2AbHJ
dgDmMAHutR7JgJbWPfEdSzeud0gYE9tHEE09b7ha/pcoG8mPT8PPXPR93HvGUY3Tcs68z25WZ7On
JqdwZu880f46wGcLbwkbQkSO+9SeeXUVt6mOfhD7sHJopahG1v+xyr5Nx/g1Bbw/LXsQ/BpvYM7F
lmj4TCNNueQJVPm50dHDOkxWmvc12CW6VlO6l15Dwlj1QRcVnXrP+BmNfdvv9Wx9ECXoBkZFtKVL
m4xb9WCXTXWwhJkapWjTuUGvU4STV5URzX0/Wzlcs2L5lmp8tPiDeIv/YXfNk+XPTewa1T9zmr5d
FZwZuXnbXQRK6gP07ELGAbS0+XeS64vFIYw2njIyiUqIRPWc1ZLtliZ7iHT93uqAjdpGHQmPv9+q
7SEvpyEWFFUg78h1LzEz/Q67Rh2Dlv8rOM7DStL+ZxPNXrSQYBQ7EgWBXI1bbMTz1Z2VHA91j45y
1J/cGZ7ZtOg4mDr37C7uR9uOv3zvLXC8aNSR/ojux8AwI81Q5viL55r/qvafcmNXiY5RxlgPuT89
jx5GlC48jxzp4VTbV3tEhFn6RjLgr2CYYIXo04bpaeaCGl3jZAuUTu4f5U75gQqZIMJjfNCz8Zet
Adqo7JechpOj1Fmr/W9X1/6hr/20A9gypKFNbPCYcr2s+2pwG+iv9Lm8356mZvFJdF5Lcro07v/N
fl3LjiXevxpboaDycbDkvfSjpc4fFm96w8/eQbXsqQ79F3IQsH6jcuB7QbwLvXgoqvwwag7sH8bL
JKOnLbT7dWMpJMnIM+wHRyMbjoSGDEmZC2+nzFweukCPnar5nHD9UfdC293iRW3m8lmhgE2p4sHz
OpBwKC0sX7fgsOuQEYFT8/2IsnqFNv492jVbbjM/whSQx6KnWOunkBHAvXk2HOgBUaxhUVbf7tph
Eu8Ju5thMigo8eSZ8FKMJTlwK/I71DF40432L9rjs+0wWDfeivdz1/8obU5vuQKT9mA02xRNgTwu
+UVQbq472jPf+zMi3LPhtw9N56WFbSb+MB0mBEqO7K5L2wmoQP+OmA6vUllaKaNFENWJkD5LeLUb
37lLPuJkEJAl7fOCi7bA2osiiE6+gUV67hGvLW6XoixBXY0Kgpb7GXOw+1q7fkBgQxe2pPSHuUn+
sdC42zJ98B78tSpSRzLbeFyUOjuQJ813Khz22Ap0MAhjhKxFKpR3jN3VSrILOYNYgifrNDrIsJbb
WFAk83arYFWreNMrgFq8SP65WAJyxuzme5rsz43yR0Ka6iIJ9ubN6mZ5b4NP4+ja03ooblzcfmVE
eMn5a+jNRMPwmqlKnHMNJq+eOCatHcKNf+CFpknWLjFdR795qpj3NbTwnEeDn3gU52pIj4+3+6ff
YMrsZdeg6fz5iRDL9UhX8WNv9c9SV+Ov0uvhFWtjO6qlyqJb6ksMFyEizfpAHbc9NBR654Gu4cYm
gZAm8/6EqPMIAjxeKk//nSuXQ1jtVWJ5hoidXuz3wTJkd8LV2nSfdP3NMLffftUNz25T/euY2pL8
dkRuTfUXtvnFN2wAwdW414DG697KbhodeaqXHypvpkN965OvM7eiqLmIDEwicT1DaDla/1a5oZ/x
RjWeiZCPbdJCJ0QARnbtCYHxc8M6maXQz9k68wOt2lNjLvjuPTnfqUY6qMRaPHzbcEDe/q41VFfZ
aKINu7l3ml7FAdM51g710ileC+VNP2rpX2qPvcTnw55lgRO1z2rJgSmPAzqsyGjIOjQoYyLWwSeI
Yg27Sj/1tsT4oXcVCWubcURFt0n0XFZQ0BhM6R4PJmbQznM/+3Exfm0jJc26vb/6SgP7rXft4gX1
33ytXwW1dc8dPFbH4/hkbs9uTTFTbcjsYWg19iow9LMITDPi9QXRtwzrolf944pGAIqmvLracPWR
kia4teOp6GxeHNQYADpPMxXQkaekkcxdhxwKTX1kFSXCLc5hHLZNRJO6F2berSW3bFMbluRO6I8N
HUMgh7WZrBAfWN29XsM+iLaoaF8ZTPJrOa/QD9woaVPY3LnzBAzjv64a2i1aOONaJQ3u8BB9VH5C
LZ0WnbzqUxCTHbRH9LGSJMi3TAxO2ln1td/mD1ftZ4viL2Q6Fd523+G+cxOtIgmOnopwqUgjKeEP
I77xF+lZn0gG2N81crb8bYRs8LQkoN/ZyN/rotOjzueroBfkl2ntuN03/eoPoA6j5t3xo3+one5e
cluiah4efFmSszrvRxzuQdtwfMKZHqz+UjiUI7XuD4TOqRpnLjzOddHbvyR8xak07eOkDIR01R9d
7RmleehM+9VBtNVw4+U0NRHKF7nYRNlv9uC8C2e686aBaggiSNZ8aFJrRumUqXGOkcvZPdl/5vpB
QO0QLkj1gUXM4GDcdBorkU1pwAmces78N8uIIwXPpXfXySNbr0mUclkxanvuEyprmXSrYxWU3lG0
VRA1sl2jsTOLaxd8r4E1HtyC+2by2y1FABjUlItnGznBxY4aLqvqez7HHkLassCi3EChSL6/MXe4
Z5aVV3PnJHbmdFPuk0bEMjtSpg4TeT5QYMu9aY5PvPQiIoHy1Q3A2HrngpIOIkjedxB3IXQMH8kN
7uiCM5lvXNQH+/zSTfDTYlr+TuqvDyMqFw/6f37Tp/07a+yjrgAE8Bh+k7gFr8zqRZ5KhJiFYIeA
Yhlmo/WMzbH6nprZPZQdU4FgoTc1Tum8euhJUwgtJ9EKRmWTzmtS5x1yPgqMlv7dbCZFXvwOfAHh
oJk2cqUFFEXsULBMZeiYTHtBlfS5ukSZi5mhdCeb8bi5ziOjq804MUUkBrypMuPQds3EmIT9aIrJ
ipWY3VQrXP+lFtzttVzBAXr2cF0b5re+J5ega4jXo5P2YuMqepkVBpdq+zvWinREWmq4i9Z0yB0A
vNq/5c1tp0CJVCx+d6nM4Z805lfPs9m1B9rx4EgSg6Zsst7WgOStPKEvBYoZPVii3CGVPHbSuK1+
NWmZg13FqnIhfFq2CsI7uV/I3lr0YI7gCkW6btOMtxbhwgj4EGY7QGPhPc0oMLeF+1c5dpfO6xyV
XttDpy6JN+YHX2f4ZRYIbRFsZ29aPhnUjyP/aA+w8QCU2d4eRC0KfA9xli7n64Duh3uZFKyIxnGm
b5UjdjTHB2AbkHXbCcKBADzlbHfVtqN6guLeiNk6LSj7w6EBAV+q0zTdbdb4C7rDi1W9MYQVDTpI
qzxtCJqqmeAGpwrwpN3iUHyvf61rt7wbN6ooB33grSONVPfKN3DAVEcXCeHcPbbsjLIw7/XWXZJR
8c5otyzg0YOUuek6akChlLrwVMeHEdKnbUdNBbpE2culz7KHqsStPPvvs4bjAGPhEOVBfzQWOunQ
+nsB6AdlJf1hJLUvczZxcijFdElevLT1P9CAjFCinvRgkvfQJUx3RuZfM7ll9xpSQVh6EtGuVj3d
2ybgM+KpR7x0jxpKmqMJkkU+846grKKpubWdy7RwZdfSaBJ6Ey/CLjUaG5WJtQijvCzmO4myBANC
vdxb7fNWyyDM87m4TosznNeNAXnr6uWjLheSk6GHkhVfZYuNP1y97mdW/HRl47ztFFdGMjB70Knx
uZjtUKwuFE7BANnORO+4L6KCv2syD3h1QDt7o1g9/4KwIIO83d465NaDYEPVy6Onr8NRq41Hkn4u
wTBCi2S4khEsaQExOqp7Eqv+Ut70sWPg/DJI3StBAttq+tI7TiPMtbgOMIF2i/c2rQa2VbIOyG1L
F2v5BSQizsYtIMOprRfVZwB6/YjmsBv7Z9rbs4CrIcCzddDUxtOJ7H5E5AtldOO0i3hQAWIpI95l
9im69jJY480WMgnitn4FaCoQyv6PvTPbjRw5u+2rnBegQTIYEeTlyXmQMjWXpBtCJZU4zzOf/l+0
DZzucqON//4YMAyjuqXKTGbEN+y9tnXXeGG/KUfEAibS7b0uqYmIcPC2kwH+tY9ZY4ctOJBR5M89
83qEHfHV9tI7os+rc1af2yiftlM5XvqUGrGv0ZgamrZOUiLPbO3XfmnjUTdwxpQobnDvGQpBecYW
GhJY+mDZ9nM6jM/cQc2e2WtfJMkpoT0rHAq8/naEDoTsEw0dcuz+0I/vbeYRtjG3R9Vh1Feygz4O
PzYNMXZG/jYdg4vV2cHKLnBEMMp9i6P3saT1if3GoI2Vl1R3N3btSxYX4Z5058X3HnB5ZT3NFcf4
wKzmVBaROrqSar9+Zut36Hub7xPrRgNyeSK2NSK2rTOIYv3RuQc3z+FM4MNbDaRkm7oloaituq2L
h+0h6lMmYq7Jl29wtzVu30wIdZI69Teys5lzjZQLdp8dZ4A+feukp1RJmjw9MFVU6F6rHK0y6cKS
2oV5b1DS59dJfjazUp6XpQ2/lrl3mA6YXxO+q21+dAyNWCPDQNr2+rBYjpBNM8kb6IgJTxarQjUX
w5ZczNNX5TE1yqvxwB4Q1Q/2Hcgi9i9hvVRN324hSMQXr39E01IiWy44WYXNfrYEFRRuQydFQWQw
AIwoulZBIX+Ixn/XhvpqzTLcurkQC7RpJz307NopN6CqSEsO6iczIcDCxc2SO8viswoAz2p8+Kkv
bkT4woSoDfqnpgNDItvwNvPkHeT6VQ5lC+UbO2813FUmC/V8yLMN3qxHkU+ank281H3j72YbBFld
J3spcj4bMbrY6NNrr0fY+qP/Dsx6jy5+ogLlbzSHGEMn41zF010QaCQ/cWvskO5BeSoIMkzniGTw
Ob4u26xDA0l0XZhhv03M4VQLEORVdmalsU8cqoXSLx5rkonQyusVXFM49MPGjYM3bRjNSg31c1H7
1Q72Hksmc5sD6GSzaIuNY/DWZn3xBlEAT2SEEN9mhQYmDMzGwNeTN6BPzAeq9R+FRRMY0YFZJvFt
YU+SeofcafItWv9gPDgOw+BxEYIm+pJXVbgdhvENLRKdQcJYMw9ui9JEJ08TGHYDYxbi6MIU/4uO
qmrtwSc7B4zjuDMncl26ot3projvmPczwZXJxo6SYwkjcFejoXluuvG7rvp8X7lqIzHQqFK6hwo9
AZOKMuSZcits5iOHfdWmh9RhkL3g1jLLvTAcF3cl3rWyFXpV1nm3g6aAwkAjAUvYozgtbIZaxdU+
YPAUuSbYt7I79sGnQOp2CipECrUVemsqmV9oV76bIC7WUMGTXdXbwd4ZnPKQM6f4yS4xeKgJEq84
cEOC0Ncep+1eJxbEVTQno86ip7LKp1Mh+SyC6tHF7rJXsGSMp1IB5AGIG28Mw0Cv4W5FFfDoDdFb
l2YXvcyq+F+UTiUKntw4T5LKvOISLsdG0ZjOV2SV8Y7iqH7okMjjcQku4Z7SjeJ1oM9O5z2jsTfX
Yx7PopO858E66bqlC6H4RRo48Pjk5nZgXWOmT1ZqOVuMTg2o0ByxnUITlwk/BIm1fFxs7zeuKL1N
KQTOcKDGm4kF+NSr9s41o/NsUKhH/rilTUQDmQZyRZFKj1UOw6lx3beA/OtTPiKTUa9VWRq8/VYB
Viw0V1N0JAw2W5fBLDa4foFlOzdo3jZuFVhHO2f5q02fB3NOCP/GAUGgGFBLkjkfQru+qUzch45s
T23VrAfLpOSfzXrdePNW+XF3EwaWdUiH9skYsHhncQ7qYGreXCyVWxCH5soSsXuWon3ymSUdRJ/c
cowqBgOhxKIvqeK8ZFiXi06v9yV7+uSUtVhwWCTJtaqjs0i9/BA3EXv15Gcko62b6uDsQFq1PP2j
U+lK4yvBYha8sRnrGf3IG8tIsj06Wcb5A747WRzG2ZtIZimJvqhTlIxxACTHKXxETXRNjkNCpuH/
ChO73Px/e/L0T8f535mT/+/8q/75EcUff3I04wP+lz9Zmv8Q2oN/YNuOMj2h+ZN/+ZMd5x/0HKal
hRCe6/zzT/7tUHasfzBvU8JTzr//4N/+ZOH+Q3jadPi2mcRjCMv+X/mTzT+7kzFNm5YwHezOklQu
/n5/didPXT1quwGMycyq3/iRuxNiuqPVpu90YkgLRQKxjO8mN4vvn0LkbIhgrsyIyuM0BGqDCzMl
33SEuGVg1YqBB8/tjUAKhJOrfMAO1nORQx2SKtwAOOi2nbGueyO+Y1ITnSgTUGgrBN4BYNw/fAp/
QQmw/kwJ0Lw427VM17K0g8HIxsr9f/5ICZhzJhI1KKqta+g3/I2XUFPDe/oCsfjDdrpHmtkXlIoI
K2sISLAxBCNeJbo3b/Z+/f1fRvzmAxfSMplELQ5wkwms9zuyIDbTtsSHlyP7iF8L3bw1bnEf0b80
nUSq5hwAiePthqvUjIjHwzJnO97fqlx9B4m9eGz8nziIKIA5tT13Lhfsirsa4pDrnIlI2XpImLO1
GblfVuj+ECjHtx339BLFWzCyLEwbYWgdO5tItvfGDGskjgymyOmPv3+py9v6/+AMWkjb5HHmteJ8
N21lY67/49ue9VKYhhtgFO6lf7aHwNk75ouihN9mUWvhbPHFGWH+3//W/3h/l9+KDNV1QEMoy/zN
Z4/HOHaanGuosdz7eInajQn3mWZwu3//i/R/vjy+s0ox0NAu7r3fnipdpHYkJcSqqe+JQ8GUPRjR
eMKhQwAag9LZHf3t//pXStvG1iAory1e4Z/fUQSSEi8dMTzVHDdnY6qZgrb63ssi1Bpcy3uoQMV/
eT+t346G5WOUnnalY3E68aaqP/9SqxTeEA3NuBUO5N7UPyGsfO6n/DyU6XkWI7O/ec/UGTlKp6x/
3SR/4lz8kfDxF88QaAbl8pJdwTv927mkU6iUg5+PyziH9nYcDxPuoDjHKBbH4rlQxj0F8X/BivzV
L6Wu50iEGGHZ6rcH1/BHVlIqnrYyba6B/SQlLxbdXt47b2Nfx+vZUf/1bbb/83ECNGFqyiCb99r5
7XHy/KlFZpFMW+VU70YUXOrAvhSYqTe+8hIWn8On04VYsFMG6qteGUgl2aj+/QP2F18ebSrT5Zby
XCaxv33W9MTQE1XKZx2Nhzxmd0Phce8V0a+//z3LO/jb0aD5Ra5QFoUKx8OfnynXxq02TxU7WjbK
ZTptEx2eUYEvT3PJ9tqK7U1lf/z9L5XOf7zHDv/hBLY5GGhlf3+Ugy5mneJU8Ra9frdzi/A+MIzs
nFiolHzE31IWWHT10QqTK8i4L55I/LZOWFHvtpAJUV5HI4pECIYA5Q6R5z9ndcwUOhDbrM+/WiN9
tjOEb/g7jq7ZHPrOuAknWu8iECzbDPMZ4Fsn7hq5SI1G78sq7TsfL2SUwP9JCOrLP2sreRNRRg81
v7JsfR/j5Ipbmf35U1BRepNsugpFicq4HzeI+VdN6hKqUS+g5NT60IW+Rdi9y0XwQvACWIMerVqR
3ckZrl7yGXLvjqBGyVZ7JezpigfnHordpYSyvQibrOzgpe3RGswHbUnM3BNlsH3AqMkyI95Wsr44
hLWbs3vV/Iz1bDePtWBn7dMKVdMuDTEwB0fLRmxmBRcHfSnDw/q2dLJz6mIk0iAC7Kehxulh+57G
/FOj6nOqn5gW5MkZjScyF4qVbOO7kXi3rxBt3M413RoPTMoGzUIDEVlnQuuxJXF0HSmA0emXz2zs
u5vcTe9HWqFzhETVNgFks0WY9o4LOqoIuoji3lzgyPJ7EBeVsQDIjPId1SOjf8qDdeMH+O369LF0
XnyHi1UOwXDTKsGCSTS3fJjfychswBOsjbyi2FizvxU+SnqOxQ4FR5BhgwaGVkyzONfGptXYC3tn
oMGDCr8qbsPZ1+RL4dptlP+cDEdIiw0eY7tmlGw8Oq093BSIOeM+BIBOAgaZCLB1ZWm86qDby9ZL
T3BXKPM9QfrPUJ6HBE0fDo18RTAFcTG1fwi8ax+EjN4T9aDNaLohl3teRpyriEpsRVPc3THzPvKS
xaaAwLyt0vHcMkn4Ifzq1VPBfVLZWzzJwMxDsLWjUxyZeW2iInkoveFR2M/jaLSPhmoPdvgVuMiM
WB37W8Me35zZmchnEggTvByemUjNc4hYTjYX9gHuJveEtal69V2R8D6ZrDr6cYw/SxIIOrcyWex6
/TWydp7JBA2H/gVXJaAqomyArKmNxdJ0k/lgeyF6ARcun3NmRQDZXpL6n5tGLGRRT9oFiUIZ39U0
WiAbM1+5xtHtAfQD05x+ONkuqApfyBT/pfXhsSRiKk2Xy/F+HVe6jMW92zoB01BjVYdK7vEME+NG
pbMrC9xAbmPOhyIdcTsicd/Sjw4koGR7Spx41YqAmI7p4grCMDhvp9vItnBxRuNbXtoPPrknm4po
x41f1BEihd7dVTnOOHyt1GsZz6iuykO0oPFLN8bVNkX3CeKjc+4nd1PZO7B1BwTYgyl4csv8BnwD
s+C5va2jFoQpOAGG0dYbMlKqzCPpa69mQw5OXdT2HqDp24S1MC2c+7Q3zLUpZ1Tot0jHolPf97+Q
0vloqxrUhQP4f6vsDo3NSAm5U7Ub+X5sZGg9eAkqANjqX3gZP/JGXDPkHfyNCXtpaywcwdvFTe15
2/TGLYJ2QkYZcK/SCp54Yn6GRniOyDHeIq58aFqD4Gi7vXRxCuTCI5kdBfIaaNK37U/Ztm/kQ6rq
kC3VOWg5ls2WaTvzDnCwkFFXMeluyhw3GftS1hNQ0GRvvOsyvXPZ8a/sGMvDkLBGlXV79NRWTs7r
mKW3E3rhlf+ah0yOYh/YZWF1tCzTa1GydyK6EMFi48FORMnaIHjvDQvjMM4UQhJK9hrjmO3gzuwj
q/qZj/E3soz4DmEyeS8Y5ODr2JDDLjx3+KGS8qmN5XbC8+57Zxsx0bZ1cekgTdzrYiBHY+RvFTqM
locp8/H9uT67bjNnxoEEcsGAaLMcj4yHlgVxiz7LyY9JhE9H4jZfK1OjXppaPCkVJh8pQr0NaBPW
qauK6xRKSb+/GAkGbMMzDqMIatYh8q19ssw7wfwbD55tGIc4WNhFSOn6NgrO9kSDNpnLzjzcDYvE
WWBQ0zB6N+6PvAoZP5Sgizvm74d4BPSRmotGVbgv7Fh2g2v98C0XeSXHHRBckHkarM8WxuivzsvO
lp8/I/sDMiKCcBvVLFPBoL9bS+4uMkYPVT7BWDHUCCKhOKjYk3kRtCgbu6ZR5M5qRhf/2SEqG+0v
EYn2ks8FIzr5iclg3iH4unRBdhdEYEb9bH5o4/LHsOQPGuFjksJmiBcBg5ESjvpYJVO+nWs23s1U
np0WIIIb9k9TiDYFMsAPWFAAl2J1tpT4qCYkEV5SoHBlldgsYz6ZaXQPJFQgfGOlqUn3E49RG443
UD7LVYSHE/mSP+10yfndmz2us4FLIe6vYcM/HTjNu9N4Z6ttnmECYBrkBzsqfBxidd/nya2NVAaV
afBVugAY7f1UGSYIZvtNYwRVhY6vjqfTe+lzy1Yk4yhiu9Y5tySCJ0T/qhlOVZt8R7o/OKI502X8
TBaVxk0Gdpkha/xTeRU8gsDDfBmt0YTBxCT1Ydeb069wyBA5kZS1buTcrPLEfkLBIQ9/X6UtmLY/
14bSpGG0LMde2g39e1/lISTl5CDzzhw71P+Jd5+iDmPp4jmbwEezlHR9dqpr6ovRCMaTUVIHoZJe
8rgmiMrmR5HTBRHpwVdgsfanfXtoy2466lgtZUp+45JevLab17nL4UFn4c/MTLeeXz60ab6pwjS9
xNO0aMOSU5f7N4HWH3OXiV0KsRC8ugF4pK2Oka6NS/X69y/f0fIv3gAGFpBQXFsoz3aXIv0PUMOu
BdKYkMW5HSETYdVfVXS0aHT1R5HFPw0Rj8fZZr0cF9mBMeoxH7l6HRrp2YR3PCSKG4umfA34ie1S
078FfpIy/I1vCA9FL5i5i/Tne9QTYjS3vbqDsHdFS2qQK8bhyrgZYEhnUV/M+Y4NLA5zh6i4ISP6
1RoLwDVEcKzYnQPgGeHYVjJxV1d2gvokUX5ibqvkorpNeYuj6nHQE3rZ1joMtnuanSTb9DF6JvRX
M9ss3LJxXuLe3IEwZo7OIIysFdY1nravYV6IY2wALyqv4Ina+yIiDKVR2QPzqrdyJj4IKmUGybuJ
tq0TEgmS2C5pNchwRid+ZXTLUKSzk3NVk07GzcmIhBInZ7+QIOFbNf0wn2RKbo0bBd9Kt2+YB6PN
2HMZETEyPpq/CtPsudcsEpESYihiAzYwn8M2m5fapTZvSD10jtUIDmBoXipQy1u7YkmZ8o6uYe71
O1O2Dghv6jgmPzfu+AGpqN8FeexsEa5U+9jC5VIagDlQrHP0Uz6e2VEuEmS48cy09mVGwU5xn+5B
3UCGJSSiHA9II9+hi6cXI6VaML3kNoGkgFRT5YcMcRg2uWHemxHpHlvpN90BJy+shoBu2qvhknkp
XzJHpO2OGI5jLjq8CfFnBcgLgUsC9XO8s+G9bioz/soR1+Ft1+1uMqO1MYqr34/ECcwRgq82fO8G
fDGGk/4SJabcZTrAHkfsgcZU61yWr8WAOdDtIyJDMj4mNcbkAiH+XIwIC/aGPXuQjvUOu8HZ8E/N
bLlX1N6I2Bu33RJIJnd+AoTEjhwk04ornrS/tT9wE69MOeHmCMFMdRmsuNBWMdirgRCdrm0vEbX4
sLXt3tpjrEOCjd+i9YOTnRsfVi7zG7OEVZBXMkK4a4xs+bv3tGGiWYZFAzzVPlU4hHZ2Qz1F/NX4
7IIxZa/anyojBe9AfchkNboUwp1x/3qnsh+MlyGMSBNL0luVIuJDxYmgYhwtwE/ei9+9syJGVzS1
58IecLi4IYs8VglFOgxnS1D3Ty4m1LHOg/vaqfD4CrLDA3rPEMTMUbXaWlM5tUdBhteqynR2Lgbn
vlHYyMGcIiDNcoBrwvkc6iZaidofSAz0oV3Fk382am54a8A061l3tWLf5snK2uemcS/KBHPhPNxU
IXtJSnWWxkEzHIyprxhKXsWg3bvYYfloZ8Wl1v01HzzmXVDIXFOTKwIZZ6vRoV4I7GQBDu8CU0V3
rOYPvyncswA5H6uog/xuXzlP4y7D2Y8QzJE2Cr85vA25sHdNRdPYBwhv0GbeBlNyK+N6OI3DtzUm
+Z0vMqpfvKFrRw2ADQihKcfsJyrKL68T67RtjEPpas5Mc57WrmCJFMXC3UEe5IHjAlzZWPzg2LxU
aC2MZvhlF0HLxT/ZSE7bX6lX9lByo/JYIIZsyh22YWTliMk2PBPmtm3hZlm2h7htphCLy0OQhk8R
/6U3czYFkCwq/hDZme5uM4GJR3ZWtjHIZ+vn8s0wJ73z7PE1nXp3S25nsUqUjWs8saxNViWsVOP8
3Wi9Zz/GloKthBAwj1X4jyieuRX7/rYz+N4FmtPcVek5VE7xhgYztcmfYqGMlbbA6OHOv5qA1znI
qtvwRgO+LiEvptckIK0vjQE8WMbzQITp1DfJTScGTLF+x2or9qBrpIv5q5sIoWjktmkgLaV+fptU
RLMZtzFgrKfWna8Ka9MlecEySOVv57chjwGAttHdE8DwA89cvKsrJD1zP8RbRQShaoxib6JngqmD
OxBHxyYYePftCeKyLjKeJntyAA+TeMkE+Zy55LGVpeWsfRAdh1m6x9r0zV2yaEBbh2cn9wLgYYHp
7vwcq4OZ5ygMLfrwpB+qbQRJEgNXVBCxQYX5C+HmOeq6tZr1eB9M7z70ltt4ig/93BuHLk5+ydq5
Es26b+raQt2X/HIpI1hTTjnCW+YvLT2xY2SvORyqs5hrQOPJVwvyErNGPR9UWl1Uj+O0cuV9EVKA
zQ0Vf0iS3Z0dDJAkjLA6+vYhBxpMSI5Or8P4SQjoPkRu9Kbcp8qjT8ucFJunX0T7KQoQ74e5g9G+
3JTpyzjImaKE2UmSwfMMrZuqMWPGDg5wLGP4ZPtkbtmuLzBG75i4ibsmXqJfpR1U74CUxbVdt+3a
yymd/V681R5WSI4BGgnn1FoA1pgJsVR5jGpgBRKtgUus1uwP/l7mzRUwOaEPbUcdGEM/NJ1HR9UX
bCLuyhkKDCOqeM8d7FBtD3dDRn2/Y0zfIl3T406hyaqZnfRzg2tx7uIdTd957PNo5+XUyF0Ai6+q
6R4xpq4HGbUnF/xfXvTkBkLKVg1Vd+OTwmnYwBZ1puZdCRs3hWGvMGqx1pjj1LshFSPmLwxIiUom
DFy9Th1gUZOxOHRYPuB+z7Ykvm1lxJ/1IWF2s7xhKpAczGJZgjubdM5PfWvxdawS9KAju3FLMa6a
II0zAUra16FT9c7JnXMpC+t29MXTYPuCbTENqa5BsBidI/caEoof9Olxxj8vHH6dOTck7WIBCzXg
RNngoxRyiclF34GUfZOiVyCDhMOqzE7ziOeuZRKFenbRtqDID1zW0fgDzFsb++MabxGurR6HbK74
EKT0ulXHtWOmfnFLvCh0GgIyNgy7v7qOEfrMhXZhJY/hIupwv688ZRIFwrbmDGjj20/IO0IPfx4G
bRE96RJNpsQS9AAhj6+Lt+JrLW4CcfnnZBrH/8Cqn3gozr4yTn+lxaEHSHfgXU/WzBwCREmlXLk1
jalyk2KXuqG8LSw4BoAdBqTjVKeobnadJnqmj4QJRaF+IO8xfHLcYsde+96Az7C2sIKuJ5kAUpkj
kzYUSfvAcb72zBZAHx1VUN9lid1dphl1RpYqQoGDYeuPnA1yhKAOd+ynbWaQfYaxvFZRcckcfQey
NLsHxwlKUwZqZ4ZDf6MWoAqR9u1GGTFF1eQbm2FOwlvHTI8jQps1cIT4PhXpc9MEYo2yPDuQBlpf
i8x77aHOK1c+1xItex63Z99YhGfIeMFIQRLKy+i19iw0UGN3CLAibgZNkIW34IFJdHrIGw0Hq8XU
lekq2M4YZ2h2yhh9+CYrQnmxR+juDbjVusCb3RvlPp17BtfjdJdaJcBHRLT7QHC9hYk4W9i4d30x
eldQD9h8OnPYWYutC1hRdO7CejNphtyGh01bKpaIJOaKO7pJY8LPE5kgw7wZ1o+YM2SBGhwDVk/7
MZXdSzXPr1kwx7ezLIe1Z+M8lmX2ows8wiMMmIB2cplbmV8sR2ZHxDCPpYlJPyOqBz3NGpYlYdZd
cGYkTdoOD7iYK3kpoHau5Di/DTgJfiaEnw5xt868ormjcSpW9ogC0ERq+zND3F8shImEbKu4u8WH
2XPwu5+Y1ZprwvCr5UcR2FY+RWg0Q6NZ8L9TuHMToTZ1A+E38vLigRUX0ENmVSz68mu8hC8kVlrt
a7higOvEz6ysjJ9N6UEZSrPvLrM3Ok4MFFSec++TtFr6VvHqzbBYQte7A3Wan0cjG18FOG1TGD/k
FGGpdACM5Hzp0zzBkJgx9sDOBO1ED8+dr7Mj4YBjRL2FInNnDqO/70c2tryUnfLqrzwMOeJKIDkj
rjMN0QlP7HM31/oBAAM08JSSKaSLAFEdF8+67klwBoOzLp2FYbXMoCbTxrmLyqSZ/BviIsiUd2+N
qjE2iTF+yGx+Gr3A2Pi9/gzzTUoQNiQwZMhx9QUakS/CEM53bUImLelV1k6B4lxh2ovOTb9c9QMm
47rsz07lhqfGwIPR9s3B7BkYDl4ADa49unD59/DL+G46yP2SLyRK+Nvs4hkac3swW6odDhm1rkwy
/mqSL1bFUAB6Uej3ZUwZPtJtsMbu772p13tgyuxDZjKXXG/AeTk+I/TUe5WP3S1bGkrNumNH0oAU
9a3rJAMMO04JHLUyD9lgj/u6w8DmCKTsEAD8s5k3v0KVkYTsEOLJ2x900IftnN1QOGc3imk5MtKK
39ekD+ze8ZR6NckHYfNkYU7YdCBzcdKNJEGF8qciN3KnApI5VdSWdPHmo+2UKKN1sbbtsWYl03OB
4b+dgrCjiU0+cPq9c61VQJlZdU7ZfIim6ZFvNEk60uaneghIHXzyhcE8kyY87sljW4bngmkqgEIR
7ozCMTbBwi9wJ3B+HfOO2XWzjTfj3zKJeR4bEJTFxG2tuabSBrAHthBCh7KnsETfnqTMQrVwv4lV
pHj0jJcSb5Lg+ev1vSLDinlkNjNeKBAq4ksfa3IifAOXfbuoxTMQvx4eIslNbtSMFjyZ11jyvjo7
bTezEuOuyjCVhHgIDQIZWcNSB8rPgK03T53hL/QnyDhZ8+UhCN2yIYbEEgiapZmxKyoorOY+llkr
GbN1m9qfcX8yVVpunGJAE52NuBMq58bER5Lr8mVSlUdG77S2CT5ZwICh3sRInVdk9u75MIHABJa9
H9oRd5mPaL2ec+RpvMzWdJyD3SIkU3RhW8thgm2N3nokOnjHtXhPKaxuqVNGPAEYgnOveqJLI2/C
7epN3nDdWyGQHfrTFR6S71RxWEO+nUieVV+05Ji56+wiPPYoA3sDt11rjPeUmvgpnayAp5t+aHmb
B/VHhN5jpVCZwiEab1zGp6sglgxM8pQzxFQHZZVr2ObjajLyLfgNxa/EHsyE8LMccT7gxc2s9gcr
tY9iykAS+PhCRxQ4K3hMu2YKP3tUgXNPsz5q82vEWUVyOvBBRNRNCajWqzm8wTrjJyvf7UHgMCsy
kCIhHUWtbQajwy11ybtdel9FCMtD+w3IuuQtQVy0CsTY8D3YmIbkMxxonjITVtosyieFOQjnEC8c
j+ddXLAJTB1mN/IGXuxnJlXNjohw6K7FixLE+04yHrVy6zuw/cfQ7G+14xMDDRLsgucgdYRzTRSh
h7z62ct/tCRmb2qkuasIZbnh5g9oDKHj2cOqmtSLH6NgarlkzT4v2FctazQv/GV3Bydt9VpYiPPy
0MzurcG/H42hWseuXdxkDP9psd4RP9+pYeR4jfJvhXA0DSt3k/YDlTbJvV1knD1iU1ZjzNVpJvqr
8h2WdcjOCWaw9sFsiJVZE1HlyrWvuA/oSRX4Jw1masA3vFDqo+DJ4zQiz9yOVwBQViaQQQDuWcYA
CYxjZr8ZtbXOqVHWXVF2mxLAfTRnFLO1xx1U9gi0JTsY7QXfGk6Ho3D9FiCDR4hZW0ZpLnagNWcX
e3XrAHt0b+ThjMSo+i6Ffo5xDPWR/R3hYSDR+hXeM2foADdGBM7TlKJWnQNOtlAyrZiGu4lyfxd0
cthYVp3yisQWRE25c6EQFUnwyXJ53GmecSCfHhqmedsG2Kd81nCreUijdc53gcLs5JMOweoGBo4Q
GeZ+VNGGPOERxs018V7QFDHeTsh4dp2RmUSD6Hc6Ks8IGMQZ0NuF2TKBacddMqOdbIJX4CNqsbWl
c4yf1rBv4FVl6CEwOOAR7g3vU6q4X0++Y61njCtbkZAT484QzaveBInLxD715WOOaaeo8ZiMrv0Y
u3jEy8HsN/F8ZUSPiXrI2MhV34otR463KK+DYGOLjOT1NDuXepgf4mK87y3jV9vVxKJ2QqyGVjYv
uuTi9pV7I2qTJZSuf85GPmzKqWCPZ32gAaoAbElUvXcTvHPFxe4zoV87vZGuJP7SS+iP7IDZSicV
0QJuTi1bW5ecf3GtK/3CT0w889SZ7uvkgZCasapYWfdllmotpuJHbsl8IwpEGHF+kyRoY72C3o2I
5rxuf2B4YZOj8BLHEFEVqFvCSAOSskmowL84mdVT6jWbaYKcPtnDZywtufZUeSjskrWjC7OgMO8B
aj/rMX/O0vbOHZtPY/R2XUywsGe9SBpbLjr3zo4W4HWtwDRbxXvSzy9sxJ9bjoeo0OfGGfYBJqdy
yi9+lrx4zkOOi8ZYpviUM1yeyWE2XMUM4z0fwbmkwVNd2jdkQHy2jJFZRXYX9LYPYeOcPa+r+KeH
c+BEt24PHSG9MMnhRqtALjrYW3o2UBwsuEdn58E2KZXQPPhjSiqfhuPZhA1V/yKzvQ7ZqzOH951D
mT9rf6uiHfuKG50O+9rJTnmP0Z1l3ODQrVVwxecyN1YVMHAbeZVF4zh7ZJrrulk22Pdd4z/AMb0P
ON2YrjVQY5gfkrkEmdJehkckcsgQ7OqU868mNoz1XMTLGt06WT2AzBE7jm0Ea7ejm7WzmPyZwXrW
jIKA2/+cJLVAYkIpgOggqgKheYeUwVdLWDj20AUUAKbZDMaYz5T8KMOiYc37N6AaxyrnxHA1Tk1r
mikvgquwZ9YsgH4L4EQoWPVWTWAkIp2d0FLf+Pg8aRpeEhp5PLCcmUF7UAHObBI/PeL2sPrYgm9k
GnofUUfmB4ysO2POXiA2vRmJeW7aElH3dCnn8SfhSZzH/WM+M7A14+faqy8UU+mKCuMmQ2y11kI/
Lv+nJups1afTXkDkqDBwbULRQgsDgBHW+lTK5kduyltZPoNWYDPemK914D928JqnziDFrGCYXuHh
iscSGKUrSO3r4Xx1YEAdTNojkMQSfjJ6WRaAoWMlbJK4hOJgTyjha6u8T2H3oMjZ1EWIX9iH6rci
xJrTAyvdhPh3dByeRA6uWoLIwmTLD2vZg/8PR+ex3DiSRdEfGkTAmy29d6IoihuEVJLgkUDC4+vn
oBcTHT3d1aUigcxn7j3Xrn3UoRaHbBx94dGDA6Fy18V813GFKo7+5Sr6gej0mvQbmt07z5ky78Yi
OhEQMUNysdbUsry0XKMLumbiQlzWuKyvlA+nZ8/X4DbetGw/VyTJnSwSKe+VD0fAzNO9hbnwQybn
qMrm/FMdY0a6HuyWtBa7v7le3KINkh++pyfriBnAWnfFh+8suSCzL6hYB/Jz6vfBMlLs4e5S6FW1
ToIhuPj2+Ich/F0qhlix33ZkeXMN/qldq5fMyDFiecFSTSmE0dMwK3AaRKxADxQ7fkMAilHP1K9p
wvwi0siHiXwCtYXigMAsLBhYh8yyOArsvW9692G0PlGnbOKmPykNOXWu0i7Kksj38M1QQFY4z7Dj
kxBb366aOcS4F4JiSh07aRjkg1/AAVFFZJ8mmLNkR60tFPwF2XEQDP7Q+eJejmERhZazHWp5iz23
WIugepiOUc0lUn+wypIRodfCXEvjfQ3/a1Z4ooGVde0wp9z6LPlXFT6ul2LquivxhagrP8KY/AMA
Fey69l58+MCOFz2CLXQX+HVJeqfYq7HUh3ofbxJrGjjjx8w1wjFDiO4SUqLiuN3R8DAb1mG3w4XM
bWBWvBpQa5Ka9GJ73g8IlKjGe4o7rKESPxVQvBABBAAyZNuVwWdGABK5R+w0zJjrgpyTmRIQB8qm
nycWslmmnMJUfUdJTT9l+79dJN8yv31ZunMGHHxApgSkDLUP/cSxcZVP2VA1N758FNPX6XPybeHV
E9K57jVylMxQmivNcG046mwYoJNtA/dhkE4whppPX8ZZp3pbzSiuPsmjTKux5DMB9ynRpaH8EHmw
6sxUXTX6M1A40qYfQp0onY3FuYA6jZCJBMUSJCB2cot80Ow5vop8wSv1HijpTnq9h4dZo4oovH3X
+O80KgCfMmqBqCX4G6kBniK5TjDOQycxnuzxiRbqGmTHPcVsqfb7TnO3PMbIzUPG02HIx09QBZzA
FoaNauKC1gpYnWmF6hKSSd4j+e7DsyN0REgM+bFpnrSQ2WLHDao2x6RONdabNmANjlxskOucNDsq
TdNZl6YHWIiHyRzbd6PX4O0GzU/Mnl99am2F7sVRHkL3dr4Z/g2eynkR9PvBgTqb+hyrYXHydGjR
uMlejK4Jmso6Vq6kMi0C518SReXZsiNjbvr+JbR1dx4xNF65jbGL0Ssgh/APccnYr228M027zfDI
ztfVGG/Cqld3MVFhsig3XWH+SQyXlIVY0oIc73cWSS4SW/0XxXayBISRZwiVQpv2mPUAFSCeZMWK
fgl/3BY2ev0avb5B27n0HGpDNQbV1FFHrJrKuHhdd4Fowswhc2aOVV5k7Rokr6W71iiaA1o6LExT
dJrn4aAFyX7y9XyTqK15QqU3q+zu0rT1j1eSyVEFeLVlly9DTdFfJlLHVIAFTcAecNy4fzTlFY9H
Yq7JUiGIvP1prBeQDLgURv0ww/6Xa2glYpqQqvi1Ss9btmw/w37YOKUbIR9HgmeTMIYIA7RprjHa
KugKZG/+oD28dW76SYAd9eTIcoR8haNCWdB4IJbM4oPNN09Gpb+pBokJRTHQ0CiVtuhtVKV26tyV
hBGqU6FysjIGUIF+Q1lyj0Li1AThKgZpnHytycLxXfqtpFP47FFPpt1kCyhNziFlbbmzEEBOJpVX
A9SaU5WlJ/RNBmMJ/cLwBNr2gE9b82PuiWtj9NrUi6YGyBQl/Fhmbp9VSU+fT9+2VxckufNvRT6j
cDqRoh8ScNWRerDKd1P2z6Izz0xvklL5kiZmp6BnPi/2cS6rDeSsp2EAn3FoozWJGv2FeBzcujB5
eXuSSJTimJjd04ygYYSQJeeNhgIszifSLtfaInDp39QRZFSgV5fRzE5SMGnyebUXQ7IzZJHfsj4x
t07Pth2Yk0GyGcGlZWmrjKKUJ0PrQ5jpu9oWPZh3LVvpY8wnxdZmnNDHiOvI2vrGhvDS/eJigmtA
B/nmAOfdMnkga0ZJ16AuGDf8eW66xMd7JcqEtwHV3kykqZiV/e9Y0qAHJVPVXHyFJfdhUmanvkQ9
J9C0TqxmufQzuXCaEAmmfjX60N7oBmB0q8YFbs00OxC4BLV6ZVw4hFivRV6NdAUHaVS1ex3M4jwG
vtv24pbUNfNzElIaBA621W2SInfWzagj4u27eUArX8P7XljSYGVRA2cc+iRaZ9HNYuFP3kd8t1xi
kQY4TGs3c661q+ofetyShDsMpDVMQy8WXAcnRkCfyErMkBdSXiYlwWVkqIsosfdeYd+geN7acPzX
p7Al9K7dh0rx1ZfmxrPbI4zScO40rXqOlKM90NMpg/pBfXmlDOetcJUrEk+mcZLLK6qYxpY5pH+H
RGTJUQYAqjwFKbnqmuXvKBrvxdDmwMBov4QzqOvQodIQHvfAoCK18k3wPERobBO/cE7Fmm5Kvw4J
mPsay5K31NQWnWbMseoH09XxWXpbtQGgRaowyI0YUQ4JKEffUn+wKvAB54OEgoEfXhu79/8mPCLS
lkQHMdkAObxlb7+pUOYTdZttOQrIfpfG34jwFEEe2w/LB0DpcTTOY842Ckm9ONU2z4ab1mLJLChb
TooCmKrl0Qgn1Q9ZxIEDwaC3zWhZMqKCt1F20ERIo3ES99uDIzhz6BDO/5Gh4IXwM4dEoetY/8mN
is9xKC36C7WiUI4OWgl5ayo7gSaXMMS9m8eYbBFLmM42EAk/YHhEF9igA9agK2O9MUiLAgg4N73k
4vhk1I0dNwHLPJMQFv5qfI0sReK4KhYtTfIsU4I30qdZHqWEidTT4a74G53lCUcbJi09fJjsCwiM
QnqLjZKNVDWxYnIlbzfMHYC3gmuQeQfOtc+/qcmg7DDG9MdQgG1A/4YHzNGdP8WzJIUA2TxhYS10
5xYhaANF40n+BvksW5sl6BGebxVcsY4CjG3WkdS9B9KVcRHWXC41KCZDMb9aOTRLO8MVDfmWOc/T
FPxJDQbNopyW1JHOVqaydxiq75qKkoGIr6WeaMoR0TUdkTgo3NIWt0KlJucqsm6KPQ3cUjKYsKKM
fgp43mTS62nXfrrx6DmtCaABXVSqD58xuRTRSbZsAPHhgw+Ed+QHApGESrpmKbCcRQLekIpiH0kI
yxoGY7yEwCLdIXkKE8ljn1TlitrqXzAGck3QyEeqhK8+tcYV4XObxPDGtW2HX10OsCKpjIXRGGDB
8u4d/PIbFyH87d4lPKdSVvEUrzaG/bs96XMjNSKVWmjbSqsbhh/5pe3B1XJbwtWPz6MfxWsrZa6q
2Um9HRzXn+toDUazewgzQTvlRRevruSmxxhHe7SVCdhtaDXxkJvr0DB3yQhYv8r9I2rl8JLW3ZUA
DLmN5M4vMbIEiNatpN2JQBmpiO18aeuOcsqdcJl59m+mWcq6QvV8ZQ4wHGM73RmTCRnh7Kh2AcEH
kEFyIVC/6hIAniCDPY1yFjnqqzfYJPAkMQo8R0zmbBFBn+WqqqPLKI03L6ZeII9Fsahnqo2uVq83
HStwqVcvPx3fLVP57Ozm1uXBnln60WrACEAOvgM6Ww8ZAeZohAFFm/waRGBg1ympmn6FaWQ7dnQf
RHiVkbMyAdQ0ExALfuX7T2CWH6WeTvOcm5tVb0US34RmXuBZcc8uyoHkhjF/4M1g2Z47v4PevA9R
c7V7IrlyiJaaMvK6AkUsjXbudP57pcLrtngxQJ8w2RX5dxLxu/VIOViD2lRGCaBKrxCk98XDP3Qu
qAnCSzEuCdPZ5am7b1Lz0ZjODdLSuYijY+LosAtBjPvkurfbbvrhMca/Wp7fwHh5VrG2tPiuBeKP
1cyhzqsPID+vtopvMuzOUrex8peb2Ov2md6fDchuzMGb22iH315MsZgnn5qUpyhjamHuOlE/ggmk
TfwHoyleL90bPnz2KHBSuZaY/201wqW6vBgWgdaKRb9CruawmAQQ0Dvj2o341ciGE0JC60fZtM/S
CK9eH6xbksInNAZhO9gqxppAPAGSExt8ciwTOQnt3iM+urY9sRMgjDRe+S2ROLgtgpNb+1+EZxFA
9Amr/FRY6Qpm1dK3tCs+9Yc7CVyYNXXZO/XQglhPk3FdAVS1e9Om9Skpms2FsNc3Ar1VK9v7wr5m
bfPZD/5OPUmorWn0nkfpLjOUnWVlC0hum3xUQK8rb7YZPOBorSvPvJQe7iWC3lxvB5XhpvlKQPuh
DQjdiUtpmoXb9GSfsUIZO+3bt8aPOjafdYspRF85vrJxAu2cWcQKS0M/sbaeHtbzGHiQU1IqKKYv
zJj61KPe9/44qo9Ot626Zu0WYB8Qng041WeyYT6K4mNMSPbW6n0Qs5Zr4iMTl71b4NQS5Mx2KAxc
FAt0GgPsXK7hGc2pPbcA2lapdc8S7dioaKRr6CNdtYpMc9sBeFVY3UUAhUB8KuCuEdYXRUDnHJ/9
+C4qJicS6m8jPrSAbX+SvEGlZ8o3btSYhdU4vGFXWJeTXEcZbpHvPukt7o50H4giG9YuTpyhKwLJ
zy+XBhmdY7s1DetQFPJteLoy4CFgx0wT2eqbYUyXTokzpUlfuhW/YO6cptdZTxxQPd2h1YhnSxwM
s6BjFC1INhC5Jm/JvdDTKyELl9QU1zHpoB2Jha3HR+rDk5pZx4xIu9QAVWvJN8s2Psg4vZsGvwPs
Y7XhHE2BTXE5FmxuCKd6Jtw0i1bod9nTcZbqRbrmb4f3rEK2UXv6h6IUz8L6ULVMW1cZpT3Td0pz
td6ZNkWIb/3B/wevp/QXgusA0rBpwa/Q/wPi/eOaa2Hv4LU8dbX+lnRMfq7+Qo3pZ0LAzfHySdoy
HASXkJ51v8qk1ZUs7LOA4GkHhV09pZp4E2jsPFTUqhlnnFoSoCACeYCUhp0u3Bp6epw+wrodj4ld
vwGO2xSVfq+PgWe94WT/ssKRsYrKLD3ZFJn1cgUGCOO9zc2r5jTPMdBuZQIHD/sQFrWbo7NjJOfo
wVri6CrF3g379TzQnGOHKIOpsPGnTOPh6V+xGZ963ImpAHeqJCfDdf7lVvjZudHGJYaEreEyQkMo
5buF2FdRw1NfPNokfwus5qAGznWkEJw7EwHINXXqTpZeqlv+KxxlL7Xh7pjiW6CaMYmFQH7PTJYU
rq/Eb99jLAdhfWGzu530twXaRK2LVmkQHALZb2oiKRzL2zQGb32WEZW6keB9YV1+qn68MGolA5/T
hyCnnC9mk8uUgamRKN+14V3cyoW6Nh499uzStg9up0CQKHKo68EH3i2yZbRjkqMr9S4BKRGM8yjE
rf7HrUPiky3tWZbG1wDMeZYU/VGm4MqajUHLSfO9Iqz7SMrpPlG9ExK5pWl221KY8LcMVKwtNQVR
elH6adTGvzGS8MPOo0GAJPMfFQRox+QEZeTSUbNP7Hpbj1EKX1wP0Y0ukGkE66trZPAii2hjpPna
qp1dHuw0R9m2jbmveFsKHAczBlwIKvOtDbAqKpnlN0vOgH1NVIdJYuOYnq2YxWnt3XQ9Oo6Vsa6Z
62Xpl6tqHPvxZjrAbC7oceQPGJfXRLgnJHRuZDKOHXZp2myDStvi1Tx1RvLpcU5Oz5NmkP4XbvmJ
k1x5G5r+WITDLR/cveo36wHcEHvKMDLXKbTZnNkVoC7JbEgeuF087xQIzCVyOE5/GCyHawJR5pIk
yDhrt02nXF1ZnRuh3gghIMsgCd9YMi0Gxf/EXkpR4qHAyAQ+M8fAUpH+OaN+43vbZ6JZxNQqEQF6
gKbi6BogCxRdPadP3bJDflLnXzUp/rmcOXG+MLNX3Mn5dN9rzXAeZHBOHRyhrCSLJn600H+E6mxp
whhu0fASEObKOReiX2WnMPzzx/yFreg97KqLPbTXWN05NVLnsURERRIjaFpjl1hVvXYJjCP9iXfJ
YfXaIF0nLAQlQdq+cnlUa9KkW8u9SYGcLyKUNhZGh+uRmEBRMEzjTnngFYOgWi9kb1m7EQVhqXuQ
FhOrYOTN9eCBN13ZDrT4KLet6+h888kzaI+0p6+Rj10YtAmClcvZTry1mWwqdNjrUoDFrmhYPYLm
CiO4DEx3IWHmH1mRbYuIXM7aqb2FoGSZDUXJ+NfVx20u+x10VeRCSEYGcsU2TddwJDe7MG5oMphV
JuNYLmWsvkYSli6+LlgdfYQsAZvBVyEGVV8GFsctLrxd5xbIo9BaDIHtLDT2lagJ43TT9BFU/LbY
Nh74da9C64EtqFikJa6CurMedV+JHV0ws6VY5tmDbQCVbDZ8hqSV8GRH+cpW2R8A6SkZEhP9ikan
27SmMc5VM7XWAw4G4F2ueSSmxo4GXAbh5D+QyMU7YrIE+gStl6SqRD3iWhTXCwYUnz4sdPZG4/iO
YPhq9uLH8cJso5HawJBTEnwAtBKAkrCOzCxPdq2MMLvbTWurw55vwAnWTVE454qGEaZUiHSlxQ4w
RFw+Det9wSR4pfYeqWZOf1bxw+3jIvqQFj93aBNhMWoMYar+rMRxtxnaIZqju+FJFh3YE9CmQZsl
QLURkhPKypCnk4fCYAIrNNtcRjUJCz3efCOrhkOoEtlXtZpgwlfNw1rT15VP39f4eftWZvyJi0yj
T2DjjhksVj50ssRZQ83l2MvvAs6cSqXaOIwhuyB7ppWmXAg75wuBPodqD3lyzV6X1n9Xj5eqCNOV
EqjvWqJ9xCWyg6iB8YiseltbcriNXXw0izGe1/Y4rrrSOPBsrwep2LNOmcjWVrNPhbHuouQAdPC3
Vv5AiH5SCIN6cUjKQn3LdgJ7YIXVcmhCuLc5d4TDuAHsM7EgPXP29NuiP2J6kf5KEp2I5GLXpZSL
LnUwa3ursKzY+cpNTr6rppVkbJtIBdC9QH9E3opVNN23Pmg5N8FFwtQGYi4X65S2ByarjPhr6kCd
g9BEIC/xodPfiDaBV+atIvJVTQ9RhZaB7GoGZBul9VEJNj+YJxZxVd9HkK/8YueIJc+YM82+9YKm
GLPil61FJ8jB5IJCXKwpe/ABGsvacRt0Zgu+xmoJHXQyA+qv1IjjtfDBKOVKvPQoH0irdUN8dZnF
fhTRcgTQt0vtJTkL7sJFTjBpixSUOMGU5bAD0Xmi/1gCtAAc2rEEj1y2oYzr8ulTRRBH/FCSp3MN
skOFFIVv+QAUspvrkGLQZrpfmBZiUlk+iXh7E1SQKguSOYiAZsnDFJ0Ie1lBuc/XpsUFwNO+ak2l
nDf4vQl4pwPpy8+WP8cRNd6t1OUn98VFaeJv0I0AI0dIYAZLfXeMnbnvKwe/JDGzrsrfqlY/w0eW
a/6q8tuHnqQHXY35k3h/ec7zHwjQmaWv/LNgU2DVDrcj0XjsREMnRgdl+T+CpRgIBR4560nE2dD6
j7AqX75qw4ELsasnQ7XrRuutI+1hKAFbJ3XyT4pgOy2cC6HttaxaFm7FEMlqsKTzappF8zYyK891
hvkdZqiFKFnUxKlBGHAbv4HKbthNLepaENljTaJLJWdsTXfAJnmhxhnDKkzQyBfLD0PxnU3QBgc7
JwsvBFSIiAZbYbTy3e4tbPPyAJfIoQrbwBnnhxj0Y6QUP+EEyY4nAPlkNi/sn35Q/5rAvyQjHLdc
R/NThbzsQAgthdeEbDZObQ8fWVSdpKHdRJAczVH+dCkiiujSZ8XWFOJQq8jyfNRG6zaNtV0D51Bv
p5FeosxV5G4LapYfl2VbYiLNN3lgGIshveyDCfXIY2Jkzn0shztLewtcN861kc1uYRySmtUvDB2M
El28CSYhkucC58yscBGY/BBUWfDMEna26GoSwJ0LTecmbHKVG+pFqNoUXer8wKTeZl27Eh7gfdVs
rgORRbP8r8+Y8TN1fAXmIxvYRg1Mh2x+c2bPW2Gy64NBV5wMNTt3kT+vlfbPiRleWWaMAZEcXav5
buxxohb8ZIV7xhhjDeO9tPsPzt+zQFMKfv2DRw5DipG9jA5dsmmvw8ip6f2rlmE9DjTeH+AxM9Bz
IA/7GCPkWKPV6tc+CRNjYiJW6ciO90edhLy1XqPETc52CxtReF85BQRbfbKYq1Z/hWQuoSgLTjzr
cmur3THme8BXxKaexS7wWo+tP/MeX6kvJQ683lSX9uh9uk37o0TxVhHJ3YtzkBU1HzPneTgOSBvw
0IZ5vhgs9aBMy/UcUJ1tXHQ7+U2GkCEEi374U6FEuZJ3nHqeCvnjv9kQH4Svpu8oLAJE7+NbEAZn
hmIPJEc3M66nHqgFb45GNch/Wj3ch2H8IFtroxb+dfALLk5z0RNUbTzLgG+HlBl7XNIPLEB+wfaI
99P/F9QMq2ugqom/HEAD22QToXBfuFl+02u5cUZwXc45N7JV43KRGnhJM+3UWNndMvHQON1baTIu
8qv8nLvewlS9NWvAe9YjIyXL4pPR6kelUkTYrKg0RnhCftWCOLJYWShVfTNi/xbhqudxHD4yr9hT
c62VSH2FgJvzShi8BpiW9KhaJRPM0co4SYeAE81SVgE3qOcRmVoZYPzQiBAOina4Iqfdy40NxOyF
CPO3HHEHy0WizPyBh8awL4iJBju4O7q8lDkfsJXwoPTtEsjYhSVNVqr/fDw5tOzliti/axg4rE+C
IyHbhVasBtulGnc+6To+jKx/N3k/stHfCrVHCyFPJEcBdbs4KgI3WQffrrD+8UfUpfOys/yVDoAO
pP8ryp3q2z9VW747hF1hRGqJ7+F4Bu2a6Nlt5JvtDXrztGY04IXiOuT2MnNYlJuBfamr5ELcGHtK
n3gpTYnWoMjOSAzIfo2V767FKxubjyHhyIZGtq2zaUju6x+xop86H/B2arJIYIlNXFB/5R7+woTz
GwdbyeXq90Q7qBanWxP/OUVybHt1bTFotKb6izwblvVBPHcn8SnTeE/+M0hYn2Goz2b/c8O8KvVc
B4HGRnwWOOLOuDucqRHJXFIp5lZXcztKdctIvZ3p9vCjl+6+pjxu/fxv1G3aP/BE+kaDwsIIr8nY
kzOw5GxYkTnS4E4WjX5Qcs5BMxEnmNq7oIfzq7Yrk0xvZg8R6tj8ySLlrmVAbGAPrBgukkUfc0cE
sf2kHBkWDsEuSKpfILLJaS2vjc9qruc/2FLOackNNwEZ3kGVzZS6ZjYa8emGo2nhvPnUI3eT+OFf
IkgupxEK3a+8Z8bXsvVahAxmeaSOtFuHutd2SiAQ2zcRk1jmyGlyaltkjjkqRC6VyYhSXCVCCszk
nDSUiK5LbWVQSk7p2Vma7jCvu8vA1p9JE6OMjkakL2NBrMD4DvTg1A4ouboKf5UVj0SPexQOYYtr
zeifVpG88TQXlXYHZUweT1j9kvr0HWnqtWnNi9XH3tyckkTUJrg2ro0UmRlWKLvvLMQ1yx7QngUv
peU59yCMBpaNnjNBMat4A+uGyCH3OawYm/b+B5HopFhIYOg8l4zFggj6DOf1IEKPfAiByBO7USvp
2zTuDUf6l7IY/8kuXKkuKrIKX9O818cvURPbGxtQ80N+JyceF6qqPTQxbTrMNyd3t2UTXhp95Jqm
bB90mgg4DpxniQ6zCBOhQ4SRhUooGn/SMj6VEpKqMfyjvriZmUlvrFICx1rA6gylKks7l9hx4hDJ
jXoC1+RkkYRyhK8x8W4cfdVczb4rmjwSVsYfYgs2QKieeXxtCLqbM+xBnkfuoJKE2tq1N1GjfmL9
axYswj/5JvWFVOlOU7V+Z7Y2T4J2LYOOaYmpbcYBoWmn893nwDX8S1N031KrnVXRMB0cWmZL/XBI
VRw6CGKR5ZnvOU4aQiZIKcFznBXOVh8kCm1PXDh7Uc3DBieEGf9KZSRfNF/tFNDAWUtVHqv2uSIZ
mi4oIvzCRFEajtzm+sJykmJtcn8l8GGXjQ+Fh6dzp1JtajbgbAOluh4Dgm85tLKro4B5F6S56ZZ/
KDJnBejq1w8RLMUq1ZxfqK/UQQBkaOVDrydJTnNybOWHdAvMBtXdTNI9//1DPYAM8sq3qKgemqN9
dEHjAWWhmbIUhnZ6zE4P2zEtKgocWKbosN7tOCa0ww6sBZjyBVftRlqCNWRB4mNqWT+V5HjyVIMb
3oRMX5knvyCCvEA4zqrpOpKsRb9HKnSM7UKNk13PpTeT0iS0mC1LNQaXTjYUtSRnCaiYalxoHCkG
8dXi5ivGl5Ea7BvhdDtUwiupNLywdv4o42KBjFlZmsUUAqV9D6a4I2Vg0EBsR4dfKiMeQelBw+ie
xmSMnWiYBwgZenk/B6731A08wbbl4gGx9E0RtFeO27nt6v7SUsgzR0kazo3evMeMKmZF7j/VsIck
3Fi/iTQ2NQYYaOPaXJKpBHU8gbVWwyVSomeTnqoMGrJegK1qM3Sd3UTKrdsIiBh2t1mLW2ZukuO8
sfthWozOqpGQr0Bbke1lUgsVQFHKh8noYWb4xgnbdMFT6Hx1sAGQdShTpl7kpTe1878G45OkqrNN
LbbXG35557KGybRpbd1vEQlcqQoWpVqfA5VTXhNFgvdjfBTYB2xlhwnut0+4cmNZvPrCx+LIY4gx
nraV+8CFnL60mHvOtGc/+T0HhShM9haAmbyadTloo0pt3oXBc5tBspqBF9lO6THGiKOu0P27wxlk
KiSz+fyHQ9ujCBubPa7hn0xn75RF0R1zz1E+bZe8WAOSFm2WcgaBAX6H6abusi7j6rvzzdY4UvJq
kbr/ut7zFoTifKHFe8UgPGZtmLz84b/HgnXshEuzrIbsz8z6Kaub1qHwFhIHd1qzAayD+Gzp2ZWZ
Z7/fS4uXelRJMB8GfZypbYCR0O+0tWqhVIF2h5EsvvSKeWACoOzA7JPoE/hiL9zoLW1VBmro3YMy
WWdVRU+Cx8Zk8nmXzreiwHSn9g/TqWuhw/YSczckob71FKVbggRi6Y5hNM5wAPQw2Uu37Kh0EWHE
anjPzXgb2eVv7OTv/Gn4RFTiZ3B/hbTBXlqcQiMmmYM2lYkgwGJjHfcGNkT7JyMwc4Kd1KRNViv0
F19aWbwXlUAuUd6ckG42aZtfUsQYwSRc5p0Y7m5IgDB78y29Pc4wtuNVgoIfpyK2QCff9IaN0B0t
rYsWfqXE2KhInuiOJMm1w1pI5UArDUNTiD+9UvEy4jHJCQLlCfSFtWA18sWRuTPE8NlI5aPVpmCQ
0Mayq0NhxSUzczUkzWmCnDFAzOa7yoksLBYn2rBTaslMGv2MFt4aYr5hfzPmaFKmDogTI6QbzDjc
GI0b239v3lrRN1qu3aAXnz2H8ki6MB1eTuwt5EIkCaARmGTPbYc5jRtWqCisTzn0VEJKdtQEfMza
QDxBiCT6IEvhpiowtUbqNve9SxQwnJBsKHL7mQ39sauI9UH71S3Ixz1w2h2DplHI/K2teW8WB8yw
n4aJdyRpswdJ6bxQbbANiShYNQFkQUfpHxLR2yUcKEybIoEoO6JAUs+O0TU7vSj8I1tynfC0HiUh
ODV8k/Un3SSFotKIlVEOnPb1pusZLjshdtB6bM6q1rb4wOiCgoM+qh944y5hRTlk6s2B2IoB56h1
tFv8LA3SdSo6sgLB12fdt6h2UkEfyxSkXqe0qZhHCEaAPcCEaFQPev+duv0SJyaRL7ewRhcxWIRS
gPdbDg5+d9do1mNvneHqxDtZgphIUuRzNLsB+ndnnfEvUc49W7dmScQQdQ4L5egV//ACdtgHGdqW
rc/IJsBYDtKULJbh2xLeihX1p9WMJBCnyWc0WaBKTGEFZut6vBoDLXkui2dQKlsLtgoRaicKnM8A
4yRQvxDyMtK7yEpfihRYUsqNGzs3NNW/TTCeFU79VFQLP1ROZswHGGrXOideou94ge1mEhy6M/Q/
8FIaxo9BlF5ixZFYabN1qTJyKwxgEDq2S0aPi5Snnwps2McKny4xzMjFE76aJqS/bomf89Jko+Mq
tDlWy8J8mFPoZMRyqjewc0dkV87x1uLBEoRB6TlIsh6Wv9Vzjun5I22bPfkHykxHJz8Pk/wfw5SV
aF2N2YL28lD9s77OF9JBbE03mpOTTBHM9WqHcJFKPEJZwuOq8h6wR717yDX8SD+gLjqmZDGtBhO3
nRi+Uwyj844ojZ7zJkVvhq+DHQBPITu3iOeUwcngDK9WLZVZpn6IwHyR9VNnZrUdSDZiSNJtNZMP
jDicDbkWiBkHwgWZUvy2wK4hMjMkqQl3t1vvzwo+ymmXxoaMZgdCGfVqvDZ0vmX+pxHIMACw8D+d
wYZ0OImoigCdpZMMJwqtH6Fu047VnulwMAY2icMKxMVEK/aYJ/25aDJwQMqbr86jMnySv32IiKuP
3ejV+S2Dk+yGTOEtxFxPccqsGCFeEz6l5aPwJxWC9ovMZHdAStoG6jrTvY0gZWSBwoSry0SA5Dn/
bBIOcIRNval1sR1vWfpUsmV+66zE3OSAORPFvToeu7e+N3eY1d21ClRBVTT9hNsdX+iK8MABLcbF
QTGx44TDNzUGf/RuU9TDG3WWPW/cLjiHLGeFH86thBZH9czkPjj2tjLibu2jgFecDv4P6NEp/b3z
+UYri0QX5G4toha9W9ICU6OMmrOkTKCJCyOsrCHfSkFVWo3db43mbU76FMan/1N2Xs2NJEm2/itj
/Tw5m1qY7YzZJUGAAlSgBF/SACaZWuv89fs5qu/crhqz7rsPBRYJIEVkhIeL4+e0NAoDDF9raaG+
z3P9FYssLM/p0pgIomMfNH4CAc15UYfDRR8CcBxT76LCqqyACdWl00C26eNdpK29buLwhbyygLXR
N8FY4WxS714NofmUGvm+B7frdrWzGiv9ySr6cd0bkPdEgOhjCJRYjyThxjq5DUcRUe+QkQIttVKy
ldnQ/lzYymvSeXsqqefaUt7BgPW+5OqRaPxlJnIGNg0ZBe4ctc9im0gDfzJG/RoPbNmky1sx6jvf
xC2tjZZupdQAVjGACqNM77Z3xFtkryJrq8ykmcHorUflCjYqArYRRSngPjBwmOrzZLXn2lzQS+SA
mI4f5qy5KkrYczQ3vo9r/alvYLklYD8zlRQZp9mB9yElzosQMfGgn6LaEOXQ/bWJCxtjfjZl5XIG
rQ4Z0N75xJOazucEd7RZohv1bh7ABU95qJGdtB4WYzdw6G05dccJP520fIKdLkjpDSyZXjWkUZdE
35Cedwjthnp9Vyoz2kbdxIpDLKXu0BTSqvgcsEla9B6dBLTE9wDoHJ/CO6U5A1IwEgTKZ9Jl89mo
KY++MR0ayGFqWIaKSh2gHLI/fDiFMA8w4hwBo8cOrnyV4ufMfnqh5YSN8Cw8Ien1OrOL0pWJ0kJm
3DZqhpqF+mzR7o2FtA+ZE6GJpt4qdvvd+c1l3szEEUADtVRZG32/RfCD6Nv5akuAbH53rPqOAqT2
aNGt2mvuTdv2B9pDtg5Tf451Z2XM7gZhkqno7lXXe4Lk4MnN9JeaeKCjHxA+S5VYratuyX4/Zdlw
BTfPQTEGuqCr5REygSs9h0sUISgd+pXKrlaFGsKE5p+3ejOvrbF/c6vp3VXLGHUmgUvfuZG2nyOh
S9BWEM1d9Myebnb3gG7O+8Z5VPx2q/fKIxW6iwm8W+wtcKe2gBRHvbpV9Gxj4IEB1OkhEFRGaPro
JgXD+wVhzI7I/aZPfSLozr4QNEc8m2dG173FDUapJ30IMui+neD+IIHUk1WgwwwShRu6GNPoWAOP
zTU88fk1dLLrzlADm6ilUL2bSG+fmmXcjHqIECT+f9XU27l7FmXNi0IlOowEGQS7Ra6Vl5WufFnL
9Gi00a2HIAjSWhr2KXuraLNaNcisC0+171pY/ba+soaDlxAoeUX32eU0FRgdwnbJeROPOvzZbKRU
ne7dIoUDHzC8NrUkkrxrj/3HqUEbFeobGw0qHB+zIIK7tN5a9rwG6A6WjnbG2WjXMPOMZIiTu7/n
Zqj2Q9RXF7XG5LEq9XYAyzGpyaVZlAFNJ6+w/K+Nlo3J1zqiFhCOcIcBsHfPo6W+bOrzHPRGTgvK
Ovfj53bUVn/XWo8oyMUXgmxDO1sMBOXgDzxrNMpSvU7iKDLIlSmQrCBpyKyaYeUg8aJSt6lM1iCE
YOcDDLBUpYksWKHpBB9t43nUtBcdUiTt7e/uRG+VEYFRVlr9nmA6O4/wFs86axxvTy9ur1hnA51T
vg0Cj/69BOrT+KxSfIFaw55sd48z5LUryszDdasSSBPzQjU1xjeevQbBg8doFtV5B48OVV9YsOg/
eW0X+Mm85QdT5X/9RE7f/uu/+f2TPkJsetT98uu/Nl/l3SH/av9bvvXvT/38nX+tnv7P89++y+Zv
t0/r518/+dMXOfzvp18dusNPv6A+HnfzY/9F5far7bPudJLwq5RP/v+++bev01Ge5+rrn799ln3R
ydHCuPxJskQ34Wv/rz8e//fvya3+87fXr+Jr6b8y6Nd/HE6UUU7f+SF0oljeP4CoO45n491apK3Q
YBipEv7zN9ikEUExDdVydAuFDduCYf53qRPN+oeDZKnj0RKvew707L/9rUUEMPrnb+o/bBsBCVVV
Hc+DMV51nP+N2okuNPb/j37egsLGcFyV3lPXtU3Ab7/Q3KsxOFVzrpdV2Ncu0q3Q8EHBkHdwB2R+
et/3wH3ypNoV6rGjuQQBwRI1Tuk0NBJrfBCUcIi28LaZ6Q8BIvQezxBDpX72rINVYtnB/8NsQo8w
K++NwZp2EMFR2/4Ltv6fFSgs+ils5FpMxGEsS0cNRuju/0AUCv2FD0F6iGYzQJENzgw8+iWg8JLp
Q2GaygssW/Nf6EHoP6upQB4F4YWlorHhEW9YVA1+PqsLOS0KFepMA7IZ302sVFCMEAX4NraqqXL9
Pp3ji9iO860fez1NWcZ7U/X9Y5vM115CqkZNoq+6YZvJGMSXSAdNC6iM/sNpeASG7l7oQJAXLgN8
20hfJBiFP8zXhx9P+m8IPD2UcdG1//wNOt5fZgA3YWuaJfSyGrAV7ZcZUKMq28DrP66giIIZ/NYE
xnR3eqEptLm0raFARcrUr81SgQkVYsU7Ogy2Jb38t4q35LcLZfJtWH2eiBDD3Is0umear9BfyGPn
ENRqZZxfjjOJoKWoCzZT1785vSQ1oRr+SH09OMN056H0CovTXB7pFBthTArAPjpn+oC0ujci71tU
Tbo9vbC5bEcV6aYYKTRKgrHyqiR0j4ezXt/OHXVN8ETrZYbvfpidal+4+gVkCW4dg5Q0x52Df6Et
5CDK4RPYYQazBBLKBUYTzs35Pmx646BN1SFTbQj4Gl15jgfzu4605V6d4DWFjUOFoAB9L7rrO5AI
GUKHdrPHs3fe3c6LV1o1KmfhkPrXyL2nF0s8u3eh6rp3fgGkPfRxrVx3Lqm0S71Hr+AL6Avjxi2J
zFRjmW/SzJue+sHdFbl5Q044xfOszXWHmkvebAvks9/GiDKmqq0ivMZhUOYKmpquvTm9gCsnUMeT
JL1TtTenF6ua2xslSflgBJUBJZDauEtrijbOhIdWOemN0fskEPsmvTm9xIP6+/9OvyKntrPceN74
SpJvi8nOtqSjmssldG8LtD2vwsW+GnJbY/Jm+qPWlWjsdlN5BTnhQgW0uoGNHoqHbay26TNIojMl
11smg9Dn0Emrd/b4ym5P1rJXO+CGqI7AzlRuIyI0CnY+PNV1d5vE4ZuFio0yOOM21FoQAY4d3sHk
PNFJ7lMHNaURO43K7DpEIHSqX7K6BMpsID0M8KL4omdsdNOv+ebPV5Mhkjp/NKcsJs8mw08B1LIc
61fG5rnE8ikq3KNdRetTovQbJFuMfTtk0N0hGNOV2R6Z5RCmXWcNRJdq7TTnNIaRue9K/3LpUtp7
ohCqhSqmk153ug2k7cBfdA2lzhKOd5AQ+UrYr2l0FhJrqb/m/bg8KlHvIHdtSuxLhFgmELBBv3OV
z/H0F1bjPy2fpqLbZZvIdLk6olu/GA0KNCYtiVW90osBqfBltq9PL3U/rz2fjhpQEyEEdLADQpze
7fKi73ZTCmRyr06u+YgdL2+dmK6haGoNmDqn+CXrSDykZMtRE3CbVaTTpuqgQTBn1Ux7F5ClP39Y
2q+bhocMlobtUzXX4BasXzaNVgkjeAm8FJLjBqDOQm7as5YcsThifhy3LyNKtFXfZO+00NlnljEJ
v5yzHYtWuQ5bv1wDk5nIoVZUPTOz3WotPvSfX+R/bDFcI+UNdH9onsUR+GWg7WZyUp9GoFVIk/v5
6CDWObhYzT8/y88822xknAU2NxfGRcjnTOeXs7RAvkyWEDm8xHqvHZSk6R84jzFKJjet+/lm8cq/
0KAxfxl+PCLWiaqz6bgWGmC2rKU/7Nk2hDsVaTk63dDgBIkMcANmO1DJ6p0/3ccmc6rvyN6OWaRc
jJZx1M3ZONecZXylCsRmn7167dDvGgQgXCMfXzUYqa+Ry0X6Wtpo2qaINlMDKW8fwbM6RcbOnEzE
CypvU5Cfu4RqAG1RxwxJFcfvCdE+AcaCSGjUqpexGi5bo5376yXNvllH13jT7Z2lRk957/VXp99s
h7JhP6InrPnm3VDOq873msdhKZ///AFpvxgWBssx4YF3KZWgR+Tqv8gEMYNp1qJAsOoM2vcKYNDA
7uFptoHQFQn118VATX6KknEN8GEAmqBhP2G//N9fB34Wq8WF3YXN7xdG9sJZYFAsh3w1ump9TXGm
oa5zH1J4e1VYP4AfrEcQyW/dYt6bcOnclyNwtL+4CJmOf7CytiqiX6rLkFgaHeO/qlINXTIVZlnl
K9UBokx3JqzpGZQVOjyud9FStNvWzdWVUdF/2Y7NbmS3u7BUC2dDz4tLZYkQHweJZA1Ds9E0Y/gR
Dv0UDf3kVJm/OFU/rhDdN4vWXvx++5fHBSfbVE8GBO9F0lzDHxfezVqakBbmss9S7dkdjOg+bUAS
szUsF8idjLenFwO+NrAQNpTTKcHf7MdIkbyOs2luxjyONiOYposhS2HO9GblWsmG5XKUVqY01B76
CL5DZMVRRUV/8Dy3xvK87f0Py7eKByyu+QSs5tK16/hdz+dN36v12hmzbN1Mnbk5ic92Y11RTPfm
yzLpVJL2lfsCRNolG+NG96FjG+sGIP0aooB6p5gxwH/SQNczYtNnuYB0Hau8m8sFtfZR5MG8ctno
RUHD9sRCh0b1Mh9S7zwci+wWgVLljJo6nIB3dOLzEmnGOqaoW5UGQXcL8McEKHsxtx65TyprfoUq
tj7QTNECD4OdiPjWT0E+zg0CrBPioWOjlLuw9D9i102+Cl9HMhC0ad2NkFUNQI0L/fw0W8PcgXne
x2cZM5Pma3UfZ45Dtz8vpg2uBurnazvDrx8LpMisGI6NxQRF2Mc96swGRBep/uCSEyjAt9oszwe4
99sLLxsxTs0QrheHKi5ZlWF9MgpLrhsb6v8UhJUNvf4Mk7zkKaQeYdUhmx73t9Anapewgj4BmOxv
i6Kxru2w381xCfzYnPvPWcFRT3P6IK1bLjW9A/qvvbgh3cOOG0xK1cL2oOnXKe0GFGvih7qGdzcq
Eu/eUtMPgKqwAhv9G4Iv1V8sS13W/i/L0rN02yQWcjUdlc6fDXrXdr1ZeF1Gv6BmHEBvPQ+gnkOb
+QgeYFqpC8xd3jy6oL5GuIB8IFG2a6f0kzTqZdoo34n2EpnGlQNU8QVVAOCx8BKFHuyBCUCK17BN
cYDr4hhOXQsnQRHkLPu/MnH/eRuaZgNK1nWJjNRf96UaHEhP1QYTZ63TZvKfvaGoLpJKh2IWWqnL
SlsaGrA0MwjhFryCWUtHi34pbwgsVi7tdV5hWTc8sD+3ei6h+a8D7OKtaIaN3dNNsgCyjf9hx8x7
NVJrqJPOzbY8Wn52RLFpbc9QxSz51xxbh2xEAabun6rJe05o8uUjo1Yevbrc6lBHVrEeqKCcY4e0
YeuhF1gelSj/8c+bv0sXCFX+zYw5z5slsAb9YNT50V6qr2ZYvql2QyCR3WWVHrhLtUISkgYH3m/h
wzS7j8He5bb1nvvlUf6ZirWOPftqiWkcQ/kJWrLjEkUBQj+BLnW7triqavvYQ4nvoFgzA5HSvWi3
zMt3Z+bHKjQOrr6JjSWAYSeQQ5LU/84i/7nwrgwE3LNCuZILTLlYuU9H1Q92vwRKHt0sdOtWHqR1
kL/wES9DEoefZaweyAM/KGm2qo3kmGRbMvXvGm/FCpSh8n6bP7Xl8tYTgEYFfyfTTuH9CRQlHb5t
GCCTdSTQAxiKGpvLu+2UHkvf/8Qn2SVQZiYxeFt0Uw5mrQYevEoNNDxtBHmRJdBmx9knCAB5uYJG
TRxIwAtO+YjhoDVmWFO3ASbCGOre0dQRSVpofeL6QqriroosB8FEHluBqyvXS6VcuHl19MwwkMe0
uGGwrpzue1Hbr0WJ32btiuLIa998IYW1mu8obd/ZyhK4RhKM9nQeqtWDDLg8GLdanqFzhnZDDdiB
At0cv53iY9SdF/mI31THaM6eLPqq6E371hY9kOfmOc69gYysPJxqZpxQbmNGyCw5TTAfvvq6vpeR
lcmnYgPi4tCFfJsJBjb5aBvLNqa8EhdqEJVRAKY8cIRKr2b8jCYKase6nhBVgFwNuFf/PdBw3evp
0dFhTSn2MqKnp5cPSUC3bVDTyzWpy6OMgsxOcDqL17yRIN1mEYJdafwyzveFp0Gp6r245IvjJOjH
8igrRMvyY6GFwaCZO/CTg/Uto2tWSIwU43fN0xoKJoHWrge692hQPtrjcpAlOdUgNjP3niax3TAU
Xw1LUXFvbW1+k3M5sAn5hr2TkZH5OCr2Fvagc/l9YKKpzWddGXt/Ub7kecucHJdoh0rseWFOJGaE
ErM8ysflOqH6+kxmd5cW30nVHKNiOkSWfZQxqkMHHgXzDs6uIwJigfyM9ekbf+4YjY+1aaC9927V
TNOpK47yr3D779wYb314+6JxCnrk2f3QPJpDvDY1+wpa4UAx7aPMWGOqb6aYhPPvtiNr9YP8P89X
vdVe01G+kmUoFyl/loV0GlTYjouYm3BoKQdetTrNavv3Vaf3+kteslzqfaQWV5nwK0ysDFaCCiGl
ZkdXtVEe4Xc9yGD2YtfAoBaF85ipY9A6FKWjfCMnLJMkGKjI+fW4Vmz3S0ZSqRk1SnNJswfoAIyA
qdIt+dGQ/Tm0buX/0EPcDtm4slqmkGfdu2F3PmJ+5LsFJshZwiD0SIaC6pW/RV6+smprWzMv5AHK
ueVRTLl1ZZjNpYlK5kzvkn7QK/OYNWHQliAxiSXl/5HPw2IFaP0Y6Axb3m2zcjiXNWIzHYux+/BU
quzAXO5aMiQnSy7ThjvXSWta4fwkZ6QIRIFleJS/WwlzRkbGzTB1zaaewCx/0jhxrjfxpZdaGzpc
IInmYmW6x6F+rRjdxckuUQ4OqrH/NmrEunL3kf0x8HPl0xzh0dLmKzK8ofGiT9nXPA6fMFodZ8+6
00i6WhiUMZwCCtOBrlh7CFNjZwxKFhEgj6DTkw3stpdwb312Q7K37BvAP4doBhzqLoGK6fHadAX6
7q6Znb3nF8el1W7ShWZQXV0b9CnbVBxbRQ2ASh8X9IXVwbuB9Od8qIBxMntPNyDbnWKE9x2CFzIw
xRgGtxPXJRYyHMdvA4sF9RM0gsqdrOnfDaQmG9RUFLdUutbwNgan+cJIy0EgXgDoALMwmZnzeELd
lH0o5k4UeRRNEqRWeewtfyePRAhd5vHTS2mT5OSyCGSo3cz8BHNBPq8eDvKGPKKl9/eycdF4g+CP
9/h/VwtqbK+UywE9jwbbXBtvIIN907SH04llj5JLj5rm1emuxRbIKhJzIkisuLIe46b6Kr3lkC/z
pVXTIcTJNJ82XOqPckfy3mA32JjpMC3dk94eZaH13vSi9/SQxYFcWkOB1xshRmWayLfcBXAwZwMU
cNuDgBVTW9tIPozvaf1jo6SZ94C0nFyLGF2zHz/SsoMINLn0ZG9A3DaMx+tMVhIrTG6jN9y9Bge6
Nn7LQ0LuLgQ03HzQhixbzggPyFmUNPTzhmuAOOf6qD10Rb1n18CNjne967xl2f1E753HFKk7Z696
9musXhuwyoBS5cnSvHUo1PEKfpJLIHovfvieOuZpyxQjYFT386x9qL16CFEZQlVVPYz5ZYtXYvXZ
EYLSI7EEWbviCHoykMsy3F08ZW9qjDHmT34cXQMv2dRMXtlXTbkLXe/PzCpDVpcn5kw9wHPzAoKh
d2iKxE/pLHeLnsUqSdkmw+ooNqQv3D0h1ZXSU7jn6fhMu2pWHrNo+dbZf2ZWtFJBjVSNa1fLr8XW
yKTHHQ/MLl4XXX+Z0vSelTpbMB6Y7+wnS+M59VddhRAudlP2StmzjEK5R4v1vMctEZfxtII69XuY
/Afdh4ZBnBrA8g9WnSMxRZLRMbwvcCiB5wKC95sb2Wxk55MjWv7HWOgv1N8/5ODQsBPi0qzC3t3J
Rj5CpFOndHGr7ZU4RbVXfs0W61oBM2Mam4q7SPMlECdBcXzhrAGeM19OZLhl5skik4WjEVyBsQeY
di+LSxfmJnrELKhRc+cYYlFOR2AGypjJvHXO0mKTlc1LLBuNrAX5xID3AZviDeR8dB0tp91rzD2K
sOG9zPgMLuPEoVWUz+esFxlhuc8WcjOzrO/biC3Nz/aqSxtdjkMA4N3uv5xPGtEOJ1ckya2XOH8T
p0wWrjzOZp5hElzLE5NBGtUf5y2KdlXCDRuHMJdzXBkL+SlXryzTWW2bD3Juw9AChNQ/SxTkW+ej
GX4f28ZHf6IEku0s320R7cjOIFW1BKfZoKfEMMvJt2k47tz7LNfzunNXsTHcyq3rZhzIc/M12sWL
+VYeT9qqQQ/GolsXKg+mKk8XmznDbtbBIXAvcnEnu1la7S1pK4LK5btWjKAIuw84y2kDWe5Py7fK
ogCijGcT/ifIKL5loxUTIFYjo61SjW67+OCiKaBrt7Lb9lF1TMoK8IBr7ZUqvh4wIH3IxGDLRXD5
2QE7VIZsBpBKT6lz35nKZwaBgwGrrVo/uJBNyuqFOvuYs0Qty4SgKKK9ASPH3ydleY3zmz5Rg8Rk
MYuhmOubMlPeZXGL9wsVxHWKPoWcSUzX1OJ+y3Zl6gdXgxK8hKFnwXvyQ1bYgteKMinEp9vcLL7i
pP2Ed/LLzttLiCZp3fE/aWxl8kXKo+pmZyCXj7XdfBZxchwGUU4NH2t/PCDh+O1b4CapOdGbsEsa
msNi/OE5gevebJ8pArEMgfH1pXufeeixQrqZalPAgewyeSsccArxeO4MatDJ8sWHs4fwqaxH6VXe
ywksHq8D4LKf2h0WMWjlmEs7XCkpcI/fP+SZ80sC/ZtcoVzp6UO281qY1as9Mu/EHkTct8eH3Dh9
lj+aeIhdRp24X4N6C+rG2vcxDkHU3g8jnM78HuvYaUKd3I9ICVgURMeDlppHufuQpqbCNR/lGuos
/6Lb7WDNl6qfv8lXADgHrVpDoWJRig9fy9zad5V7MwP/KFlNWRffhIIKhilkXIoXv4YhsvR2Dfdr
mlPQdNP3WK5dL32XC5fhyds0hpARDlVNv5Ex8/UpkDGL84L5rG7DdNlOFO+yevqW9wuUMymPIwoI
iR2cfzSTDYdqrL989zWTpCcHlc+5Q/8NTjAhJ9YoybYMmSmL7X+irfRd1cfMdx87em3CmECPUEKh
cQ40bgXXnUYx0OlBhWnDDmIBoFOQ6WIXjXmiw0JZUUf5hl5YHBDI1OqnrtMO7cvoR58lnlFpxse4
UTa+q25sNiMtx7Oq04/JvjjtSaa9BLJvQ68AldhegUSTDNpjNuJAMMsjfLYpy4PYuEZA7n3pwL6L
lzSqLzFMrbJf0+LpTs2HrF+JycWpGp38fikT+PWsIMmTRyoZZ/Le7Dmvi/upeAnk6PWul71VdstS
8z/Si7kPP6B0S7NA7EPfZTCz6Fcge3vrtMXKPkqrh94EMy6iPSdBkrpkJM5kycrqHlItgD7sNQu3
HY5hjBRSu9Sb06o09RsbQXH5u+ywg/4uDoI4B7aqfkC8OhHdahgspSOgmWm3iZJbGUA9nQN6UiB/
g5JqdD8N335fbnQKdRBG4lziDctP+WiC+Jex8qoctF4MhXzE2Px4B7mVV03dZU5LUw8renruB23X
ljPu4rQDuiachB9luxwqfOg6cZ/MFIxpyY5gFce2I/blSOacbcJmoOoJLrH4aMM40JT0GCIIC+kl
MdulCi2yXFE2PMzh/ObyCdi4TvdQ0x9mOPUuy+tj0g2BYL94y+YjS2Qf6SYr68fxyyZ5FiqE0k58
dG3vvb5OSrwFxkn+Klcyg9SChH6JlJULsFZOnNc/LtCrF1pY89WSj4d2MehW6O41T0dsdw6aRIHi
G/uqjZdTBWtbpHy2JFb1yEXiTv2W65QBgSDiuu37C7kNdS6OrtuzOiEryY5LFz+KJe/FBZR9w9HZ
srVo5S6IODdbSU6IPy8ZiAylEMNMHmTaaUQTE2Yci+4X2eHkAYrlNxXlIh2nK38cPsTEQ1b/rW1l
8s19HNgTLSYpacY4uZNJIT4mhahP61Knf1X2tWoYD4hq7lnbF4mOfFYFKQnOEF5nlLOht8OuAc6K
6vNBPi7TFDLKK498oORSZDPSnebD7NaS/7IGqCZlBzKsl8hfXgcOsTBH1crZgwE8N/FKSfYQOfDE
uBunUDcOyUZZvXLHkq4xlfw6VpSN7Jny91MOi03KwyFK76xBWYnHNOALiXsiQbikCfMm2dp4muyJ
2zkD6q4fTvHwvx3XkB4fM/We6DU4yKmrwt6jARSmODEVHkS5HNqh2gqdipNGgUqk5hOxIbV6bOnC
aCC5Vr390t0kHW0j8mSHmek+sBmCJJc57MEB6hTsYmn7QF9uMFoRidyZ/dw7MyEFKklFlOV0Tl3l
PrTmA03kgQghn0GHfFxQ3261w4Qcn1bkQFHmALrT4yQrjc3YyBGdndutzFI/ESHT4l5mp6xmWQ3N
hKal+yymQSYhIuQQ3dqnGWfP2ktaHeSTVlqf1pHuufgpsIrD70c6L1cQlaIm/pDS5m773tp3dETH
uTKY2D7F+pd28jjqxnkxIFtXFcd56b/l7xV0oCHq1bILKPNO66q9fCX2aa5ilwCfc5Tfo54QnJ9q
GgKFNu9sydAgr/mWllu3M053WireyhqnrawfwDZBXBtHxBIusqK7qbX5QDkiAMrl+tW7LMGKpVhC
/anTYkufL1Hre1Ve2e4MIVl3J2YlXoqjUQ5BUWXr2aJBPo7edNSVOzUY1YhkqvIpRkOrlU/PdXbR
/O3bbGyT/SizU3WMk71S4npte/GVmIgq0gJZFLKOUZVbV4t/yaYmA+7MP55TQjZKnquv6J857PDX
1Zju5XRjNAca1y1jjnIN0/JN5oh8VlUux5K2Px55mkz7OAXb034kPHkZCz29MLX2VQ5scV46c5/6
Lyvea4PyOXU3ZvqJxMvDQH+L3Ak4ti+dxEIYfxeR9yz7wxDPpwNpUX85tukaZpMHraa7iDGajPbj
NGdqZTtTgJU782cjENuvwRtftR2dHsW+szcOFkHczJMZ0TpGHfZWy/2Muvp4Og19gXNN1pmEIEeR
o+LMPjQo2KVmhGVgUCJoJwzvCRDqcUHDSXWbx5a0p/gd4sf4NeotyUZ+BSoSUBYIQAxdxSjTVll+
qyPZKxY457FHLZaX0QkNdzPl+kZMoVwZs44cWAvpSbM3PSjGCXO1pdiUbQtZFiZ3dgjqzeLNcU47
sKQ1aD8O+rT5sFimRJcSv+Bhffp2dtvTdXyKGk/BHS4XaLe4UoLEj8ANRkGJk0ShkzO2TzqTveYu
wmwIXJXODK08L2IHr42Jy2Vn+NCSTc/SmYbaZiP5nVOqUrKYC7Q9GTTHjXYA21X7FvsRd8qcXzCd
TrnuFIoYph1tKFNV1+nKMtrPlK244SlK7qq1l5thss47drfSSpGodREjiQNi7T19raWpklnmwpgn
PY+IFONtTcPy4LinM0kSSjirpvijNaq9bxz+nUV18PriMl6Z5rI9jUUyeNBXKDc9mi8tHvGQ6AcJ
/uwqXhsIM8gAJqp2qickgKUrgz0ET9hwuzOkaVZNNa2BRL9a9ZUEaLP9I1CDhBjO+m7t1f4pkk9w
qlujv3A6gyZh7/RcTkE4pebK0x8l6vfr5Cg/qanRVeJc9G79IZkBDi1nQP39aqnNi6lyvyQBP+GX
qwinpu1RHqjkge1B2Tgo3+QSyYCC+fSI7ZFP8Wb1AvTRRUIY4mMy6Kz8dlZS7DBaDWefa+z0TVL6
G8k0nLIMiTo/FVAvSaba9e0v/OMvtXB2PjQfM4mCSCxqURsB+K4nI8/PKB7j9U6nsFSJ04cezm9b
feli8x2Czc8R20Bs9ekOr/2MKgLePj01p2+EEI6HY70bi/qLRoXjANe1r/oXuoNrCIee2U538vRB
HQaD5+288AlnT8pVeEVMgRG7MFmgPhzo5Zma6JzAmrLSsBxIB+zx1yKzfXGYS7QdnD7N/KLBbryB
1D5w2AynGg8OTqIzdOhWeUbnuu97+6zIL5p03E69f0ey5Zyg5ygZVZleQ7IcUMUEPTbfpvhjcg2Z
LNvxAq2KdyPnbRx9u6/Jl70bQwK5TAtcwH7wYZ6aQv9LZYUpjBdh3QZY8XU5097L3CNIk6yOYZeg
KLPN6dH23pPMTZrWzqFNoZxMekhCLQf6Sw3PyzURwFtupUjV1PpBkgmScMz1Zm3Y9rUECIVp3EyL
eQEdAJOv+5Q04TL7+6W5klyLeCFL629sXdlMhDs9075ZyQElqyLZFildKEqJesp8SQPkh9RXJB06
RcWtMbAIXHSjneVeMiMzyQiwGzFkGDpgIO1WTIVdRVeVEV+l7DBo1QdIY6EVnF617DZiNeQzYoIo
ya8UN70pq4vZSAkxVebY+KJDpR0OCHMzz6E9uakGY6UY7kXah9eSAKGj9TB2QkmNUqzmP0gmRq7Z
iJzjRC1k6c0LWXGh/iO3lluszlC/siCCkgGVY8TR2vLISRMkS6Ld6hG+NqyrvulfTsZC6i16c4N4
wrvM538bPRq67+IQLszO3SiOcgnS4YfJsdk8YJUI8nEhCLqSbD0yECpEyhobpFhE+Wmbw1tYXUoR
qPbSY9rdxIlOnoMAwuy/NRbZqCDrDNOqs+5yG/JmRpMt6EfGz5xu7BRVYeuI0MNOhktuRVdBUxlv
MXGp5JTEjMHau3IcZb3QsiX5OvFJJZSUiHPqrKu0c9cSyKWV9SM9OsfFde3PWGoy4Et8aZNxERfU
hs9Kaacb+b/4x6cck436RdH8KPHpLQLfEzn5fMp2tGmcifmTK+skkWF70Pzn03YhTpbbkH0mzaED
bPZSSzyVNzAqNFyc8ps5bhryaUcVTTkwHJddAoRJz+5P208E76osF3o775mdq9OQmHV6qqadrH7k
WZvcJESAn5dZ59jzAThQANQ6qNr4iJDRdgyTtTva90s+oVrBVs8GJ+9nY3mYL2WH0ZXwAN8ST/Nk
iDAlp4LHFN4M6LCGuFHyHjiHALLks9Sz73u/uoJRaHP6Ow9WnrPMF5k3hXuhDOmzYr4lyfCBVf36
90ySxeFRiZn7vZ4jMICgu5R35Fsu5HFyB0O5Rl4FXz49Qh0lwxlfwNBzfbpb/67zqg/fpGFwpCQk
Z/f1jj6oiCZRZ6902E1b3Q2Z8izvzaN2iCb4X+pjvTC8loyOqAfa/8PUeSw3rkTZ9osQAZcwU3pP
ypsJolSS4L3Pr++VrHe736BYlCdhMo/ZZ20MsVyYPOqPBoWxKqvurA4JOJrvqrPuPwj5leRS+U4C
bSHuDCkX817QSN7fZczgIQMU94veq0COiU/Nnv9kBP2qQ6RCAkazJ99VUNHl/T7gFal7Qr0qtdgX
LtWFdnywauMImHQ98MfI5Y6MSVK7H/2PIq4OoLu3/0UrE3YZQisuLlF9zIDMQoU16thKGI9IJh8z
VU0aGQlO/50MTra/qs3qrzrtov53PeoG87d9+6iuzfs2N7TVuw/IQ4HmWT3U+ohk4TGghqtWQVXB
v1/tqt46M4WW6BfVUZr6LaXeT7W0qtVWJXjqf+bzNhOiiCyJDzqlX1Xbvdff/WJadqYO5+VdbY//
lZ6njeU6f7FdWbpGirqr/FKaCNxMf9tQfONNtW+GmMlxfjNbPVK1y/+22elvg4DqkO+b301PAYmN
AD0WB09gBD55mMaOL0Tr6gZXaSRz05uhJbtQzVf1ibvsI38JgvT1XiduKVgl4EzgJGxUnGwl9UfG
9tfb1k4m/qYThHwrm93vHlln0VpT3104rILszIR4uj2f3aChB00HnMvAVeeyYJvODBo01rzGD+qM
upI2HrUYFeRWybDtkmyfMG1ooiPpLaIUphgpUbTcB2WWY6/1qeLngpRGlQBUurORhn+ciSFTk5u1
J0KoCKZLsulazi+tn74U7r9VTqXlnQUoMXdB9tMn0Fi4VCH5nse3+zgQ737T/gx2dBqgQKnUnjBg
09Dymu3iQyUJPnxpiiHP+jhcmhQ/O4DLP2U7vcbT9BhghrLAvukbHQsDie86F4DItR0eC9/4R3yH
uv2t9ZTR83ZVl/KsOvhZXX80hvNlNo/Szd/UbqTCtKbzTl2WrJLocQrFq4rwVUfGyujxBuWyCii/
sHlhkvQrrNXQUehW+wGfiiZCwIkLc5zuag3skPeQVjGO8+6R4n0pUXKNlOUWcX4bOw8DaZ4KFzMW
ahu/DDMD68nVrLoC6gCpWAKT3ijM/6rG4Gz3b4H9cb+QIrCA5ms8Gscq58bV7I+oJnnhb3G0Qjjs
6qphvPENAsK9oah+Qdd750k0GByQ80Xjp5iGDzvfqj1MqQaUekDt4OrfDAGgq7qnFk6uiMqD2sEx
rfpmR/9ure7RY7yVUFx9q7or1fkNc/9mxOJeKIJS/IoFHXSREnqS+AN4QB1HFa2rbEn2IVWAF9Ws
8RR/SO37aDTZxpqHmerAXTuklgfhY0rLUGpZJ0dzJkcmhglZSuJEPzMaBmqZhVvq+v0L0gtejeBH
/Zy6v/WUQnPVYSJprJLOY/Zg+lbR333JmSYqGcq+p76nWerXaC4/UwQPBn+zTIynvn5TWZhZ8WuI
5/Vo42TF+30lsTKWeaVtkkbCiO90UVvsf3/XDZjsEQy2hGv1qft7UW/KMLWbieuYCuTvn1SXzRzn
l9KvVi5rozoKKj1yIH77sXZVx1xdgeog479lWPaLakwrTYRqjYVp9dLiSOiuYB1+Bbn38a+7R41L
NY0qz6E2n7VLhvhrcXS97H5N3Tv2CGhUqxVU+nZs6t09alCXvwqCxbWeF7FhvqoOlxIoqSAU4MX7
8K6SJzKAT9Ky+0lvMkrO8Les5maqUWx1dip1aJjFQhM9XNTxU9ns/XjZSfo32naF2CSxv7tvHyrN
mm39T57v1ZtX99JAt6S02sPM6C6cq68RHf7Q9Re1CajNoC1fTb17ZLb1656ROfZDAJLiHmFy65hq
9VUBNzK0Q14bW0HQ3RA+q3BVHUglRAFS8TmiWaU7quqFEC4oHD9omLIuiLIhbIy/9yV+9oCsx4/G
5r/t5b+tRv2vOvxT6kEy2k+wfmdi/rqzv9Tf6Yv0T3KqaXmpj9RLa9v0hQKciutDI6ZkRe2eQxsX
mDV70cqyLiZdJnWFqm7xNEfHfu52ocmbUVFcXFdvlrNTMrFMtVzUlqsuuSbOjgGMWZXrjD4T++qa
zHGiwJfyv7v1LnNR1wRxum1hOxhlTyrZVLeCCtS0LPlD5quCPBXXqm6oahBbLDyDj+iGK021lStv
z/rzR7r1h3rnbtuuwNkxOEW4mg5/0IipLu//boC5nnzHQbs2nfx073qocrTqdPiMiMX3NUI1aqAj
PQ/ZVW1eJtmdWrgsMR1MiTa9Vn0WVi3VlZGacZIyWXfVsBwBuY2tsdWgoarLUFjZt8rIfFE/1NDI
lI4DpPKxjoZVDUAA3CkxRQYYxy2P6uirS0ydFGCYC1tdS9xj6q0XUwpSb6NuWrUi/xMDgIZNKnG+
Z1tqvZqC9pppxtJo/wUzWWYR0NvbRjNW6vpS66qSXhWFA+QkD9/MyDzei0YcVKdpz0Y4ruzK+Sxf
VRnk/8+ikszbF6G7UUV+2eGoNWRHVTJX/YgooeApowMGRlic6eDfSWE5e6rwqap9THa/lfZCfCUQ
oMr6pbWfVMUQCe3H7IwcefcuCBtVSJVrD34FvS5vz/frk5DLD8Hra8WNSdGXkVl8tTOp2I5h+UPY
lffETh2yLuHqy7l3Emu8x28qZlMHzNehNkcUSBiy5999FUg7k8l+86EhikgzCGSY2qolQmDFaFMh
Yl4jqlYIcjwy1PvRVj9aJOFf71PFgerF3UVC0gIgv+kbNfD9bsfRc0d3tO1e7ko/JZUTcpdl8fae
YvIqY06yKhqHdvmS4zIJzYQeU159jPle/YlcLVZqP+oI/N5V8q3OXEQOxdjekw/Dz/iXx0JV+KgY
34oj7Bf09nAvTHEfoYMm1cIAOxuvpjftdbvYKYGDkmOooPGu1ghAsqXywSxRzNrdaQj8V6WrUt+n
Nncr+8yn/u1eR+BTGVdzmlVH1b5psRKoneGStwECgB7xgV9frVCHi84SZYp/7Q/bxaAv85+mTv4q
fbD0zT9BkjzhIw7/mtjS1/c4km7UC1ICsKQv/lgmrSdUq/yR/71V67I6JhPCGLu8NhlQPF6c49PB
IHFXp0E4azLWe4ar7hR1x3g9oG4KIWpDiHTxYflXrNHerCpnXa93aqlRrRZ1d6rDHOMOO8kKYgaC
NwR/XuUxpxBt1MmFqogLTYDgN/8yLRtBr/9X/Z/O1j5oMCJP5bdakyjSSbrgFZWH0RoW6t5Rm5P6
FUpHaPrlpY7G5X9qs9Fj0lgzUXj+U0MP9JdtaNZF0v743fQn93FTlNcBGr96v2qFczwsvvV3tSso
9ZjVecuk6JlIQZaFoKUV5ouJQENFrcIYn1NQrmqz+e983neMgG9MZ4QKY4r7r75WJ1wpNtQGog74
kEYcY4zalCDqvuHQaVqbIj6qhVRdC0W31uzxS50hpSVWvz3mBdqQ0iO6yDE0CCUUU0Gyaq/RgIp9
GzvT4p4B2M34kMa/FPS7unlWfTlVWk9M4w9Dqa9JfVD9TNVhtam12XP81ZdibZjuPptiqu8dfu/D
Jwvnr+pgMEu9GSukrFTwVH9QBXcWVK7AS8+qiW0F1Yf6fZ0Wr9zGOYaT+1YGr6rxEQYkomQlmEqs
x3g+4s/7EdbDrz1l70lNSwGWpMpv1OsOTZYweipGB5VB6ptsjPaIPe6NYYd8GQHeVzVsVIOLIWUk
F565ZGzgpkQGqk+k/i9dbzdjdxgW1l3okOTk2GGDJtTtr5ZjPRsOQkq9hWVU5rBWyja7WTaz5yUt
hve50B/aOh5/IwfQv4VFud/VoGmKwXuyojnZCGssThNDX0e/gKOO5CJ6sr0aQJcfDF8ADdb3H2/l
fO5RDHxMPaZifp4Gty62nK1ddBB1TCu8MDIbrhm4zF9TqrOQomX9K3ddPw+/sW7/JGY4vBYD1teB
1xcgvlNnn+LLtJ19y7zJPLOYIbKhhpn2pVYv2KMNI+pSUI4ifxiMrH5yB2Le2kvFEYuf6CQMrYDr
0elP+miijWyd/K/DpX7/cTrgMI27/KM1UnfZT1p7y5M83zEGOe9DUGEXJ9OsVTk91wLkgTNSfEG0
IBYRZMqsLx4FTsxYzSjLntpbMze4oZAL04sSclc5Yp1mI153o7IGbizttZH+pk6znVt3M8z45rPX
BtjAXadvG2TESFt+m37CfLQFBG/hKMoIbb6UZjqu3DmmuoAhSw251W2eDWoZk5a/xCGkwlL2/aKt
lnXhfxUNnG5b+n8jkIwrWrxNAgq+NS3ARRwAYbQvgZG9DNp4bFEBJx0AfX1+DSrtxxbQweOwOwzT
fMP/wlo0eb9C4LvpBe9cA6vAC4IR2uti7ZcATWZ6nFiJxls4ZGLR6NjcJ96fEN/lfVzNhJPJ+GiQ
BwWSOLn2AUdnykbZV03YNr8B1rqmtYFhlpmvI7tc4S+0rCyUK+D3U5C98PWaEs8lI3kpIlyOKi6N
tPB2o8nWmkG3NmrUAG7b32puaGYa+sWPU+IEGQQ4BWAx8dDpBrYp40NvYgjvl1iV25i+A5Hz9sZM
rXTqvXYx2y6U0cFlLqPGB2Xw5KvZwIG13YURwNoZe4Qo+miAqp8PcBtgcNrkPaOuhpafusg7QSjd
4RB1kQZlYwSCgN/0hT1omBdEUq6kt8Fo6BZGxS4IhyN90XFvxmcacFiujzUQ6g4jGBjAHD5QSpY1
FcuW7Hps+mLpDRO8cDwN4zlkmG7HkPIrLB5r65eQEQIXzq+TITDEj7GAT2AUXOVe+tKjGM5C58Ma
iEO9utly6DcheNLVHMwG9MRdnfMLGWZNthVnNe/lV2ShpkcQu5+08Kujpc/3YGYZ4Yokoxzyw1Sq
2Ae8hlncrOk9t7emTRWmk0W6dswINxoG08cZU3c8F7+denxyZHykVPs3DMf2ABQtwXp6N7jOhqRd
rNlJuchreAcMi5tr259udS399RTQd5A9wN8sWmK3Fa1wVNxTY9rh/G6sgQpczUHD0M5nlK4x11I8
1gXWQEXshKsm1n7tqPvy6vISVozW3x9ElsDQ3GaStanx3XalLw1hKfNV9fu4xSCZcwthmBTpJWjD
dKq45MPP0eoOpjke9A6cZdNJbWUXAslnMm9SA7RzrWHwGEXGMrL/rvqU1WGc8J8e26hcTqJb00ns
eAstTruuTi2YafHcls+V7uZsx+ZMSc2sd/0wnkt/VmKJ+RBb/WsojJtha29pYD7qQJP8UL63nkQ9
HinWVrDU4hLwEBaMy9hsWuR7Ne5/mNWvUAvi2ZACt9NKSHK9nns4mcmCD8OlWQ6YAxvAwNwho/FS
JOtJihDcpSvwIMQ0oaizchkSbLr68DqKMsLTt7V3tcMkZwMbtaqpg2fFtcu9HWxIiJMylmsANkcb
Q+J1Y8flpmSqhUnQcFVDe7lyWQ+ywCWk9TcNOqPNlFZP8xhdEtP6zFIsIkVabvA0Z3CNiRrXrIK9
hutGUWOrWmvacu5tyfcEMLxwu9A9mKGFfGbq0Tm1WvSOYEeuYkMcfQ8XhMmBJujWNbYULWytAX8f
F8DpoNvt0vayz64yhh38Yow6+vo6RH8Ks+MOKAssAEx/A8yAzr6+8fRxrQsUOAmDBFfp2OkWfG6o
osW69W8T4htgF0zHlubJq4xjBvkxo0wt4nJVuRSbUnDrONFRt1uEnQ71Iko2nWSZrAZjH+XOuAD2
intZhF6pSPYDbsIRt9bCGi64uX4y2QgPzoLiKZ1uYbszhqCz2rEDuiuJRXpS7GIfnB4I6WXitstE
sNDENms0Cl7cpYJXaXvlCsDhxXWnmrK8dxVcsOkwOBtXVF/U4d/H/nmQGDu6gWnsckP/YO5xZLwB
yoHhPblwj6hd4IeVC2PpuxzONB8fYYzhvNkucjfSl50EIjzngH38YakxlY1QCzfQJu6cZTq2WEvj
7wuE0VuOoRI2mpO7MSD6LX1MkjcQQs5u4certko3GcPAS9PBi6EZbloSj6spUH8x8nZW2TzXDjz5
loloJqGKZZXY/toPONfalHENQ6GUUDPXhRhtXDK5Vog12LrL5CBHtdBbnBcteYTMHS01g1XdKnnf
/lyudDZCNov80LXtb9SnEqrz6Gw7h+S3gwK5qlr71FKMWKLH2VP1zLDGATbWGXIAtQoadeS1tm6E
vi36a+faQjb6V9u2+tJvui3Y+mXosDX5SkHpGIm3ynL9bKlUEGFpOuG/Y0wSPZmlb9oufsKMO101
5PO8SfxMdRD2HTKrpdEPS/we14kzPmsiTRf1yI1P1YVEKJZ/szHB/NK6KaEkari1YeBtM/efEJ/A
NRmoK1L4oHqM5UsmCNL9LP7NXX9fiArMeaUvgjRHmBwACc5nFenY9Tqu42xDJK8tO4Szbcs+aTPU
IAdkoFrwgGtiuoR1ki4U98BMGSvFtnykCJ3lzRs132mXAJZYVLdGZsNO5pbPFPUjr+UGV7KGW0mM
gg8BakbA1pMLLMj1GKHsHmu6mdkBmrBrNae677tlWfnFxvK/uqGm42BU4PnMVdtoP+Xk54RA5cdg
uQHKJbSufSroL2Dc57v5kjrBoerf0xjIiFuRK4FQgMJWr4Voq5Nf71ytMtdaUXCPTOLm5Xa+LxmR
T/r80g7eb902vwFJgCI3nkcEa4uy4MEP4j8kSDSN23GVYDS0YESOkqrWNtRQcTbaiYK5OVS8RN04
SG8mU3/1KkFFN+reZcnq3Va1v3CN0wwPfxF6ycGJG5xMfO6cfngye/0nI/sEz5ngzskDNe5DNeGp
XAmbu4BJRqsqCGu8FHgulgIh7PI156daZE37FlTBgqmShxbI/0LkYlgZrfc9P46J/pTTcYD/M2wa
pypXZmge5Ub0bbMVnR+ug5FJ83IYGVOYOAMuYPWOWygyZ3F1nSkDnofVezC6kmEe1j0xj2+g5A9Z
7p/8nnu+sDAjKUgKFkNVYcBs17d8RDKT9nmOXSQTvY1nXEpXxwAeA0YI9v7aMw/dQBAOBT237ZUw
aJNFIb5BgfKyGttjPlS3yoj9c6ulGxSty9BM9snQhxRQ8LEpSEzA9EV+4W173HeX2TeT1ABzupD0
GgeUQOLqmpjltc9p00yp1S/D0N3xuqi8G9p54NN4QjfT2cCEPTMUCWCw423iNRRYDWy7/UEmq8JP
94xdssz28SGx3GpXMvWVVRRbE4qGtaE3a2HSpDLNQx6x2YX1JZfxzxxl7LUdkAW3417mVvgc/MRa
jb2mn5ymH7FtJjaeItGuIoAiH3ivH8ZOi37SoHzusjp7S9qmQejeTCf8lafT/cPW9VKCBLD5uaCx
m+TWwcO0IymkTpFnHra6VgHdSix9a/u18+A3jr4swB1so8l0Hu6f0wv7B/QArVsHcqlRRAVKb8fF
3rOVPK1tbEgZHwwah05IG5v2eswxusGvbtlNCDQDvXKulh6s4NTv4VhOT5V6KLOBX1PTJ5vTU8nA
Ev3m8P89wGZKjw7SZsPS3jLGL4PGfIcsbB5EqEUgVPgwqtN4ybUDvjwpWxpivfWCycWqr+bgnUmD
eAPPvVgGWgDUOGXQG5XlcJxcc8AdhWfgJCEVB31Yrf1hlNCqA2+Pew0Seh+b3dIyT8bcmagoeZb2
Utt4hG8rAzGFLEOxscSMS2U0HtrAkq/+7EQ7sM7dFgGn9RZO1ib3amPlodUlwRHTzcRQdNNUcmPr
ebCS7MyvfYoKWw/G6SdGYqbhPTO7RXkNGpqOFqTpZHIeJ79GOW/0xg4q7DXuvWTNsUr2lSa6M97G
6WbEQmtRNQI3ZJrtQCj9vYRC1gJ1XWmhNC7StqBZj3W+o0y3bMw4JSDjSovLzjrhwMvO5c2Ced1Y
X0eTW761+fRAWOaGzc6r+4HtVLBNg3A+et4Esm7QnyZtwqHNCx6auLiNANqeqgRuiubpz3Zf/WkK
u3nQjaRlMq1YXJ2yFcYCStov5HodM7g5AGTvZsmWkzCvSJj7VZUN3sEcgJXZzZSd55bV0y4fwVDY
m1RIYwf7zX/pvPoUQkvfIaLUt22MYYUd+vYOUGyJr9/SmUsdGyyyMn/yb61/zbpM4FP17bWRt2/1
QmdMPJD/HoLGPjci/IhtmD0JIDWJIcc5VB/leVbuvUjSMzRobhmmEGvuCP1MppcvnLAxXmOPQdFa
Yp8eZs1r0D966Ti/JfnnGFI5SMy6OtkYW8LE788UJh70LBzPLa1i8i2jeI6xz1Viwu7LJMeinKBa
Q9q4abP2w7Ey/zhxsK9lMk9XT2QHvTVwb63FfBBNHTN+0RnbHFTrQwLpgtBKj3d0R4aV7Ft5tlvp
rbk5IfOPuLrUw4h7a0xazot6jGJmFKIw/VN71JzdqLEuyHWTXdAAU5/rgkZzPDoLO5HapeGyOYpZ
N9du7HhvTlIdSm9dlk7+EyTOqUys7nswnSs6Nv1vWuZPzRR5zIR4r43DDBN77qc7YlTFovNDTVh+
OrgpLHxpeR/T+IOjCSUBKmprkrw6XtqTCY0lTv4EVMbMwMXKoLFoY1TGR0IsPC4jRmHP4Zz0D6Yk
v5/s1vqETAgVvWuiS5SK8TbVKVlNF5ifCXzHxQjbkoARuoJmT9GpGzogF/kI9HwK7LVpieFQ6VJ/
0Ct8BRqHgnwCn3ZL1nPTiiR9tZESbNFMYmuba9Rq96I3ol0RJg3+M+3onchYtsoI8yaao4U1zbFA
tgb/e3pKiC4fvYJoIhvnd1gdGPgGZrOVxQyeNvba3WQTX5IOuBeL+tchc7N2y1ib/hgkFuPEVRs+
Tbb/lCQpe1AtjMPsy/JF+BippOPg7+4ftuMUkFky2WJBU1q3phuuYMNAobWSqjsK9WBqWns008jj
ttC3fm7rZ6eMjXMWMvjTUEhuZdechWv10yIa6lG56DwjjVukUgwfJUXEVTRppkJ/mksa5RQGXEDP
njmG+9gfvGvYwrq30ofZjJ3XoJnCm1cnLxRlXucori+1awcPaZavpyKIXkIfyGIwYuvjnx07if8q
4a0BEBJPJzW91rhUMPp2ZfE7tmHlMEUTl8JeFxHT93KS3jYNGLtjCWofBpwl9m5ABjj6rngTchTL
0OqVIW7lvBUNKX1K24Llh6AyXdHt/8imSf6m8NLqMvyNAVpSRerSV6Zj1uPsfXaQtsE2pieOV3ox
2ia91Jl+FDVU66zT12VX5KesxYxUQEY6Upm0GZExtKNVVIwNxtZzaWgvQVKQ3PmOszAl+Yqu68MZ
c7bN1BfjLa294TZO4UFrZ3nKKkH0GItq07kty1OI0WEcOVebNf1KR1pcRRphIRR254i+ABbg33pT
WC+WvBmI3h9Fi/2cR1VybU5Vv2a2XTJ/BldR93PjWOeZu+aseOtK691HwVxC7MnooQSFFEvThHVl
yHUQT/I5A/PP2GR1wTpHng32jlMmgwYh7Zg9pjQ7GkyhjtZI5w1Lk3gP4n2llZmNMyTaUN0GtVHJ
4vh/D1XjFUczaYIVMAcu6KYuz349MZuJpSmutnpJWNVxgxgIgF3yeHuhcdG5siGFKrOXdNL0lVZH
YKyJ+wSDpBA5MA7FtF6mRXETwBIxVQ+rjQj9jVsQ7HXkxJcy1RfE6c51Dlv9YZhxpkBMepgHKU7+
tB7UH3bjsqJxyTM9C8qziYAIb+RgG2Ibc2QSSTsYyAX/Pbt/rgxngfubRjCtviDVgw7XAFFk9WG6
VrEp9RpxYF8k2GjpAj+P1jGW08ga1+OqiM8dX5GaMu/x9UPpuq2xL+BPIeOS8Zq+ZHIKNMdAzd5Q
E21kcvEpLHlxA8aqxiw9bN71Bnfi1BP6Wrdg13Ji5p0/WFQAw2pamfNIObqK52tAXRJDBAHPzDa7
Y2prT/00MeHkZN3WrNBsa0ZJVaPsTpSf21PqTDwDL4zZQaSvBsf1jvcH17JRLppptjRF7T0ApCVk
xr10IzLNfdDV5zp9eHIoRGRsq/va9r1r48D5rwMY6lbpipuhlQucHkuc3ZYuesqT3/hXK42NzTQT
loWpnj7kUR2fnKi4NXaZPnR1vMrI0q9Dkm+LxDs4jQTdL6IR0jlOpNrMMCSDs9MGBwlSgMInRh4G
MncrwelML5tzbgY1my1LEa1bONmwtSrg9vWfbLbCj7qgKI8jtnOMheW+0vbETCzOuCSZVsXTyD0E
0HYPpt3+5CV0cohCNe0Byw/O07ycClFj32CSL8RdvOhbzOkZZsYmz6z2o56Kb1FRF0j8srvZIKo0
A2pK60TDPkkNuCAFM/PQTeNj7MqHnilihpoxf6Jz3e9sSs7H0DPD8xjj8iYprq6HsfEPs/DkNsPO
FPaIB2bcoh+FmbAPw8izYAQYAWgwse4jgRjIGOadnKgwxBbWQBTTt1izNeirs/RkCGcrSyu6BFZV
7dI2poZsuHvZQATo7fnRs+gZONijSbRnr5pwr06QIiq2Bziz6fho6cap9zOHmIay5gCqdOt01m9v
TnvIztnW4L5e0PvLrplw30eugGLHjOt0wIKHoZU5snbYZBxVdHy07vjW7hYGEeTT1JPHNLKMlTSH
TWQD9or7eH7PM7aafBq8PdcEjnKueHF0dxd45rxqpag3De7vJjlsoK1CRQwzuzw4+mlYXGunxk0T
nO0GW04BQfYR92oN9w8XkjoI+hc/SVuwdtV0/L8HojhEzR5WxE1BVR8r5P6Ul81wuj+zRwYrIgeM
ls8rBGQcy+aiMbcyNg5nBf6uS2X/WloYusTxsIvypgUQSSdksMDxjYFoLqMdLUP0lG/EOU9BZKNG
1tj5yjrAISyQGUsMTbGlQzywMjCjv9wfuOWPnm0H0JL51EDB6zDF5mMfT/mN5eYUpJF/1FsrXwWx
0W1jZ/rjuzFmjE2M1yxduq0bltkpCuKtpvnNlsqBDno69V7hmr4NCfBBvcrGdeWL5FGE9B18bFGo
ybnMRTqMhNQ5vcJen6GM9tH8JPvuJKbqx7RG4+pEK2ecq7VNMebWuNnKzDJxyt08uGikDFGCzRkR
0LIejYjrOwa1r27TzrCpAYIN2GBEA8oiSbSdNiU/va5X1Em8Wxh6DmCGv9hb+EeRVQP1uOgYUHC9
6qXGpRTPP03Yv7aR279MPu805Py9FnTrFoOTUT4y0gu+CellJEcmnh2Gc+3udSP8gagIVBi++sLm
hmHbGb3mTF5WoU6L+m0BL+PYBZax8DBagikBXign+iBd5wHfiWAbzWunqzERTiPnnUJjySSxHWwF
iu6+KsZd5FJRxfo2W5YmKgyM0n5dzzrYFl0AAuU39STUtXLTZ/lMZlmmM9Pm4B3zGTgl3gdsHzlh
ZhReYowkiEPM8t8zQ2kSSqsIFiwG4LSTUAxrMRm4SakLj5WSmoTfXO4f3R/aGFcXVMAzJaUsvP3f
Fyoim4UxxN2u9rp4neLth3eIYT5FzbRyJsu/3T+ySkw79apLt/cP/cmtTtWsf8NvDR702FJj8nCt
QAymQVy9Z05ocidMwSZWH1YRQ0vaWN+M1inPTEZcsO97TXxjxK6y/xC9FTzjRD5ttaS2dhRSoie2
deQ4dRVu55CyBW2Fyp5xmC1S3K3kaH4OLvmN45trz3LM01AN5SUySi4xLc1PvizsDdjHZHZJEyvh
XnKUtcswbsNLMunaHj88lCdgwFZlhsQcXAmjpDnBVuOwr8wD8exgMBTj0LKkFioWphVNx7DAyquz
MSGm5k6ls2VnxMr1NXU6FGHRFIKOMnbBbta0eYs6/ydLS0mBPPKW9/we2nf6jO+NXvr9wYhnolX2
tnwnRyZ9RhncBK0Mik8AIkdpHKNx9tcwwpSRJqHXNNnZ0Vbx1/3Z/XNyqA5BiMYusVIHA3maS/g5
Lm0jLFnT5TGmiWMuAk65PxADaXODlxB7A5eMN23puiVZM4+7TFr+JUhL60mgJpJ51Nxog5lPI3zv
1RgWLqh0bbqFdWxi9NnB68zyUp5mZ4KBi6/zOlezudHgEjOqL9iW7W8Gw/wIdHc4+EwyHTT1cP/w
/iwrRwT1ym64kcK6TKwwJ870kgB57+bSOYAgQUxv5lz36lk4U3Kreps2MJ+KQyrctFP1jZiL6kTt
2NrnZHnleDS8SyrD9orIo73en83RoO+G3qajVS+DOXGOWO4Z59xPkd4K+K/U8zCrp2M6PJYVnNCE
UtcCUvXwOCX5xQk851oLjKlaGmglw7G0Tdx1lpTyWvtzdxxrHYr4FJ1pnw6yzo+c9Xw7RMxHmIjH
XjyDUqrsk8cwRmKmeYAWLQOToCjHadbTdAYs43la+WldrIYGI5Quowc4QA9lByBksbGS9Pp2OHdp
jK2MzSCWzuiEmddPiXogdoQ0hp6BfAwvRXRpK6NmAn6yZmYXevOaQBU7YacpICCwMDpdsxKe2X82
+A2g/GsAlMUT7f9kiM6MMmlb6A7marBr74Vz222NMsvW0Ek91AGNi/hek+v7V1MDQGxBVXflzPU2
NMzmPaGQg6uDFl9cDP1eggHosFY276Dos8PoIt1jwjCFhn1zG6N58ImPCX0o+mTEgk4fb+wea0XH
Lt2zVw4FVaqXWfem1djI6oQ2P72mhioiF439UYblmooeBaWM3bbo6sc0saJjZTe/TZb+pczYPFIw
n5blNFXXyrCsZan3/0PUmS3Hqazd9omIoIe8Lai+Uy9ZN4TtbdNDkiTt059R3vvEf7EUS7JClqsg
+Zox50SazBP/ThpjHjHFIG0+FGIvpwW+ehg3k18gqFpSsR3Q0nzwgMR+PO0LqKwu+KjUa2hVR2dR
9W+7QLknh5Lh0VL+RqSO+GtW3quonfQ4LE0b1byT0egkaksQgqE3HZNYk03cXOL8upYzfUAyn/oy
/V8BUj1Kkb5rFxyeSMkwXlIsQBB4L/qWmOPyDUDCxnu5lKPLlPzhCVxx/MeeHRAHzXlyWydnuUnb
e6pytuLQb9fc8bL9uPINZjX4+xZpzsaXcvmy6PIAXnMCYtzAi0Z7Mj8IXtupuhIv3ox7X+kQkVBA
Z7w5tFa2JqOqtkcW12ndkSzZp4LZRuvH+K8i8Vddcgis4lfauLgar2H5YyVhLsB5/i6nrKFaDdWb
0WSfdWAtlP1jd0incNnR7Dq3//6fO1IYJvaN348rvveMT1Xlc7yS/HYkV8L4FBJBhx8mL0sKjQKN
1Jz0CjwZuLh0+l320nXSfwqtr3Kys5d/X2nCb8hZ66Ikkr2klk9EArTo84P2aQwFy+zcIMb28QeZ
dvFISnR19NcifU5O2ZiWWOqbXCF93TG8V+eKTMnrpN35uSAQeeOB8R4JeFue0QJwY41rwqRMDJEG
d/q92OcplwJQN8uP2hxo+v2UqIZgRQcS4tFpKveOn716HlX+zVCD4ECDsXc305D0anaPZtp077Vx
9PJhOUs/P/SksWuGz8ng33QvurOCENuWvEkf8/QOdfWch836Z2LbV64tjgo96O2a9fa1LW37mriu
Tdipn+8KHw+PhFwWQ3j70ZFs+lQr4tUvlg83T97ayQzuvW3PHy2R0Kqw2jfMHaDiDZe0aFJuPaJY
rbp5XFbswMeabbfNJK5GxXKofTPjTPvBuvvq9533DABE4ZTaf9Kq1IchqZZdZuLQZkLhsKChyIJH
DDa91ZnupmZM7ixf8sPxH4m1gkeVDC9TVX6JxEufbTDMfrD6V93iZd5lRnC0g/Vt9i3nhu2MJrMd
iTvxA3YM4e9i5uwzA1c8nrzMUbvE4dN/X/v3YcCpaGesQY/qdoykvRI523jjsJ8DVe3ETGELutOc
/82IKyuEAyAzeffY47DUWZ/Zh5SnYT2Mhfc1LGzsBhAHiB1RHObZZwjTHk3pJu9dHjrPBVYYStpv
yWpPL6Wb/lWhjUoyJJKCIN3Hf51rBVfchLJXbpJ8F7qDEf/7VM12EQ/1lO6os6x7A5VVtCwwBhK0
icjiQ/g6O4o4iyIjHKP03FdWMHpLuighOys5sc6yIjNaWfibzH8kgbEKg8SNVzG6qFxKopZJ+sbJ
yXEcUYeFnOG7FYTkNqU4/5Do2usZkelkkJhY4zDcrriQhLVzXgrjVa9R4vbNXSgKtpKGYrdyK+Br
wla1xITJTuZkC9HP6xMY7WveD8G2F5SaI6axr/gMhQytRfk6em57E4P+7O1fxFFNxGBocTHZVx3p
odqNX1eQ0SLzDgY+uhE3lnvF1OqMAWhPq/L/i4WAWuoK0FY1tN5G9Wds+5TpXqaPY+nA99GsfS+L
++Lqxz7Q8cByFck6gxsyD2Ygem/LfjuAgD35eI9jUhwQ0LKwfTcy82KaGgag6V7sx4ewwB4IoXO1
5yHz0LZq99IMRXJAqGqQTk3zOWVZgPAqcQ59SNTkDEMo8umZSiukAbGCFxKJn0QnxEkywsFioK0T
JvzDjFWO1NG/P/n3tWlShJpijF4vWXL79yF3WYZzYGDAxKxo8G7/92EqCg6JmRK1U3HlW+3Rmxbk
fasd50mt39E5W1dOdXrnx9eLjn1VXUjrv9/WlX3ku1324dptdZV2Ef7v23SqY8uz81NlePMhNcMu
hjtgguIE03GApnkZRpIahg5B/+OzOdH2S4mvXNxJW2z7f9/x+NBmOMWlGPGuKKG2nWnOpyX8+9/y
978f6wItHnBuymTmR0ngOP9m/wdEtHltvNa6egVzXLIDCSzjIcf5FH7U/ki3bvIPqwi8TPDVuIAB
eHsHl42Ndu9d4odfTZMnR0f2a9w+Ph2Dkmqf3vdmZJ39aqz1OXBRJlqmHPehiT60dpNDCoe7l0bo
Ed+72FEm2cLWi7wDuix/1zCPzS6sfs+h8756zd3Q03DGZcl5n1eYwl42A93k6LzXIWMQc/H4tLbx
muy8//2pZVmU63P7JzEb+5KKtrlIZ/vvk7mb7YsxkfsHUQ0L6FV2tnMm87HhcrEAzIkQyNvkSCan
2lLc8xwh0epIntX/zW0SpqZlLmjnbNlu1cBJ1gyDdV9X8SF5Lp1S6Vn3ALfJ+7//W/uT2fTJ7d9X
OsI8BYbaFxtHqqv0wm63cFZuPD3619kKqiO1/hOpO+WVu7q8dv8+uCFpghZ6Lr6sEuyG2mmwr1Oz
hQ0n18iX4RYxbHhOettjx4ljGYJA1Jljud6rwBoOxNSn2953zxRIWTSN3bCXnO6vRpV3XBf2iyIs
VwZOCYUYGts0ucuREL00bQCJg/amUNZuExr2jVMNyKK0GZtOieoMOT4gW0I8Fh8+lfeFbTXVdu8Y
UTHKbmeiMLos9nxoTQS/86uYlBNVGh8GKublPqfrdB77+hKQyXFuc1oni7bUMZu4SmiwXOvRUtUr
lCpzj8wq8+e1mIeTYl0mi364T5RIS2lz7hJfYniWEQvS/LZVzXzVqJTYTwEtvAgzazf0j8ZK+9SM
0r4so1XfoUysi6k9HJw7A6cPIJzw1X8kEXhXp9L9E9fsq0djcWSnjB6j+lvgk2dM1c0mqeeap+q2
9CxP0gxrg0X8Mklc2D0SQ3aQ6vnTOlSRsbBiNj31GdB2HUnG2zQjcMrIKvFDhLraZia/UWGo3aSw
6nOJj4nWpFWwd91wasfAe2HxecxdcIcpYHvV1i9BEEzvon4dGutRDeYwxtaTkmGFCplk27UcXkyM
VHHOcnGTSqcfjkVtMylz4dliVbuhxi/erEW7wwU5wUkg8J5h22mcaXjLKkWUOdcscbxcbcPFymO7
eAy4KHYqe3piq/5Z2+tTudLzy5mhB3jupllyDftsOhEeLkWUu4TgTpJci7mhiF34rrSgA3Zdso8x
EdRxV9S4F7o4Hcu3bq3UpZ6tuBPGdBIYHG0qevedLMQDMsOjrweGENA4Qe+iwinIxh0CHcnApA1N
pzfPNfaq1s+9Ls/h5F4wvph2C8Zfph57sNX0qwm4QJaGZrUkqDFYG0qc8dE6FERuv4wMlwBvpAWx
5K+AIem7W03vLObzIwbJ3/RVqd9Wu7rnDVYpM2ySa3K0Us0UlTkIISFhmFivOIz8LLp6+uGCpIox
t1if8K6pBaYvc5hBmWRUxcqocTaDNHIHQnElkeyBg/w/caHrLEO+9LXDeeSrbeWVP5n4sOPQrxK3
hGiimoyXLJWxqH2JQZt1RYodRj2WR5sgmRBqq1f8mOy4NcGMoOE5CWYUD27l7Fc7hUTPHqO9cM1Z
1pGrnOPn3XAyRRX3OhBPGIW5buISFzin6T6JM/IYckLtYne/Y0F+1WR7UK2AopEzsesWocHTizfL
4y5CfHS0Sqdk0rIyxVHeWU4/mffxd7n5fPcIciuAIzjx670NbRGRUmhDn9k/J1jcbZCGzBs79/Ei
vdnsKAgCYS48OeQFh2y114Qtlh6sb+JySEwX89GBrI0MGQQ7loNb3ehDbvxMsvECsFycPPc0ZIyH
ut3MT9oEYpIHYosJdnH+BGtSAZG1GTvnjRoo2HXgODGZIcSnq7oAVJM07iNlF4TSbTT0+zI3/rZn
1bBZpG4joouRYyZorBOs9liAf0i76o+28F6DSr7Dij6TE0QTmA3xEGJ6JOTBffwVPl1vu4AMVwRt
8H73BUjfj972p3PBGoemnW9So73Pk01QgygyLKRzjfLA+uwnbtoGKc4CMhgHDt2jldjvxDr1eyMM
Qiq3H5Q71l7egrxz971PtVVkOzgJ4BdD6i1ZmDom4uzQ1JMi55mHYFPB9ZPtx9qEsznN06gu64cL
t+Dlxl54YkAYc1KMm7+pNdg7UamK1Aq596b8V5d0R7Zep0Uah0H1aB+T7iZ7pA6ByTGHLBHIub9A
He+cObX389LdCwSTG9P1sktV6JPTCiDBXLNQAyCGlnjUAOlzYbvuHubH8nu5d63c3/S1Lo6Bw2U/
Fu6+dRQLK7TYYNVaJsu5g+7aWGYA22pOu8SdkZNr51rmDrhraL676kvXHdZlpccaZOxuAGdsFGcW
kcWaxmaQ3h025iR0OqeGC2N0yCyWTsmTLBgDFmEgrAppVgNqslMqMh+/btMKwREEWT8lOUEM8po6
YjevuRUNXflVjj3aOxcOLu/GY8pVOEAzE21R4f6/1i9qMb6l61/NcvGvYQ/917J82kze9IbeQe+z
8RcdSH/o67XdZFWTP1fsOvEEZwjKE6dzMWnsk24nrPFMHs+xoVgEhOAXd2zXhIvgJKUvY8XCos/9
j2rYHosRDfCCbGS1fV5eu+wOo5Q3A1o1gnNPY+Dfn5a7bK21fLGD9j0lPfHUhf5F9erKnu/qstk6
WrP1w1ekBI/U0rphObDUzaXntC+SFLcd9qijBsettI/7Qzp7uxFiOSbDPY3JdyFp76cSL2mXhDH9
ACFLtW/sFmG8JZ6EORQHcr5K7sW0P1Y5vuP1hGcrpXQSrMw2nOFznGA7A1bB0qkagoRgXknkjToe
UcZasm3X7T7AZata+jt17F7bLdjGQ86+dPwK4FibqcU2xQ8VE4SVtgYU09Q94gDd/+nchxm7OjVi
PoNWscPC10HS/QWreMuW4LUr/R77kvI4Iucz6vU1G0JihHFiGtIilpy8q7/J1foUzOid1hcyh4lQ
V+K6+v7fwk5glmxEMdrwVKTghIM90wkYjGJh+Z1VLj5M5kiZ1KWHthRtbDWMyEBoz96fZWVyKYOO
sZjlHRzTfyHP788UBO0JmOsJgVS9HRISCvnm3DgXYspeeePLdcA0RQ8/ZtcBLMN0JRXNxnOKd0vN
bKM5CQH65TYhih33srdlxuhPBGOMJQ/DAO6RIuTxPLtZHmtSM8PpgmJpD129wgRSGwot3tJ6/M/E
GmYT6v8YvbOcDGJOUrvMD8Qo70SxEoyEe35V/chFf7ILZmj28GFDYm7mpXjvewjpQbofJb7aUfo3
tLPtgu8Mdc0lY344NuO1tPXBESqMBxvdSF0y8+joDPCz/GUotdOTvA/V+sjkOqy9GZdz+AWoPW9m
qmsW6VGPTyoDp8a9VlTEbSZsbEaYJ5sITg5ScM41ZadvrXcQKsnv6pR2xo+Rjjay2mDY5Cu5I3L4
Lo0sYAUmjZuXEVI/yeSzm9Mg0qOqtpWtaBmdlHXJbFDmqAzGazjkjuOcm//G/eo1LgotYzczGlQx
wtkks3FZzbaNxrWvdoT6kqdZiGCvzUSDbKcXs34wwsscydm8ky3hdjy23pfB+uskTByC8sXzxHfu
4fjWV/WtIiCTY4rsAjM4sS1vj7U21VkUGCMUht67+ST2C7ZfN652It0cBsWw8+PEWJhELTatS0KG
yAof2oaZ+zHyoBPl9CxEhYiLDJCmPc2NReJsaz8rlX6N4Uz4gZJ5DIqNxtcs/G0+YOyYWtNBzurX
4D4cjO2UyzCrNn45/1oVXH6oSRIu6N8stH1LqV5pR51dmgekqyFDMTpr2WZspTVDya0cxJPZdZjS
lDTjIfPUsvc2w4JQmVfgKnyWgY3NFb22jKXL+Qrv220wRx73szuJHW8dShFjM9lYKyF+kxs3bfbK
BNWuC9QkjYH3A3/kgsheFD8HwIWVbfE1+v5LQKJh55C6KRNGDrkPtKLXsxF0/BZyegKC/Bzdkxly
OTvr+hU6IXi8l58aHPBU2L5MYXnyGhdHDofJnecOO28mvyop2VXDrPJ8Dt0jF+qLwAicPAbyR7Nq
TwSSfzIJ4Bvd1dqFdD6cqN3ZMGnTtdltZg+BkD4B4PgxyVIF45zyxvkwcJS5RjTWOcg3TgGh6R1k
pfY5a0FWbhuzXmuAFP+3FxTsUzLraDbjB/b6OzEnXx2FYyPwQ2s5R0Lr3U+4FJ05iCCOkb1n5nZp
26+lCq9w0tvaC7GZSO3slLo0W2kYzYF5mILiTvLnm/bqGU2h9+nI8bB01i1z9GdO68Iz1Twshd5V
1b42qg/LcjVc5GptbGSMEsh1apw1smTq0hKG7aYIJR0C9BWDSbUjxenPGNanJWNoa8zLdsEFs1Z/
pUiPfj6WW0cV91noH2ZtVnDFv1iKI2Og4NvCy6C5N1H0YxpRhA+Gu6nug40pdbGRmaEORWJsEfEx
zkrJuKpE8m46mThiZp5GrTVvncUlI9TW1Ja9iMzQmR60/qMNKn4IM/lJKM597kW4b+bsLfXRabeI
+/Raxa79u1IdC8AFVxFejmYLqLfhYTSjz60qc9xOSTodilMzL+a5cZqBt3QEGaJYEahx+9D4WgLk
auCCe524+daagzGakULixtJ8Nrb73qcJ3ucMhbIQ9Y5rva0BrsmBIhpElfit1K9GklK+1s0xTdKL
Za7Mt2Z2h67ccc82zKpXnLvI8OVkzrZoMTo9fNIAfYaTPcepdI9+YD3PlvOkSy98qIj2wkCV0TZv
gDchGqr2bI4tq45ln1YdE9KF5i9owpdlFXtI20OekTSkeO3SUD+FlXExguye47Drp8kn3QRKcf3g
9LFu9CUHVolyOrc7NkGVvAxO1m7BrFTUotaclofOIOwhHNOb1RG550glt/TBkZgt+AWf8ZOWu4pJ
0kEnD52QwzlEFPImtIvsLU9xEFmHe1ChXu0TrY8Wg8xtj196DOkkTrZZ48bU1Pcg+2N5hrPNLbM/
2N48H8nn9mMMME4ds8HXRIQf8NEne+mmK+ZH7gOQmoDlrHMx4syTyoRRhbNE4Wweaw59ZhMofv4T
TG64oaP43XT6aLfOhRhruVbZplamBkU5MBqFby4ZtloTAl2iz6O8b8oz1zqD6XfN33Ka1/RqWtiZ
hFSz9fLlMOLDqYYHhY2vFn/Z+M0N95CniXtjVK88Xr5subzQv2wdDMiwdXlKubh04zwLhC6UHDUN
Evs1y7KBNxzzd5V4V3wEb6Z3rcJDTmYWuS81NvgZj6L+r9UvGKiUnzx6OYd0eckhAPrB2GWji/M7
9gaW7mJ+4g+Z/kRh/yZz+UZC5Jth23gZhQW400DcEMU1z3TbYhtq0vjO4ihy/OdBtmQyI7IKG71p
3ussE3s7DDlGHFKyDXNT0szCclgcW9ZbKBzWIhoDTdRhFINqg/QA9MErZjqh7yp/yGZazGiDbiLf
MqFcXgxkK05BQkhqL/zFpd7ZvSOpGqa9YY49SqSwh92lq+XioqDP5J+QeWBktOHehp3ivCcZowo6
jrGedWuDAM6yffdmth9pVfzQZvhbQhcC3y5bewWxh5V5asopRNGgUw5S86letqKLZ+0NcZKEBZIY
bM88sR5xwV8ZhyD2XpbfcnywRXr9GiqUULl3SlkanPFJkGMxAo3Y02aYv+0RDk0Odr7tFNtUAsdj
7RRZLGysTKlYEZxvFmH7F/ZLddQxBdvUfurE2iyjwhk50zS5qbMJD1arGb1Y9WIpFRzwBt/Aw2bb
zik/4bTf+MnN5iGxgzZZmZHXeoe2+bUbxGfWoWDzBnOkJ0BeWJpuuiunP3nA2gdohP6JAlRP7rZo
kfb94zaQirdBie8AiqsRO86YKfTy6DXKKvuUq/KionDTqHTeqbzsjciCZy+rs0h4DPp7AFxCi5YD
nCnUko25UkCFNC3ODmm9Fc9V8hFWtG7IieogfQZm/CI9k/lfwNwm4JjKbNfflMk3GrTLgjp+Mwb5
ghrevJL4/R54xXbKgsMjgRQu2j2lQo2xzQZeBU0elSao1/qYXK0QtEoxLjEcn159fG1y1ps4K3Wb
w25yJJq2qds5ORr4bCWlamFJXfne0UCUsyu6BGVOrtU2U+FIJyW/zcket/VUv7iJs81ae34Wq31z
KUA3yS0tWRki/uJWMn4kQR/s8t7+sJm+bQOQ9cSgeqWrJsbYCRSKKD/ueby747rEOjPOwpzZtLJg
7vNZ79PGo0qEZAVHm6KqxelEtvnWT+yTqy3MX2DYUT4h33ba9dXuxzeKHc4aUtmZ6zACmv3IcCv6
ZKV6koPRaRc+UT+6+NutACZikQeZyG/L1kFclWB7dth9mm1xLnlJInNIj1IHZ1Zb92ZAvxUyvKrw
L/t3Ogyzz5w1aCHDxUvdVx/zj1b/DarKB45uPnBVUbzIBHv5fi0Bk/gtE16XFFCE9aQ1Rz5uFmJi
qikeut5+GpFJPGFagCeG6L4rT+6hIC4uuUjaKsXJyHi2T3VDG0XoCQ+0nUEVuOsbxHt5/jmw+Yof
DYLfIrYBgbm1xiO7JPlMW2eLIxHOvqHE5GF1Pk2jWjZrB87gvgzo1DcD/E7EwvsaqozZkrcL62nC
NFuZIN/9Bj+QYzIvzLksh98qrxlfTtcczupaurS2ykK1FD4S7W3vuXNVsTXbgyWdX6ko7pIo7ltv
r+d0ReCk1QrxIhASaU6X0phZBmf5M5cZ+TOYNXFaLCVmHBNTiOesrsnwgyC7cjY2sLPYi410+/V6
c+H0Xtdw/h0yDfxpJUQu+/kN50ScY4bM3k0ipQubxAGw8DqWYxObi1k/dxO6a5FiJ8FT/ZT0zhSr
vm92nVjXoz1k+XmaubDMwX1rINJjh0vwkuX0eSuaGIT0EboM1qBG+wbJRQVRGx9ZR8qhYS9DnGGd
cHE8Y6vofz6xxNmXhpdsdbm1x9DehaH3u2hd7559dw6Cyj6nDgpGN3YCnslFU3ADZpDHofB3a5P8
GTxh3ByCIqi5rf7FNAgIwpXuYje59e4i4Y9pEr8tWTg75RUUdCr9UJUdNYnfE+c+1beSwU3M8qW6
lBKntAqdUmyY6LNwoN6Yj5Z+Sm11WfPwaW2qKXLaOjj6ZkG5yJQggdWJHcu3PzK1nACQ8l+GtLqo
KuFsdKBuXtVtV+T7DkjIprUab2MBjzft9Jbm8h0hRn1ks3ZqzbU+Gk6NI9iynZ3xvQqlRdkMM9C0
P7BpwA0+yGl5p+ZvC99dZe5LspTPM/ZdiRMnBrYKBa+Spk+ipsX8C+/cnej9v55iRjGX9RaEkurY
+JjR6t5gP85rKg56quYDb2+UFt5rYqdt5JoPUxP321YQ3twNGJQ0YwRklR4MEor2XiD3ydTdl67+
nnNtEbnEUD7IB8R3+c8gl/khDfCxmJmobud8fUKCWtMlF49zvccHxOA9H/ImiTybYfCk8RzKs7M1
YTGQI7j0+9IG7QxNcrS543hXgaWajAhOjGvNhPjXtMqRv6d4tA+vk+AfHmp51QUM1fySt/41nawd
tz2d0hS8FhmegfrBBFUJsVBmkewcYyAMhDnhWrWCyum4mLLYDytuWU7T7M1sfhrLIbaoqCa5+Gws
EIErhL1yfhNYcz0ADpINC/8DHIxbkqkukFuzDwxEtMmy5LHjz9z+0jxbv31WG1GgiGWDXqIXJdlm
aybOzpzRrqQurzWbjCfUBXEwQQJaFt8pk7+GyuSRwNanHk+cQdAlF60BqItHqInTpl3MsbE63/4k
foOsG+zt/BeZNH/LzjtNlTdFrpLc5gsaYLdd3kLPGXdOjeapwZUGup+lSHJSQZ68N/28H8WC6EKT
S+Gud48a5FxMjM94nMPhzXZUjfnRXqw+wvvL2lhBxxNLTxeClh+rB3WCr741eWPv+nb4kVt4aY6h
a24Rt7DndJW5kQ8QUc54g6Coj8mUOwBmq8C9+9za/3SVj2kPoelPC3zJxh8wH5HETOwwPbtMlrVc
qChqXJbO3URpb+i4MPxnjOn/04fjN8/QHGPqNGOewcnjWFRhRcZQum0NgG5Koj7Q4xEN8LXFnQ8l
CutsHpqRmaI0w4UbqxSjZbzXYOlTCJYxVFabsOUVFDMAkc9sDVY4yjpEygCXGLObXs0QvBruZflZ
A6Beh8Q6rQmRgxBs6bYpTBjobluHrfFte8t59n8TEG1h9YwWe8UydluPLLuFovGb5LoVU8KOsT+I
B3/qN8ZPM8H+JLAMO8IMXURZeLe7ibAnOU+b2rD/ZlP2m/HFcPDM+rcTdOAAFV5HMLmPgUfHpaWf
uh5HEE2YYxQIIEXGoTzGEJIr5I9xkzuU7xOS8pnNbRwAbM8NaUWi5T5DX3RwEqc8YDebxeno/Wb5
omEGg50rrEMgBqY4djLuwi3VHeLzhReah+gau0X9aRjzGLttu+wWmCKckUqDo8nzRZTXNSdigIx+
8F4sd0oPaKPHfS1Pbp8esF3CeiKo94wRP4VdofgIAlQJGEZVi7z5k8Xx6Hk7z8++Wf7ghpddQbqY
dH/C7/Hvbui1ilF/yib9bj3jJ7IXBytamCLPxEsFNysMw9ST0eFbow01bXEeGjCWytsu3Xd2XUaD
LsEZLRV3gfHMeXwpUBXDjX3Xa4Ltfjbg5TrstRq4M4xEnpyHG0HhPNX1KCI5ucUt2A9z8RKwN+GO
t9f9xCvgY4HaWwwF9DpdDIPLt8WL1V5M9+rq4q1umIOXnfpwGKceu6Z6nfzmCOjH8vyT0bt1Ah7D
8GBQdjwjZeJAyFHPuws0mI2TjuWiv9/M6/IjT4r03qAqLSynpj3K2VEhhNe+3pOGw4YTE5wNpkoM
MR6z8lk8J0hHo7Tz+mir3dbcylDigzoe6xofi7wtv5fy4QS1hkcjEVk8VYRX1wwoLNksrOn6rU+e
09DbJvpNSX8683s+9BnIS3F89w4amkRjTBpYR8PtkBwZiNrVqCAFGMi4PbU48e4NvgZ4BtXFvfbL
cmuEoY8B99vaGycHJdjGwSkwQoLQb0mF2buM6g4Bpw+VkNg5rDsVqMKTcoHrxql6W5jLHsMRTknp
0tk0iq1jLUl6Iti3m6b5eWLa1vedfdRZQf+WBxw9GiPb2jgJM3iTFsgPz6L1BPb0uWL5ldd+FSXg
OUgxsHr0NWdeTn9OX+twWqG8DHvBv63+Y8nqsxeUoSW0WkwF9bm63kthtPauthoOxkLkB6vrn8di
FhjQLQt2RNSpOvnDke0c4ewpCBQ/uqCnI0x2ggQMYjPBB8CSLmPxfrhQpFR3qFlQcruLMSxAts3w
dPG4CJXb7YVloXHIT2JhIl2WzUu64FeFx94nOGvCXZl8DIm6OFzoFBtkvyOg4/EG6OFaQ4xY2t4U
owfoPZycsjewipnsCESo2Ku1/SOG/DVwmPUmlWDoMqaXts3iMjDUtWFf4hvNt7Ug3uuKJEK1Zl8w
4aB4gCZr5UgeeJHSyOCKtRuxUtxYk3dyVtOPRvSbcTVqgeNE8cqQ1DtQzZV0oTs3r7J4nXPJOThS
W9nexuFoZeLMKMWf9IlB0rfQbXfMFULVcglDGqwTSlGc9kOU+J5bRf48PPmSMWEf5lc5UijVOTOt
dia0JhRPRTk5x7Kjh5HIoN0hwNPEf1hdYMxjF90P0wlv7rwMOxtewaqWw2iSUBJkz/n0UazDVxsg
yk0017/sAQ16C+nOI852vLYD+GBrUfpzyZ49dlBt1rwkc27Gaz8cmWGLhG5Ta/LorWm42zg6EVi/
OC4uUsvoY3Xj4znfF060mgsOyAoJr0tL29N4xgI4krplUxn8DBwIEWuFBDul1iVIx9ciCZMjk3Gb
qrhXuINNz5lBptQ8hhHk3iaXyXNayb0SCAvnlqAeZzbxPuB8Vwo/8QD/hWWpyhh7JsaOmbqR7Lyt
HOdhkkCZWYbfdeCRp0m62cLVmfuKyPM8g2IK2Gs23XmsmGhkoK1t5V3xHnyMLQDDs+7KcQnHhVF6
5x8ggJ/Doknus0+Qrhz0W0uLbdrzBcbPO/RpSkg10QdrPsbQYRzqK/RO71OFB2wmXNf5K9OASa3h
/u7uQhiIIpJdZ2KmpB3uPYNVHMFGw55wWhy5ZM26IcfiOhvPba//H2PnteQ6dmXbX6k4zxdquL0B
dLQU0fQEM8kk0+cLIi289/j6O8AqqSTd7oj7UKfoyQRBYO215hzTWAza8EHHpycbh4OIVQc3Q6xP
+9jn4INhIplHiI+t4r0h69oGGj5nWyreZsCnTx7IoyODQx+ZT44xyJ0spBvoSrWqZ2JTlqks5xmV
6WQPbGrHSzZSWrhGkKmyhluXXuNOrS5RCHC+BDAFGswRoPji4bJMMpYqLIIY1U9HxxbKLRYaAsAz
xof2XOXjyyZwKFS3YWy4AQPpfVXWd0SH3SlszVUk4a1URrRSnLk05M8YmmLJoe2hGnoivsNPle4y
y+8aC00bf3YKYfeOWfIdmcUuM3xlYTr1G4PnHnkvS5dER5tFp6u3a9h42GQUi7bmMBnRqeuJWjAz
sa7LTt30zZopN4LDqWmp3a0FZF0KMpE9RAMn9rYInZVkh45SGvopYW4O05qMGnnddNG9zD1W0inV
tfU0QbtpsYPsS3/4nvqm4cvnNPsYW7jQLHjyfu4QMc2yZDFhcKKoQ63DCjTbTfRArJ0U2Y9B9Bzj
xxQGkOwRn6VrRTifFAbnrlRAAQUc/9CifNP2omHlZ/pZxBN9MVsaNznnAE7g3iJOkcKnBG1URJyY
Eqm1TiGwkFZ1qULCoZi5TQfpJV+kyx2wKSD3hoz6TOr8Jxahbt/o0tgaxbiwM/GU2olcQjzYW+CC
rVA5RlmxH3XalTHp9SPyuz5t5AfDph/TN+7I8snBEaRPmszTlZrb7V1S9PVWQ7W9EDpndThYKT8r
ZjkNI3B205OFBJfWniTyQ/aLSGFd5QNwW9l84MmSt3HPgsRSBbp/dFlhpRXbiDTxEYE7aNPnUNFc
GTSvwYjilU57srZzqVBkeTQwOWzq/kbtjZofd4xxDUXpXFt3uo4SMbsbYeWgUAgvsSAAkxDcZd2D
D2FUmmkR3UyPlUHR9A8GFql63CdG9IMob2n1ykHX+S3bwedYESzLwVUzh49g63UtvTBbfiO4Cndq
rnwJ0kvWRoMNFQNP7bfPMg7eiHRngYJfY0HaEZFFKR6I/jBl2cVJ6y9kz3TB8GIgycxS2p06Y3R1
wsJvEgvA8I9depFZGizCUu4VvpQIp//k2QgYszeRqW/q8NRlRbQMMlbVeqfOBLBp55flIZCsidu5
c0YmR4zyKO0Hhpdqtw/I0elUGxcOw1aAEBwfoS76EebqoaNiZpm7mAgjz38MI76JAf5hjY0jJtRr
SSit5XRQPmhXyDn9WFPxZFDgkeGFJMgg8LSsoXp7DCxCSBhpWLJehXoZpLxZjB18SoG1ZkV5L9Wc
unDyACko3hrT+onCodto0RH+juvUZOuUkppCpiPFQM2XhUECQhvKjzqN936PD1Yx1HU1apcEXSbb
akw2VU1DKmIYH2Y011mKEiEWRDgiABWFAg9ll839DiJwEFwe0oxBiY2LhfrXXLSZxfJ5KLfhGEq4
cRBRg9h/gAnHDLQym5Vjk/zZ1gqD6RiIH0CoPhRkkpZIOIRGEdCCoROySBCMIPOgbY9OZDJfC91y
U6+PSF3TObsWWKA8iToLj8nsQL2gp8XjQoPfzMwn9Hw2fJE79PUok4OcCITY2Yv58CqlyjkzEKBN
8+aMctNBVZVy7DcZ5MFN6wNUQkaF7jiMaDvT4z9607TlQAUnskzEUgWiQWLxtCH6D60FOmmQs59U
t+bKVqYKjs1b2OrfEXyPlVLrrxF1LZZwNLGTD+jIyxeFNnY3fr9h8YY7dmJD+3o3J7rYch0F/V0b
Oq9h7k5G4hr1iJB2BjvSnaTjinoi43jNr+Em7FNIPjl9+pDWRdK1oG1LKbamsirZTW2tZmmZNK6G
3BgRfrK1Eg7yLY7LRYjjbmFjTBNU7MwFLHQPQfuUGpKh2Lzp2sjHSW1kJ5B0/kkZjK82aQ4FOtKt
FRnJLrXeBpX5qdkLYy+K/GhBptzzTnPO9+vYtcU9Am4nboJtGRqQ9mCiEkrb3MJhpSCM43BdG+pz
1NoWKtz6M6iYJ3CcQTMn6qdoYPGQpsLhtMsPy8tOk+LQby7Ss0+4YZiMy56C0yVCHLuWOVqMR1GY
9hZ+B738UFDGoHTAdRxCfgjDjzQ3QM46Xr0aFYyEfMkZ7Em4UITRIK5s1n1GOqOaWi8xp2qElT3K
uHGrmkp8iXAHjSijt5qE+tPF+bLmGL2h1f8aNoVNR8M6xrAEK9FzJoboYrAEaCwx7Es10oAIo5Lw
Wi5pyBAmKyj4wskb9iC6SnGZoB/t24CflZ4Gm0m3aJYH4phyRtqONec8k+VFEie45ZKTUeTlIUr8
cz0CaNQDUg2LlOqnzb6ssdzWFFZBqzN99QbzgBT95GWFtRwqZsC0CjARidpZKBbz16Jq+7uQQYRK
fan1RXAmNbYj2xMsaVUr6xK7BN8mB5myPapaCJN/wAd2GOrU3jgqoEngMqheZJDvs6BwgbRb69xM
iqVZaMreN7TvQVX6h0AHrkZqkwEbwqVFU2yUnmPauNTC/i4xBlKjMp+sAlQYXqUslBQoWNWj6FDm
Dx30+MxiNd2iOIpW0pYR1g74cJIGxGRB3udI2TFbZQA192X7wO2YcK8HZVgQMNKtANA5xyBS90JD
NxuI7I72zTcKfHM55hytmdK3m9hA0qd5yp3nY8LyxulQZUbszutvOurdg0YFcKMaBmwLBWlVPMbF
WuoUvEr8UZLQ0ZL44zsPKkOYVUSyqW3P0QOi/RIhcuU5hW/q3gNIDgtq5RdYXZpE3Da8M6IC2J+/
MPchZiedRkZOGATt3wM6THrnCpCK0LJeDVIS5lyCiW+PzX4n1fG5IZmFI/kFeMkibUnenUNZ5tCQ
yCH9sNT425SVRJEwX59zyq7hZPMD5v9UOdw5Pr2v+WMZFQSwvDn6OsmiyE7S+pLkg+uTqTSj/Utj
FuMRwlHc6nH8ZKn6+5wXMwdeTF3A99kzMNO/CnPp6MP7DLmfrwZ5f9I878rSZxH+MQe7IAVZ6F5z
umZrDiSC5m10skNQkKTCWD05Kv7wBpx6Tm7KtPFnSLRnFFimX9+mBI5qXfnKfnb9MMNwbyY+/ipl
2zrAltnF5rvmSIJYjT7mQATDDFjIiA3ClpXpOJ+TsNgQwOTT+ttOVRg6s8H490AxCWw4ibPb+ZO3
vvreF+au7sPdnIOSkQRjFv0bhxxInL0EjMU70fvdxvq4m7MD4IfdK8P9/MD5gyTEC8wPAyq3UK3m
EujGKUE8qXTe67wh5+yQOiy+uy46mmhZdbIQ5vyDTkeZQ1ceCByUask0wDgrxCn9PSCt85pbzSHx
hAwaGbKZea05h6EZ9W1u1tdGo69fb26JWJjvmr+svvNW/GAYEzWfdb2ZP+WcntOBqoL3B6mpXc07
15ysYSf5hx2egx7XAiE1FXSgRYYqLOmi3RyBOIdZzjkalea4VlusJ40M4DnQEUfvIsGKgxt7zkGa
Y0i9hJGf3y/mNIg5ymHeX+ZwKBxBCHyM+/lxOvEm8+6YN+Le8Dl5z5EeDaEkQZofChQm8wM8iMMU
ufGUPIXEoASlAZptfNcR1mCJv8xBeC3ctvv5AoSk6wvSBKSb+TJfnbMH5/1/zjIN1l6jbJQIrgiB
KzXh53N8aS73Pa3JkRwWz9bezdA8JKO2zgsiv+YcBjYK9flCCft7UFArFWy/R9ADrtnPoqTthLNU
1tZnMAc+mLZ4tUmEqJzimdF2qUPJDoITOLR3rPMf0ui/KhJEPParyST3j4ahxv9LW/vQiTdL4vYL
kNOHUbBBp5RJpJYcrcz7TDtITCNielJACGE+SzTieqN/dHO8WzKppDmYNyU5v/MfpnrIFEh1xnN0
Dfcdd16Hs9sWHzZxEax7P+YY2U4qdLSdvRQJS5b8bg7LnB8z57dcj2ENBMluUBjO8mF+/fYff/uv
//gc/tP/zjEcwb3N6r/9F9c/82IkJzBo/u3q347vXfNdXp/zj8f86zP+trr/74fffvLqt9v7zcO/
P3J+s388kRf/481X7837v1xZZ03YjOf2uxov36TbNNc34WPOj/z/vfO37+urPIzF919/feZthlno
8u2Hefbrj7v2X3/9RUT5dTv8vhnm1//jzuN7yvMO39n4/v88/vu9bv76y9T+gj9ftWxDOpqpSl38
+q3/nu8xjL84KhNSB0m7ozvStn/9Rt5EE/z1l/gLQ3ETGpVlgwiRuvXrN2Yx8z2K+Rdp83juwuig
q5S9v/7+d//L1/Pn1/UbkV13OZP1mhc2fv1W/P4tzn+XrcGrNUxDEiY9fwphqtz/+X6BgMSjtf8T
xo3eJgpc7iYCk03/5AyuGQlKXtC8EPZ9K1A2+JlMDonPrLCznCe/QPqijIpxVn3VOI+NePERgve9
cQp7xTnlaZEvNERGzJf8cpdkHU28hqorjiuTFW5/iiJE6q2fb3WFyUuYBfmGUyGasoQuZiTFS2WM
pALpygsYIoaR+v0QRCY8JvWMcT90NdtqD6PwaUtj/bIwvFxS9V6UFawqzGokhwpwdjsgNhajtsbt
S8dkfdYE82zO3Jh58PxPX/cfm/WfNyMjYnaIf92QjiZNGK+OTWIXQN1/25C1XxZaHzJfkMiEqLIF
qv7JbA4qBMnl1JZDi6u+dlOly28srLeth6GwZiBO2KiRHIMxe0am0i7jNMpZHxfihEiRKVgvACkC
l2RUq7pmRohDFnSYztM5jdwb9KPAk40TOxvWKjYN2y+tU9VF+YWaW1l3Kuz8xm/v0yGtzw6F4ZlK
Tx46bhpqMjHtTOWJtpHf9szxl2batpsqtsONUEpnrTmD/xiZYtzgaV5ycp0TZxL1FVkABsFAfBTx
0C3JOkqWTYk37voGk3+AQKutCfhUXZ3afOvHDs0C36oWrJ61V4yOzD8iz1U6P3JhYomnERcgWLq9
zCrD1dQwe4LJdyxGW7tDnJs+4T5Z2X1cXxpymJsO5eL8T6gwZ8kZH4B2FcS7pi18hsS8CaI8vO1I
4b1+nkp+G/6YQYyMBE0+WH2RkTMjx5m5sGClsnw3vItRVt4lJqWJClPwF8y3MZm1D7KJPq93YtSl
LNObfTGhY2zt6dIJ29qVQ9RvYbnLB5kf0Iazui3s4Rwipj7Y4F/WSdCXz11Y7NBp+fn4BlSm2qpV
0W7reLZ9EU6zCWMnOMRh9262vvmiTEO8bqvBuoUcevbVZnS7XtpE1Z5lMKJ5Vrk/mc3lgSniLcoC
OO8Y1lrQb/vOV7e2gitgRCBVi9Jc1TndSyy1yyRKw2Nll6zSgwB0BNPrhVl86VqB9Bjkp2uyBq9R
DQsAca0RQvXvaG8HFWAZcqJ/BL26DTYjJHm2jdQ3J80t1vaRCG1XQczbhIi26DUQ85L1jGAwTXVL
Yej2FgLE6GpG+DMGGL9kGYIW0WrGgb19rBLxA4FVIEVk98xHmnsM81l+yOhYGEA6HRw+U2FBVzIL
4ToOZLSUdDZUMRfPjNT3EKj/0mqV/ojjRz2y7/3gz9qk7eDdI8wo7hKTlrnpePeIoKwtM0LMWDNi
JwK3mMETg13RaLfXm6zKencqP9sHnEJPoUO5qU818UOicIdIPKQxpmOpy2QDIAED2dQ/tKViPaE9
FJDwG9KIsi10D3OFnL9/giD2o+pZ+laFrcFMmchiKFFHO6/3pg+EPpjq09Ch7ug1KwNXOU1HYSgI
76wpvsHRfC5qJ9rXzIsrg4CAzhrwK7Qq/guhqhuZcvylj7YyEGO5flL/qC0zPovmzjyqx5iKlvo5
G/WYeYI6YISntvv92OKUyY0kNmBCbn+eLZLEKgV3eevDoIm96a4D6V8laCo8D5eoWdG4mhMsvCeO
Ox6JV/4Ts29zF6Xaa1ilYm2hKLxhip8T5G7oO6/WttCgC/aqCCpNdmNg3YBLetJsvz2IHCB3PQc2
ZcNsBTSCVe7HGnOh6dm0yg5+EgF8QzycYwlMTs18yvG4x57adUdfEd1NY5r+sRxTf5PgvVk7yuBt
G9Jp10ooTVdOSXwRxOLpGpDYoODgFobIpfWw3GWKYrmaktF/KpPbqe3GJ401Jb9Fp91pffrtpKQF
5FqlPDrKO5Oj7pns0M0wMMM1fU9egiThRZUZl58m2omXfzK9ZvqYL6hLqUEfyRpk/u3A6nYEM5aY
yp0s7+LaGnac7cEJ25qybvQ6vtQNkHfH2um+2aGPSJPtyJjZbUNECZ6Z2avCyRu3mv9RczWlCAyQ
2He6d+OlDpoXJwo/anEcrKj8bDsdEc5Y3QYDvZMkMtf4ip6iICJBJ6QpE4KkyQSAXxuVsgOVcJEW
/opj0/CqsgkhLUCT8dhzEkUvb5FGcjgXafVKb2GV0vKBZcsgKEbtGBFkiRSpT9Z4IIabRJHIo2lO
Sw11ooFw/r0Tp4l0uM8kp+PU0ci/7YSYdU/oPfhJQ44gNuBGHdJ0hXV6H5nR+KL07bhWpVMdLEG2
EmoNUpA8YXzWNGYY/9AWia1zoNJJUwvmNrr6UvfRcMHJANpGUeVnbxDPQcjj66TEMw2/D2EpVuVR
VRGXRdbraJLdiWRwZ5SUMV5OWhYTxJgqpLQWnVDCtdZ2H0XE709kevRl06ev8nPrj/SiICS4oc+I
VSomYt7rxeuNBBKOO6aoK7LeMpcEucy9XqIliuCy1GdT2RZ8IWggkOLM0BmakKuUHCojWFsW0zTk
wLbb1sJ2bbLcEPNFOnih+NxlSg+MIIKfHigLp7bQnDla4wYWGpEUoTmC93xyGZFPLghwMkDadebh
0TBJwRlAyLktJGosm4rV/fGPisZ2I3LlVW2LQw5tZDMmEBkxXB1GfhHE3rg5ewrwjJKu73zJ9hpx
2xgNmSNZCivSUSt3HJ2KaXV/6ZsC0EwX78krS/Fs0y0naqRxr7ttEpCFU1r8lvTSFQTWuDo5o7g2
I1iHi+sNwu8/lLEd1lOH7ADtU1256vziPpJ5MLrzm2nzP79fr0VKXIEH8QXtY8kMtgpGt4zK0Q3K
omReq3EKCkq3bM3C1fWidP+8er30P90G6wJLqA118R+bqkQgv2nN4KH1iWmlj9Lk7j9dTIqkRnr0
v996vcsavdy9XvqnxzdAbxk0GUSclFHzCSu4dIMxZKuY120jkilxtYfEVjrkVS16UkOg3al97TA9
1Cp4rbYDttC2JQF5YKfZMiVIiTgGs1UZCVuja8lgMvmT6Mwd6nnbeGmQ0zG1k2wx9rwx4rywyF0q
jdy9Xormq9dLAzcmCJL+fp2prr8Cpu2jU7BvR5mhu5l3ikGwt113j+ulqasYDVwv/k93/3nb9SH/
9JQ/X+LPxwC3Gjda4GMr7eHRCrOUb3PXJYmi5ENY6aPiOD0yuvikt2Z1F8MRX1rCvEWwNX1Cx3kq
u1h9J4iJ9FhGRKoyNq8QDJ4SO1Y+1ag4pIisfyoNKWzFIWLR+VtazrMgsfjS/M58TCIcpFnb7z36
cq8pVjkcv4TL+KH6BlvgUx3U5lENDBSN9daLRPMe4elZTUajHEqYMmeo+NRVWei/YcRIHaZ5ZlGy
Ds/VArB5RQAtbtR30wqOZQ8/Tu+rbl9X7cnuUZtd70s8RBAFac2zG2uqbGVX54nPeTQ4ZAp7uVeB
vVBnSUs+muZNUwt5x1i1Yv6Qte/Eeu0lysI0BtYdlHT+gyiBk1gSCB7JwHlLC2dpTjgITMFJz5th
y+Fst2ca8ULy4ZoFUv0RpZAtkiKKj7UY/SNzSsZh3Vh9mCkCuCghKq42n9unCWAaopYG32mvgNGA
PJpWuC6GvPhAhocFIarQ7ULvW3beSLoSSUr4Wu019iYgbOyQMWE9I7PXe9Gol7bpWKH56DEaQdhD
aQUHv4lvp0xxI7rMRmNFG49zKynS9ba1uye/xyIeDBSoj2OvIgId5UcvOaKHgQXwof8Yhvcc6Xk0
p1wMKAXVwr84Eqq4hhmu5+/uKY+ngcRnpTu01nhvKIy/Soahvf2payHx6DQ/F8Ecldm0Wx9yM60v
PSu3U9wQ9gx9q9Xvm1F8d2GMFb/rdo7CWMbYiCz9mhLy7r32LsVjU3f+ZTDCExkPSPvC7qVyCD/0
Nf+2iBpIDWaBeZCYIZoUlEXdzPpifRtUBLYYhnrTCWZ+Kh4cgvAIZK3CTdPIvdPbIOUK9ZR3jGsr
jBpFlZ38zokIbRvf8AziU+OsndrRrIvAwVwyYAus4Ql0Aa6RLH9Bawv5BCt0zkFi2Si0xBPEADqd
iMWsWekcjNlBtqYuSZdS2G9xVmL+mLCjDeWnjcGXnl+NfbL0nqiNV0kLqL8kac2D9QYady1j+UB1
QcZHCHksUsaD4ODs6PZDzEQAG5CRvE5F/UZ0/VIgt81K6D2EQzQoMOOH0rD3oaTqUjt+h/MzR0ob
0B+FW9cn21Dug7RiIjc1LgFWyjKOxq0uKxesIBPPIPmheXtTdveNCkYTYvbCszEuAzblxNfcB7G4
k529K7vqKyWDdmWYMS6jrsTTzylV9PeFBPYu6wfLDBmw1D855yU3lhmOeP1klVixDRScg/KjaCwJ
BrbN0unLtV6nTDuZJBvwMmck9myNR4ZBwCxSPcYnjUD1PLYQW8Zc6gs6z2uTGsg2VW2tl82LiIJn
cryhStNyQepO3aQ0d0kgwsUYp/Gt2fOcdT9LOlhe3TnNplXmH/uI/0/LvuJYo+JLlPcCVgGDQEKQ
ZHgZQ+qqpNPPeTNQCU0hKrBS2XLyOxlBADhJd258gJLL2sEbJKwapmvEEgwjcP4NwgL8BOxLptSv
lugRJtoL2+4TjpVIXiE0uH10YMbtUAgH97hLcN33+Ayyzm17FZqtg/1QIn33Y2rFOMpUINkTf5zo
X7JkxKwQHonDYhqDgkUd99kgA9cpiKGH5r5kpBvuDA4y6M7WHTjvJcwZItWRWK1KTQAqD+6zwg+3
NlgY1+x3ps1mji1AO7qGYiqToVxzoBk3qa2vo34IT16EYxdI0Fs09w34oRwz+AtbzfGWLQb9dRZr
rHJG+E5qPHyzyYx1ShN+YQ/WScv7HqO+uslIGDhmasrfaKmbsu/wQqldex82inLWja9uvoKZYeen
zXAyYg6FpZo2/IXc3mJUOxSZ8j04KpAG5moI79KBBhFvb7Xlz2A7iYu1hqVVlaz8Jq+XahQNGzVS
u/uqTvxtlFs/HX6xpPbUy5iX2sVJkluTYh0JV9WcYjYA/ThM2xTcg01xEM/AqKA5l5lt3/nNlY9W
KOiIbOlOwnH2sLhx1nwOBl+/pXqbbMIcnOea9WizElkUiSUOhpJNCMmNV3K1IPaKsENayCMiDZUL
TwK0NV+tDPEdxj3yNJ1UiiS0H+fnXJ/s4UzbRKhBINE9aoIeQBumm3aiKSMwbn5As92gXNkHTt0d
VSCHDyl9MnI4lNvrNbAveG8wE+1ZL2sPKefxzezrXWPQQEshTTr1yBprhR2Haeij8PFkL3J4Mh6l
RZL/2OnA6UgK0gcx/9DgsHbTkMWfTfk1Ks6DV0N4yY3WOnJyfclUejaA21FPAI32Tf86azummMn2
JMBupR6GG8OcQGOZCfq7BlFP9+gYKMWsAQxAv7ULCo5hKj5DgY1eGuG4KQiu2+RTvOtivGwSwN7S
75iTgmsTC8vO7+qxiTem0XHk6yhrmdT7q8mLMC2iSGgIQ/Xo7AzWaC6JhFEhEvBPUXveJq5ULHmg
UYtAfY0C8Vp7FjF40zpV132OUoaPuzRkcQDowtYh6OMQOCAbhURDbWQCJoXxrCRaiWWbNX8WDm9l
3alb2svZTqTmh+Hj1AzCIdmiWLpPSLdSMccDNxwf0ZoNt4MTQFTt1pRD00IdQsC6zFI2PjzWRa/s
LH+iqgrbrRGUhAjp37j/NXbt1nLhIt92GbUt4bOxb31p2muPZaUIOQBbAVavVo0wJrYNCCWmgVWq
gy+SDFO6dh77rx2/QhGJHLlpxwpjsnqXy3jbD89q4RRgS2tzn/tUVmB7wMYMJsphR7sH5koLoCTM
uE6+4GfTXo0WLHEv2EOpCG3vFqovgQSm43Pw5rt0U3TE62ZE68RhGoAaMJlFsJHKzg6kiia+G7fN
VLrRrIcscoIsuyyhTVhz2vOw3FowoLxM3UVZ569RMWIhmNLOVcSEBKQA2K9kt6PPb0vxtG0srBUJ
v+YSQqSgpF+CDSM5Iui+hii/R4VD3qdO6MMwrJJNJ9eATsIlKtS1dNjpMMihriNNLQytbE3G/C7Q
Sain49STNgj0pAasknh+tRoU8T33HzPWpogcCF+Oc2LzMlvBeNU4pwYszmw/Zr5saQfK1bUmBN9Y
dyMBmeMj9qjS8vZRwVZ/+PMfOyq6369K4y6G27woCpSO9oBdcOY/h2G9rq3qXVD008FqxwNUh/Fg
3+BD8ZAlxcGi6zTcEfp3E9I2NViLo4hE4OgY2qKE1cBQmOolb/uVTJFmDLnlnXoCKoAoEq4RxwDB
ANttYlyTz1HSnaJEM7GxpgFqc/pT9T07VLkpI86jnkHAbch0rI8TFXMrAXIs+UBqED+S1zZ6G85w
o2pAMEze06n9sQq9OPYhxQeIsRgDYC4urSxeyKrS3/wh15bEoefreER+ZWcGKl4EBdc78ZEiz+uV
Dm6KnZwJJIKGQ/261RS13yZ9zXGCVgtqB7+9U2bP5fVpg9kRoeKrkjgZDup2i2Sn0/GplHBS0N8G
s+AXT0HWfYkyGPd2rhnUeQpSZLt8CmrG0IalOMsuLp9UFeEIPd5vXxPD0aNNlYAiEsTgLMouszla
0qiQuu/acqTlgNHeI2vnzZcUYRidJJYzXW5yqx/5YoH5KCnSPmQcxrIJCF+n+6/cQ7sikDKzb5qU
E3lO3OQ60pJqp8S+8tLt8JStcmSjz2jgsj2yYKjBlt2+FSABaAZbgLpva98wKfoibElhFW001MAr
ZaCyGH39QVrC2eOIKIAPbMOp40dc5s6WEKOIM3cERUZF85KmpQEq4NHJ5XtJzuTOYjeOTFhxre4R
zDih+u76b5gXi95sX3orHnfM0ACrdP4uFfXFbs9mwoE5xx7jDs2wCnWs4fwEw0hbRoTK8NlMmuLE
NoGQ5sW6cQ+DhfSTMq5WZhk4G2+sJGm5+rn0BoYa0DXCQUZ74khGQiibCKpt8Xy91g/x5Nr+NLot
OY4pZ1geEsnsE85usM74ScBtgAMQQ5vfqaFnHqwqE4frJYim6g6cxm4q6cdgsWpcYiDr3/8BDtes
SSj5+vOm66XrYyel/eNhMAkJuPfzFTTzAQtvYK0AZ6LBZBTkENTtmft+2Jgj0JR0eAkiJznoD0XV
0P+Z/0kwQg2ULAtCekeMvDaHewKyWSfqqAnVqv2BHflCDOtd1KMTR4W5YEXmn8PgW8uh3aBojR9j
MPUwZ/T8RedXgPxGsJAhsqJTyosMaibcavgTIh6C1g1PcAyJg80QF1pasuOIleySbjYAZGW2Qez+
ppvRZ5NLPu+56RgKhoMfv1iW/44cOvhpy8ckm5gzxAMZPZWiv02HwUGco2Eaup8InqVr4+i3ZL7h
Z23o+emWMKD1EFPvmQqiPPJuXaUcS9caqTvSWfUVZOWKKCOaNnrlLKqseFFYrWFkpFQvZeuNYA5V
0rFS9UWOOnabKDomWh5vWwejctOIxyZSKQUqjD1YlEj+ysSZNizhsNRLsSaKNQdKhJVjbew7I1vb
GqI/GrxrUhZIz0nzbkVPbr/3sUksI9AsO7D4rl1Qjg8gQ72kl9s6S970tvc2/TsfxoNdTlpoqKEG
7rLwKYiGepVLZMFRM4IJ6cdFk0agQ6veXMkOBJDau5Uf38jQ7lbwBYmvqfOdU/TLaNDQCJJKvzIT
+YSnEa0b7pLOYinoXWynyw9lrJwlkBgvgU86rcgH6NdexGtIVL2tln3CO3/MquQSTfsMu/aiNtkU
THMvNZmedTLdMyBADOetQgMtnNcidg1GJ1tjIUYJSrK6keAPgTnuJRTRoXETAnqyMj9dWcOH5Q2g
WCwbKU0td2ZX3rbMtnQzwA0TcopB53nOxX0UCg79AVkM06X2m5fURv9soMJllWg+KBgXwqHjC3Ww
YOk4TGEo1nBH8DNiMuabCi4Cne/aHyMwU6x4ncIj9rpJIf4qt5Xe34BZOQdtnIN4LyDz2NjwA6nV
KxYTH7aUlE2y2hm94o5WdPF68xKOzH2hMJRLhdk+ikhbv/ewMaPlGsleXA8xE6UeGkMFjvQAxAbd
L/Hz/Vj2W/pc+xGaEs7CnmCV9Dj0yYMVFXiDGuC0BFCNWOgyaHtl+Ql8PllychInclyKg7BHYtz6
snvFGbLOmDB+DhOKAMaNGpQTY3KnjuAnzRqbF4nj0cqt4lM4NDJCVoxniMrevm+YMuKKqp9rm7Pl
/C6mqRTs5GNzqZy03PsczzchT3viPHh3fQ0dJ9NC5lF1L3Fg7IoML4JDuMgjk7bH62sEGQ6iGPSp
SfuenWwMdgVkiIfRsN5//xjp+DSRfPGIk2fYZnGu7uzJbu9VEwnw9RG9l56tpM2eSAnyoSs72R4G
U4/7EcLn9U2AvYL1mcf1bYujMoo4QYK+Yg5Xg0+a/9hAkSiqjeLFYSTFHNcf3EIU5p1ExPv7a+SD
iXHC/MCJsR1SMZxkVfSLwrTDd85t50ToykEoXruuo+w2YjV7i1smX2HzP/u5x95/HFoISMDs5+TI
lDwyBSQL4uL2VTPpN1o0357NFJVpj4n9seXGpU0uwKE1zJ9IFuMKSJB5dnQPaf0U1XeGxicdO3pT
PiqWTcIx9Pb/Uncey5FjaZZ+IpThQt2L5bjDtaJ2khsYgwxCa42nnw9ZPdbdM6teziasmBGV6eEA
Ln5xznfiGFNiPbbpGpgQwSl+Ne5F67JjR/a90nSAM1OmG1AoEVrbkkA0zQC25HeD86b3yU8fQhJI
TPPIwhWBddDhvewhoXGV2huK/d8ZoZKpNa9Vr6lth/CpyQBHSzdaBBPeWOCKK32NOSecLt+Wn6wg
vamcKYP72thbxsZEZuk1UPdXIPveJORCmkWb1IjZXHVOYMPWNvyVuwubb3jvV6Cv/SrTXXmeq+gv
rLT1wPDlzcyfzKUuc4xh+tLn6F0zSA8kVpTh1kwCwxSSPlv4G3P0mr6zN0CtSIVxG87ddtzCNwD9
Efh/sgSnBOoeyGrFyEuhghchw3NCF8Xiq/gr9f7DT8BuFjqzpb7V907uw7wvsAfYIyO5zDKa9Zg+
WC2/h5XrA0QEKTCYcVAVBF4dW3uVglMn8IkeJNPFKrCgTIUD5jT76owTbM4mOogQEclE3LhFjNVk
hyzrDfk56MZjimt3lTcBK5mRza7mWicRjMGqNuurkWvR3gqt9WxM9DAB972VQDRygMrHHdA9vEOV
9djr2j6a4784LRCHWiMWNxwyPtPcfELnnXdTsqrhEnpOZxebInCbA1/AoRqgoOztRj8Udhxd0LTk
drMCDP4w1bZ2NRpauiYANkWwIq882QPHAhczZFQPzczmPcCdDhuOXTy9rqYumuq6dd8kkhUypuEq
X8U+Auyh0dGqq1ADT8WsGwtD7BfrqI5O/ugSAqKaaT+VQK/7OT3PHdAcwsQxD7s9xD7pjTDvz4wW
F2OivpusODxZaQ+xMOlRO8DMMCc0I+A8ihO/uTUK4Iu2AY82EuoM2G1Bmzgbqc1/2iTYj4OB8l8Q
/Rh0YDQtYqJaBta48mGeDhi7eUpfu5L57KwBiadWkPhm6u9oyXOAjE5bGG0mXCTXiiiYUGUYwBun
Ia4o1TdVBGxNSCKmgnq+dU3yHMVafBQwna+9zZTO5+pw/Kc+nlBuXuB0nNXmd18xGfOrGZVhEx47
fYHLJIPtKWEzfYidmnu1vfXb3CK8kjCrep1OIxiIXmPxZhDz3pviA1/I37F2BzCpdrIN+vAV3uB2
TodHYeu7fKbZbexiPQWduVFzonbsDt5zDXdrETBPbgPe5bRQh4kS/Dpm85edZRsU/wjz5x/OnvYc
ODFOTGCSddcpL6LfDmTiXybpgrdXfDLkl1rwhrrAP/hqPsL4BepkZDuMKh3iE4Jjm9TE5NTO2r6d
9Q+9cG/KaR+1uclP4MNfmXC6casfe0IijQq8pgWQsW6MF5XnjmfRONP3OtXWil9aRrbnGgYnGZru
r78sU+dlV/jvX6YQb3jMWMDNOOFkEhufrQYytQ3c5IpsoH8ATVLiPhqNT8xKrJnwEuRz6T7G/CWc
+Nb4wXtY5E+wjHeLbll1/p85hxJG3h27wiw8uFWzCZzslCfG4kRZCi0LJiYRTBqgodFjtIfJGIuT
X1hXt2aeakDX3SRjXmOiwDfj5DfiC5dcUuZQEBNf+kK81yosbxiC/vrsKu6J/wehCqTymurOMbRv
RcD8qhokS/kgTatdMQfUZy5g5SBrlDy2/H3xlRfjNk47/ZIuv8CpRh5l2099HPp7rsIfDDQPQsQS
8lZ5DN1xukR9/aIJ912fCg6rtHms2g6Lh02vG+EPDtLuqcuaX0axcqO32p9yprBuygzL1xBTM6Wy
vgxx2lyIUDljKiO3cvlH//nP//NHy0J/BPaQcXOKQ7HRors2FYDuqh5OPLgAh4CCG5Mao9OeqxaJ
eDpC12fbq3i8My2KnlXoSa2vNky/QM5Fqtq0NikpQjvVYd2Tm+Rj8fHDv06bnjuIBR8ThvPWZhUH
ASvaAKMk/g5txYOKIJmZCdN8ECnZtjfsk+Ek3za5TKsuFW+6qClpyBHVKGQ7y6Dr5kjs8DE61gCj
E2ejHWEjsLA7dwMS/BS0sWUyoaCFpWr5HWar3IcOp6DAVHVOwZd5ElLCegyHmOHnHn9J+QS39XUI
pP5R4LjbRJr5aheEimdBD0Fj1Riltp7p0zGMDDgSS6oiECi02Yh1XKIo2tTZa0V5CLvGZOhi7+NI
mkc7W4bQzTRB2SLQVesggjnVgMsg+wvD67tFybgOnZkkbN3+24pHiJvQJWI4mW4wiYNhSbWObYpI
n3uAUQmq/W42zFXElH0GB7MtVRSvHX8OtzpDrNXg1BMxE1p7Vhb3n4vEUs2QK2TIzCYgt8QKCs5+
ZZobtpW/RoKfPrExUCexSoC5uM7rOKpjapjnOs+LA0uwxIP1WHrgH+3BBWXNoNgrsLcTTtfBf6mc
4eYCyK78rjgIXlCqq38E6Vt7t6lojhO3vJqouoxJ7afAT19EeGEWg3fSLevVLCaTpzdirBDQN6iG
mLoRTV7lZkx1cWa5DOe1eP6GzAyHMg0uKJSbPbOBpMIAa5BagXaQBd00sFZzOVY1BYsk6CtvYKGI
gNOHKNe/I1cvTlEsbwl+5P3IXRimuCT0LJtB89QbLvq4R45X2Q1zpJAlCCHgDfT4rZ46UCQNpoFQ
fxB50Vi5uPh8Nh8nSfVvsuksoUzF+O5eekSlvJnHbFL3dOaEdbo68vxiCTtMdhCOf4pyrtaWY9N+
dxF2TKapzhir7Sbr2cX4JLTQxwMu4D5zpm2i1TxhAsJEyHVAk3nEbO415QyMoA0Zfxr2Lal6dvUS
Pvk061AoBIifquoUOjGfitBfVnQJBNhoPFjOrTRw5yP+Jwqndj/hu6s1G4xHp7QkeWqxRpJr/yDa
vIbaI1J0zyZzA0MDWF6BnKdi35F1Fm9KzKF9F67ZK6yx1ojrAIfIpar0GKlynIyXeMaH5fagtlI2
yZyL4YfMYB06mZ1vEDKxSU2mQ233J9QT+Iy1Y901JbAkqb5SzCgpWWkgDSkktIJnzJG8BCvdyneQ
ALwEpQyzp2ctS+PjJMxfu+jjR2XIS0w1srcjY77JQtMYHjlv//zEUxAfQoPxk2xytUWrli2UOYgU
9ojHqsg3hQNdP63gMIE8xnuDf9sbB+QvpNk9zBDf0Wzrh6ko6zMeBSYKcO9BxJrX9prp+G6zZY85
snbipiaxlB099S4cO5QK6cVZfhldaa1VoRKP9nHlx9Ul4b16iH1JNEUOrKJXJxdGlOdYWMqbds9b
zTpKwGQn3TCzk6B7npij6J1kERjOcljxvhi5EsikmrChX6800ez1fNxmjKwzVq5kN6aoZJiR/fNr
5Vhnh7n8DjsQqX8oY40M/7bJhdFkypcQUqGby+zmn/9VW9lzaDJfmGC2DYuCq130T2kEW6d0jO/R
QSlX5kZBPQEBING2gZ9/Lg+msBrPMBmypdj74syGhw6A2in9W6xe9SY19jJP9n4mL1XvzuSumk9d
rt+duFXvY0w0iks1uhN1smcYGm5hnzQeJBN8/FE3nFUnw3fWfeBAkz0gRXijHIq17PnXB8ELlW//
gAziOw6GnECJMWCXFnb3rDGSNYN946Ssrrvnob+VRT0+i86Jn1qrP+dNJE6Sa7UGNaEfZct8umF9
fhd1ccdKhSOuyoyDlVEYipSBbB0Za9LW5hf+NvNj45TXFjADfzwEgW0mA2xtIjgNs3oZdD6lHKbo
aMsNWiT3OmvDU5BPzNPZD1zLlMi45fRHLRO/J24ujm4KwmLmRrqZyv1r4GvbOB0EKlpitEjpIO+w
/Ei7mMfwlgvdeiV/E8WTT7RNOZ7BzDxSdq8qtPnHzGU51hFKlZHDcVG9/ZyaVr6I1z+nqvTXYOGb
e+uyMhqrwLwWjHTv8mFShb7zA1h+mSXJC/WpCmOPTOBXC0jtIe+tjNOpm7adkwosxYypBcQCiiNh
nsPc2cdmXV2Yv6D+y29p0OEDhrlxlLkuH4pEPCO2GO5G5bZEVDi3KU8YJZAbjfCUJLKRPx6MPm+2
AQVirjFuRvENB8dNDOYJlnZZrjU51fgmNJYujRYckbZxVnR/w5qBPTcHKeN8pXk2IT9mClGL5Cmn
9kFCsxBGLIj3VZJKhDRsE/rOnYEf19E9INM0ymPzsSqhRYxon3ArQ6M01NZPOvwftBBwgpriHAYS
rlYkIcjPZrnP2lxihOfHSZ8ycMDGY+4Upmf440PC7gIdQl9uOrr2gqIawmZ0KhBGPoTcCk1VBnfN
6bWj6rnIjzBzmqNdd/la2K4JFTb/ZNxsryl9wruBrohcPKu8DIEd3ckb3BRzR5hYZV7D2Q33di1Z
UUKo+uc+CWVrbErHdXb//Dio6svvs+ChGQCeENRCIGTw4YzBVz4X6hqiYgbhGYKooVhBsJLFdxhX
7k75fPppnuO7I43Uc/R+OABIrg6TvUwflXUfY2IQZ0/ZwfiaCSZ6c3vKCobixch2hdooOIx4Svn+
9VtmuNOTHNxqnXU6IH3u8Xryy5fCeO3tkjALK34Eb4elYyDmQAv8rdCC8Y2n7VhMQhCTVcAuM/3s
3TFluYkDc9hPbV0fpAn925nS13Gyi4doCGevthU5GfG1G+kDDJah6L4eVMIHs92cd3ZoUi231bOV
tcNHYbBwdBcYQNmPsIJgP7xBcezWaiL1858f+1J9aw7MBkfnioumvI0agco1Z0jnWPldsSk9ESlf
rbthLu5NMXtZ6ZC4FsJMJYSB5IGQfIbAIUNG2g+E8A63wGYthczxLUMMnzrjHUVXeJHxpnJVtEY1
96ITc8ROqVK70mdHM1mt5iWDRhiYk3wKK0+9VgTW4d+HW2M/Rah/rhIEgiXK60Sg30M4xgxXrVXf
Oc3OWi5iWxrR40CqrZss67/Rzk5lprFr/+c2G9gAiSH+7ZST7RLXnd6HnrJcxc8d1CEaINj/fVya
93qyL1ze6Cl1cvspYdgZhVm7mbKY8NGIjxH3zQ/bZ/0MVZFSo3beAGItCwDSXlxm9inq/o9srv5q
UmoPicNAPCnZV2RiND5UzD4/Btrg+JNzemR9IQ8EHfLcsDHvCxBpnQreRkSQL0U8vsNT6L2hDe9F
WJEKvDRgYSluOjo5eiJ+qrKSkxGlxR9eXvgjiZ+CgpacU3czjBpyGoFE1K4HmEcquDjz1gmpxoh4
5/ty+wszswrrjNyTzZU8hA0BKCj8HvNpLM6DRcVnLxNCq6qjc9hAYgmL+U8pPvMxO8xRiUNoctND
Mt9zN44h21swMuqWtC2e6aZyjonixq42Mev0S5D/ECIXb+a2eM0d/W/N+L8hAHVPlHqxcPk+e4vq
rBa6Ad3snLl8MNb41CCeX+vJtsm60sPIXCR1dRtV8tyOse75Ynj2K0L4TAyla1Ma93pxUytVBC+M
dtsNU68zbkh9o/V7pdMQ1f3SjgXxO3MqE7iH3uxaXlleQEbps4Ym5jGArPTPT20ioodAq17ceAMa
uSe6gpunFMTQpsvqcq9RPh1Lv89JWRDpxp4lzFl8UROGkodBQ3rAKyP7Yo2HRskGgKUVyUvt/0Zh
+qeZoKkQzV5vDHcovpLuWphR92cuJ4BfsdWe+0CIGzEi2ipgXPikabzT5mw+41iavaBqIHIZjO9m
XuNLyATXR0IT4Ql3w/Rkt1HxR0YI/q1uTG5ti5jM8Ksvo/AftSFGtl4QX+GM1ZEg168Z4M+N2knb
+VFORhGkDhpFPX8rtPIxtFCzoIFEwCEWOJl4HNx8Oo/9dOmD6Ee2rM9zc/xQ0NZF5jdvOexMDUwG
3QmIYhSn5ice54PZF84rrnv3MNoBmb3JCwEy4R+Yx4mf11/KqhCtBGV5DIZZe5qn5sdvtHFtq7m+
BEZKG6Dp1rVIy/lGMTutiLB0PpXSzxXnjo3fBike5mGwwyBRBmdeO7BHQYBYJ33q5as+9F4xcZdi
ZfsAw4GAEDzkrqlF91EWX/Q/4Vfv2IzczIjlBH03UYgsnuLuHMt8+Cpdprgh7lpEeUH64KK7xl5h
91/BNP46sHEOZQevZFzugbbVWuIoBfHvHbeNjR7RmfzPKQ+qLbEBbBRQWrHook4Og71stX7TVeC3
3TerMsJ9n/HpAoPC00qW7brDApUvlVyR5YAQ7pvOYf0Q9a14Hsl0WmtyNyHeuNThtLzSHXqBRvlU
bLZ7ZENKv9v5nwMzDLK4epRFc+KFbNjeRg3YZBu0u/+5Q3j3t1iMs83/7fzFXvv9f1zF//95hK3/
4hn9fyzC/6tr2jr67yZh/g//9ggL+S+ByRcXsIOO13YcfuffHmH3X7Zpu4SA24bUXdfRsZ3+h0fY
cv+lC3hPrmk4QrIQxFj8HyZhy/mXKZVu6abgUNOlbv5PPMKLr/i/mVslbZdO0KswTSzCrmXKxUX8
X1zCcRARnDXzUvUD6FG6nmdbagbm1hnp6H42nsYxBv1/N0Z93cLUPUAYZeUznuBEwj1wnD1RltVO
VstwzDW9KWg+zSy0dlbJcjRV2EyW2alsOswyImTzWkZEvdiY5PwbIpentmP6XnB8dXb6omPab0Oj
XoeorDZDS+7ZkHegXMkUwehFFGjEhCl7BMcSeIGBSjmJuvMUDF8If9u1MeQOmtHkU2klb5mhiten
xdT7kGUC1KliaNO5hARlZcI0NLd3Y4KYqa3XFfHjRtHdAbASpd675CgJ0LYOy/W2uOUWbYeTiyuw
a9QfpPYBEnAJxKjZhpcxgxULdV0u2xDdZ0GB4x5D0dHOBa/NphQqehosiNHuLWRutC1doHUuglze
ryC6WkTn5fyU6tPFccIr5csbUZY+i9zkXYRMRsz2ncVfxYuMwRgR8V6C0nKVClZFQnO2Ue10a1t/
Hgkb9+RU5+gYKy/zfQgIveupejjbrJxQ90APa3ERekQJrwiwLzze2XC2QXoyGHOgwJFdDCXP4fgx
5nPJMvVgtBGsAmbVeN/yfTSQd4p/kUoQwUCvhgDNj7+zJgjoukmOBO94eMxqYpnEUDcyEbuFxIBn
7Q8KYICTrfZrzsG0EmOXrRqA314Nt2flAAY8yyiZkMfHymMa/R1FjNCRQseej/8FL8O4rv0E+nMd
MuPQkDqy7EAAinmtBw/oRvqrmeWdx/AELk0h9qLJM64QHF3VwiftnYDIpKbR9jqlB3sszApEODGA
RuVCwo0RHgqch/CVmnYlY0V8AkvolYOr/CrC+GX04ea38kmGLTOzReqt+PsAW9sTwc2RjVaAKHuU
H7zEJ9lgPZFMc3KgqLN/LDDs7BuIByup5fhWWuT/LEi8OAOnXZhEHkGC/evTTRxEUFUb5ILWRhO4
IHJIm21L6ECb5NaWtC4UkW1PDDv2GN0ch+1g0CFaCeoktMSfGS57usBWvLq0OKFssAP7EUCjszXn
DOoV5MnYHCGtjowkfGGlh6kZkJhCDu7c1jxWEaa2xOgd6nduzxWtChD2gho9dT/CSGuwv1u8nQrt
ybUyNHL4Mdd2nRRbHpw1cLPY681SEVZa84H6YJsxkeXdyFKZiJFN0KnBqxboUjWu0hEgaMhYgyeH
Rb6To9RqH1kKqZ1gMM2IqvHqyIQ4Aqt9cvq96cQJ8xh9E8P0d4SLSs4Z4SNQua4HH3pWwdKJVfmM
RpjZPWBsnzgEegWNoEn8h0SXaHPpNYMPniBZ0jhBSSsyBOnZnsa5Du+OnrzGXD5khvg9aj16dGqs
F2YbwMWCWr2q0PZyrUiOsPZkl6WrssN3qakFtpurYkPOMiHkHXg3ArmYRVk7x2bsO0kI1pWSgAIi
gmNyP3lvUgFhKEs3FNo/bHhyL29DBo4xU/LO1QzPxFXoaux7yF8gCaI+hsohUrTXb1NdPbHbMtc6
7Gk08P6liu81YQdJHROea4Q/MJ5OfdXOeKu5XbOKTtsG+CqD+MXQuhIvEYJkOu12HSnnSsi0vu1a
dn7tOHgMJ6I9rJo3qzB93go8RkppDCuT+MuP2/RoTGsDdkNXDeU1Ij9ZEvuE4RAlNEfhwWjEDQW7
azLAHqlBVqJ2Ibi2fbnjtXAHGUv1g37Qd/3ao3z86nxFIqQhJVuK4F6FGB57A3mrHj4xPzFXiQii
Mym9vl0eEzxeuQ6gpY80b2YyvWWhQQtWuf4qLAdi4YLOOI6AS3V88uSiouZX7AzaMn6wqyHbgZpi
7RmZKMTbEKhiaDPFizVOIHHxl8EP5dEdLpa2c4sQPlhbGWunpOmxNTx5CD4E/lt0KPwOrnLaRnAw
fXQhGrl2KuUBn2ffJSDVK5MKjEBO3W/UGtg9qWFp8xY5d7sGlQAAY2XqVX7o22QXEUazbafgXJHr
SHQweV4QYjDp209YVX6B7dVe1BKNi2D13NMjs9kWuJq0P4XtTuy/OErjdidYzgE0a7iR3O4h7v65
s9KjbtpEMUETxG90I9OOJEc7vjmkS1VERfvafA2kbz8P7FuSuDu28cTtahgsL+S4aUGHcA+l7hpn
Ph/A4K4p2W7ItAZ5bZo7wyZUroGJvYWfJtpPM2CxMYM3P9Abh/AWshuPg9qNvvnbLqixThMfYUKM
mUmCXtCUjyQ+bkSV9J5rIqsLJhRMptwxv2lZJpsKFThvbvjBaGD7d5T8+CZ79gNmZGdrQiZCZrNU
7HhUYTfowI9jj1KkxV4cK5x++iksP4ZuPLSpvReF5jI2XtKVFAu0ziRodiakqY0Z2qXFK3s6pIQ5
d0EYRU/sbZnMsyDc2ovuwo9YdQeNR/sLsUNyW6tNlInmkdAgPOozzrrgIcD5ubYL2qHu1ULgsjXD
ZOdImh0EEliS8mKdBItFC+P01iJicsIsc5ws+yxd7Bf2PdHi++Tjxxi4AiF1RKljKA8R2um6/WXa
OKWU333JBhYFittRSVZJlrbHAMgkV4HvRP0ZVV/kyBItqhUki4dnZsD3qY4RKiwmqzxRh7JvJTtk
bWUW+dUsMReTH4ENgDNgYJuK0wyhJDGSSIoxlY2L6bg3ung9jbfRQJ6RtYKw39hDnmp5E/7FfZsW
W0AWD+xy1LqN4FMgqNghTyZnJyZOZLQIGRzBVo30yzhRCdsm3eCAWnDLSwntMrKAvS/Vm35XDjrG
HiTq3nWWcXC1ATasn+0gRLc4BG+1L7otkBSfzLfpgxqGnjXQCPuMo/tMDYTaJAVhlSMTE3zwJfIL
wOWv0ffPwK2GrWFOzO+bejMAuVkl/UMUtzNrhJGLow/v85CpjZmYEOqqsgXzu+w+s8BGcxlOZ/Kv
eTza+QjkUyPxG6uyySSOoUmnk8gdY/kWWXBBpHZiIIH/BMVERYQEXgfQUMacAiYMc5C6cJB3KSkw
wUhGpYUt08vixiEEugZ2yWS4atDMDIzsHANRLsMfjpDAdJ98NNpWZ7W4UIO3NtdfW/1Nz4LgOMqD
2+bxNh5SchMsXA1mS3KFiNHLC/Kqc8c+iobBCgugl6Khgi9rpoepgJ6sXGHw9pUEC/U7+IP6TnNc
nGHDD5uHsxWPC8xa7PrRJSTFYSFSzrl5Yp89onMlxduAILikwN40wH94ybcZyST+hP6huQXkgyG3
ypIdWXMBPPimq/8GpTrXBQhBR7fI2Ha+MjI79wz6no2QXA93SjyCNPaku9mruLYJASKYr+zyB1sY
1touF4svU1zMA6vWT/eznd6LnMDLmEgV9MdW4Vk6EsJgRHNW9DdrrtSSrXaZkY1G2M8V4Tue2QAV
1EQIGHKkZe9wP6z8LIMxaeHe0Vnr8nJfQRg8hcCPdii9iBsPGuOY6tYOWBECJWtrCh3OOaQXFtA1
wclAlVdsmTXaGCjPStbfyaLWIs12uCEmZlVC7mDMb6H0hqDUgPxGizTpjNuaRENP5pC2Y6F+tQY0
rnF57OohOAyYeTWjhA8jLc69li8tRJnVUCBveFLAQPesk4DsZCrftg0MHCuvf2Mb3RzeQjxUKnc3
1mj82mIJb0O1jcMerUnA0Zd0ZHzgsehYb8AeQHdoJhYBRnJ61/uM5TMjBdkVN40FFEmY80uQN2rl
Di5I0ik+tsu3QCrUUUS+PCVWQRJWvh0q85sp8UtmqMnzMz4vloS7Fbd/EhCb60FAahiHvZn5v0ud
XVftb5prIWcNA2K7YKxbhIbtSXffQcZECWnkW7a7TzPR1XtjWETWZIyFlnojjaNakSKELhulQ1WC
dy7E8wTLd5NZBLNOLqYU7Rc82CeboUNMf8AqNoL/bF5ldqqmcdqp7Exed7Ifw/bM11mcUAphdTb4
lkzrS6NDxmqjDjIOrG0zWIDhgycsMvA6WLSJZvhS7vyr/HGHDmBecL0OGYI58RAFFXhekFoG+3Fd
mdSDkc47aySxHrAFhopqSVgL58+01/bC0tLN1IljZ1KEM6w79InydySNrCAYvWqNlWzagc2/RkhU
R3BIjfailebGhcsDgrhi309RFbTlLQxNtYdVsy8cySuYHcxK/zAzTB65Wc5eH3GVQ2n/HYeJ/27m
8p0LIkUMNEGeO8x4WkoA2NkUtoc+K7v1VGLfFkSu2LS1QYM6Npfk/2X5fBiD+KfWMfXKAQDKKEPm
7ZP2ruzwlsYdR2lt8SpK+Lct2sigfazNFme6ss6IsK6BK7tbaqJNEzpjaw6MtXrhNMQfHUpeODMr
BZXU2gbDe7ls3VFND6+4t4BaN0jFsHTSvNXsMeaJrjju9eRUO7a1MbrxZwprrHu9cRWtnZyykmTC
PugfGir8W9W/EGFCqkCsvQzcUAuNo2EZM353Ul2J/3xoMJrZ17lrx6OpIedMg0KcDYkCfPKHJ1PT
X0kR+2bbtiyYOFM6jjO/32voTNGn188wdoaVytR3IWuqgvSVNSznTdO9UcYkq8qgckDDybJcjugf
XemurJFhn/LVYYjzGdfzeOsKzQP96O8UGdRksaKTHPZ2WO5jSzBd1LNtDVg3z/DKanK6dTYzWDEt
Y1wbDrFeoE7LO2sR58UnI9iha6OzyoANTha9q2Y3xxFbKhG0ebmDdI+fAvU8slGj21G3PTtLpqjf
VAwMTADKIvkAYV4eujIkxip60QbL3Aet+Wywzg8YAnvSHLNNmybHhlNir40NiSmlAFxzlmOmXYNL
LKGOFjmjcwx7yPUXaWctxTZaQntMHnScq9EsLu3kIA2icQzIveagw3Ea1e1q5pozPaoO+k8Q+oT8
xCci+IxNBEjBCbXYM4VMN5aNJYBYUMQaEZYexlDLYU0Nr5JspPxGPR0lZFgM5UUv65PZOrcYby12
InlPJhAmsRQobItwwtKIGteSsICHEZ0lFdc2zAmkK82z5aizGTN3n6ikJkY29ZLj3aMEpyZxz/Qi
h4YrsHVIWULax1tKFGxzZUUrwUAaet9n6QQboaXBseuIFqosnb1SRMnN+25l0OH1OkVJOvrwVcnE
04f6fR4LbJ+YkvaK7aYe+IdRbTXb2qNXuwRO80vQ0MXSU7ZKwUD7RliQJYm2nvqLzXw7ZfqfDcup
b+EMY39LLxX770HEJY58HCv9MB1MqePUmrRT6rhfXdpd5mZq1tU4HruUjwzYPWTcuTJEfc8OBTGJ
nGXqb1LYqxI958ai0Vujp8Rgabm7lBAXUrAZ/9luf2rECCG/iI9KkIJO9iP768bY096/dvOVfnHf
qEzzrDniPd7LRycajw3HlZfG+EtnVkADBTAGPSphyWJtw57Wqwkf3lYuw3Wgwqg1eJkTRd+D+hFP
rcKP6Kb5nyQhhJcYE5xG7O3zRzb77aqQ8ac7tNtQ0x+LXKEHttgO5r76QJOFKoB3HKauYUOT2Hj5
6K7nuk5PQwi60EWhO7vOl20fyOn7VF24z/Pu1aENoVKLjnEhDhL/XjQTmA15yusIHsIci/hU4FoU
ZkF3aP5kNFL0JtHcvjMvQguho8qMxyMfbxvrYIoIUqcrHv+oifDxCDuR3drMR7mXaLTIqExJ1us5
eUMHgIMmL/DyoJLAUOF+dT2AbgWxOGv2jMauQZcxNeEvWNkMB2r6k/lkMeoVAS3KXmSZWOqUN8YC
9UZCETnDa2u0hjwS1/W9sVSS1tO3t1bHThx1GLktJ1UCXECtdu3DykWqQcKjcogGypIadTsvWIIp
IyZ5yZMMRovcpQDVMvNCtyz7m051jCl7G2jkXgrbrDxrpD6JHX0t4as9dZIQJUUnV1ZomHsBkTcO
wVvVyqcetxDOYd8slf4Vj36A/5VbMsETXuNJ040XqcH2INOMtpjUmZAM0X2qjFObsKzVJkVcqR0e
7Dk62b37CD5ZHC3wM8mDkeb5u0lR5YRPJuMorwSphUE3e+5ad0N9nxy6yX+zBk4GQ1kHLU8mEpkx
Ert6xeQiIEYsb7Dwlc09EPGj43Ysc1lNbm0bbi3gv+VFl516t6f8hBsR92mODcL97Gb+zNx961Xz
ZvQ+GEV098z2KrE8nk74I2X+3CNCtzoCFRyiHvosPHbhW+WAu/YRtleavzJtAmqp8C9ImscULkKg
Ge9lT+gH0TTc8pW1YfcDqYgMRaOHVwkw1uKmOktGrVrMMSdRUq1UnMxMVXKMgp0gSXtglc2yC+MO
Da/64OPUOy4+SqliB4CWYzZwN9ISBzNxflA/aiEhgzrgjJXW4fCGxieoEYZTG/D5YIKehUUGBqo8
IreK8ntG/gFRvbXXMPIHaoifJJhxU1XmkwhY4ltl91tlVJMDuceL4Wg35NNRH+f/zd55LMeOpFn6
iVDm0MCyQ0uSQU1uYBT3wqGlAw48fX+YrmmrapvN7DvNKhdZmdfICMDFf875DnlasgurbC4xuQQu
f2JabrVrPJMVIVyTnZF5TY544e8U29shGPI9HAeOipE+JBmLgC/FeMvb1jrxlheronLeA8YLd+Hk
X/oEowwTHUB0aK4mo0H04OZUwG/qei/ncy5vRTZ+6Lb59JjRG6+NWocAtvddapSHjtDDnDwMdC6x
UkV3aYQ9vWCMmsPTsvkhmIG/xxTLSj/49pvpI9YpV4MswvL4OvQkKeh8H2BoJJeiT26dAkcCDI5p
ZFheS7KsgnHuuqcdZcUhj7d1tL5bbN/SZrrSoxUUAm7fMFBTIF+I1FCVMVLtGLUf9I4qEiFisXwz
nIaMApxgjBldmLe6F78N8/rCsfA0l8kDfVO9MV+mQTzKlrKdCEOI4+abQdFtMXvxRpvmIa6oS67t
agVfm82hdC2eFxSfvhzPmO6NZ2KCxaZwc5tv58SM+Tnnp8zVBLogJbyrZfdZaJf7g09jAsyj7ViY
p9HG0zSN0YntlJVhJDKfJVDaM8hEU/s2CGxmbcjxlrrtG6U59MVkx6hcvl+ouCx+uKiqfMZEXORg
b3yC5fKa2cajVRSLsU+KNTXIR40XAc32FjwRTlLLdO0rMEzuKdOnm07ngkXHzeTeBcwSllBZwvBp
bGq4r/ZDjgEbr92l4CRqKwfEeEHwwg1WldfcdXKThPGfZf2Zm795ZSJRFy7CBBdS5i5Q7tuzxZ5l
2tB1M+vbM+bnUVDdNJj4x/if27kxhD8gMsMdjJmdmxV7Yxqqp76k7WJIY1KZ8V0uD2MOkI9IL9PG
4m8e0B/NPOGS9MSkuGnml4SE+3rsD0FdEJGcg49oCCF9kh5aZ53dHVL2D4tpClBuazMzWdvb09bw
+OQNPBb0zmThcQrvPSzqZJw9BWsX3rKqmE/FHG4aBr8rGpuZDJw7mNvnYam4T2faaG1iwMh/Y9g3
R5oBXuZI+I9B6Ty2bhxvc6t/aBiS48k0YOnAI9xLn46lQvoM1v0PS2h1bStzD13qWoIAISWMIDJ0
6QfVRsCw9iwsuHvzyj4XAV+TmJ7xUdpvES5ykL0q2nR8GJ0ilTVKTCMCa3rr3vt1vCV97FyUox50
p7xtaHXbvmuyLQTGdB9/MPGXq66KmCGiNaiM9hun+QvzTqxUpw+4Jd6CtgO9af8JymEXBmAYVWMS
albyLsams6lnqhGszLzMuv/wu/qajYW9zWP9OQfRBfsrBxWjvrfS4sBMw2TiiWrXOgv8A059ICmu
6Ct933UMagp3xIICc6MgdL6MTJ9piZQPtWaJ0ezoB4baQogJg7wfPTY4KFRabVwBOnLOzjGXNgRY
L9yqrICVi71wK6HAoo06mKbR+GIgsqFDqUwA4qZe5FX7MAo3RnV6cUANTUgepir+GJF/NCb7kOu1
4yJx7IUYacK0OVPV+btxtBu8d5ny3c0cEPApBqq2G57XAbXr+4led/9sZJzlKhqHSjp5SXnJVV0n
y9nICdknyTYB8iQIwFCYzehhSJOcz6yyP7Bk+CreAnOAnlpQ1mPrJY2P8Gvn3ohjBLPZ5D3mysAP
38ds3D1QH9UsLKyeuaRp/C1V9RWKyTpQIL2WOd48dMvm4sAX4UrlvESi9xjNpMGB7CXpMznMNGZY
YILxatBhYu2NmJoz4WuAp8JH3kvSTV6YwTY0FSe2rqM8twTn2tb9Rqx0zk9Zeyi0M7Hao+1mXyHn
d7No9ybG561mKK+G5GtwvYQZTLOoDOmbxWh9RWq95y6YYHjFbmbF4meq/H2d0gvYtXa157gNPT4B
bp+7xc5Nq2vBp3h0EvvQu2GzakN+E/Yqg+KlZZxATiDIxEFWUI8chHql/F1Db91dFMDgCqJn0w3e
3Li5mG3NCNhK79HPVkrFxSNex7uCDPWFrrITa367CQbT3TCu/Sq90SWyVF4rR94XfKfbxFx6P8b4
vemJDTaRQwTCODpufEemgGG60V24XibHJF4KG4VLPwRPcKswjEVwAnCzfvHu+BtLsaWMpn3DX/Dr
VA2FH7T2SH6siuc/saz2VKqZN9y7hBjYKM6gCc//jEfaVRIbiYCm4x+apEguNPQ1m2PMtMBMnvBp
4BgKJY+Zqjveb1gjKKVHN3eOJR2uGyfUmExxU+dv4eL5lpqRG4hi0KFMH6FRAZqT5BZWdcmwltqD
gqA9MVhgQiZDRkbsdruUHySBoNKcrChWYqvT3Y2Oyj/hrZX3YTw809LLjDFL8ZZRSjj4hDGTJFrN
nRfutXszXIP7C8+obeKAEhZ1OUh/b0MQJICuGYbGqAeOTEJuD1WOwt55N44hJqU4u8DN3idZMcwM
OZ5N9rzjUO3fA6h9R0uEamOKi50nj8pN1VYpwXjJmtMTrIIjI8bpMtgx1XhGjVlMRvZDGDaHQBsf
bcg60aJaLR3UAWESeSNakmBP5bCXmcVE7Cfjbiv/JuP82Uc4ScbA/vSsQl083+BwF5dfFB6521m3
qEYzTgkmIt1xZJPUfLzx3PzMOEUPeQiGxqjdFQolrJbafg95MjonX7q98cyHY7NJaoqD4sTJWX83
hkPCCXACJEQIB60h0KOJddE9HH/Y1VEFjCq69OQF9zShMjKmqmEjJ1hhRvNbCo5iqUOewXbSegtq
j5EeHRO7iFQHNGBygpWMLhZ71zxk8GuYDAik6byqoYBzigmdLtpmLXfnaILZNM+aUxelrr7uKeHl
4uk33i7IP7LMF8e8sWm4zuqnNgK605ZjtBYqXGU1d0/JzGzVwHdaS2t6tlPTpFfzt1jiO2H108aK
5i5Ospx0SKqknE6cUrhriHVPnccpuyPnPSQVM9w2d1BDLFjGBfM84UL0DKBTbmDrBtz5jZe5ZezY
jN5WTzmsh5TaDvwpDDlWdtT/dkW1GtVQMR/hYFU3OtlmuO43Tc/Y3YsEc6Og7VEqYcPhcN1bGlXd
3SNhsqoQvMRSkjxNjZr3XtrtuQxaB7ZCwlBb0XrZBr4zhP+b6ovx0LYZWw6hBfB3s0P0upz3s5Qz
Jj8ldnlMYRfI8VPeGuZem0bHfL7Gs1r+aG2QJjOmcB07pLA6GK4k8pDEJ2iSmQizXQVagcnP4oxw
mDySrE4wt9Q/YZG4G4zzOJ8XQ9EwdcyTnR1Vp/wx5tTt+kV7hLztLAW7zE54PiEdd1SG1DFOhMgx
38YsolUXP8IOyki+9t0Jwnf2p/fM8WQSwEXf+wabx8ZczbcKiWdFu7p51dl0C3tAEMNZaogqAxeI
OvEek9D+M0RZgI5lnqz+VM5pTRqSduJ58SH0BeVXTOeL+6D0fzH06F0ZvUEk4lNTmO3rjPK2qXd2
jTr2bReceouRsT3MAwId8bJIao9fLb6fqAU5NoUiesypSEuON4pXMgVaoQqS3ZbPvEHphDgNAnlc
+yuI0uuu8Flzmuk7JEsiwWZfjeVQko/6ArrzZybmvvUpweS35qqEwM+tErJ3mDVncazJWaAO8NnP
w3yaMrfkZMuaXJoO9ZTRVzKv06ofr/g2I2iUiLNZMX3HkX4baArHIlscZE1Be5Xih9WWgGatNWSo
3FYwEkyomh0Hm666tY7UzO8oYHOdZK/zxTMyYNSpUx/SScUypYsdz9EOuGC3RR2K17HdvUl2g00Q
paictp3eiivZZsOpn9yZAXAWa+YczJc1T0HmI4ejYmLdBfE9eu9xgcqZ1y0egBnypculpi5xzsQW
MAutvkKUm01LRoynsy2OYcy5qsu9zRQmgDzHuqSxi5n2IzUKHb2tL7o2LrQvXByVztsaP1lc308B
wSNlqL/MrJrtTC/3BqL5ojVZu3SKfouWVnTi2sB0SP05OD4aZJGhXoLzAep5mk18ORlXCCnfLc+F
wJ2z4xP/cwVDmt61eAKBNpwbowAS8WrmJLm5DvfbQPOIpyZkN/wRJ5/ot+A4Fs88pBR8M8MPHjuv
fbRNwpgZqTDF3rp1cNcwCfRZp3aNNA5t2oZXEno7g4IN0AP1bexrBCqTSQ83BSYsVfoQRgZUYOS+
Nck5zgaokEblgCoxljioowg5hqRD6mlLWJl4XksFWktDnEgf05QiPeGYV8szdj56Od7XFEZcwteM
0W+f+NYNphacOLY5dpLpTK5zY9LIlqn5Grd2sZ5U7p9c6VJCPOWPjeV6m6CZvxKrpMuslFuRFRep
R/cOj6FTluN6zMXTqMLxgo56xFfZw6PAV93bTGOgKl1ny6DNF5Tg2mfhmwzO1VE/bjsC6RmlIXHF
8QFHxSJTpgNEnwjTCfcrvzB4KpZXyDGZqAFBxpIpk++w8F8pJa4BxQWcW4zqTGb7qa7jv5PyyYIV
A7hLk8q4SOEi4YsNImv8xKX1YxjtFzWsQLLAqAM5gE6M0e5LYPrSjrS3VlzjDHT/dHbWg+SAUGFE
+a2DE79veYgy9nsm+c7V138rhyEqR14Atb2Bklo1065Nwa7ppV1ylqFkTnMaXF2B+kmqlQen4ZBW
h3wqHoHmkrvId/mYfmunM9mjkue6wxfKeRXiXTRsbG84Na58TWhgOGfpnRgcjr1wAja5GdH57Dl3
FrIKESbCbYCAObV1g7vF5PDpEpRBwYXbWIV6PdoMliMPu5yXrUNW4xW0qXLlOS07r1e/WA3397Jw
n1SrgBQCjMSciRxrQ7XJTGwuSrUAyXdeWJd3w1Ljgn+s3kvD33aWHa7NjO8gMKVFTcLIu+9BQBG3
NuHbRIJmRkT18V563bmx6D7U/JCbKBjnDeIAu2+YdTgiUHWZ2pPnS5wjYq7apx7Vgordj+g03ea9
AqQvLVJqGjK+FvyzGS+s4Ai5cR3hbKr+axjNu9Blxi9L+2B5IAYHj9GeM5bVpnDil7Iat553cqOq
3g9jgn9ICXi0HiUKwWxe0nKBqOhhC34aRTpxufrZ1h0krE0dgGAwe/vDa/KTiwcY69fPJISxFYXe
01MaQQBbgrw7B2C41z8xui3fQCm/EQgkQBV3xy5TT5gdd1YQFZibvDeegG4tM7rEEv0AMeO38em9
z4WQR+2fa9bdK5czw9nkYvQPuGQE54PxmtYgtgzJLXEhv1Dtl62KongbE+/Eb4FSHjgu7ktU6D67
BG294kwwbFBNgNWgr4H1uRDabdaBYjiel4coTr/TGYxb1Tl7MEiczlOzWXmADTYUMM61Hx6TkcGn
DtnvSxBnAKxJR7ZMhDad0+htvlwWVJpyVEVL8lrdbasWe7IfgBzVVX6zsJjNcmqO/lQfJt6HgxlM
LB9Cn3r7bgAI6uLbWEQt/ytrK85gM34FRF7u0oX49jgoGaRnhQGcpg6TLwak41m2jzlzZ7eT3q6f
ZUCE1j/EJhw9Q7GNO1GMz89Lw70Iz8Ek4YkVwQPUQhIBmmfbdJrLbFAe7l6jfH4gzir3s0c5RQsA
f4udQW1Jf586aYNqhe+ZB2O7HTijseFaWbcbFqtE4n/VWc+3IAdKCYS5t6PG5VJpjWS50Wl7r7pY
k9PCQOrot4GvE+uPIZmfcmike9fE7m1MtFYa47CDLnFIuY3tfZP0JebaBQERXReZFc7PmtjbmuA5
vWnLdlYZpXquFzUSdO0KgGS74fh3g4DJyIcRNNIDBJiQKpES1x59Cxj6aLvrs+VI6umeBDehaMkx
bm05/owI1cMrM3mxkI83LeecEEqn0Q63IvT/Lv8HMHp9yAb1R1NTsoorsp/Sgikx4w6Zk3jTl5m9
n3M2jJoqCtyL+CYzNg1g8rSN/MFKO+9LDT3I879SkyMC8+ryiPqIic7J+423uIICGd4xH4ddCTE6
imy89UiPpMStdga5mgzvZlrTM5dhjedJXYvIvHRkBoGzOdAwm56noOgAtU/2Nan4PQKEDNJzgCVJ
Wk3Q1GPc0isViddEa2AfDfevmLgvOCRuqtBEwVTwtiR1fM2DLt+NpvMcJThc55iemM6xzkzXKxyh
ls1swd1lHJs5X3Z3NUCJDU4PMA5UYuj0TP/YUwySrpy9u6lHHCAWrtC01VFiLiUg7fDLFVa9q4Bf
bxqD6J/t+bgocxiF+9xqs2O/NHe5DvbaWet9UB7GIITRGoJ2I1RhAIYwD9Agxd5O+2cvqlkomvRQ
41VcJ7EaQa+iTXAuZ4FoNqEU3XkywYj5gPJTmHto6xLwURtaG4kWpUMLdvjQP7l6qlcT/v+d7QJG
CUgGVE2b7rtheMODdYi5wMGUYYmYWua25gZt06TYsPSaY2PFr3lStreI384duo3BFHltZQIpLwi/
rEhYm9oY2ARMqjW6yN5OJfrkgNVi11uQPf34wuN7K12iwI70vI07hTvS0NDPFAoy2sJPBFlyy10c
zpvnNVeOs1ghUgISo52Rd05RZ0IuG70XxCT7nA0RK/wvvf5J/UdnKD5pCrf2blyi5Bs3xTe4wfY5
r7m8TBvedcsLDknOzRYQOASQodrGYUEjqAfexSqOiY2HrPWPBZHZO1UMJMcjQ+5jG2ARP/0u9Kqe
61j+yCaWE80dtlNcH6m6oMQEyqBO31vLHDHtBGxlzYQyv1TNkN3zNlbev1IfgEkGKhx7id5VqCaV
wkRWu9bNdCoiCMOrhej9pvBM+aG62hMS6nKQZvTuvanFHkCmVofq4gzQRRzbsg7oFWDNOgFkUKC9
jETMsOV+cM/4FXld01iCU1ZYL1GJCJ0Umo5vYq2hUijREpcBmwgnAoeQeVDMHrzXajqMC5tDC2zF
XCAvoHthmUWFcbJLYneOGz6VRlus6+bIvc7kRxp/MTxjCFNbcwoYmjISKrtqZ00W6ZZsPI+2+1Ab
VIf5DHcn69nGPwM3BgCF33MyXAI7nKraEtNjj3lpsfhAy31ocR6vrZx3yWPiUbisTD22yzgdP/us
ZS21cXDh86XyElqSbTgPad1YR225TAEim4WqJDhYqrfW/cmkZHwB1X5X5ZTmwImczGZfZ90lCSlo
SYRmjBVPV1PH36bILlElsy03he8igF84GurodTrboxDBgKCGm1opZjVzxrZZtYIMhoUrPDNZCgrP
+lADbtkISzwxcpe15LMi3r3OSBrg3sNw289QPAOQGCw3VUrC2Gbiv6t769zOL4r6K06+smUUTU9F
UOxIetyZwsSwXgZ/0lHJfUBl14rWnYmxSUi81WjP3oj0hQDfU5/1a0wlKDwBdtRlYMg0d7ZglbeQ
9nMHWp6O7ieb5DvSEAiBV05L1oE1MEJLxFzP9my33bCOTPA5vJTc1UH/xFgyQWE+W2rJG9kaqWy0
6nWVDD8MsVwK3EjNmORRm6r9Qv8WuPm/CEZ7t7EsjsEwQ9dNGO0qlX3TAY+dxJAfrr4JCR2I4Tex
GDZbtpQzT1h9z/D01bO9d8uy7uEUfSRFkz1lXtivJt4x+q0QRc23eCSCFSVck6JgZ9UA35IkbHdj
in88nFA9om7UVy4OkmtrknhXaAgUQQHO3esEkqjLxh25xbFhykBpV3rIMInrseOphje5dZlTbvqZ
ZD73M8ALXIaYqpc8kHV/ZxQcyEAn4kULGph9kZ3swZEp7jd+DAkIOc4cOosXHtgYkUtyRiMT5Bnr
O6kRve+WEUc497AwJ9vdcD/hqcotjH3OuPi48QFrv/M3XIUrRknfXu54W6NMGKxIRLImJH9luqI/
lnC1k4zJeeZQET02LpdRnW2wLTAIa2hxbW0I5VSzh0Yo9jQT0UZFUYVORHudx1Msp5mdlKzPFG0L
ScI8Wt6PoAXuNZb1YUYSLwwrPtua3BLkiGo3ThXWpG9LKnvfqYRpgNulazct1NqpGSfbZnkXRxXy
RIZPSvkXEILV2U4RcQfytpSO7IeCy70M04yxVxsex3HaoWvyNumBcHGdLh165X5QbnZx5yY6L6Sb
MfHv+9Z/a4DLbRuvSXYqXm52HQ9OmqavERwTwDzJE3sK/wT3fk8pCKEbu9jqkhryzIOwR7Od1anm
bN+bDJjWS/BnLOri0C4zJad6CppgxpFQ/Lo8pG5Aerw0Q659wLrNnIg0uYDIwlBmphuQ8w++GF3u
M+FnZ+R3YSi9FUsBagk8DK990LnoTrFPYiAW9Y+TECqBHPMUGc2B+H+6FaOgMm0O862ODGIaMbu6
E2DPnYT7K9i9x5FJwdSwvTii4BMzdMZIPy6u/i+dOru29zRFiF235zgOGiy6so3NVahOkYPJMJ+a
JWuBkVfQJE1/wUJgalg0qh1jyfZUh/KUmVzVF4DIitsaY3U1An519Ycd5GSJGuaqssLFDl/HPOSu
sdFlGZ5K41cY2FbjAS3az4bycTTZqlXDcT6j0YPA/YOyw/xQTkB/cBwViK7PYj62uX8rbGnAmPLW
qTEC0uErtsIKbjQuObIwqP1YHQ99OhpsXbStRrqaLvGAHliGWhBVFIj5NIs0QkH5jJvmTBvGDmGV
/YpmVk6JpTyEUbmTWXFgJNLT1NcGB2uKfuLUW+OXQlS19W/cgA0v5xFrro1b3NOLu73FVS/8uNxl
VXdX+bOLKDYM19bN402eo9qYA1GuoBFXC8gVB/CXuE0e6hrXrWBKte4bf8mRSMbHqnpokuLq9AGu
AK9McTH4e6t6KlIxbSbPOHtYxQhxcYbS2Bp0G8oLdzROqHED9hO40xoO+oFNqln/b2p5WhqAaRam
35ng9T97k/+t1/g/2uJP+e+hZf79f/Yae//wbCGw+/8zmPzfmWXH/ofjhL6Poi6oMBYO/83/zSyb
/7CFGdh+aJk0ALs+lcdch5diYzv4R2AL1xIeFbqBFZjW/09m2eIP+pc6Xt9GZAtdoPS2YPML0K//
PbEcaA8bjOTqmDXmIVtGFAiIr1jlfuseY94ogXDVBWdrV+5LnDNnhpb7XhTG1g+c4TQbDrMYr79h
jgdL7gPMMJmDK0H51MBO2gq01QW/WbvFeP0/f8u7kcHqYiKLOuv+Xz72/0e/sGUF3v/8hRz+8tnA
BcbkwAlIe/9rBFviafHMWqX0GrrvWQUNpi7TPYMguW3fVcqFrTPacN9qghdj1Rxs0HTSEvmpstqd
Ho37Mq/HnaEWn2zREdiO9daEwp84yDDx8EsEk1exJZ6msQJz9V+1tF48Yb0dWR/I54ahec3I9ZyH
OfsMp+lPNiKP8uvLjREb9tlyqgewp9dumbHFCGabsk4/8YCeSUnfFJTpQ0U0eMTgsymDwQaXgDsg
miS22B4mLIK57Ps/bqth9+fNzsZiDjAk/jWH5K2NQWl3JHw3/txgqRZ4RKj5pGZ37B6ctsI2XX4i
KhpdcZdSZl2R4Ju6gLtvAwu1Fj6OOmQzlb66TDgLXxzmNr53W3Gv5/QBcN86BlzSbYTKr27c/liy
v1nJ+G4jltcj0+7c2fYp3qqXtODM43UHWP8bgbG4tJ1HCKt/k949KYTcWSDLx4WNyjHITwWwU1Xp
EzMDbICt9UhDyr2asAyK8chQbBUtDsBp3o/KOU/tdGXnuAACuEPAmupLnbX3ld0aa2qjd2br7n24
lI28duW4T8sIl6J4bMoZEqR8ti30qKNlx/vQqM9RbN5rO6O+Lr6TnXkEN3UM6AcME+fZs5i4BHd1
2twYHG58iaMVXAt1pgdRWytr/lKo36Kz90jw16QPH+GVvTVzfk9TkXKSIws1E9hh2zTtfpLXmFsT
dnnqQrmliIwiDH4ZyzfoWDl5vX/ywxzvX8yY27jUQXULOlo95vqql1YBs243FmylQBSIx7i+EOpM
rnOlGW0F1OEyuxdJu3Z6+8dI8g/XnT+iYnhaQp9t5RCCnI69A3xgMO6UOZx7z6FMbdilywHCHg4E
TAM5X3W6aBiN/RW75jsRfI7prv6NbEbYFfiYtr5lAe19gLaz2Ti5VvLmlfVDQNhmPejgIhcRJ+b5
z6JLZ4cPVmZ8kw2+NHDWiYB+WVjUV1ZvFCuaebCYRh+N4X/a8sAs8lok9FMXxqGu9Tm2p0NtyovL
QpIXxrHHHtaTtQO+9TCotSgmUAOMhKAxr8cSg8ZI4eXQtd9lIJ77UV4C3f/Ac2qh4LBJDgIuUYHR
qUvCWzWMF7+qn0zr1Vd0CCwVfe1LOhYbS4fbEC6uRjavXPnhBP5PlKd3skLyUdbGs/VdUnSvcbuA
unv7r56JdRMovKLK6f96nmgBXf6VwOLkrtviMRyyTZuJq4jNR8unK6N0bmlkv4TVoSncz2bKDgEF
RJ6cvzonJcXMPJ28mvXsYKJhnv9UV+aVgyzZifI6a3lMyKvWcXsxG8KrZdHAaMeab6fzvSjCg+zj
8+jXhzJGErSrRzDopAeL8U891ed6Hi/NyLiYCtk1gDu9UoP+M7DqU2jznSj1XnunENqE6n4DSNRx
KpcoO2LBYOgHRqxiw6XmrwvXTlIXX3ANZ4bGpMjE6Lhv3Lc4bt5VaL31iC46ze5hgP1RjXjoyGSM
lfWch7kLErJ5D2rU+aD8nnJUJNXifyqwPBafuk6fCde9lVH/JMlNRa4FyNe7TrwtiEtXjnKboddY
B5sbhvUHsk03ZrvPoLtxqsfZIU/ws4LRVSbDDU3GUBXhTRrzYfkIo7r4tObPISdz3Ihii7OTCZFr
YM8tWQ2Tr7Dvn8B+XKx5OIL4OtmxvHIuvvPS4tYzZxhtCPTBKxPDZxkF76TxHmvST2VY7v15eoJD
e0969bB8ETgnnyz+c9aAt854rLvRWBv8cuSFJYLTIWLStiAAUpPYedzqNXr2GtPU0R85ozfTfRTa
+4ISDdH5zzkAAeESL5BVRAEnNILOuM+1vBDrOcQYIiocX2Wuz12RX2PHIJ4znMshPVQVq48qzhrp
FDvhdFkWsH5U+2A8TiK7lkn419EQcJ1kvmubvVvlOxEjM/blvQuvtUPJKN2oWQWsk0Fk4EzcqSF7
RBJ7p34JC8307QGR6Poe1UrUaiPLO3xY3G9wanJjN255E5zS7OgBaw1C60Hj1Ped+FVFxlM1G4ey
XSwquEmz6OTr9KTN5y5JLubdNEWnclAf8D7BZRfnKHpNhvnJVeoBnfTF3YHweOJHu7beUvYElrya
Id6JQwgFGyHw1XDNGxrVNmThqkf/jqHPO2jKgFFydQnG6j0yoiO3ux2phgtH8WVDdO38pc2gSeXZ
VahnNIoDF+m7LIe35I8H8CmA+3W8b215g2fy3nnNK5Z6CuR9Sin7adr3vQWeqGq5DxJygUJLoHDa
1NK8jdV8xN2TLlDT5WQ+vjEKxUJMFQtmPU4jUfNK/OeE3koG646Z2EeUJn+EJ78HoR6dxId97w73
Jd8tnbkHO2ZRy9R928hHrNafrl+/ESC91GX+NxzkMwLiXtqfo8TIY2efuiIGg+X2WGV0oyfI+84+
9FIqCvX94PiPQ+68Vnlwnk1x6t3tst/H5nSKs+knqimXoWf67CPQ2nxE5NwwmCZABsrvQjKPoNGK
0wTsqmCMXmRD5C6I5NYyYBkuSEt/ISYl6jZb6mUo/T+hvyRz5/K1KQuInrjupotjWg95Ih/Donty
puqxtbD5Os3bn5Q1bvivH55arhpaK68z2sSGCTvulGkX4Jkv+FMQnilIcrZ8CzMJWRWU+8o1nz3U
dPqXiqsu47P21COJ4A8jn19aq2PvcQ/Ptug+E84qjuHuK6pqA6zgrf1E0eSD6jqaOZLPFHp0HxOg
wGA/2eJQlOJTMbNmklLRLGJx/qgqjimuT4WbGOMHYXjVvZOcMy8/RaGarr3bRLfSdA2WC+9PxUXO
Z++/iwMPOT42IG1lA+Tv8cloqL9OQVT0fXsEQHibzFpiqi2jaz6Pa0bJCz/T2UvWV6wzWMKhH07+
Nuo7MOZG/OAYobUTzvgKRns9+yROIWj3vIEcXQVGvr1rgFOn8WrUo3No/PKhhyl8tsnYpIIslG+Q
WBdSv2QmTrG5M3auZnDjujSMo+0/ZeP0wnWH096sbSQzkoVd9pXFOZGJEC9rYMy7zJCfXR++GVPc
7mMz+hm5bELLZxfyp+zd7VrE9RlHlNWOKFRWt8wCGBRUWbnl67DP4eIMVeQtKsUD3AwY9+CF3IWM
zgn7kVvH8BYsiWZTUlaj5aMzE+IxsKbuS2cLP4TrvZczdE/cRzEW92E4H+Yh/knqBhoPJJzGMK46
yLOtVvNfDifPuAVPVWIxKxv4uSgAXgFlWYhB07tsrx5y+2puGEVDZPiyuUjgjAhg/ZMAhd7yGoRs
Faq3l6cRpv4IrDQprG0BtAPeBBAU2t/x+j11WrmbwaKGGmjjutRw7HIMoTL7a8w4x8aCDQ/v1Uro
8pvjK6rmQAWDFhzA6Ag89FYG1tePw9WO0TL+ZE5FqyLOXmsSxSuTOfCcGtEhBx60AqpTcgtbF2n6
NJYtFIK0q6kgBuaktf3lygluk9YbMaLzw0aCq/oAe2kC4ETsSjaexPg3fMA9MmLim7Sp42NYLKg2
7UWREz5WI3mRngyw1RBGoD7i4qEXbTP80NCL/PTe1uauk1AZ5MQjZbCV3Qfa9u8jpFXkl+C7gxqD
ORX9vw2oSP9P9s5jSW4ky6I/1ChzAA61Da0zIlLnBsZUkA6tv34O2GNjvZnF7GdDK1axkiHdn7j3
3NGWDIQdAoA6ZMAbSfRIi2HybDK8Siy6VC9tAIeQr72MK5LkEs7TJdpIIK9+ku3CVlAbluz6pspE
W+4KonXVvnEFmFisNx3TcmJqAvJac0A+swNU6lP/3EsICtlYXQubiapmie+6CM/ESQULa2JFw9YF
Old6CNWHbqQAkp2YICrRbdvC51vcHkq+K0hFbiUI6MLBH4iqW5ol1kMYjoWnz2qcgS0DG4gtQnIH
pzKezXyynwzLP7BPJ4irxPVl0UQiOL1A04ItNBOcPU53pj5NxPoxvGMuTlDapTe3CcBQSOxuxSUr
bPFQBdgEh2k4pyYw8aH+Q/Bod0wDCz2G/mVp031AZBTUjX1s+KvJkR02Ud3FC7ef45CpFZaFYYkT
QTDF2jT5yYo2GP+k+UokxM0uJ0TWEbHGovPjJ2AOC7+5j30VbYPBBn7VkdJV4LLiuuM26PUZdWwg
6sicLWlGu06rmKqzomWNtuiH/J5Yw6uhsGGWyHi0xiGAK/JQzugu78kVTieSB5s3yiXSC4LGzjTp
bYYQIkRo3GZ7oFGUNM5EL+ZeTqZE22RkMatLVPLZyPM/YQlZRMxNbTX8kA+Rg1kJ2ahXLue4m958
l8Fo8wvsnESTZOsGZDN2tVB73cseLd5z0y+u8F8+QPB+SuvdJFQRh7+95C6UM5MDlXgJQtiDXxxl
/anotTdk1PhcmWKyY0UUApgIb0PqmpyqnrpH5B9lvbFC7q9za6SQKsurPpFwHbpMTgdSR1dJhoYC
Z56/iDTaHCuqSugT/VscnAutd6nc2KQlIa9JkH8MCdHQY76d8BiP0n9NMiCwxTHgDsEJZ7IaKDEa
0EzgsWda8GaXz+HM/igJZlnq6L6YFyOMMKAteU2xlAIAm8u6zcow8CYI67tZAZWlpIda/KEW4f2R
JIO2HV7s8c3KkV4WjWmw/UXbYEjG05b7kVYNHogF9ek2iiBChClDTU7DI1RrbY1aiGwBsq1Xk0iP
uf4bM3YGR6s/Bd509wb3mIGJRSmn55vRl08s8cjJ0WpW3cWIjc3kUclBPgZ+az5VSf2KoHAb0+Eg
uDwPk+IvLjSWn1X+3sfj3cyJRK1mq2ZGJ+i7bNL5Kp1sGNZw26J4nXIpVGG/AvDlEwRW/8i2eNUC
Y5Pb048Z9i9RDdKmsz5S1X0j2/7ti7lqkhYZ3pr7m1omCQg55YI1a6t1gvBUBSqhgVDp4/BFJVF+
1057rSMWnUkqL36ldmIukbWCnRiZfMScoBrqzaKlYU4P3SDMXebkV+AgMJxQ6Pl9f/UrjCWtrKG7
cOCEhOLOlO+REEvGWaUdv5gYJwM7QmVBTiv0auyNCSksQBe2Wf8bx3ayhpk4C/hJS8tac6UosWHH
n6OAL77jjUR5jvK318V75SW3iugdKFMxxw8IAWe+XAWRmK6ps+mkLGtyhlGdo9Bv0xo4rEKIAyXK
JeaCDsnEXIicLHdcmAWQD5wAo8Dd2BpkfIXJFcnPXStxHsUwfcNOWlsS1kIWV25DAQ3YF7DiM7LP
UxBbuBobRMt9taxDtou5i3b7NPS0eEVFvKCDOk681Yl+durup285LwrBTJut47BGeMwaTo8c9mR8
czDUM9gA4IW1gWPdd1Ca6OVdetah1CGI2AWVIpq4pUiRggXuQ+wNZHgP0G9jJZkguvUTPiKcTltI
LQwbYAvZAJ18fWYYMKHrTPYBI5jivEZDktT9wkhxoLOUZ2dhnCswvKuOQF0VDvvJ63FojMldS6YX
YEAzOmE+vmHZxHH3GhjDt9QyNol4HmZmIMfbAt3B98AOatnpSJZy5LC2jazcYL1H5R1eitw/Q246
wsrAxMi3EfncqnU7b2k5WIuk9hDY7MSBozwUTn9z0wn/ul+upvCi0JhisDNuErP0iiPyiYZ0m4v0
O/FtdB7ZT9bAcssJ1RsQfxSyR1CL0mybON2X/pHO2j9AOeSieMpcOrUa1vCSiHFvCOiCD9cmzEsm
fa5cENAtpRxY2eaaWrHFqJZmDXsuNKentG83RKJTTmOy2U+DzsazxafKA/NyNGF+9K2sGSUUWp+s
VA5jn+y5V3+wSzzrdDw4yFc5qQrkBEarkRTj0PXRnY3+lRw/fVMlXKWhGzyDJsOFg+3Ft846ZvRV
q8gEyr0sXiTPLRoBVyFOCMXOcdNjnSFtKsX0QEDmIiuSTxIJ2aSOrHUDpH59qB17q3yhV9jFiYG9
3ruYrnUHSoK9UFdcBbQxfjuvDsGe682jNH9aBUstMCgv2r9tIz5n3+ar2QuVkKXhGIe8yO+NYB5Y
IcV3lIkkMzFy3kl/SQ6UT1QTxZhywn08YzndwRX4DsXhlHHRrk0dHB+AG3BmxM9zI2oLdgBLWWos
54yYstq4TGjwlmWEOqNrenEQlInxvCyOw7neoDqAtuNp+Fm90zD1OCCooZYDsZ1ooWj1G10dKNPy
F8sU+6HrDdTKUAnCe1NvSFJHU60b4TYcFebwyDr4CXjlzJqxoPEzTQcjMQN1JdObU9b63ra2nWuQ
hsABoZXiCaFymlNyIlQuS1A3hKYVzGhyT9uCYUGfZwlufNgoUEYYy4J1CTAOkODJu9ij86Q3rQ55
RlgEpTcHWYk92NYPg4ZioY9wbka++oNyzloXjUYcJtuzYmp/ggmdcYPZMW5fROMfPLu4TlVBWpPG
+EFDIVB1EcCBKWW7qqjmtR5JlPdWpQI7U46rHyE63jT7MgT5Lei4rJD9OuslejG1IsX7Z1Scbzj3
2W0TNltMb3bTVqtuohmS1BtkfX0FnAIrb2jf6gwKPizK70nCAxG43n2XiA8eowfezfikQeNzGAZv
mtffVcdvAoFrPqq6b1m1WKt5uAk5mIbDsU1TDQihvGotpTlmOPCGudFs+jah+mQd2vhE3nUliswi
Gx7QQahFZjBvAKn2UZpVu1ADG3QHvHJfT1fZOIgSC6yVAbHinEPiyBYWfwHLf2AtPP344CDZg+PB
A5k0mM+Oap5KBxSBKCSSXETFtVKXzIx+0khPXxyHvgLegMEak5aSHDde/B8IDA+pwUo5+raTaFzm
5thgsrWIMnjJko4w7+mH9kev82Nnm/s61J/8bPrIypRJjfFdRLh2iJn/TpCM1ny8kP99OKrCw+v1
n4mBs9AhEmUB0zfHmGawPXA/wLb8gM76HppS4sLRMTBiomyK7xKl8qzYnjVOKVq6Tp2qPr1bobcN
bCqGVD+Gk7ZlR8KEaNjq5JNCHCmBvE4ACicHlZGeEsEImo+dh43ZbaYz6XV86rt01gyyiq6AIACe
sewDoKZDqtCmN2jtnSpReEnLX730bn4mD7Voo41HxqLnJmAn27rYNbhCosw3YQ/lZ7NokLPIbM5I
MM5D3hzgseUA0oB3XqcggiSqgYY1WB+F2peyueUNPr52ao7IRXgFtx5qXnRFdGJRo866BWcv69VG
73iflGse7Y5BE5nRKbk+0iSwBiSf1sE3zTJBAWeOYL6mZmHL30zXalLdUO9Jm6bZIbGhH6g7eWV7
QaeuGRtCq9aF3hBcofEJMltAHyOiZ5LOzpWe8zN97z4i+VsinW8gJh3tRv9jyXfbad7cXLwOffWO
8vh3TPqPpMaCXbpHGBdEeXU0yhTlYdydW+gpmAzi4M0maBTnMBUGcunF2IrXnvywvDLoaap3Eosi
kS2nDseRBQrSaYh0DI8WpHLs3284KZ290IDkzMNO1e1VFK7ryp6PPK1awBRzP1UUt8zwENXlaby2
BAcbmzq5J1beFrqHBSPdOUW5Vqp/EXwbF6MzoPox4nOm5+F8bTobqtVtG0Z/ss75dSqFUAflKdsc
lDd5uRC2nsCzRXZl4FYwa/+iJNgqplbZIo+X+pCRjRsl3PvIZ+DBI80fvpNQd/lKgvSpk+7bGHHg
Axq0BECYUFer3J+6TRJRwUgwOwqJ15BnCKA0ezt03o+DWW0z43VF4h06CEFeoR90C66YCsrnNk7+
BJLCgaoR2Qb3vUMEICz+FWaDkBl+fSzmpJVqKNB/mW96zsLLuKm6xAbVMryVjvjTEpi1su/2jaAy
Qa8GabWkGMOL12/Dun8KDW3c2hPZwL0Mce7qBd0KPpZVpuFEIfauXxE6Uy+JHhcLFKjcOQpwWQUr
w22yTRZ7NE6juISEZgD8YBWl91czG+ql2c6Jg/1PQwTbSuIAx2XRAWJy3xtb3VDpbhgWbDTGlpAg
7L0h4phH3BiLvm5BoOmxtayZ8odYmZbVBAM6Kjyyh7AzF8mYc3pyYG3Dho1OP+1sPKA2VuelMZv0
betW61N78kEVVa5ZvuuR2MNOkiyQQYmDpptbXzAZbmYMXHt6CodX/KJNjndwVUBl5Qc+nzq+q1VX
yrfWsix030536pLsqy7cYl01fLm1SLAIqW62kbOCZPyoSrt7GlGWRHUFwR5/sd21amtl4y4BALB1
O5JSCvhviK1QCY/yrR7ZVUxFkazx0KwpJV7GcWLV6O4xNp8JVe0O3dQ8+Na07NTjxBRh6fgEltBv
E5JAuehyyEZasg5ihs4swd+yGMsBNE0mSxaXQg9CIxdPRghWnzMWoMRLDSRo4zbMHz3DO5GlfoTq
4YJXUnurKh7gSwbLCuvuOifj0Y8feB3EMnfNdRXxVnYyVZuObnSOBcCZnCGPx3ibo6vXAHAT2+s1
57AuUStO2WmivGSwpCP20w25nVx1TZRmH/GU3HRmXBuef3eQHX4Ev8F5WvPk0McFYEzIAqK7R9uP
XWzlA0BA7CzvcdcP72Vv4Mfwx7Nr0Dbl3oXYm3FtjVq8GEeF0YBSngKeZLeUgR400om1zSy6QwGy
Qf+Tscm2ra1Wagvn77tUxOZtxqTbD5wv09Zt4ApEQv/jmVa65flD70yy/jBPCis+pBAY/d/QYUpi
qcLc8tcmEUvJNDGZMo/6TlraCxfPd1VWz4ZmR8SfEQWceuUKQyT6YpdQ3SlVL73XXVCQ+LtQ3/ih
1z00iJV4PrPLcYi/Bow4VA+MFDr7V3kUHW2buytZX8joWxlmKo7Me6n+MxPt+STHQ6VoNzPHX2uO
AX49/PYBLxC40jwaxnPOJJyUu3tFPsk4yHxPwN3a7bEjurXJjDC6Icl6s8ggeS2t8Sh9u18nXQjG
KNQY4tjtNZIFMcbQxKaMLx338ogIyr1XUZljHLvWJOXuIqokr8DFPFdrG4qj4jhAsmdoz9QiUOpg
B+1WFtqbTwd8iOLC3ERdmDFXhZnZEEcOLOexFka11iciyUA2V7b/rEWdS73nOxdWtiZ40Rb+5KqG
5kcpuJLs14/tfAn2ZqCWmWEzQPXZnwBwgowISr42SXx00YtB7/3tmOufQ2UcPc/oToab4TquXpjV
po9AZ3dh7JBwWgeI9bQCB1eR7DqTwsr6LYRgNRm00QlfGJj4BBMeXEBOFJO+xVY5hI/0FvZleyqK
58TvLAp8y9sHPuR6vcQdNuhHCgZok8KtjkFfQSAnfwyhSXgtYd5DjNCeTLe18OKVn5aq2JIPtrPp
KhWurMh4GnCCUp/lUh0dh/wRBMnYTs8FrrmFgtGYhCcT81vI0q5kgDIa9SNkyIh9gPtgspAsqCUx
GgGKAzOMABDWxMFk8jM0491Nm31cpTsJAK+vdsXgX6CI3uC/PWDrf+txCgattnSSL4l1t8zVNSNR
dRHVw68ygxfTCTd27pwTyOF2xR6uSpkM9onFbTOgiCiQWCsC9Qr4X42TkCu26llodyr4yPTpzYjU
awnAj88Cm42nMIFxjeIUWch1GLxv1/d/406/lu+aMT5nAcO4YPS5v1vt5Ih6p5Jk2usqPCPtfE67
7LsDppRWMBNDz3/uZ9ouHzWwXxHKD5KEouYTSy4EeWxey3jIvgXLn7kQGSY2mgNXM6/Pg/QMdXRz
7YpQviWb3LrnQZ+cdHRSq39haNFwSeErJQLtB4X7u0Rp7ZVQGEP/S2FkWgxKvegSv5lr/3E0+5Iq
Mqm6nim79f6vWMC38xLWM4OdviaRtg0E7rbYam5OBca+EAbjtXxK1jbfQRBKkqn52gjd18T2v1Gm
pAPc94i6tPcT+AtjB4hMyWIZ0P5PJrNZSCufWoxXjwHkb0bFFszojKEPD/oYQViG5RDJXdVa7RJM
w8l11C2vy/eYWOB/jW01OEaNK94MBrQH4Hm1lMmJjjSenlyLoUYtQWaAaLBsCAUAPe2i7taTU90d
E0p8Zp7YDB1AHxdLjT587Y9RuhpwVq3yqiz2Bnv7oO4BpgMSE50NFDtPcJa6IAwD1i6LSfZX5dqb
xMVp+f+iyr+iylmN+L+rKhdoKjNklFlDmMOswZz/+L9FleY/rqXbnucaHvYEyzZQ+f07CEb84zjS
mv+Ty7rCMQ1JRst/qyp14x+JqJKvAR2pNY+k/0dVaf9jmKbuCc4329ZdYmT+T6pK00LV+Z+6SsPj
UZj8SOF4DvJNgzya/5QhxgqbRc5Za1rBeLTijvEynNKlIh7mIv36PTZtbVeLxLzEZAFf0IszD3V3
hNx5e+kYTyWe6j3dgMMmsEpLIJ8eU+ZBPttlEJwtjvVjhZYXEgh7bVHLkz+spwnlxt9fEJtgzbCZ
rvjCOw/2tNX4h8PIYvoCr/QnSfBzT6zoDhZuc6+erFNgFBaqiO4tGEJ9+/d3f/99kjF6aVwp1lZb
gYNV1vssWt2krm4fZY98jNfgrXf7S4+5Nq5hn3ho0lhjIO9cTwo+gDAGNg8owN2YHWqYo+eGyu5Q
VjKAtqoAAE4FRjdtHGLoI/AEncscIYIcLJK0OMIJpLWfgl1InsPR6YJ3v/LqrT/3S6EocuJhWODM
vyPeebYX2fGWhy7XJDajeChAcckIXbhCW8h5Mt0mR/kA+YD6t4Tarprkz1hY0cFUzqHojPHQkV6y
iZSHdzSCyxAb4qCN8t6QDYfcqSWnzMJZDwBXdsnVGgeF9D/0DsIjgbMKw30AHYF3xvefyjrYFDZo
7RE3DC9ZDPprZJBebfRU+Y90hz+W35TMqlZRGoPoMrsvC5987dJmS97BpVUz/LYK75MZMqNVLWgW
nRluozL+BSu1y905gNsOZxDCKaC0RpYKELDo6ofO0vt3eqU10MDvpLR/8xwpQWZRapMIg7BuHZdM
29KMvjcjsWxNtl23ctkqLfUyqJnhM3IbpAcI3cGJBnPYnrgik0ZtdYP42bLN+0MH2Bj8Mnh9v1TL
cCxaepHwHcTOU4XyaTnkMMqjUu0ltjG/SK8JqSIrREj1IrWqXT4kRPGF0dZyb5GZGcdI0+BQ6o/g
p8tNhTl5BFizHVNuSrs+WzbhkEazHUrUU+QIy4cucTYzi2wK9LXVN80mpyk71l1K/09xZJDuQmQZ
8Mb5F83z3o1xoEMLGorKDINXg/0DyKUCB9IGGYgSCNt7z/uSLBU2hhO8GYSCH4kGiY/5NNzrvGtZ
ihJ8Xvg1/bFVW3CFcFVNZfbC7trfpEXwbVWKfkqpT5aAOmpnTIK8iaIcwWoHwqEukeG6yMmoJDaj
Y26B/Ng9EBAO7MzcmcSUAnxNCX7GSg/VNYCFo43wakfCfNq1WVrPWQyIPisArZASG+UZZr5SlHv0
eWMciKNFMDI3cy9ot8NlgJsS7QsAoFKIQxYE8ckQJXs4ipxVmeGLMhteWHNC1xsS/rYFrPkNHYNY
eYvouyhg/Ku24cSAycKYQ96sfEmG9I1H7S/toOffDPKpYLe9zqifssghHIhR10owLznp6FMLYgNY
HOOZJFDUWrVJegNUaq9rD9J1iB6x0ZnuVcRMrGSXLvu+U0sUoSnhcV27iMcsPE1PLRFYvWATyjS1
fZAtFlJH6wkJt+q15UCasbKnDI5VizxkUwpEL9a7iLJDS1aR3opia3vjTtQVGx4nsDhz8mXpo27v
HCJ5Jkh71F68k6Ig8CAqhitFPGWwn6Vb38jee6nfTVzBFFv5BzMOMElAtkTsu0tD1fOSsik38Zyl
gw3rQCA8qJeG7bNL95/HsbdhRp8ua93JtyLEdiWVw1+PsXKqo31eFwLJCsrrtGFWg92cEmcMwJAb
jJrT1N9Buf0dJMtZGw8VBBbnrSzoU5BRwHYgSCQNeBJ0Gvg+KXo1W7M2eaFvMMTCnqj5fsYt2INo
NJaUkbABEuPEWwSjXcdeL326gOysR+2MYC3elAueTaBsVb1+7XKbGBt/iwAbIntSsvBsfbpHFXza
jBJobQz7sGFAT855OdGDmeqxYwG7wGUaMpsCCfE46bhxC3FJA8JHEwk3z2uCJVKjiKEkGoSEzGc2
KUygseugSdFQ0kOjsdrkLTHh5aRkbSM/Mmeb6UPFHnXjIyReOSMStIEymrUSpH4whcsuST4gkczS
JB3swMg/6Bi18MJ9JgqLoI8KHzRxgTU8xQgkx73NqYiSKOp+23Q6FnxGIwVHKkpAmjWC0WFiTXsy
px7ZI8HIZ4E4WEivETJAhBiINYZdyzIDWeH0CHyW6wiQ+ybOQ/2xJrsGlwRb9WHWw060mbzW2sZt
P+EOZQhNonsuwaaxl7uPzKMXtmctRxYYQjDZCFHX6np0VwzIV/C4jokD078iJwmx8DLLXFbBaXCB
a7wLoOot+Kjto6jvlzpeBz7wzybjW8RMeOpHm+U5Y8Mq9iXWYQDvZgt9LlI2RzgWJzYy5saeuW/m
QD7VGJFNPV4L5D1LPiHHdtCzfSi7uxnjhgBjlizhPIqTLBloFLLe9n0e7GulMSApq7VKKMHzpHyI
nfI7d9A6mX2xbuQX41UkXuxqGV2S0tKSu8Krwrs2DmdrMFjupPY5NhMkCsU9CWMsbaRq77JuTsIq
RoCSdv8kXaLyAsMBVxknKZA9oj/qmH2++hYNJkmUNQqiF4NfSzJ0RohtrsmNWpllxKfRDfNtbNgN
YQgLEqWGzUifjtHb3DekCOJhnLPRA/UCQw4okHoojCE4Bq24BBqf+skjaguSb/IQY3RQ1eTewi+V
M1tUoiUTj4S+7TTDAWvG+oHezAlbPtAL56vsCF5VOF/yroSA6gX4OmHZ0O2uieZatm443lU/F2Nf
alBMGYT8ioLC3pMy/lTl+cnRnD8E9Lb4fO3siAK7CN0/zMwgexhYtJEfbyyG8gtWR/5CoJxae4C4
DAhBjJQiuSQ19qbFhHM3DtPapLkSPTyBg6F/SYTxXACUXnfJ8Mr+nE0MUws+jFBrRdSW6yT+weFw
rRSrG93qi63irmPHXf3AaIk2Os5R4XXuhc33Ek4FTbk/xWvOOsGENUckkwZfJLLay4mwpi0ZT7AY
Q0F4CSrnprRO0hJXs/bi2xTDrJomu9uMBJfFBQ1m2KkcCPpsHY5Ci+NEvTmIYPq2JpPJVxV3UvYE
hZpva9xvXZf8EME4CKv10o44ysdq+vSm6nlQOlCtxHoPU4C3si/1ldTym0TMdo7JBUXZKF5y1T8q
XwRb5cvPXOnBdt6EyiYEWq5MWFAj7k8jN/aTkxwqRJFI5dH+pkUCXpaZYxQgtcbZBwKD3Z9b3kp0
v1UZvRIqR2yJ/1HU3P+Q8NF7WeBWJSiGpPhIBtRRY48+omJc0sOhA/54qQzqmQn/jmyiR1SDJabv
YOv7rcecFzX5HOGYGUhtCQAIn8LGvZQuIRhSgOuZipgcvzyD01RNJ5gZmMBthk1aORlbk6ysumo/
9amiNtabtcNayq/i4KbHpKuAbenPjmkv9Z7KQ1jFqsdvsORw3/DcTpClo12SUjTUBAbwoHNyeNaO
4O4xu3OPmnJvB+MzREbcTCq6+lpx5ewxHmAqXRhIgDfwESeapfwJR8ZNhZmgV4rlza9cuLZExuKK
m5F7LAw9vpstH4AVVZR9M5FC0nFzhzRtcA4d1MAumGiqC+zWELRa1Pa4LqY8tPfWBkC8cQPWexja
etwU/hxfVr1kZqrfMBI3ut+gI/O/Y8NZ+f6AqndsP0OTSTjphXWcmwevLRiRBZDQsrJ8Rut7NMBX
kT3TrM3KwbxKFKVMEkQKnVutEycC2UUKRYghG1EREfQu6ux1iN14Ew+Ru8awdcmwMPmipKbIsq+p
7d296ROwRdBZObG3kCHkQKpKoA7tT93La19UeGm52LyqEAubB7NNZfUJ3io9aBZ7nBarUpguclqj
pdGSYCabEsRlNE0r+68DQo0X4ubjtTM5+4j5zNIsIK43ysPa9uW2CD/6iL0UIVtbqoLXyJ3OmqE7
S62iOcg0JO5kSeI74AmL4j7kmGsTB7czDnQwWeTI4ezedw6LASQP8xYkPZXTdB0hOGz87B7VQmfA
zviTxKBd2xXVI1jC58bSxu/AvrZctYmhxV9kDQECmouFOhcrJPsB6nFkoe2IoBRoGjoAl5wr18WV
7BnFOQ7a6tkPC0BMRlZ/lEGGdT7Tz1E4p0bA/NlWNK2XkfYKoilKiCH9LWpFwqTPfj7sHJsI8vmX
hjC0lJygpTLH99Y108vfX8ZQR76lGfmaZne8hNlkbKSCqymXE9u/XaWxatXSIr4l2MHczrjzRker
gnRYGhhE4HiF+8MYlyegrq+IM7dF0bCNY7vYNap4GKyPCi8H0NJ02rFjoOqL/CukAnrjOPkdNIDf
/J+fbV4Em8DcdpX+FEfuKU3Ko2x9JI5Is5E+AxEtG/jImb4KQXSTH5iD+CicN1sMxQ7iMBo0eSTu
2T66Pvk5M9gspEYoUzYHDMbIFQRx0kVvFBjnNg3BdfX+U5TMmj4GdetRWlvDWeuY22+RQRlTuajC
4Kzsef6JjxyVa65fEhfIrG6cYCfkKAWMYWMn2Nir3NnrObNnpzu02XhmsYZ+1dD2dtXJZQ1nd2ek
JM1kJF7vU2MpXLaDvMozuNA+uXKEuDoB06gyEBi6XJUYa4xctwAtlPmubuVbmSLJsuHXSIyCllE9
9w1l04ATAVfrCxMfrIRZS3BLWh9cFCoYQjhSxjZC+jFggiqbtcZZnXF+vWqC230zIlrYuO5Y0PiC
lGvqr4Lr+tiQ+LzWTGABwTtrRe8oLDzbZL68mf7Njs52XRxL8FXKrRYNBrJV3fU5I8d+U4SW4rlC
rWliwAF9zUc8hmbcBNGxtbw5W6z+qJKHZOxZmQCQiMANgf6T2cY1Y9Cq3nAkw3PtemmyCVGM0hu4
28BjS6O3JDnoDnqagYT2OKEe1phurwYvwMYXcGXEZqVthW3XyMbEZ2aRulP6bbbSUybcfdlXBNx6
1dpu+3jf2eJ7xK6xGYDPH0cCHdEuIzxP++9at5yb5+N6lf1W2l0BD0jumbVeOlFTwGqKgNlaHBMm
EF6ZPFPHY//QO0GA3GDvm87BdUjemV8hnqmBvK/J/2Zgn5GZ1gIbcGAYTh0elL6/DQSF0+3Sa4HF
gho/IrMlfEocL22ZH3Ad31lQ7cn8PSk3fs4gnC36IIGaPbFVq3hB2iZ5GHPxnhZ5s0fP3q5FTWsT
ZjX6BZJUdA9VaYiUfFFPztGpnY8iLMddlFPu+uOjZ9aH3vtjRfzREpxG6hbpauzg7RixKRYp4piV
K40NaRNL2DEfOLjwO+TDgRhy7rXK+I31ECY5d3b+WUdzaaGz4os/8VvOCic2PX3qP+u+fQJA9JTq
47ul+6fWq+6GQiqv9YgvCzTAsSt30/jl4s1Ik24fJPx4HaDyImo7ASMP4YHpx6RawCVd1r57wkF0
TJQsdzm0mzgI9ROyi2GVtGj60Z+cx7S195qnQ0MRZLABERtOSk7v2cCqXYqApnEi+yiyOueWkLRg
q3OLsXBTVxR2k88IKBopFWyvokqrrc1ou5zQQ/lSmKG30Eqq73hifleSHTaa7aFn/biAyxPfexwd
FKYKzR1kMqoTFm79vkzEM58QzfiTj1KscBc9/43hMmz9QoAYQa6wxqf4lo3s83U/RAAnssfRxwPX
sLFR8tGTNoNAOBV5vsxigUpZYp7RUeABTzuArTi1VXwb8vI0fzr9XL3wbfqxZhVlSEgbdZhNCNcS
3gP1ZdzNBqfnrmuAPuHPILIRDtawRefVIL6KwGBMv44sWOy718gd76NkzdIFLCAZx5Stdeky7HeY
nOMQSPZoVp/VUD6mpCG0w3j1NIvVm1mge56ZdRbZ0T0GlX4YjhF9XOnqF8oPfLjM+Qw2GWH5YyJQ
WZlgVlZWI3783sSFhQaM1HsEqOUEsKPOduYYmxuaBn1hifrclDVRrM5WzPKX7GusrBeuhK2sHUhU
ZnXvB/tRDYN4LbClL2RFpqCsqwe4IRVQscS+5NWNoWK/a1jJkAVwE6NzZUhx1plhgvDVyj3BWnOY
sH4l9jrdEJfY8YgkCrfKfPND2VycWfc3Frr5bEPzYvkNpFd5+WWMtFf2qBQyAiCxXRJpnPek0ULX
ZmSWvk780AVuZHOhwqw7+0l7Rlr4jDYS4aavWUvTZvUOU+8immTcpdwqXvDeGgCYkEIfR+93htXo
cS5PY/SVitJ8gPy9ZR77Z8pEtHMq/45eCZxZdKjC9FJ7LV04ljZDP1YxRY1X2RhIzO7ulWTUmASe
EeF8HxjnsheiwplnQ15v7z2pPVVp/5v47U5IyCWF/mGQqLgK8KJqyBDdrH7tzHbv63MLAyaS8Cj9
aFHO+o1+1xvjAwEDLNwxOcOHoIUcDoa42FF7bHODOO7MM0Aiu4/t7ONByUAOKvOYAXR278CB86oG
x/q+JDZkCXD2rmIYnwm6mKTHaZvMLHxFKCBIZ9Les/M4i2bH4ObVsKFrogEX/8XeeSxHrm3b9Yvw
At500yA90zHJJDsIklWENxt+4+vfQF0pFFKEGuqrU/ece6pYaYCNZeYcs0bWmOkTSAHy5hdRtwUe
0HEwtzenBHXjKuNB55YQXGkLOdFrJy6+ZInUeFCmzwny5NAhvDN58vSHnJiV5fA3xL8GzetFMz86
chHQFPHn2lK/gVVlWrvsKgCXzKs00gNRHqBFcvLMtxq8JHKMiw39+R/VulVC6DQZ01mpU3x7LfY6
U/I+HU0i1vIKpDXJI8XmbrvQCcb4ZRq0X0Np9vmg3xnIrvG/rhJdU6EISrSA+iNXgbsUFhFlJCx6
jWmtDDmn6+Gt7ex625P83ZbgX/VB/HG1B30xpa79hThi06DQjy37HqgKRyGhrWQ3WosURSM9gK97
tFUVGh0LlYAjwnfFM59FhuAFdGXiGHfEh9/kcsdu9h2baK3tXD3Y1nhy9on7NNI3UyB6r0lGmgKP
BUtWnqTO2ZpyQkI8gL+nxPJbxYVR2WLTWX9CNjBaSLOSmDWuOzM6NuCfG0QiCzXrX/AQIU8C11nr
xBeqwWWqBF+mio431R5DP34P9aPTiA0KsNsuywS/mUnyQIDN32RrHbtP6SbbOBkeJHtgAURLQCK6
K3jStUF/6BJkAG3BE0ci8IoMBfC6/FTyGmg0QTRRN+4JKL4R+g0dgXnmUmMMazC7BrtPVQ7wq8AN
glvN2+AVRl0KuwFNy3Fqhn1TIdwnEsLeTGp+sJPyXZsiiok6wOBKpg7jCvwQHA0yTl960HTp1Pyp
Ve/SJ/lOG413pQmPieJdZYde05kdK62J4xx/dM9YJFZIjPLG8TLl5iq1HAimUwfNPGT2ZyKI6iM2
1ob+2XXyjj88Itqo5KxUuIjSs44Ml74MqPJoF9+uizidvQa5rQAQGQdAQSSJcbBgIHTeXcMp0Sb2
AYWLjpIB5l9sx75ijY+4NddYkhBcgcgAB9pqezEMu74BgNeHu6HGCYpvIPVzkCyYD+G8cnLnDI9S
wNQDTF0y2stbgivEFEC0ita5Zwo6ewTR95qY1qQmy6AzZrNYFx7qUd0mJKTlFvYG0AMYtAMyk4c6
uzPQuk2Rhh+jyJbG/PSHI7zqe/Uu3PCPSNBUVY1clWn3LEz0K3xg+jIcSWkN6noLRVpbWSxTd2OO
Or0w+hWhzkiB7GaTJMWnjbeKDpo0iXE65yk3BEzUT3KnomU2i5bB3O2Bn2w1/Qt4db0plTaHuuX+
6BOXVazQW6DjmUwIjKpM+3XfvCPQpKuI7GOudZu2GejuExNJQTEn7eIqi5m7VywMrHH6M9nF1sP6
AN4bIMvKQeJx7nv9wRyyHYgjAprYXiaP3UUja/plpgPeAIsUuS2JITYs9XzskMwn+WGIcSooobbz
ULVe1cCPTJJYSXXd2dpISMJskApb5jILRe8LptJOcNA77vhUj39xdqu+RhqyW4/aqdOKrwmG5Lqn
0VxnXbIzJU9CPTLrW4QzvSgC8T5gKgUMgtSEF1CH2kBRnH/WmWFuiVErNgMZhTBW9Yl7NPvI5rA9
q8JlJlg/HMiWr/oapfNFg16y6qU6oYSUBtznmkaGxcBCB+SB8hoRhq0yR+4M9idDjl+LAJhk0SvX
AZfXwhTFI6rc5NiFKfEfnUWtajb4AJIjUFlguhPKGMzzA3OGgKZW4s1N6Cv5cXu+bhUtipfMsAWS
26i+Gbgb3aJnxXBLQhp2gxCue9jmv0kX3mxJ3lOUmpdWYb7meFBOuoBtjlOUDY2q0W6mIPI7Epa/
rRhjZ5fWrMwt+MapMr/k1t0AF4dcF4dndue8EJMZZ57Dg0hI9RJRsmVPWa2tnqlY41UHHvMHbfYm
1qVgvu6SoF31bb1VE2nCMHagiLjd++DKfI//ku1mFD1qJLKLvMqCE7UBQUcJZOXOHpPn1IAJABdz
k1NXoT3iQGwQJLEtBh1mM4zLOpbiRpaggxv+aDKoX/Q8wvoz8JM7XQBsaANsOE15RL+91iyd6tAF
S5No2bPR88RvPEeuWbL9Acd46luLqLmpSTalLi4yyi32o/xS5irtNWYkPQSq1kXgfEOP2b+eudYe
32O2gUN1akwXnKgLnDCjoF7oNm7RxgGpBmlRXROwQHub9XtXn9Es1AbLBoeO40Q0gMRn+CUb477q
Fb4yqPPCa5E/K95CQvC9VxW+xc6bMH/kD5w/s9tnWFgM+iHC4FOT8QEXoskZyjKGJ/6nW5Gb5Gil
Byad7WSgKNPaQoi7GCaCjMtWWTOEz5hdIICS48U265rQdAnoKMxeRyWCMD62J9MrznwtElZCSFRv
z5QpVTp6Zyny46S634MFHtrLA38qLGIABgzbJnIeTFANdPuxfO8q8S2JP1iMPepFw2r1ZVXSAeNi
MNlmguTQBoOM2NBlcE7FU01jc6zQYjGEksyEVVgqyIPewtGgz6qGr5xA8TqLNiRsGiunshzmrhBh
7DPb7e51yMa77Il1Ui3wJfTdccA81HLIYUlIQokyXfFFa38L/NSsQcmnK+MSZ7vkkiFv1KUHYWfF
ZLEmdy6vCW1BKW9xPtdpu6801A+F41BitwwDS9lu2sQ4Gho5Gl6NBA2jrrXWyfQ1mwkJIxb2JUJF
sSlL85zJODkI27kKWx38aSJk3dYz+Bpxt0fCLNa6SddipQR8iAqffzYnmsSNtdKAQUTJvkOgskOJ
HbYBK6W0GPdsaN+DIMIgrcrvemrqY5m9Ei2izMb1daeQccGK9aB1xgf+B0qnCu3xJBS/0sN0hRZ2
TRL7SzSAK8dBEq4dGjtCw9m/eKBoVecXb+bcWscR79X0a8+WUGVthCwplp9ixFwWkXrHCGhhOORH
BaVd7hmuEgMUlBiuAfuQCpzit+w5922bRLtBmzS2tYKbgNHCSmkQeEelVe9pCYc1ndN3GLPg+/cL
vG99q2nqsnaBY5BfnXHTaBFGGIW5EHGefL6o8mxs2UwnXlCvEiUy/6K3PYszMm+k1jyrgmlna7Ft
CUn4wf0JAnqsk4MTV8wK/v173gFd6YgGz0e2naOGK4V6ZAHx3jpoAyKNpGL/PDijsUzVAoGMwWOj
5nZbhOZI7RwLouN0nGTBaG2NjqQXl5WWTdkvwBPAsVyhBWmIdx0v7TQ+MksTfpWVH3Fw0hVITnih
BaAfXxIY2i54vXgIVGDOeQ8RWqgjYuXQ3GgNymhj/oUUuO4/v9hgjcZp16i93AaGNu0D9TiWfbFX
yU3fZ5bJ9FCV9qFg/L5hekp7azMM2CtsP/YmV8w609yOPjGAaxSIDZnDBN7E9ptSa/dM2sdplmOz
XV+BgEHkQyIPkoJ6ZZHBsKjGLrmKCtN255FGp2EgrIloG3P1UsFJJjuFhyAK72PENkqt5aU2Y39y
OaNaNAdTSO5EGdXXimHRIs6aVxwH8B9c+82xIUVpUcyHL2Y1k8MyX5Z73cBPQG5zrLBSsdNbWFOM
q5VDbzzynPfEJbfq76kNRxjm441tzFZT5F0zeAoBrT1MBlOvZOwLup34VtXuZhoFuZjS/sJQw9g4
r1wDkZTxlpX2Q7SKz2H6l5GKwc4/hA5s/vUUOnpWWRX5DQGQXf2PW7LGGQDVq0SDaPgCjMhgfMTG
QeblmbwwOP+2BMOm/DRxtMucVixK3fsI2CewqyZ3ALvEyXGNP67CQslS08fYue8ee39X+R6ajGrK
szZixsiBQAbxsNeU9Isoyl068nk6cfJrUPXmqXelanyoI564BAfhKuv+jWiCXelUb0EsuAvYTy3y
HL+eN10UrToXHdWdE3W3rIg2icse0WJzwghqXIc6hJ5y2xE6s25TKt8sQMs9gHLzpifVLqCJnzFF
PVOzzJ+FBjgo8Jh0croYRop8Jnvk1TbK06tBlbTAgfqmKiMc3YgrhNxScDH13gX2u1DzHkV4sXW6
4dlqNiJ49W7FMZsvb9VGvyUY25o7hxHcjmhwWm/v1BbeV6ixc7AUbEhHlDxvjUvKaYnvy6JkxSdH
9xI5z1xAeYiN0gY8k36/YKw4pClaLdtlAUQAGnmoZ8OjJU+kReBp5BLtukXekfVISco87rcixjRA
h1bMYHZJim01puNaunNJjBVAH7Nd0hlvThxt2GMbC9Ea1hr4V7+ITrELry+4q735m4zhTlbcZS66
DXQ8AEIiNhLCZObJCOgzcEMqVSUwN4G82D2R0Roe4aRHl1iX0c2KcVLWnnJwTAMmfpvysTtglfhy
NJtEID3hFjNAk2aCwUs5NLj5ufX/v0j2P6pXFSbn/10ly/Tk6/9gj6IC/59CWd37L0d1SFPRgIyq
KBBhjP5HKKur/6UjkzVdz8IXolozSPN/6GRNl/+EyAuGj2exKdf+l04WZqmtO7rruqyz+YOO9f+i
k6V+/cfjLDMZlsU/rCr6XJP1vmObtmXyGjXjfxfKRg12/qBXMe3lGqbVjvlDa4TnHrTPTlDG5am2
9pCxo5VgUWQFw8EV9ilATro0ZC8gd+C9ZWK9bNyUZdYUHdihKFtLzz/0xJr8QQEcIWB1+KBrMHOm
hObAt3kXeeC8kS7AfTu+N6JD9egOLicVjgJw2JGORQBPfkGK4XoKf6QO82EaSdaGS7X3mC0up5I4
sGZq1qBIgROlDfp+Dcqj0EgAcEgAyKT3qg/eDltRDYUZtsBgWudcz24525MT+wMsmKxIxiRZKjka
gD4fejQudLx8N4hEkCFBAZFIqpZ13bQwHjGX1mXMg5SqnKDyu2SgvBoix1x3IaShqcEI0di+U7eo
ORr1FmLSJ7fPWgK1npZkHDkrEdy9UXvPmpgmbqxdkixcgrjTXlsaNU+q0IGV0TEatCf6OU/txpWR
QNTM+Q1TyjLPY5oVDmN7rZRyW9DqraDQ3Ug23tFpTeuB+Dw4Luba4FHTIyjkqJ7RhX5ceEtaOwwJ
MY/GAZu3rwR7q+pxCjXue6Xa+EvseJ3lsO8DO4B2F8ijiqtjP5AaYnaERGUXLUZnQW+LCgqMRlR/
Y5fjuLMIUQga897Vc0KGdFIMVv1Hq/9a8GF2xLFc07I/BLHJnsc66C2upbrF6EW25l6lqGeLJll0
iO8xRZoGj3sio/ovzSYm0AGrZul8jJURMJnPmMhbBCXUApyNyxBXVupT4CPbxjR1hcTSUKN99lt9
FjCPBmCOwUS5GEYrPe/X2qgYO9WGVtAaHvPvfAf0LyI7ezolo+pu3LrCSOnaGDWbdNtSW6bAtSSR
s9uUMznIS9yUAdNKtfujQ8QmbbEtloKUNAfcOtX+UaFmObk09VOOAbg1RkZ8JHDRlSeY59L2YwiC
BhaWextmWmDAc0/PemdFqNazi/HF9DEbUUV3jJVnMcCLWrbnmDs61ZEMywgsti0NRxiIc1m18GkQ
j8o+34fzVM5oPLx5JPj1lY7vCSl551SMGYkNWPYt9E+y+gjKBS08iW5mPwS5LwANyoSplSoRfjsB
SWWZEu2TgSmr7PonMN15cW3OC8tvTSGDI5mtJ0QSf/WFSss3tmuPzToCCHPjjprte+n0dDusjbXT
czLUBrImg3PEeaRTpO+Gsn3MSLtIyUNAqj3stCy+jIP4DKqnoo0fg+pyQ5XnIphROTKghmLq2cXC
WthZrK2uxWjEK4XpIq7D7EnQGRQIfCxkUZJ0QircNsyvwvNlXRhvQcaoCHHtGv2xu5QjuZimN7zU
eav6NZ4Y2HbasXa/msRuNwwLGYGZ3Q4NM1lmQ/ZoKu/Qpejj0aju0k5j72gE2M11xEQJXzgVHHrk
SR+hBhTJIU52mFPRiLoWzD0+OCKNkXHVxuug0PCRMcp5KcwnrqDzBKcO5JbNmHDs/cpCb4feBSgZ
y/laILQoHc0XPXWd0dtbyWrQMYoK1qFFMgPU9LhgOG+Fw3WAD4qIPPKrGM0Y0Th8Xz0gaK/1XH80
+puWTv0262EutxkpOjr3DpvMaGnExIiQ6ndSW/FV0e1vB02+5hj20XORnxhF0qQti7FQBMlVIh/s
rGlYkRzWIsAlCHMImK1KEpAHt10xZkxXVUwUUG9KyiwuKdOJu6MAfWM7JqbvifFz7MGss2gTMivd
5vnrNPXGpeiyZ2akJ+RL2kpzoz92jXjV9tA7B3SgnQeNWYs0ba0X+KcDV1mofV6tWh2qYVNp+gvy
j1XdyJmAmHtruq7xWkKW8sNBxqh9scejVCUWvd/x+mAYgppZRDJyWPflpAXmfICJl8eb0glhuDvq
PYqd9ySo1GNTheqxVZyr6lja1gPpjhe0+bbq0n75l3ZV9d0T20eyDDFBYq5mqSgm7WlQGW+cqHwH
jFof++41zNpka6EMggsdshWGANLHvCb6T3amQySxtnbN1rZJXnUVrzmliuS6KyBtWVrRXdAsjiYP
YLUOZ8Zj/gpZxFmTuQ0ch33VmNSVTwHbQQ3RzZ3HVd3mPHqMMHWPMp9eVdcoT3OL3deIsVTPdF4M
Ub+nhgxPkzUO3JfT3bGifuuZjOwY+6pFEu4zDXwHEKIX240Nv86uWs1yPGvltEUgguXWTmbcMf1s
0CgXHRG94hqnuLeZ500mfv7wUy1ltU/iGdWwLm28/82UNg/DrY9qygapswDFqS8ClvGXabwy0MT0
J3XNjyxO+wbxzBJtc740hjrasg/XhXB9EwLEw5zyI3bjpGd4CYKlm2OPszTbj/YPQaExzv5ebKmI
ax9oUMuIX8XVXCVwUrjPkQmyvGk7uWsnUqFqRxQ3VWfLXer2+OnYDbv1cB2Kqf8KndFcWiJOT3oH
C9bQxIDHxYXhVUfds6yt65C61qFUTY0cdo9FNL5YjCTSDbo1nIDiaJoGdhlDkhU5vnuZNn25SBjD
SeDqJk24AypTRYjIW8PA3alGJ1ZOxXmsWLuQgpFt//1rk6t8UorDbLCE8dTWojz988L3JdaWocIw
aAdGtXZtDi0P+MKB+A00i07z4bFAOkbqOBz//ZNZGtgLDL4+FS4rWSl8VhD0yJIrQjwhzveojdY9
bVXseGq2Bv5Xv8Y6mNxCiVS/tY1VaTCoQdvKk8IzPN/LkAcyq1fDdS3cL9C7dBq4PRgecWkQGWL6
WRSbJweEXaxbWxGqc9WVf1BXBlcBuQfsLOK45jw1rbkb57pLCV96syy3WFt7CCy5Rb5OuLVLJUI/
7ZEbXBLbgn4a0F0nVpXisIajzNsJqHKk5wwH2/DeRT0D251NYga70JTaXik1LtXy3o7FCoSyX+AB
hbbAsW9gTRQ6GfM6NDsTBXyVeGCkHOuJwewMtYwFh9l/CPuJhe2iC5Y5HZ0V2TdBGhBe18yMR8t+
7cLR3rDMpS907XWSnD3rc1TE0RWYzLUC2K1cFegFjGlFm76YaopZZCqoNJfzCrFigpYYJQdfui5n
raaCdgihPaJpo8QSapR83HOyYuGK9whHJF4e7a/apKqfCEjLWHT83AhIZkNpqzmvQ/EVAYkc3JAt
yIjSBB9zL9K9dDMsadkxCDGN22TBVOkLlNltLtyNEM2W4aOPcmgrAPzUyrOD/td4nk/E/WZMFb+p
0MkqJOeN2Ob7qD3BLSWQMGUbMzLaS+3+wq3YY8hA1iWnCYgNQ0rWqGgtox+yNosFukuLFQ622CXK
u5UWk4oHrSSHaByJbwHjJ7b7VeVdBpwEEk2HyXzGRiKvQsBkXrWa9rkyD3LAXFjuej44zUJfL4aC
D6c1mcITFoD73bTHrcI71HJeF/g/zqMVG/RFJUuqEwYTsyyuA+KUT123RNbuxx67dr01tmXf/FhI
9DRgGGTv9FTtE5UGKa6LvMMWHaPS+coSgQoZEAKjCxWYYDnW8wCMZ5276BkO4Rw/ZTajKG1cVMRO
RQWobegbHv1G4M5rYLXbaHZLSr0NnKh8OHjRKWzTrVo+ZHFk+7pwwLkEBvsr/GWBglhTXvKG3fYx
ZM8xAAOMBJ/kILcmeDa19vwEEqYoepZTDTtm742FyWcKuiABz7RWGfeAC2NASrJ1liPxJYaJ+hzC
EPEFe75EzceurZrUgOoPAptFDePM7MSu0/+0yLAsNu06c7wWnb/e7YZR44w2ZiXaQsHjE5L525Vk
IXFjyqlekCRILHq0nOQiEdoGC87GtoZlM+qseknYQi1Klsp4iMwk2BrMt4D9Nlt8YnzM8EuJ7j0A
gFIQL6RcH+AkraTpt4R5IeuOINh6TKVSl9pKpPLowE9WoveabbBuTlenZutYtpIgMCoJ4Z7iV5FE
Z0xLbO5sEgA5XxHfaY/JYglhyonPrNHv+D9u3pCyyLLkLZuqby+INNJt3JpGNOBtunlyxqWgVTVi
CxCxjPTDAfRbdcUr9jkU7IIqM7uyXb0pjYLtLRKQGym4OqpjduJ5z/468hgvwqWrOTvPduj2awem
dKYaYLTsg+z0r8Sqia2dnkm5DHmesM4y8JcI/VkDCXvOC0NOBIZoQIBXmgQqDzPgsxLqU1fyxkct
Giq8xRZnZkIqoQ59c22WMbAwTz3nYEMLDAzLPpzBcAmLzY7QLUE+DqLQX5o9LjZuw2Rsddiqxk9Q
C3tTFuGfurE39nyZOfVIbI7H46vl4/FaxrBhHTzC2JsOnl19t3nT7sYo/43AYU4SWW9WCY3OTF0n
moEzUbFsMCUZh8mcu9mC9Ill8TY2irH3KrY6GpNC9MpXmRLXpSt4cBLFxnPo8BptPSLWS1o600fJ
rcgJr/eXsWsW5IsUK7NGQivYia4y27HXorB8tFOkdOMEzlzC5MAlLCghmX4wMrZZYjlIbJsyMK9p
nF5zh2NGOKVfFI6LmnqWM2RAFirIbNJ5gZvpLousxZ8FZzywzTOKfWaoFkacJJmne3lmkns8ylU+
QjaTllj1AkF8WZwjbso2eboCRjBBfkAyomEB6ocwahX9ybvHIiswQbYHxNhG+MJ2JNTzTlM8eXtN
+4raly4+uDgu7DVKAgSL95GefPDS5azxqcxzGt5LBOPOHlmDj3yKNLW/jfga0X2PV888191FoheR
z77YiUc5gmQ94hNrWGLZ9r3BvD+Gn/X0qzsCB0bHJBaeGGZhKsEFs0bErahiyPgMY0J8IQsMH4m9
V+uz0n6hCe7RZ0RMZMry9Z/pxWANvOQtRunNyj9LbANFt3WVF18Pn/30HnW7Vll52VOJXxlP0POj
myFOTQH6J4Kb5MxOTcYNdOXYB2nk/0YWdhK60JD7qShfw/QdQ2+HRhll+AJe8VfoPRP3ZJVbN35L
g99A+cF5yeyfJT+LbpuVI08fbpWFCHf1sBGovqSfeYhSx++Av5YhNQma79a4V4ZrBSDLXONp9rCd
udsheprFe+bcTqxygOjG5qGwsBJ0iFw9kK0kRAxvc5kSJb51nJ1JzjZytg7wRstlWRS8SPat4SFv
CSIZblnK4iKBX6tiLoY9i2+1HXwVk7cJoYIzlGf6NgkOU4Iy/C1h+9+xXvLValooCP974yuHvweA
eukNvz0QYVQTRK+N9k0T87CXmVHwJYx9Z/g83kcy2qx9Aw+NgOOlUsXrugIRjq8WQ6WFjrS7OP6c
/0wRpe87+Rl2XzWInlKDkKhdXe8lFW/S4D522Re7hzA+meOXC0C1/RPr5xYXQkJmWa77HlzodokN
oigOPQEhAIRXBgD5afhqAdEO3vccuaUT0TXY7ZopDnBChkrzzfwRabfGRfymgVeEsxXLq2VuCyoj
5iJLmb1Z6UcWHoPsO4gvOTUS3if4ot/OuEanERhHdzpM+rPiou2Jcq12hXuY2V7h5FfNt5ofbWdt
pi8V44XgGhBrr/GSJ1CpKN0tiG7cRStDuYSNtatSe4E/YWQxZh3Uwm8GDq4F8m1VHMb+GaQbzk8c
bWy4jBPiPS/fdPQOEx4AxMmUveamDNG8YgtTfpWZG4nvwjiwxM/Cg2f+0cw/CSJI+ln0F5sEIuS0
yno/Vsio2Dv9nzx9Qdu4Czv3KoZsVdd3XCfABrKlFZ05KgbSLYZf2w32AfGCanduwjutuUAtVLOy
pHElNBolrbIzse7Y4rM3dnp7Vmz2hTwsBvclxwxbWV9qvMelximEyBoTQeVtXETpiAenhCllbHMw
XgLyka1O+GGpbcz+we/Jw7M2XqxuT2YbT3aPNXVXvnXxjkd2MDCK5Elmxb1v8B49US3mwqon/zJ8
9fKH4tz4O1TvxXF2mfLpEL3JUhpjBcnkxY8uQAxuYjgjlOyje3HKW2M8jBaNBeU2Znik7ltAhKzE
3z1vz00WljTwvpO/6sFbo/xG41+vhaHDKnndDEwACLu7BNG7YtwK6FBzGwg0JfttvAvpbFV8sfpr
XR1H71g6Z095UyW1+l/hXDUEMt1Oyi1bXg+Jqrvsoiu2R0akj0ycimavMLc+OPYjleeUHJ1mPRAH
jW4YL5KBWT6knLf3ECfD9DrpL8g0h2TPBHXA1UT/VyE2EzlH2FEdPlhN6gqCGH7EV48iRRId2WID
KYB7r8bM51PmAIwR6PNXuzN9f4Ta50aLwjxqAWE1/NmdJV+64qCkvmPeamQN7ri2MbdU8VcnLrl9
qPj4TO1asvRfWO1pTqgjdqQ65dUlFS8toJboqrL7a7autuEd2XB08mM/XJT4o2XFgWWIRM28v5rG
RVbXd4vZUMg5rPljgC3uq0IY3F85aGR+ztyXPnnm8WGSN2G+N9VRKXdopzT8ZtMuiR72cMSwy2Xx
FueETt+kd+eMAf+U6yd2+m1wNauvcnaqWpz2Mx/Yo8hDIsbY6TBN90oJ7wWfdiP+CFBxHMjeKipp
CdV3F58dkIQQmiXAXW5qMiPY+2bFkoo0sF5y9FT2BrUqs43U3AfloQ03zCgA6LOn2MnkRU+/C+2L
gRev3qvv4VpYL2Z6AdYj+xRVytqu/KA7Q+gkeTNb53ayKuTfIXzvkEQV91zb6WxdbfofE+9fjCpl
RePHx5jPjmtGHcWEkIo3lcQfiCRNToeNij273FTxzSCKxbh55DMYymfcP2qKZiVh8j2+ww7Nw5Mt
fsRIBtFrBmwqPTeggJBvMFxaDBa0PVT2+WBsK8lak+iBHxCBoJPaiABtLpwWd0IgXrhHGMOXhOKg
ihiRaZ5zhofJCAArPfFQNgaf62fFmHdAbcdzi0+dbEej3lXxQ6PHZ+PatTcAXOgA02jvTDeeX3wy
rQkV9s63MmFl1EGdRXu3P2nBAfRnHv+AqcdzxnNffrcVlmWezzw3pXi44zUdzi7VOG+Jr2AqsRXf
s1yiFp8finm4h18WZDs5fOc8crh+yyfPvtmBMNkbD+FHRozXu2X8xUPqKXsYIRVSSW3JQ9Vpfy06
Vq19adPXEe5VUjynQ93cO+/NdNZlxe1I3kEgN4F25qYLczh/20DdlfKrd7eZfiQ7KXX9bvoOqDOV
n8w9O97JtA/8pUqNtBbI3dGSPxqNf3uYQKWALAH/XPEYsxeJwg+9Z8GGiRoVu569cL0ajP1qf2Qa
QmB8qe3V/sFxmnnfE9xn65jMN7ezKexNa50GCpOs4//ofQIKqKlQSS50Hq9pcafeMNTvYdxnYjNw
QagbF2AvxPpln7coch4VuZorc7IoJdleP4BUcynR+tNGYsrhRg0dbnVgxOxSuBoorDGEyv5Um7vB
uM82I3tGUGQ2idAIQAu2SxHe1OroJWcW50t+H9+XAyvZ6S8NqTr4Y/R+hz2IJ7PqwvpSWGfdneBI
a54mm4nCeVhmDh5cYjV4WTq2kPynVx4DqhqtuuaRX2i+Bxl3aPKVlSMKXtfakXQ3jsFBPYkxp+l8
l8NXz9cS0q1VIPJXSX/pZnPiqPqO2LcIUxp/GB75uLKbHzXbtu2uUxH2LVmCME6T8jpUvqry2In/
Ws4JJu/SsjcsB7mKjeAVsUOJac9YkLES19QhPBDxlY7N7xT54bjBywa6AaYs51q5tiIQNWujefbJ
g6MYZpdkl1gHp85Zccvqw8okLL7HOEQ08a4LRpQUrFM9vzux+1cilEybYNoFBOa5L+wWnWZbc4mr
twaJrdNHe7Yu3WYeOKPJ3vCzCkFiFKtF+ykKxBmnSNlk9tnJruGwa8Jtmq5zQSMnHgQKd+NpTD9q
cqwjc6v2WyhcjO1BOV8S40Ham1jV8qDusX/XO5lx0N8r6zsnaK6+leUFOGJPlpy6Ntx9Oe54IXa5
kbi4rNtEpaAz0r5XNIXlvuwADvWvHZgl64X1A/lxgCAYViXJx5BekuZe4vA3HnRmC0U59Moqi1cG
tD/uA9hB4c1wvpr8oOXHNPKRcK/Jvy3aVdHtEoPxAtrOwVsYdPTDdB7Hd1i9evdlGT9R9Qn7hXYh
X3TFFoWNE11q+9g0R3Tb+q8x3RPUJojGdbzuTfIrVDRa9FqvtriM8S3LHkH14rbHEisyzBZk9keb
siY5uu0tnohq+pvEK2zOkdjLfm1rd1P7Q8BL3J3cXb0Nkg1Ot5VbLjGv0V6syB1sj4F9SI2PStkj
4Q3UUzZD4Db1cJmG32bA8W1yUoOv80h9SQCMr0fqrhKS/NdaZ4lr0Hq/adUSAG0b+9X4RuumqweE
XJVgxghcwFL4sXDqsQy8jfzPYLxjT1vSNBEr8cTgw+9YMexhPbizk100vcQetABnEWv7kHWs994m
R5RbEBoS6+wO4M55E7n29Cois55jfmxGKp5tll1zE0Ty+ONwQsbKW1s+DRiqjgelesN1rhaHujiL
hGi2Y/vfLJ3XbuvYFYafiAB7uRWLerdsyzeEK3vvfPr5eDAXAYJkEtsSufdaf53ZU5I/xSJw8DLS
At3twCp8Ii2sjaKfgwWdDya+xgElI7JU/q7gECnsUxSoeOmwlgllBReePzqDz4jTM7ceingxcRnz
yJTbZf6i/FE1iGZcg+vP5w6nEyWhVNRVBD3ZpH6bBvyEp7deQ6ev12j3CS6EAIuxR4HMIoXT3arc
Gs9G3L11wmskIckSE6cIEfT4vxmbQB2/8IFnw4sc8BrukbXjK0CkfSoHNuPydySXRMdDn0oXWSY7
9VioL0OxDgxPVXeBuk92/viiccdn4juvZJOeKBVYBfpJzF4tVNEk5KXt3Qz+cHKxdaIiHp4T4HE8
XBKNZDIos0azsdXaI43LXQx+RH9LSFhNek4Q86HJ3QPtTjaxLfKzJfz2Q4seOKUCGZcqOXku4vQK
6zKtSkgygc6JfCXnmQZ1BxGePL9z/oNgr7/wU3LRuo1d0BcXb7my7Q66WSUYVLTjlNhfeTdXR4Hj
KLiExZEvSw2wSNJh8CLkEK0918xvJ6Q2zx1gwTl0WK97N3JJKegckiJTZuIlUmcz2V8NgGjvQfrH
b6WxIW9bXybahja6R4bfMcbpSHobD8yvTi4iBQnFrSRJKtq3wvsKXBzS/bgA17tYvBmZtQKLdphz
WFTtab5mAyN4+CdyCWCnddMhP1g9uK1+KcwDt+hoPmdsCM0pFx+WshVcy86gVMXkUmG+X82UvXqS
J7pi9R2AMUFs2GoGvN9/9l0FCw0YD8TZjlQlHrXxrpVPrV0cOKtl+4ovWfcMepTXwk8TJXjkYwJd
DhB5y6NTR85g7FMDhE++LBtQNkK0oqyz3stYI07TWCWtlxAzX+2U+CmmF3Nw5eFL878ijJi+kjsF
O32jCuue3Jk0vhn5h0x9kfMlQ2NpLhvy+F75Ll1nhn6YxoNUPGSAleY5TVvzIQoHUd6FPtHaCwVR
qtvZfJkll9oeqlvF4jMeToJ+tvgQGmnbpZsouAbMGGWNj1vzNN/a8VwJFZ/vptV3cn8t27+4+VOM
O7pu4AjCU2FXjZp1I9/P4VsRvUrDz8RX0XADi0vUkJvUn428LWEWRj4KlLyv5vycAcCYIhwJYZ6R
PQVja1XXIH0reQ4KGU8I9Vo9cWzLAA09CBRm5TtNeF9wMZW0Y0JR3XCiamKe3WB64e2Q/HVLDu+s
8NbziixM1E8KHm35O6l8odyElydkiDEuqV7YUXifDKTQ22L15ddeNm1M40WLXqP0mOi7Qj1yvqEA
DZurkX2UNdv+XtM3ZsXOszHN56SD53ZOzfkp+YAawHTynTCnlS9eRc3Lrc0sI3dPgLcG5LLzikBp
zlGGSP9srCyCTjccWTn3aJRhS28HjqILzC4x+opkszeU8sNQP7Qp3fCREqpfljuNiaN3CLbhpYok
WijNjUI0T/oGuDZpL9J8qMtdKew1qtxayIu+WmYuAvNBJHlfpW+wk9Fr6GBFEdW5A/JqMaWyjPfd
0yHxGSs56bUXpSbeD7wfq9so40zaKkjl/8R4V3dbJGJytTbSr174nXCFqOMNszTXBJImnPZy/4gF
0J/pQ+NSKU9U/9Y0pKJ4MCGs1iSXresGCBqizih3bA4VYSUyvVW/jfIUs3teH9P4UUykIHA/Ovrw
XSdfrZ+6UXhmf9R5Fcjok53xAEAoPuJqw1gqWJtmuub+dcgwr73Tc0pPZxh/WiX9WOFaGjyq0I5+
erKIWyCmAUOY/L689xakI0fVkUW7+dN10pjoQnADGoWzCjnaYaxd8kDiYI0RHWsP1614kuNsXXc7
qV+Dy4lgkJRK5xt2ldnwClyodAnrj0LcB+uG5qNbBdXefCiYnOlrxhMPgr/i7+IZtHaFQb0v3c5U
HKJdDpRnjmzXpco7U/fq9LJIpQRGGzKmiMwFOKfj29yJwxHACYqI/qZlD3jjwW4oEinZ81oLgT35
j3cr+TDISq/2jXL+exXNZ8zVoiyYaHtRcazWm5pFOauA5oG+Eux7r9WkeAIpc2QpUuT7kRpfmkHZ
k3TVrUtbATL298F3YzbZLU9nQ1fJ+BrG8Au06PnjVQ1+O0RgA8YFgv6ljh/Cizok0BHK2eDjjFaX
UGOopuaPK1BmTqnN2zjfZ2/GYveNdJgAYU93e2+wnGHFhKQKoKiqIxO6PDVc4dAqsmSuqKhajcpP
oQBAbLNyragH4sJRJZrlI2UK8ytCawwBHEZ3xxUYL6RC5JoEhxM4HCNhYVhLlLVoEwzE9+6OTlxd
DfkHk6eN0YUaPPAAVEQ9JTm83FAL7Qh9rR86bNCp10qXcroHoju4X5W48S2mihJkv6uRwbH7y55i
4IveDAqVofZs1/mlY+8Xv4Thtc+O6QIC6CliuBfKC8uQ59SGK3bUEDMxRZt52zF9ZbY2fkQjesMS
2iF+s2xc4PJ5+XMSNhCKGVB1ZPpJasgfcij1NPaNdGyWC33xo/hvmnVGUuyaRXwocFd99vWx7N75
qPQeHF/dyUSxWOYtLd8tdQMntuo73g7ckq2ndL9k/qyy6V3FYhG4AmsQP74XWatX+rAf1J9ZuHf1
2dQ+tYSgu99FLj3MP0Rg0Zx0yywycz4NXERlza5h841N26rbkP+41XvaZ/lELfBrtm1X87eDKy2i
/JXVg3ypf9J4T4YHhZT8eltmrEm+8jFURGxJeCPWfr/RFixf+hR4JHJU0W15J3OPMh+qg9bTvCq3
ihezgdQYlj2C/4vmgAGQr8yIbkF1anAiB++QAENENPSpLXe5RKX7PmA36Os9QSBEjK4I0J83/paJ
kYWdi1HkNgmS7Rjj5O2RLmBKUqb7GHwFPkR1BX8rnJY4xah9hDpgVYQfMsWpCyRdZZce8VmFhZEE
LUGYVtDmqyjAB8yYrvePylUpKtyF62KjEna5HpC9rAcLufwLVjLS8jvqLm4i4EUa/cgZ8N+wTnBG
RZ+lfEIWCwIyYzhVoqf6mVJ2u+a+V2yTKDyaVlb8wiOcKV4XHOvxxhcOpvZOR6rdVK/xi1pewult
OX365CEXe3U9YAVaR8Z7yik+JuYSrMQTgPi8fhk90PDqWjoqaNXacLijQGw9n5bOne4LdE5yhxhP
fTwrxrpvGMs1PILMqKjVtoPBnr6i2xFauz5bMnbFbZKAsd+K8UUV6K+40zqsTAdF3+kdUsm/qT1K
xbcefSjSBHAAjPKWpn++DmV4+qUZy7oAOQDAWaSNCntmjGAEo3pG+RfBU6jofpGBrrBdIQdeQ2fw
mxMwtI7iqwXCEtIXWnahk4e0xeV/IEfM+oJ6HkQ0dyt8I/NudmDco2PnCqglLiL8nLRuxZMALETY
Sweukw+ubgeQoCOrcu5/B82vOD4q8Twp1zET3IZHpeJ211YFzNZF079oFoUz3ANwYDk71PCbDQsv
6hYHeBTozracoNxkz0I4TtObmnqpRLGACctS/tWlCnXrdfl7nd+08X0mSaL1TGQIivQjI3YSqg2Q
cM7BHrfbRn2pGv7OglAJ3PjQPmR07WnVWHMyOi3gnx2iKQUIOKjFhRvZQbu4Gs8mI/KWBKUhszuR
ACb4mN5ipM+PEYYIfz8Wx3QRaDRoJwKTVe1udq+BF64DOlacyBt+rN/R1Yg647wEgo2hEnA2p46P
WmpYi/mlV75FgdapVnGi/CJjRxY33afJFdYD/VOKicWuIL5JxpCTIpb5krr31rgx8dK5WIeuOC/k
CYjGjQBb+hEkc4mDtZWeUUpbK3yBbXlI9DVRI/DamJYdXhBJ31bNO/l+KUXFF51BhbAdiSxgHbtP
ADVUD81G8H8j7RhEW4TxPBESstNuj+Z3lRkXnDK4i176O0ftyJUlWWeTl5b6V1sDab/E+a2j89e0
KOFz89qR+PFUCsHCN5Bx6hMKCOnNGBw4xwoKXgtX4ayKtqVwSBB09Cv2lfaYK1tdWIeOReqiJ2CJ
I9GMLSLHBtIwNoykXI/ina7wlYoyF83ZOtxm+RY8Zd3ox67Z45VqlW9iyxalmYhqqeu4jSTA0BFf
MIynybETvOk5swy/uAR6MizYL5xfiD2VMgukzJ1j1AopBIvhumUd4vFDW6IQj1blM67GjsXnJZM+
luBekEZ0GBvJ+EpVUlNuSXkoabUvPkpD9NTx1KmuHx0q6ziQGlTcFsBEzKxti1tcxkgjV486e8/w
U3e5R/tIz7KUvXXGT2d8l/2XKDu9fETlaFOI1zjEWKQOnyIojiO4pLqiuHdMQm5xbSHe0HkEeGyj
bzV8zbrr7a2PryqOhGQtOZHLqDOz5OnJLlW43jSijBilWzBY845/ZgVpy9KTXbkVTOC9nNuuJQZA
wZRHTDcr53cCy4s6iwOXpsKeL0Hr+LbJCc34DwngAOuh3RZd9BphK7QRcgTO386Olm9oib6jkeVc
kU02QadI8NyldM8jsPUdmZkGZn/pGGQn+A7A6p5lgR9qW8xLkHUyAI/KyG+079HNwM85AH8Q902I
EoUagI6zSyODwXDh94MjY2CImPYopbBaT+YqRAcxkD9kAedeAsDOeR0aKxS6fXHyPQUS5CA/ySlD
Mq7aBjr69KujTIbjPXa4DtaS9QQpgDh/8dNvcYwOY4AsIr8J7QXki9zibXufoL4ZbrkmzetIywNa
UhtflS1JP3r7io/alVt678lDQdayUi0AI8yP4LjaVxXc+IeZtvyvSthTayNZrznRILLMoUGWELmu
TXmvfMKRRa75yg5BH0SvrNcpwpB4YCCJ3F7svLKtV4Xynhq/RgMaKF5atvBI87KBxvJV9gXgvIo/
KhqGV2ydvBo18VzDxo/OtBDb1kwnOcJ6WoXYingi+KVq/qWDo09kiQfYqhHyWsqj8P9UPF4ROT/W
sZsWVoyDJes0ngNiLNbh32CQMkxwBglehMkAYw5roLUF5wl//79g5Fc0QfFWp3vr/u9ChWwkTkH4
LnnOivFbKfGVSnQREZVLIhUJZH+h+hGsoDrOrOhUKPKDqJU4ZquzhUyqDj4l44EUEs1aQJIdXzBx
taSSxORik6Vu1+zxsvCh0Rhn2fw9bGD93VpieFMugOgWhcdkPisrqqPq9yz9Bccm67XbwpND6wug
EGelv0oXkTkC9At9ooWKhMS8jKJDjU81KP7YYselXYgLZQDTtvGlIWngbUj7YxZbJKV9GyJ1ZJRD
b9KlMxrRjStUaNx+TaJH7GrNxEXJzMjezdNEiGLM0EUBqpOtPqZ/XB3KmgSu1om17QxSJqTkyqm8
iXiB2i8DGpwcbtradotEM0WYNRpwbh5NIyCtJdz7q9SW5yghlNaSSU3/HMo31C0rJTwJjCgG1yC5
2e7EJibCDm1Crhm9BDXFZYM43REM1l/QSHzHUfDeyddo+qiKH/Ie0BB/6OJLjU0JRN9w9PrE1LYk
M8KT9ogCFvBNJ0V0cd+L+WcgbNoG5XF00EePkIZeek4ojrPAtxGaAVr/NTwCmU2YcvURsMIAZ8ni
u8qfp817FKzIExU+YQT8gHbKisY/DeAOTCbt37SfqXqT+4jM+O1gl9NpKF91zM9lY8Lh/GBRqq21
FsLsHwfUJ3zXZPFBeQSEtWbP0jxFa5VIgpdxY2599S7k7xgK51ZH0tuQDgOFpyGRuo2cy6xCBR4Y
YHjqYOGrrkvjFIiwHCFX5c7RgleZ6Gkh/O6zzyXkYAzI9CY8Mi1e+KQ4kRfEbXoaxi6ajrL2Mvtf
SolP/r78X1vChwnCkCMHGk0SYDn4hPBmlST9s9RJWyRVq1S/sSWoI9urIyt71JG69K5Cr0ORJsHf
GD2/YGr1reQhzWPZyOQdF8C2RQKigRClHVlFm5FIdyqWFZ+8IVtBYVC0H7UPQAd1VIT3aHBnwiiB
CBa8Y4IOHhMvB8ESKFIf9IeRv7ILrDLC/jFibBIqZdaI2uGlGIm3gmBXWFKQNCNbXZMNvyW3CPXl
8qeEhpdBcuThZ4eq8aOBoZ7JeE2Vnw6FmEHAHZv41M8MkW/zO+Rhk7xJfL8YjRBopyELzl6gEjYo
PAwCBHDjoi7ORdvYdXPqx6+JdXpaL/uRwm/qchmGx9oZkYHCROVwllALE0Ep5EHKe/5X/fjdIzlZ
FqG0FEBywZf1y3J1a/3pA3mcCkOeUOtYvy7lTuKZ5VtNfkKBkSN+Decbu74UPsf6niJZWuCLLrvB
SQq4jbABLQ2YsHCWl6K13xjuAFtHIwQ3B6eNl3CJNxwJ3K0V0Xv18K3VvbP8LgCs6NckYMvuvMz1
1YLaCgsn1AVHwtjtcsmcaG6BfG2gNCVO5v4Bw0YqL2Y/FLDC5gu4UmMi4E0cVKqghppVMgdEBZUV
0Zy5JqGtJoLXtdCcJMKXu6tKbFRJv3TefppOb8vKit9xzZsoAT6HGmG1a9HcTyWDZnaqhZdqoq8z
epK9lzd0DBxbgpeZFZt3UbyIwjln+ctVkkJ2nYOC2Tr3dgeVfpU7UpLwl1fbFogHNpfYrnXDXwn/
sWBN7uxEsKQEWfe4mwgbMOQ/ObvXouc/K+GGMorUIZjeW4I9vzdeFIN00RWxdYxndoQ5ujrp4laF
dirU3EFyLxscGSJzyHzvp/tyPqrZetntQmtlOVh2on0ZXwwC7Ke1UXQuVlCwtz2ZdFW2lpMNnhUG
oYrw8MUUjdqC904agX/eDP0caXcDyWqSyLYfUZn97EhLMoAkL4Hppg40Ig144CPMUOjOxuQjQaXi
jF4VbQnebMd3KToFjulWs9PhLLMjr1c8yyTn+0sIf1r5HhmsN5c4/hAwymVtBKJAYm1O5hvIQRwA
7VVP2vxsjohAX5kfBaw5EAZRSl6x7nDto2nPz4a2l/I9GPfCYWCXWJ4ytFhgHm5a8pZsC5CSci+k
h7pfG5mXwCAn9Q9bIE98bPG4R9+4xEJSc6yzpCGCixlC6Qy4mdoavzkl88Af5CkS2Mdlqe7afDNZ
oTeobwMEk/kSxi/xeGjHG8b0TCfyhyhFMFdERxS4bTHjRLd8Jh3kSvcwg3mBcj0iL3+TqGzs8aFt
Nt1sE6zu8rugt29cvm0+T3M7WlvhqwTKHndt/8oUj+JmRcLnMggnPQg6Z4c1pWDADPCEZ+lmZies
q8uBCx8reLDS2Er4CpaoAXN56vMlUJ3RpaWJVLODet9oe4sDRMM19YmvDCPurstQ0wnAGuZAcAr6
RLK6QbfnPx9N1IBU51bzetWtzoaDPKK8D9GJXzH2+k08/jZXSdIY0lWbbXuJdiS7TNjhsqdlYjIm
IERe5mo3w66wjUExobO6zzpUKCHaQPpSdmRiwGq4jujGMxHbLgTXwHrpwsXEB0n48Mmg0Z9TqbPq
dK5BEDLluDZZNt1rwsRHWQq2DKhggh3aGXQIE+ZKlPYTj++kjRu1Uld9/2OIWJsOHK5Yb3hx+42+
7YlmYD5Z6evJLce7NbEB5KQMbifYV+mZMp9BWytsHjNTYgfAKpxDWeEa9MKMNtqDIj8SlqH5pvQ/
MSeMVu6WlU9P9yNAxIAGk4ZPVKps9w0QM98/Irsw+agVUDeL3EEQZJ1gFPxaY/8WSGvyBVAwjYvb
jNih72aAlatEj+WSNP99wxABRbfsFeXM/MNAkiZO28Nni0+JhL/iYtXvy8BV/nDEtdEzNliyTXa/
nFd+geFHh1MYWmMcaNOkxb6BKQ9ihGUUEgW8eqx3qInE5qNZvhRj/RUla+4hFF2upm2R8LT43EZy
DAmvY5it/UssQFqsCH/FwvOl+r8IJHBRUgDcnVCCLxf4AlnbXwYsiViROrcgaM2h1r9qUuMq+Umf
AeId6K6hv/EYdOmaWMLu3mQnEWnqsAS6SVT6ZU7DwQkxRUgHeI/tOyTcynYD1HpbiCOTONIOsbly
KQzEh6wfRov66ksmHJKkJH1R4mTmoeqqdUM+zDKaRaWH/EVECGH5CrolkO7lmGselQytBsq5+J/p
ZPEkbWOZP5G4C/Or336QC2vnCPmX98SiKa1mRaoIrf0mJAjyF7nxncAib+J79EArphX6AUVxA2K2
oktuY5edHXI7xx7NBMzacpzOIEBtswhD2Nin9iOC8RjtaN4thHfhv5Y8EMKEeqqEV+Vv57VBReeO
oD5wCCFZsuVfVfBVOWK4VY3LiLpH43caXjr0I9YrL2yTf7L7VMotKl9AqbABGQIHWIoV9ZKPLzJH
X9g+TPXzk8QTvl9VfcWObQfKX+cNoLIFBqxTsPquWFKbECJ6aGi/sCmsaa4kOvFHEGUugZMk7SPo
PlqkJPrIB4r43OLPSbvELv1vaPy5v9TZsS3dtPnL85/Op/axRG5P7Ye1lZlumd+kRrXbT5oqgq3C
W/EWIbnHHPorQUKVPmlHJugKrwOPl/DOmVNNq7rbxMopLkiI+o2H3VCcWCqVA7MCd+uPokOBXum2
Jgi1r86jeF/Y/2gjVks9KajhcIXAFC1aBOhSEPTMHWpEhnQ3cpKo/PcuDxXv0CLWAGQqt8Gm09+1
4DODGBx4ga0IQAH3LxSKLdAKbuSOooPYKK7Q7zjzVP1EnDwY93nRNowNj+rwakkuyfes4j1EHrfK
3GNK4ufzRnjZ2kAr5EUsE2ClUeUJ0WKoAGRUwHM2DKeAPlK91yxkDv6HKf3NOfvYGg0H+TxHVGgg
Lpn93arrcUNx6LRr50OC13pIT324DCB5hCryvam2ibBOOJJ0B6M4a391b/GzZdeFdRFyAE4TyRa8
zxuqgKo8VXgEq/4TwE0ztk30BqA2xOybqoeYirfZJAoWsH455GOayhfZvdLJKwWgPN/mkyPkl3ze
tsmu4juUf9OW8t2c9mjgtDa/ROJ+6XnVnzDR5NeR93aIrnVBfntNrUoFPY+EP0hNVtUrH9oYHyqX
25QIJVAbv3sVQxQa0kKYeIgVwoagc+xMkAkBdkEUTtxCgXGwCgg1Tue3BInucNcnuD2HNaDpWZ58
dIsQdovT78SlPCPjEuqXFPSEVcxnL3NIbKqR0shXRVrrxCGJTB9MXcvsh7p8cIXgAB26nProXevM
RAj1HvW3ct4byaERWe4YDqdTXx7RrzjAyiLsLnCTkH6RMIFr683o3c70cGTpWokE8I52GOBfxiaU
du/6n5yzJ29J9xPhG2fKmh3uPQnXeL6JkYAbeJzFMbeV9la7dAeVR7NZN7E78ohx9WFu0oy/xSUh
nBKZ359to4EHzyP0OSGUnXlJ5a/QvPJIjvKWzIa1CTWmkvGhrkxQjDfDJbJjOEQshiLkaHJdzlMu
rh6xwvAXUgjJMcWi1zsCT5K4OkqQww3cTKn8CNanWb9a1obdj9SiPt+0UmRr7WePxB74OGTj1Yrf
ziPow+e8H22gD1T6PjAitoCemHXiG7CqfeO/XMMusp5MLvdad1h0cXQ008ZCYmd9bIpvCnVq6q07
YEvlY4Hsu/hF56f6PerxG0c/uSIIZwvw6QHsE6PCwkCIt7Amulmm8Jv05ChYwBeSkUHg8pNoodgE
X9PyraadlbDAG4S0x1zUdT9wjJzBhkZvErYKIENqBlAKcMkaDwsxF0lNDOrpPo5+A+sqS9Pqk3QK
5dJZlLTt/ebof7NfdN+0lFEQQck0PwMwb+asw05P4jMw6pI7jEnLQbdZM+QxMQ6J6CxRC5j2ALn/
wX5gKexabbdjhVsRSLAsqw1KUqt8aYrf6bWWL0XlDZCXPAuSS62xNB81tP7Ne41qU341bHa89AaK
UVMAV3xmx6n4zJ3Q0xQI/cTBmjkmVw0Buf9tWfTLQIbCieHy4NT+NYUto7LM1xSnCFUEk+0YQlRg
rWc+S/Yx8nYGZuYC899YpYkXxGrnmidMEHYy8t6ep+JhKvXFbI/TJVmj6lS3zbogBG/PtY/V5cjM
4EtY40MbgqevSG0SX8lBIEzig79NJCFbQW/haeCFBREWLNvhZ9h9tdLHP3TaerSI1kgXWflo5jCL
8HBX0SX0LKKOrQO5FpxfV513OpdOknAcHUaNsTxXCF6ZmRgStPQ8+sCSNUrH9IW7KAEaokiHJGW0
xMiViBVcAG+6kdxF0kVjBAVBx+wjsljl8V0AYCCdIYjCQU/aevq6DFwMHOzfG5YBz2z2iRM40Yyb
4McqPyPrSUQzu3Ia3QZpUwmnBVDi3y2J88vI2R6glAs6d+jqiwFy6iPTDWblw9TSz/gs8n2xERE5
rMNfOYL65cz5NEn481HcxN9RdxLyBxhHRXb95xS9a4yp1bMYHwMb8MJUL7rOaPhEqsFxoyBOA8yv
3iTVt4ND5xPl2pOo55jWz7/dH0Q+Ef4il8gUHQqLhw+FOkMV2Hfjzl4Ph4KNHKLiMfHyC9dEvArl
cUo2DHg6ArWT3z8F7YPUf6j1aRWavjMFP7FGpHJxt4afooMi9AS3rxeOeRD+lskwi37E9tz8MuxC
qXXs4Hn86AGihOHecU/P2g3NMGnhhr7zo5Min8V+H2VP4k1Q04xrNTzJuru0O84+u1t0gT3gHkhb
Aj7Og/JcyJOGBM+QsVs3HFI1GIyyLSZl20yOkbj+QyXdPgNPQ6uPLEM9Uiy9qqB2Al6/GtFQZ/EK
AJJmrHiLwG42PxvxhW3G0IjiWA8gTmgCqcOy3ADHkNK/TuGPLC2acPw1b5V6sigoYvgZ8+siAkNu
1PcknV511Mmt8GlN+7QSV232iDQijDCnPfr5VWC8VwktVsFqKuPQ9G/kKuvxzUpP6awBjfLmDTfg
RRwCUMJkrnnLEcDIaMHa1NV6/CoI2q52zQgkcajCP2G4jM2bgrpPPVfJhR7BbtiUPeVujCWHdHLh
hjILOUE/2QTd8ndvqQayZcA7qTlEA3Ib3wva80w0sn8wzFun36PwL4pJkXtdqkIm4EsekVqDBWPF
Vfnn4JZPmYrJ0uUV4g8Pqp++dWHsOTA+ie0E0OF0ri6zYPO+CfFVVy6C+FCh9gzE8YviNm3uOtN5
GJ4WTm5Zhqzk0aBoTJRrIG1ac2NMXuVykcCS3xOIFTbqtsR1oF9S5d5ODBHJV9T/JB3q8gssAFon
1rYR85tWS7DDf3TX9s1eQvQMzlvZckLX1HNZ08Xm5hv3n/dR1xx6H52ImhvC3/zuFy3bhM7iio1x
lA8Z13ssfCbjZ0HTw4MQPJfZq9S/FwrJAMOZob2MHHlATegl4OhiW+wIO4isPe1zAgf6AP22Mep9
nr7X5VuHybJ49Hw1ivS4lOHTKEx3AGMnCBiOotOM5Tmn/ZpJ3mDvXLandcMs0x6AmGov3kaItdG0
cjgFAU+36VrBL8ETHvR2jS4aZTKGQswt7V/Ie60ygLTWg91pDBnBv3DNEBFolxJCi8UoX35YhAmY
BCRWWGwn+SREV6uCuecsWMDmAUH4rm0uZXJsci+nxNZjOuUCGNdgGzrFO9jnSq6WBSNRhw1eh4Ug
R7e5ICsKX4iU4OdHmdQOOx+wYJFp2HxezV2UKaqrP0Xd7RoHNlq9VDnK8kcaM9ukuNzpHYh2wfgy
FRx5GHUW6qejIQNcYpadZcSAKlxS5NGKMbOpxUYIN+BHWv1h1iOjxI/Ecmt89TrMr/GttJDUK6Xc
guHFUFGBwAmPI2wOT9xeFhhziJIG5C1SUMVsKv1rMr4UwAI5oYdROPe8MxoRusaGyxE5bWUz+1aP
Zbnu4UbG/CMYCGfnUKFtB28wXyOscE3l8XBryEi9tCqDOrmtJFZ6arWVYrJ9MUhEEWaF5o8NASnK
SqoyxwhDPhlSGNmEG52KqzfaZEhv2c9f/P0L7GBxobBr0/vLc8ARWrNWrLSzbF2IMOm6n0J89PV7
LuzKdhOSXAGMibwPflQnmcGzOooVmb/H/KgHL9AHtgTNQ/sKUAQvFSQOXc5IbVgfcCkK4uvkX/T8
N6gZd5KDJtBdinUFSQ3eQo+0+a/KXuCL4B5wT/TclAQqT1wWRNPazXjN4p9lBzY4BU3SNiSIYZ+/
Oe1+RmCjhCKq4UNguoRxlpQtgu1A8cLUNteYwkHW/fM/hcV8iRhLCZoxwacRI4nKswHf8V+gUnMy
oiYWfNE1itA2OaLjvHX9FmKGiLABcbphApyQbzaTNJ3OqL1r9CeyxLH83redx07pkIlDf0fdEAH3
bwyw6m3srzuI40C/x+JhkRSWyQCLmaM0P/vKLZzOQfahWXY87xJBYFjmcLIhq5GR2qFbk4S3whwh
71qESwvJ4ejisPr9rmnvGBpSSEg+xwgCFT4uX0uZXNvpBjJWgKiGxrVT7tHqt2f6x0WNbAjcyKs2
4XZUL2n5qPx9Yp1QavLRk4eD8TcZ+wVoWKTcsy+Q0vxuhC+R+t3KLzOyPZWYfjdqN3rqyd8pm52D
kCXD7uLoBIDUy45plyhDh5tBGjOR2DRhl5PmVMR41coBtT8aeew7rQFdxnWrROuUpSkCeG2Q1GI5
gTDKg3YtSzOmQTSvHOM7Qqf5KkKLW5vzpR7trEIWS4VUPr5WKID4oqEfXIgmBhhWQSD/AaBP6m4W
t+hQnwcHwUlIsShknzNA4+HNYpeCHNgE677/HcpHxPph6naZvcSkxUfaFXEy3l8nZuMNlvOJqboW
idRmV3ZZs0mbAMQCaUNkyOA+wMsqH6P6nkAc9a3iDtWLOb3pBDuKEYksv1m4z5m03MlRip+prRDm
8bTmIAqM2GICPLB6I2ylkguPNprN8nyZrKJkMBOFPW951pxOPsnFFUoEwp9Ba2s+UVYsB5pf8cne
B9YmeT6XhHyECzcTlriJy/ekPy/nq4/yjzhH+1dAT6Gmn770m8ScSSHKj+bIpwfKi4rvQEkIsanc
qGdEUK090uEzYlsKgZ5Sw1j10k2hoSwYKU/ZKuYVY0KN1SFQyVq85SO8HySIcUeCS7oYR3+8I6GN
SLb3qeXqwsPtpBZJjwv+b7n/Prlc2fCOuyYT9nIMmvUJHyDsM1cfMAd8wYILqty61VFezx5drYIn
4uhyM+Mpp3+w83r8RpxAgFxfVK9mT7nVQUhRUHXE69IJp7s+10eZSe7UVF44MSMgpyzFh+//hFPu
9XgIEVeqwo9q/UXFIyASgZufz1WJPYLfCJvdJWhupI4zc7gnbKiYiWfpdZkaleiDupYVXMgP2rKi
ZgWhnWa81TDZi6ArHU+AF/SoT+1PMa9R5yxfRFvh1FNlQnRIh6ksNwM4/CYdHriV3w49V3+ccF5T
J4FOKgaf1NHtslnsC87AkJMFrrV2iX5ZZrA82QxnThhMTf78+qRNA73X6jNEucYl6pTc3iSAAfab
jsUJX5l0agoZJ0Bqb8fF2k2ecQUWHzwlVLvJSCpggfGBjUZ+Uf3dfySd147kRhZEv4gAvXkt773p
6heiqw299/x6nRwBK2ClXc30VJGZ10Sc4C2XvnjafIpzp/+Jmbs4DLx8Brl2Xn0TLQKMCbwQb70P
Z0nYRoBqlfQhSEZfUsQZH6/6/CBiVtvamnjdEwU3+SHTjNWjMKywMu5WYnFQB+/aEg5TO3lUnuAT
OYwysMbwqlejkM2zOkQYhx1yabrpsrXOegrdEH+a5U6/Ab2hthELS/PcRx+9WJZw1orxbYk/Jt4N
fItZ/8WzzqvLsMPcsqkx2eoRXUVqj7hcNSLp0q/07VnM9Oo/LiseomBehQOlvTrVUKlEmDeHnlkH
FapafZjDYVySCKw+pXmwHI29GGSI1Mslty77PSESUmD6NCgyIq5ER0LYwtVl29dA/BDc9SkoOGam
7sItP0UUka+huYS4U2LcOgF+pv38I3+DB/HPY+QYPazwxJc2A+jnclkg/LAn99I9tFOXe+BLN96M
7Scqs0eWazMky0R1QpOaKco4Dzp+HL4/+If4+1bi0PCRlrLIotiotV/+G547vGDsPTVrYwfb3mBU
2TEVUz8H7ZRIzSqzLBQPRCGrBdK4beUjzzkxNiQmV6BlOUp91IkzUmnHeK3lKOd5OFqbzGcqb724
61+t+S2c1WbwTDH78ckQgom5hpOC1/ORO9zsGSIhWjNmHFBc+UkdBr3VuUVPlGVbcRKUFiSkOWlM
U3t4E+DIxYot3vpMS/JEKhRL+luKTo5xCvWDlOxy+c/KbprAGbHu9D6i4qcvPZgyPLv+tkpOFX09
zSeEkmJjRLc0wf27HLIdJTMD6kCmHeVzTNCiR7zCjHJ43+9Fvi+Kc2N82/zCh3FcjygIYkUMvUp6
EYJiRQU8caaNRpHF7chvIVxTCkdLjCV4m67dpRdfR/8CyCdEqFxv3fYca2K4Ck/WH+ETsD0sADwg
6/HW48ZqMARxA1S+RttOdtYYzTr2YwU7gfAgGSlkkXLikRlsWQUH5bAkFWkleF8GinyT44I/gktk
g9E59BXU9lCuenb8NcW8THGVTb9tMSXnbiMQhdM3XLAFI5pjiqALKnnDCpEbb6ogMQGRRBH2slxy
axHspcTjCiXX6KRzZLWlyzSPnDMleECFM8oPV3k12iYrTyzq9fyCY8ZyXlFs8ftLiyGk8Wj9iSZP
HXafANnpLt20xXw2TMlDmrjdEzchg2Mmcp90stCsmDBSMR7xDxfYnPmZPczNAWtgVb0ZpvRP422M
jOQOJYpbUnt5GdqJs9OailVSM6ENMout6ITcEavQJo9Re05Blxp7E2kbO55KXeXhLpLXhrSA9Cs/
yDyG12vadL9IQ3km9fHTQgoar9I1bg51B3hQNEeYjAdQKYg7a5/A9nrtBBe9QjRWs0lfkfDA0xR4
uGbZdc878bPIHPkUd3bLBBRVfJvHmHtnrf2i3RPWg4xvWdTDqk+jKL2kfBURuVB4t0q6gp/qHrZ7
wKHZBSAyh2nnoPd2wolDFlGq5nONQG20uyQgq5S2U9eg/MLyMJO9tV58NdJfHt4Yh6fZqUXL4TEo
N5AKKmxiGRnMu3rvWgjLD138pdpUnOA/K2Y22DWFqsqisC2HX2pTvkb6XRa75lee0nBpe8ngD1Fx
tbcBIxYSSeqLy/cRf/ohShkmse2isXZx+5cXVxW1B3wsnq2eQjKfnbi8gTShXgfsSKnFFtacZUg+
pCUBwCMqH759vEHUacBLVqqbkxUCVyX/JQEGqDyO0a8ev+Dk3aV/mN6ZJPyU/EpDe7eGq/g6SkD3
wT5nDxMtnXKpq9jMNumwixj6akJ/yq7RlOHRc5yWwH7Dlgsxe5aQkyTuKIyRyAHTYKE94U2I41SR
NuycHTguoLOZIz9SAx/IoXHZdHp44uFaF5jl8jVM01x5BxplhbOV5K+y/W40po8pBP8UYm9lcZvm
09xCQooi0vO/bXhiXJNIU66xuI7rrVpcXHVfpFcXIYEL8EusZD2u2o6+Ip0DCURrZ5i/DFq9/MIg
Q+emj+eac4ACi2xLsB6Nifw92F90kkReHROXgd+3OXyE6pch1zOjfGpsDgDkMJYcdq0TQCpgEIR4
VYw9vfxPfKekHcKenPbYPAAPYaJeczzzRdT9Rmb8iaMioZk3VgQlJAXz2w9b+sidP1Pfcipk0tNF
V2HlMhE7Tz4Zqa4x4TChaE9ZeCDsmMqBjiaCSbKM5uEiBMTASkZDO48yJ/D2mrW2jHdWf+nULjkZ
cxIDB3A4MwZczMUlRIkNdNXxotBpaGTr2CHax/Bmpzv+EzEGCtEjtlQMtvYk+pT3Np1oM4hSls8c
ZmbZK6VaR/S/zGWs8ZC1Gk1MhFL+J0hQjqPooH6I7X2M4Cyut2wZIP+kDB1DqUUwEk5rmX9Evaa2
VyFj4oAPdA60vVbfLOMvYOPg12eWLK4HFgwpoX0Kup3vnr3qjhWNgffcpc0xc4KtqAx99wXzTihS
mCyymOAqiLIvt9375l5rTiWDoOQngmk6rKqSsrK2Z1oVTBPl156BLHV/EGhOyVODg5KjzAHyE4qR
AHJn44heUnS8baVio8LclyLNrBE8n1TQWYX0qVXapLQ+euM1juXaMEky0Ui/stGHxDcQ3hgCZozM
kwL/Oko+Ogo04alxqXwVw0G1i0tm1fDtcxA5Pi9DNDos137z4M8xbmp5k9278zcshhk7ForIesJm
qRPjP8fdUquXOMg4NiaXFiTsmwFHsQkJi20cg/0AwU9oi/A0sFgT+DDjp1VnprbBJRHSS090c8ei
WnI/hHrdah/aeFGNp/DzjZxYav2NNUs07PTDYfIp+W9/eHQDVq2thGibl4OHUkUdXNlkM3JUk0Rc
O9egwpm07/uzRSxl0nXTO9u64K9CI1o94uCclgHcjC89AfY0ySmxr+DCEYNg6luBt3b/UDNCJwWv
aLI0G25pfZXLTwYL1GGLUWMYtuyQ2GfyBwFW0+FubGv7XHBFa6j28CCiXOdilo71RZWffvVjRzuf
eL1dsuu6JdEZTA69uTmTyqvvnPlVZNAWhT5BbEKKFqMk4juCM+ztmY2zxO1Ym5dcTWtF3XQQy9Ho
QsXCrsF9RrqhNfmCse0f5O7gwkix2ASyCEcgsbC7jwrPJheVuJeZFiDRWsjpLibfC72ZD+DT+1Gt
nuE5xjzejd48AxL0JicdAay01Z6QgkoXs9dbdg9yfshJyMYRN5G+rfpjdO5MT2t2LTYdWD8eSmYs
LpP/R5ycOwaJXYmtY7wPxVoaVq16SzCzheS6ElhQzQhC8i7UTLPqhc4L4CYwr2zpzIXKY1QuA6ZK
xuxq7UwVtZ05LPtTg7Xw3la3mJv16DtX3xbNRIH0kd81hT2GzZ+08CycgyCUw11SrVEyteSZSQfg
2JMSM62yymK06pyWBnEMiAHF964FzlTTF0awdtNX1TgEfXoriymWEPzWLl8ViWDAASm7MpADwmuO
mEF6ipkVboeJzepBdw/ik/DUV2JtsxHAJFv/YZ8F5azqXpUJf5PSy3K2rrnj6x38E94HtMolSrUQ
rXfNXsKWQNhFcw25hZQfpIjg3oeFugVGO2nnrzur6/Q8zPKpEq0LImpUmq2j+AOEwVOTEaTNWPQq
d1ZiwIPZbHBkIGyx+u9+FTA+oplHGntinDyNIDUW0qnCs4E6XgE6PuZz32a/MEm1WTSeY7Y5J2Zw
msed7fCAJF+SATixmsrJK9EvCcxYA3qUp3+n1UHLr6P+6SNhU9HENXcKKrQg0ge4t6CbUQgF9ULn
BS/29UyeSiMDEoISNNCaDvlJBi+6jER3VH5z7VLj6w/nKdNkFyNSFN8Is8HrsLGbE5urO6jdiWG8
K3mf4ieudwNhWvQOQ/FQ0TqKu1blYUyJsBTp5JA1ceQjbWOw4qLccgqk3mG+trKjgSY8WBJMQdHA
khksINsbfxsmszq+JjKz2umXY4fAiTjJh5LSm+7d/XTCvcSby9gWrR354le/2Oj6VQhX5OBDfLZO
h/movNXBl5PgD2RkV4KdmUF05Wb/HPK3Ym0awDfxu1RX/bAOgvvQPZPqQ0p/w/qdGtxC7BuGcm1x
O4UucocjaircR9u6eGbMp8lj+NctKirE7n1XwC2mPuZuz4oT5EOv/LHxtKb1bWSWRPM+6KSZt29P
OWbF1tAHprOfkf5q0TbJzVvOtgwcuMDT4FWaLjl/jIw2MvP4UN9xcqNZ/S3s+RhgIl1YwBHVlS+6
/1OVHaXubhvzzAY4kJ3jZGVPaFbyY6T/NbI5tbESfpvI++7W3JjD8xPLX9f/6fozYs9RfKTWpnVu
BcYWEh+YrnzxnBUFkmRr6Qb0jXwM1UYMhwx0EiR20GRp/gI9xSCedlQDxTNEWT6QppxuzFxsvNvh
KV5ErB8Dc0wMzAo0KjoQneGt9Q55ICTlUbBpbfUfvplRPjQoajwb1Z6KR2KhFOIG26rZXiNGdzzK
2iOXrhrehoj6GDkG26WFAhzRmCc7w/jI0lc87i1tj6GwjD4SjrDcPqO6gb26pGLQ1SWhj0FxausV
CbC5hXLBWUT5nQiEFCUEbXkFc/t/KxYLEg77JN6I+X/N8aQbC5H4EpE+Mm/qT3KoBC5KyCBRkjbm
ArFUR3AJSCfpiPdgwOpMxeTsQuVadoCHXqSn44JggiF2kRxf89GgXaGNqMJ6pWY/vfnO0TZHDN/m
2TxpTn1GRMq2Nwk9oyX61HAf4/YFpesuhTg58vd9uyTX2mlZNELRQFmce6caCRTVz7f1EW09bSsc
/UrNvSF0d2uikj111ZFuVi41+U08hlOfAkjYqHYA7C5kmwSSe8ZeBWH5pET/wqg8VFe/1Po1JiVx
SLPHs9rfzLvC3WfkFshscLgbguxqWwhS2VZUi+phVeuQEZu3SNWLZRxxasTvDASJzEScARRRvmKy
6dj/6w6YQ8pHGLfoNB+DujRUihR6hkVTfibIb8Fy9wcWta26IYGADccagS5SBvZO05zS9E7iz5S8
e02jECFg/pcSDiEpk11+2CC9xCFazI6BxT0UwafcVaYXLJg1wcg4BMk314Of3CzIP9I/5krU7di2
oqkKmfcqyxGO1s2T9zkPscly2CKJUn4NTDMsGNdKeUY8lcirVBY4VSnaOQuamNoi0ptRT2vTipPA
6v2V7UGIAyBCINfmc/p3PR3FDCxMXxbZC8LTNALnNbC9JS+jYxKF5RrL57hP6kua31wDwNV3XQqA
1SFHpG4ytat02DtvOz9pSKuljUV+kH9gqJlEaxw2fgBd7FjrO2qlpOIQwpiEizdfyl8yAUHINxxB
fAD+QywEE8AbNIC4/8ndrU0lTiBDyRRJ5tqpWfr0cD3YTlPZpahU9mUAkUjMRHj90Srio+XzXIzm
sQcvhPI0N9dZu7N8QG93MofZuz9yqjhH5Spg2a8dMh5sFxHKhgF/jn6vYTamMzgT7Uzc68sguzRR
hjsyno3VE5SYm7zFA12Q6BFrDLbm0BLt+NRUUOJ8gk4xpxv43BinCRZrOWASqXZewRjipJkfTvXm
pZ/6mJXYdXNA1ohDNeWzbDAFLJvmz8NkTbHkzMYaxTJKB1y3YpuaeleNT8d3Tr2yHhb6wvGwy2do
h+q5Zz1+v2X+/3SGcfejC61Gac/L7sdlB4ZKctainOvkbedsoE+HJDkliKqdn876Ez+DCdPCLbxp
VZ2rjDHj3KVEvBUzNI/Zt+g7G6Bh7S1kVimpX3CU5XyHPx0WkTrAynF45bTloJ976T4Cc7a0xxBv
PO+MRtGW95omnNSMRLxtIFIulrq3YW7XK/e6ecTOs3IQn14z+eC56zzYWwwPpyUIuTUKtkmd/URc
32N1KfS5rv1a6V+qgWcgs2dR159hcXfit+rcSCyde82ZxIbpsCB+MnvJbBWEztFE12D1KdVWhmn1
2TR7DXgN4ZQhbekCd52b3ltmA0pp/nuMNB4NkAtTzzppBkaMdecD1ZwhWp4BfuGUxcoyevOGmRQz
f7/e6NQEhAMb36xcYdagMYQGJAzj5pwXwfpmBMQ0F1UOeQEmCYa3KrnE3XcwnDL1pwvUdV1d6lJj
pQwOiBAe3fqKu92YHio2tTG33siKIFdu8tVE/5Cs/12dbMa8qyBfJebTQG9I9qXJtqs9ADnTyqud
7Vrah9LJFwBvgGQxRhZ9itp86xg2hqdgv9TdsmqPdXyWAYFlO5kRKMMse2Zg/Qg9ZnqclW4q4MsG
xRcvZbLkvg7bQzuQk47eNoZwzCvF3EwGg3XgCDCpwRBWBBff+ONQgJli6SsibFzvl9MAQd3viEij
Z6hLoeJih9R/W2rmkelhx+IxUl/QBsh25FGksusIIdw04xpzwTT4iytERM/WZaX13VdrhWUdPvhu
niPP058xv7B+GoK3lGxVDosOxGB/bZmgFDLVLKgFHdmtk/5I7ik3FtWIHInl1054XVVMO8W6lbiv
Lc7swz8ZlXRjejRNC9ibiybeqt7alh6qQU7MEqvGOsL1ZaDmaHiB4jOQP61BMS+gtOcxOGaMgGkS
BMMDn6lwAnQysL4dOVrpLhiAii6RR84hTqTts8PqXqVbS9mBiivzvZWfmwlMQrQI4GHym1pd2Prn
WM4t9OazMFlwh6KTqrtDHx4H7he5ISCH2pFFNbS7j4aKMStuVfUxUM9XF6u8OFyimrqCHZgwpIvQ
6IhBVSFdDPVOPpDVHAK/nCb9q9U5sMZv1vwC2l2jlkGeb7cVTrgN9HZzzfi7a18kLExxKaSM+hhM
4A6kJdSKs3N1B/wFqxCBcN+eLffP1vcj+ui8Q9zHiSX7/cTPj2q1yDXECdRdKz3cOs3J6XewNQcW
7/DbmWZG7TPyOO+qg00jr5Ix0QZHk2l9ntbIh56atpayTaIfhAN7LJcEyM6xPQvNgneQ0DqEQlRA
f0GGfbqEji58M1r/tBizRiAopkhiMqbOsI677WiuHHNlpiel2IdItaSTSQeXIzZ/GManMlwSaZ06
WwN+V8WAVKkWkl9Ag7IBbKD5wxJYHygJp6n5qXAKWO5L7MvA9aJOtdKPoDsC6ZhoyX4sNhGmEhFO
TOs977Sz/fXvAxyuWGrn5P+FJHs71679gvTCFSO5e6TVqYK8DylzuhQtkx5dhZ855MWRsXJW7lNx
vgKkLhVYZF4JTsZuYRl49Lae/yOIcyVkABKH8UA62odXyUv03M6mqlFGwT53rGk+b5KjX13ySriF
zE2DlWNQn7r7Xdm/yGZmNYJAC7m3OFX0+sgaxA5pa2fUyNCrwNhqPdN0HMsKQERSmFwUx5teY1F+
qXlhzF1iP/JnH0NPtXAM0V/IIPb4tn1YOj55JA0CFpfHstehZWA4Sflba2f3G7//6eyC6TQOGnpW
LGYsVUqYnMJCnWwr+zD2yMNnVKURT5W7RPuDK4nfW6NCYLsRqFdP2eo03LZxMgm3Eno+hDLQcfl5
Mx+sAcFO09bcKOYmYeCQMh5rmJvlHflk4AjNhZesM9xu9k4co5UzVxasZz7q4Rk2a5v2qL/Biowl
kPYGayWNNcA4cDzuqV8IxRVa/7gEWX9m0TDlfJGtXU7awwzlcWu9XNGoQ4Bi/TR3xpkkw5Xdahc1
eKT4gyxsd2wZgxPUviE45M2ish9oaJDd8zpiaXWGixLcoEs7zE1V3z3k6pcIa+EEaihVYAk0DEuB
PyX9WWoOcvRArzrzmTODmYq2yEoD81RN/QWWcQODuTEd3JVXz5jU+Yt6ZesHn7Z7pdvzMDpSsycg
NxrExjJKGHFLtNA1HTx0XBF6AzwRhyviaMP2kQiDfXyxNNMCkA5UY/YTGTp3VBOfdOMZk/s8WMiB
o2Mc3xBSwPRVQYASyataO18sLiLW8FCpKJKBCf/TC/m80tGhqRdMrOjykhgzwcJzH70GlPcwNCsw
UBGKpq5cWXs921uzO/2hPRnnJPNST1iYZYjPWbYRs2CS6hcaxXq2af2bjeRdcmadS6rSJyLDcMpA
MjiLXh5NmcpgVj2UBqPyB6mydKws7fJ+J6p8nKgSbxtvPA/n2G6kYQumlodRg6kHP82wVo9PogLh
Osod4uxT3C4zQdiCSuTc42Qh3H/5pcvYFa25Nd6/fBKjc2MyxKsDMhuu7T9gH3JdoLYsIi3kM5kM
Unvu9yd4C1hZPcOeplj8M8D2sq3PTW5GQ6uJMphQR09oJRdw82ieeSZbh9i5VRudWZk8NfjgNM+I
GOFFeMYz4w3xx+8oJFhP+BygfOKGc2dZvx/8TVzSPYuRLCSl9lhZiB+WWg8YCXYIUTWg5/HW465W
miV/bIg0XfIcwr0db5Ggu2AO7JWN0Mm84ByZVjUbt52HRh4ieKJtAgDEBiGVBxYZzONl9RBWTHrZ
iWQgPdIckjJ/ACbEMSr/juJ+mNXIYcR4kkaui5Zj8pECvHOqbTBshAFZKebCzKza27w6B9qGQyZ3
EHeCsOFxLe8V/lx9m1Cky8RXFrQLG8eiT0M9MNBZsdrnqFLbM1kc+XDJmnA6euwiBZiCZYRkcF4g
mv9fGq1QEvHt9RBGAannc+mBS7ktl+MNUqSHyjTtryR7TzBvBvW7d5atcMyyf/TeBK6TMm0mG8Jh
sEjiN0WifhvzmRi8uMlMosZX91H87FhqAipQlaVCbibNHr2iAYpKiPkH5dYYH8KLFX5mqL7t8Sy6
OSs4SLNwqrR7D5mVRyjIwyvWo7Ky3Xv/SBm6SkfJvZbF1nJ2srEMQ2zOwDHrAcHFJRZqbp8ZTPh8
ABZg899r34FzMlk0R9YrXPpLSIdj8FNIHG2ZOe2lvximX7YqGnCOCIOrHPeec0nlrd6RHUgXB273
IA9rR57JQCEGofVT9k393vMx1NSlVXkCe5gN54Isn14/hvFeRmKrnxC/xEU9YRIgrt9QW/PyFsUn
+TR81RELA48QKoEX83lau7nwVWbVV0LsoErRz6kJDi1DYMC0t6Aw9LJlTQMr9JPSsULoIV3FH7CB
JJDIy8F+ekSZBlgv1QQJC1TEaIUAvSnRNg4rI1pI6kNnFEAIihi8FDsLKRmNkIXP0V+TJzepaQJR
nrUBd1n71H2I8O4xzJYaHNfewQKBbU9B7gZgkHliG3ND2UdzBikve0pRNLU5RBlMCnCBmCRxnyfY
KYNhyWqMq5QJzrIJVuQGa+UZe3NPR2+Xbzh8QglvX0dRq7SsSY2L0DH3zrdosbt1Ab+j+tSbbp5i
13zzlrjnttm2yV7R7sI2zMTWi7Zmv1F18M8zclfG+lcvPhrz7aF2yBDbKhUEZkYfRrEY9Llhfgws
U0Hf+epStG2BcRHuJb2YSd6+dA6st5cVymPWOmAKRJ2s2OdO+WB4b6EN8KDxsQTmCC0embHo0t+i
u1MQxVcq3bCGeyp0vUHwVyuXwH0kv2N4fJNE3C3Qbabjb9bS1gg56zYkvCFdh3xeMnFUjN20ZpMn
08rBBSazrN4ApoIIySQis08jlzZrQKI22wfdMTM7MznCGokAaKLZkdMjGSULIuSREVxkdw/dT2i6
YKxRR/OvBYhXFkxgyeLgUeOrEKWcpvKK7QUdijF0jlnGQNHOSvmZSq/aueFgNhg8qNfUf1VAW80b
OoNG3MABznL00RvdJuXhLkfrRowGTNS09TkuNinSGbDFOlX18M4qRKjOjP2S99uRt2KBckTPI6Th
IOIoeiz+J2JG+5Ajhx01FC324/C0vOAg6g05erPwh/2BarVbM+Sfk/EwMNNqdom2LJgwqxSd35W/
0XOksmi74hXbH8fYA5ec1MVG+BXZXouJNi2+eS5BcCgh0GLtoZXruhHcZCNetAk/EBkjf+XMhj6r
rmPvyxT4EW9Psc5/ILYbDfmR6xwwZ8dW9p4qAqvJIsC61SpQ3ZvlqezQWMZxH3sMkcMsm6p05CYM
4c4RAC5UXItoTavgolqkoQ9OsnZQa163FMrnzgYCwejCN/bCMB1Vn+Ixj+b860U3p/mBjaxmLDFA
LjI/Lo9g3MVwUwsuBBTQxdbayQGCm1EFaAgcIFmJzUKo/ar1JelodFhhI1ry17N8F6QHwzpiXCQq
9u6xlaOembYFLZeE59eiWYF+XQYPSTvULtrEjrX6px4vU4/lVIARisBrEA2SjhSJiZyyG0x2Lgy9
ivSnhYOk7hjJacHdNy5ZtDLVTSFdqwxtxcZA6QI50t7YCUIfbc5cGbciZ0YVbvP2d6D+TcJD3KIE
T2lHra8y4pAu1j0xQaSViQ5LU77KJAUj84q5+ixCtFoWptC29GDAXuI+SrP4UhV2ncRhr9GDsXbp
cEaG29IEKZWXfIizrPNupWEfKin8a8rik+QS7iov1WeGpJzGUbiOqBWTVP7TdOfkJ+MjkQFQlQqQ
Bub5aoh+zJe2NRdxma+Jez4o1mrQs3c3fnakSdp8uVpPLpcnHUxY8mNmPqsEPJrfLm3mOX7hbTMY
92GS7EsqyUBuWKkqd/Ti0wYXP5iY7mKjJAW7irQQ/1sakbuBybKAfuGOu85XuUyxgRT6ymGZ0rQ8
cGXEoTksaK0X6P+naqDt937fHFq5OViOsvRy+9KpiczCpeH8nedoAzVfQjeDIbSNLn4/LiVFBzfq
LOWIclPqjyq7SCQZduZAJrIWbW0uevoswdrsOGtKuf6x9ZBVg3W2HLHboZeIyT9H+OagGxuSbG0F
+EWB/CEz95k6mfmlUCHFDrDozB74Yj8PM2gy1rDMRnQuZM+6NtIr0JKuVy7zkQ0wq6hafXMYS223
UhIyB7Vh08nSPvbTXd4GBIeNqxiZYIPwQfG4N9kiDElH9prDS4X0R00WTa4tG3rOAsBroNMbZ9Fp
TOx762D1aE3jlI/d3g/zpeEB9kWPbMXKrC9EbE5OQzeiNYwRPkp7M9joCU8EFVaC740WzEk+Ytwn
vdcfPExB0DZ3BgwBOSrmtQVTFO6jWGNkoXKuHDBsZJQRT7yIeI0Cv9h1PBoUJgD0VDIti2WYWRjP
wBKBtodbvGhtQFqsL0aF5HohAirJolG4KRU833a7U/QvSX6PAFVycfb8KBYAG4sIggqeVsXSk4mp
S0WhcwFGVEosbUE6vtwfUZbEyFYM9vr9KfSZlrNaClEb+gZtEsrAyGZRbrD2g9rI3kJnbqyHByf+
yOmrBofOmaCN/iDV6B8IhhxN6DSgtWqMzgYDVZM18TCiE6thPifRLGzocHrwrqzV80SfqmRT2ODC
Bu5slXLD+XLQLhWkgylICTsECuL30emwcuflUuw3eTP3I2ViYLjiBPZkemM6zWBcuON2iF/FWC34
QefEbM5jA3ndSKHb/ug1MyXGJOHRtnZusE1xfTBMpVKeIU3SKnbrnB8WfoVedKP+zTdWlkIGGJtL
YuupCD/b8ULRnUSPHI9vQwZZYCGyYzaBDC2QupnnJ8uKdAebTyTG6xGTATBxGZS5sh3isbMQIgxr
HYCbl8wrtJ06gxApke9MFBuORfHxjoJrQxSCBAPfQl1t6XxsaOfFDxfQ0MYZ54P2bMkw6oT8kl8w
NylVQvpQIWmJSRtkMUaiyeAhecfuMVBTNfD2BuzXXNdtNvM6aa4G6G3dfpEiwRvxCljpKvdZP1aM
12gqEWbnSBSCgaoENJCKnj1VAKZiokyAQLWiUuNRKpFroReAIIDmoeUz19OVBtQrd6OdXirzpBzo
NmjgGAzOC/Na5uzBgt8M8LHJDEPlCRd0L6NOZiPr3ExEQDr00RUfIIc7+MJyuAQ1nTGdiGIxdkNm
mpGc4SB1yNGuW1DsLAjGPvUy+qv6T0++bKzEgk5RqcyDWVaKipX9vRI/yxbkrLaF4XWDXF/RCQME
okRMv6WASTEjcqXjEmOinVeUhhY6sH6o5h64vfqrTrYWALSeeVfFbk7m1s74WTVAJJpsrbpWnthh
jbIinGLGwtWU8abUJSraz1Z5+x4s0YSP+dzZpJjSSlZztccWMhIO0KnbuPyoTVxhrBG6+t25z7Y/
OP49do659sjUfRV8KMULaIVd3qV4z8Ov0V4qPVWKQcPCmB9pQq5SD1ZgBug/alqCnr/P+kVT6VwZ
SCh6d+O0LuupH70DA9z9NojWxARVzETk8BFzz+QWDxB+ynPKl5JEp75go69+pTazh1i55yF4V5gj
WC1mISQFN8VskBFKgGwjgyLey9+CasEy0zD3CkSpwQJ2PHCL3tMcUV/Ad/ceu5NlfiaooePRnQvz
h6MH6EreBkSVP1+9NY0C2YKZm88wFmJSjcsxCL6Ciqk9kVBEG6R/XYN40kTtoLwqjAY54BDlV4n+
bKZS+WeKDDSkmbvJyRuXAlcA6ZBnKToqJUyvV4CqWpjw1EsQgl3HvKeU2SxSAbMlk/WII7T4avW7
2d/4JDq8IKyMQctFEoFcwTQ1Nr189vJbQpAu8KNwSwSsYpIjxBvI1pvEo2w9MB6S/WXCZjY6KdGx
hag1adQPWaH9lxY+C8GY7wj4hUUfp+FQK6qlgZ5t0KZJ4E5tNgE1VahfwI+WCRGRcjhiGEhlPgsc
lTXbAsP+4B8h9MP6ZH4lnDJ9RtViLzUe+n9S7BitHyZzjRu7sf2F5pnblH7XsPKZzyjOhWQbxRV7
JYiR/afbCjRgPKnZA6sMFWgKEQwTishCm7+8gSQCN1v1WbGKypnID6ERsdi4I6s4MqqSIsJUDjox
bLQZyYq8N6jRIJYnVkL/0O3JuRmQUHaLbIPPcUwWsJlFxa7e+TelbF4MJzPcecFFAq+Hpr3ZyrgX
cfXo2Tpz4Pbd4/JnBPcqgf1sGFMYyk085En+WWJL8fiRM6fnL4lkXQgi7MOJkA2YOsV0uWEyrkLU
QegqVLqnWAalH6BQ1+9aWMy09qS72UJTLpJ+l0iX1NS34t7M5K14L1blo5n+O3oqHye4SdmOFCpH
91T3X7nxSstDY3nwjwyCNmgPfzVOkOwcpES9/an+QSeRVLyWafIrW3fVelf9VnWPOfAZa5sihFE0
pou/cZkvBvURRTspXBd8vpU31wJ7YWpoIpS/luG3+4R1BhS2dLd8loG9Y5rA2o5lTL2VnR1RPPju
K3tbYrdMroW4ZoMvnb5v0G5K/koSRLZ//JmdYZfpV96QYfzIuGbT4btDyJcUn4B+4+iKwnCEiykf
dLsioJu0ZHVt9feKOiAh/bDS9L3NIoWZf61wIr5krp8QZ3vpnOSGGdXeLS5m850Wq6K3MfjStwSY
+AiNT0eufTZTRX5XfYs35p5mz2EAB9VdjfoiKgRFRou7yLBvKqc0Smamv1OVS2tca2YoMdziS2uS
braxF6p3CNuLSvE+bMOCXu5AQjr/bmGvO9AW48lnPuKqV81+lbkyNbhT4+g/js5juXUkC6JfhAgU
bGH76D1FylDaIGSBgvfu6/ugF6+npyemRZFE1TWZJy8Y2tgnejq7wEvF6VXdx/A7TT9FumWn2Vq3
FH03zbo9XYxmhwPPNA46aSEiOvj6iKl2U7ZvSkfseEziq8z3rn8LGbxBtev9Q8WqsjsX5dqqgS/s
W/tmtogs9ZfJee7RL4jsDAW9omWUguFNfckx7PDG++KtyfZ1cUrEu5rO+nC3OAha9cJXRnAM4H8u
vV/Ds49iQszGjTn/Oia9aJ19dax13fiZoQkYdhX8ad0rY3kxnlTE4vRfARaBkiwwjw7LOsyLLFEC
DIfMLvv8uRDPxAshgL04ERYkfIfTVQMLOS8tnh25axgGWccEr2+0LjzWFfaR3fbYPlI28j2OHzrb
We9K3RhvfPvC31TxVfeeHUax0mZEmXGiI01Irnb14jrnsII59BSWhzRExb8bJiSRW+B6MryGyBeJ
jPDMS2TLpa9ThW+45FiLu6h+B2j5ff/kJF+AHRI+0bxFl0eWy1BQa3F6dneCsIvsN4GvWf7EXH/p
KQzUqkWxIEN3KfxX39p2FRqUdYllyfvUqq8x+JyiN0fiTdWOXnqlO1huqEBC2MYVZ2lu/hTcNRIP
1oCaps7R8vTRSrHdyoNPeyAfmlKPNBy0nXlyHkNy6ulAY9YPofiMw9e8e3Ocl2JkAbOqshVmIH88
NN3RSD4stvPZJQhvNv8OUrYZKBjtyeqede6V6JvDsbaXRoAnYaFYS4HRay6FdWLAUjMpxkCIzBRB
wmeKglL6N48FWu3fIkH9BHfDuBv+j84HkL/wjSjTm9Xygf4VzMoQMfLRm4h0wdy2ewthecC39iqH
Q+B/WvW+EMzH8o8x+G70jd0z/i5O/XCOiIvpdlF0gWdMAy/7LRl1mKs54OPf+Wlqr3V7CoyjUT3o
sXWInlH0psHfpIyyzO+ufY30TYlqkrWGd0hyNsQ7ZbzyXU2K77raIcsbJJmj6b8cCRLBEjhJSDVm
ePKqMNsIsHbiqcQ5mXIWd7AhwdlCal84cJ5T6GGMQpeUhYUMFpGUzKp+5wdsHh4UDbPCU2QfMrHh
aGut14IMAPSLdvpXscZXZEzSAS5QooDW4ZUVYk8YcqDtdIdpF4pUThPZ7+vuHR9EMzHj2vviyPDQ
w1UdBQ+DGTcV8L+6xyrMn2mwlm2ULuioyVTdyZbAUfPXmgMVqGl6tH0x/Fpdzip7TlTXfZLZzWaw
UOzD6Hlu03ixXfVFlxrAc5eMYefCqEMx6lbkZfior45Z8mviSOoY/yqMhbZ67scH7V1O+RNdo/SJ
oLbMX5flbHpIA7baRxnfreS3Faz39ffB+i7s7zL/KxH0ZwvRkyq4D/sfJx4WGFzn/rDVfubMw5Q+
rKvulvEGF6ymCtEY5oc3DKuM0T9MHeEmXlKypJKdL/dps/NrUGYbQaCPC7xqM0xkw9+a+C4lw+5H
6J2T14rcBaiKOow7JHZU8tlf4t1blL7FN7cov3wf3HI4OIBqZsYsJONrwVREsUw88nIdZw3UgBBK
hyeOwu4fD01YvvEMJOZFw5iVv47M9ZKtYW/HjHDUZxUcXZjQ1CjVvuJvSrJ0Vy8W1tj6xHVM/VGB
G0eESzY6ZDI+nRJHAhsa9lH/2OBB3zBICVIb/iZynyMGRJwTo4tyZWeTL4k6rSmAfWg7c8RFwcGY
BAVrlJoLgUdmRAqv3MfWKsaVNUboQbyPLp3ePMd4LfSKIRPLSmP6lH43sw6fJJeAgcK5TbPzyJ/k
3LzGTN2Ua506E9toL8EGRfvaNHlkc8Qc335lU0GMOzuGEecN6S6V5cEZqA2K/Oijok8lW2IJTE9D
9I0UYABVmSfV1XH967Fo02Nru7MbaxXqmY1+x7lGroVyjnwr/gj6vQhSQKMMY5vEWzOtD0NvHnst
xkP3b5L+ehqLtcaQ0nMjEIaoKEMIIeFj8GlRXMyAaAtwtG5su9mkHSEUVUF8tS2WRXeDQLad3PAs
/OCplu1TM0Dg8EZa7mOT3gOg0t1n403njuKoCQEJxPqqpTRti2Ffqg8dxUA6UtfCd2qNTaaSU0ok
e5mhTbERDhPq5nQXn7Ne0Kzr3R2DQOFexmDYpoz2mhCICFKrkaWOCQMoaj71/GmW7ypcMDGpcVls
/CtZImrGc1yNcMDGtzjKcO5MxxYNhxgwTTZHb3pRSbCcMqKRchJ5yPOKrXGhFw2q5HFXx18drjBG
NjGZElj9tnyU6zzBqOLP1rj8OwCGTDtaYF+J/2yGIWSCQrUykNcFm5gflOaE1NLojkDUMRIvLQNh
F+B6rRvXHvllDpFfNq2hTTFWIHR0DVzLyCpq8ma6Eii/uyKbmfOID5pZrEHd6A+gJ/xyYodLAFHT
d3ddw/7XJpw7tdPfMLl16U2rpk2uSCprg6Mpxr2s2zv+xCkfjsgzj3oy8kCJS5Y1TzTAG4uUOpw1
uEYhRQzk1MNPyKObTrZfKbW3ZOzvWvM7SLXtXfsFvK4tx5sRJIeuCLYWOVoNxt4mMY+lVT1rZfSr
JcRdObO8t+6P3os7FJ9lT0yv039FdXYvBN8d6lJs/r1sr702nHshzpkzncMYiTGnZBMSs8cmzHNm
m7A5ftfwnVqSjWYNvr5C+JCRgpSUyWddFRwirC0GIhkoaOTdgww20KIjmeu8m4AmVtosyWEtu5l6
NCWroxOgs08mBCuhpR8kvWLuX/Yqfh5D/S8xTcBfcXeuvb9B9PdOWk+5ZUOi7ZaONW17kr8zu196
+nDBYYYqQoc2ZloI8SgvOl502tnsFFBB50hAbRUvfb7TvaOBn3XfUTzg5Ek/Tf8IXIbtlj1LYCzI
mLVHdJOAV6K9Gaq8E2oDE9o8pkF5bz3MZ6llPPIx7g7GBeo+t2mZP4J+qrBRfw/a+DP0BKMgUNyV
YOeOXJkeU3mP8WHStv+qci43EOkkOeFsZSzV0fenF1elZDeM6okARIRNmvUvJ9U3bHDE9ZygWUnA
rsm+VWDLIZJmA4fmblXbiOplMRWsaiy72hfRwySkykNYD3iAvBa1lUa4tSZ/b8pqV42Qe6GtIPls
iuhg0NK2Caov9CepZN0u0/0U2qQb9dD6rK0DncLTTx1pU76J+w4GScF6BHUV79BG1mqX99FyKnDa
N9WTPmIcj0LAJ8ECZ8nONfujE8DK17WlHzrvCihX4qcL1fOckX2r9/WmcloiM3EI1x1dWHRUNGyj
yvdgdW6CAHe+/KvJxZJsCWSoz6XVbscW61Or70X0NnR8uUUlblM7vOthTc4HrXYUXnQhvktEutlB
+j7KQiDC5bAqk3Y3SwEYy7e8acwdyV4DID/En07Act1i3xFV16Co9p2avicSEnjGr57l7IaWu3JG
sDnc0FaxzLoOuxLeeNQwIp1OtcbnbU9HK9QPdmAcWhe6h4KuT4Hgst23oo8e2lUCYylFphKO1NgO
pJ/+2BbRuYzUvgc5OQgkt6ARsA76xXgaGDaGdrM1x3atBdCa7HwTQQhIG+9MV4M/axdo5Xn+rx2g
1K6ISBHuWXGos936l4adfDVMq0RqDPmGXR3VaISa/cQKUDL1LEHhExm/BqpEFKlwFg2o/SQQV6MC
rHMJ830Srn3zTHwyfw2tHfyHrr0aOW00c5bmTBZoBfZIqe9iQJ8H7nz0fmrzrZrbyPQz1zau/yj0
F9d+wlsjwudBCYbAAC38Y8X8uyq/FOOoIO4YsjPYct6bylkmDA/Ga8g5FsKaLIW2cCF1eKGAs8oC
E1IWNmBd4KDwrvhnW2/fc7AH6qM1rzO83vaZoeh7C5dXl73Ok83Au3n0CyZojaG+ds38giwmoyXJ
q3UF/sz9DDhsG2bnbNhpsMOWnENYJqZ6anCPURU1I/r2E+lZePKpg44hwRMB4GyrBEEcr2vtgx9C
9kL4KrPngounwG/rErPbLDwuSav2EJMf0/HJLVetvp1oZ6l8GxK2reo1Fls+jjrZa/5FBJ+V9WeY
yMufXeuztO6OSe8KvVdHuWveDfXD9z0NIF5/pGAtA/cNphu+o6lGM3Zcq5kkd8qBEpahWoLobwem
ZczmnTWycUwwOiviOD4PqLzsEPo4g4IMA4PmksbSFuT+8YB72j+nhUuIH6WBwtG40NaxZvek6k7J
I3KYIP3xizAC8jTGsXvjpQMdaXCNyZOWPOfMjmWHIUThi+tBNtezP/pREzZqUCBxWZfzrI2psD19
mYAwCyZqRPZYxPho8sONEaOxL0oDJE5+tfiKwoFjOV6GubNKCOKpWM85WkJGtbfyr4PJQi72tmps
MeOhCefNRVdK4gJPEfucock2tp+so2Z2zlZrh/m17OgXxh3SDxLRWBCTzRHj4DX9B6hlUh9AwmZA
ioM92OSBCbsfmWiRmkXgEKCB7d279fI3TLkUdbZhkHcsRsl2MLB0euHtj9YKcVtLfFa+FcmTZrz4
UcqO4jONfnXjIVoaiqs/7MjW9dYRR4V0zpH8KGzgQMG3NV5lesF3wgqRQn4qoBKrrxntZmBpa09D
e83YwYysr/7vt+nkZPoeqH+9eM2A/U10Sx0chKR8zQJc3w/KqFT+BPqbY8ATeYk5qsW97djCNHj6
nZQWCal5/+q4R5ePIfTrg6P9JA1xwq9h/DTRNhOUMZkvPB1SHkLtSU3PAWxqBiiJ8RmzdAimR5Bj
f4VTzVafk2YROfaCC5WZOZtn7UEYFGL0e5jibtKghDwGlrISYR+Po/fZ5vp6igUerucKnUyV/A6k
s3SCQ1f92anN4o/V96hh5FxoFkFVzEiL5BkdfIPixXY+ooSXNgVANMmzYijb/sYuhHukHawzsbsg
pl+qJlmyw1vnjncbm2Qzf5XasFzNDLJGrAJqjXn0VstiawdoGAcIX6IjDxYSaoz6FGGssZqMcMVU
CbNMiI0H+5+RrbzC2HkaqYPoeQeHK1W0y9H29yHTJr+3DkNcrBz2qYUG0IwcVMdjJGn164gruIeI
a0UDSSD8s3q24e9FqZ/6oH8a2MYlNg8L5ueUBM8hjHf0zKQXkeXUSVbW9yDivJyss7KKrUC+ofmo
5ikxXBGupZ6uedVkjmfrvKJW7stNFjmrSSYIX8R7oWCdlAPB4ZDv5Gbs7XNQ4dXKQzYgswCClUzw
EkC1kDFCPca+PeoPyoNlEUSrprzbYUwqI6l2IZobtQ4ntnzYlX0bhR0C34QGWtc1aIPx2uBXiAae
cNM/lNlFyeyIBRrkSKmtncl75f/aQ/ckVBTPqbOYdFQBBlwQAyJWGcO+JuYKUohtQYUDhJACZJoM
9MADBzDyyISFUd6zasOCUyQruEWLGi6YPY+em3KZU+JQm4XNcSABJsr6c6OmVYrKI4sg3wVs/zux
7Jtx1ff+XmMChDZXAJeq+HlD724VCE87aTdydIF6smI39UvLLG3y05W3qMgvsXxrpclxNXrkq9Nl
O0AqaXBWdtFvxx7bC4qMxlPrDnSkjtRVuQbipQkXzslxUK6z+85BvQWN3JRMghhZjPIlEtE+LeWW
vqTV86XbEv2muY+69pY6g0nqdP4QVMHXJNoOU70PJfmfi0k7OjR0DmVVzPJxZAbiAf7RqSUDgtN/
eyZBFoqTfrYo/2nxm14wdYqHZY8vNnbZD2FU9BR2uO6rhElTXCDTSnZwprPI5xV13CIsZr9LRFsY
P9ySgOIPxXJ/xCnqtherfXPYEuX+rnZusf1taR8dPX+sU82Ipyq+R3h3MecfbBGvzacwOAV5zJZw
6nhN9bmwtWcVVTvmM/kqJok6q9Vpbg2LYlp6+HUGQlLymwlQplsn0aUDqZCod2N4rsSXm5zM7tfO
toN607V1ZD5LEjyzTaxfq+o7lbt57D7m/U6nkzO1Y9QvQZj74tWHGFw+2W28SklWEeV3zM5MNQju
5GcrjrPpKACXjgJUl19ZjyL85rHRsFEZ+tYsOQkWTZuvPJfQ9ffQtBc9o7yY3Vxvf+uzNxMD09pK
273S8M0pCspXT3+pNbHgPwDew4qwN5aHZglbgv1UZngQ04MjyF5AHUcb6ECfpCRxBA5BvSa8iKTw
ighjtmDzj0lTzBPuyHrSo8GYJ95bpdCfmx0563fTu44RjH2KywbYNw5ENhBIsXQn/WnZjQuz3jUc
oVpss5pX64RtZIfXSDvXAo1f3+yDihSWCLZBEDDAhbsPKzKHjFEZzbLCv2cNrMOcl4z7sPZa9u/1
RmTTZvDMVT/oaFOHdVHUd8388DmmXQavYMqV1y9ML0L9VW+80lx3jr80fbUWjbXsYrnuihJN9oc5
0pbAxfG8c61efCP8N3nXJHeR6rtQPod1hfdAlz6HqonvIfluWgxvMS+fVd5QUweCVrd6wnyIpU4u
eWxdGQ3rY8IbPpca2D3I2Os9glNQEZfISNnkgpuEVU82CY11hs4lDcdN6jO0D94z5E4RsorAejPQ
CqOyKkk/m8p8OzYeeBR7NcTwmVBbqIl8x3EgsB3xPWbXoiTbjEQNcnpTA9FWhmGdzVXOGt7jeOx0
JtMNKpS/gQq0J/VoPk8iuNUDu1/8b/OavepGbuHXhg1RJlmz2NOqHv3FUNTE/mGk5MU1mC1aMiYT
ts4KRYtxMBIeZcprbREa/AOuOlrRTaxeiwj1G0YOyrtGO3QdOKGfgg1ZbmC8Sf+MhtJbvE9tS3hS
sERpNg9Ui3VXuf8sOvBpILpOU9vCnVbcWeQCHRu43Q5Jo0XQHqteHmSNxcJoN4rgjDEFHWoVguUG
e5jk2MUhSVBtxyUwXUDOvSMFSZk626Oxz0V2Mtz6onjhdMRVRK/n2vU1sazPMS1PBVCwSVwsARvG
5dH4Z5T4IuaL3k609dRyzdSMSqrhnPTtpmjJVUrEOfDCe9mJ19l5ZCpEjkakDjLhodALbCFE1Bvn
+QkQkbHtRv2H/O6TnwfgzOS20kcetAbGlwNmTZ0dAfUuL/f95Fwn6+R74dcU53efwVSq1W/M65g8
55D4G5ASfvsDsjFs6nuSWygoAM7xUzUxfs+DwbZpz7EHXymaeQHVOSC+OnnxWiBbHrrl5CX1opWL
LSqOhtc2r8GcUK30jwRoS61Zu2RkR44iClkV5sJ4XOdBfTHCApF6Uh94gI6dcNCZWJxpSJJt8S4Q
Ysw2A6161112V3YP6XY6iCLeMUhFgYVo3auuyqHXtLnBxqo6VTSiKiLLzkkenVUhzgjMn1qWazsI
3qzAfvVFf/PZxXn6MwEAt4Q3adRAbXnM0/6pjeFwrkiaRwJev3s0DY3FlCxxDvaIDyyKN3rFq86r
sy3m7wFlZyaecw8xjBhfPI04l8GgbSpU8uZO0UZaVMaO9dcH+U5PyrXo1brq/duQu6/82HtsBWcT
RVRQIhbs0W5qCay6lGLfcfqL52HTaynl2Xg9Varm1EH1G2A4rArIi0i5Q/M7rEkOq8gNcrVjkci1
LJ5g+C8leRAxD1vEnrMu66MLFYtOfd6aFbcA9fjIFs1sS7zEN3MarlOEVQw7n1ahIp/xpiFh8giI
GMZHCbATVpQdN5ww1CnvpgdSOOrz8cQ3H23iQ8funDDeZG25GkmRb22aucm9xwgodCMC5xqf8FGv
JUBFJ7unQbrBWa4F46NBpBCF1hqNK4tecuX96nlijN8GRF8axnGMvZPdMIlrmRLnB38iMLyHYQpd
0QEr6gwIf0yOxdL8mmjmBOYsv9f/Kj1Zid7eRp15GGPzJQn0td3au6Jg60lGK6B/lAfrVAXPomnO
6CD+gtxammGza+DGu/264+vWEaEOoz1pwl2JUiREmxWRLhYbyXqym6+wkevevSHxW3Zlcq6obVR+
HL2MBRELD6ayMMt3Llau0Q4Yh6bXvCOboPRfxiHTlhQkl945Ck8QGa8A/wiaNqZXutNSMpMljS7a
HNKzjOqnId8SIwtHcvC1c5oBCTURpHxJOWxNnt8pxWkIfEOxNZZE48Zc9tmExGUSx7LHFtfqCHnt
Az7sN7t1/4Y/l2BTQzKPsk5sRgX0CyZ8C0teqt65jbN9s7F/5+maEfsHg/1CGZbXcnKPuq+fc33E
ijlumgEQl0Mydt5dZ/FASVfVaxNM6OwqM+h6GUgqS2pr06m3oqivQQ+UAXO28JJmTTPyrwYYIAIf
SKELldFcN6AJxNgdwAm37rTsLPmWV1hBffY3eVwvmEmgfJtW8pxlyK4l9WqAOQHfSmyhi2qKu4dS
TaWoDdAWmg+7q9YDmQfcVqz7ImcRy3bfsYOGYS/GGGyNR+g5Lo7YYyPe+re2pIuI2n5ZpuNxYCVE
4vtn2ZATVx9klm5trz6aQ7dLTOjMzCw7OzpWIdLMljB3eSoHPHpHEaJPythf9TYBOcWu0aD6culo
CtWPwxy/MRbkqaf4+nIuQTIPCtYFTduc/dcEwWI0frdFui5GbwFKzhyabTrl6xjt1Kgsoq4kbAET
zISx6CpnrevdugC/ntt88Cm7Lr/e6Bbil3xYphD402FDM7mrSd1tmPE7xHzXdOT4MI8lwVQ6XVmJ
YSGP313QiTUGIDCm8qOUUNwfWpTTSaGNECiSg3DJR7xWicP0L136s3ESxV9ZN+AW3geyGfwl0fMe
fr0GSu0IZnyuugsGmyRH9TSiNlMFeyYu4KpTzEnMWbKGCLv8bCpUWci3FE2tSTprpnBsFLAdJ8Zg
bOYVBltBc5SSXz2FOKi7aP3mmnB1dC7sxoN5U2IdRL6KSJKagciU7646Ziy6ZfgxRl/19OjmEVEK
xtDB6APPj1/zM9PaZU6Ry9WFSy9n35ivpYmt0znorKFUJZnPMHDXbdTZz4YKt5p4MhyS+irVQNOm
QAxNQcpOa5D7nM5hg0Q05O2ED8GjAxMWrK9CK7pdVuPo8xQyILsFYu3A2h/yh1vJcGmZ1OvhWzo5
X2bUvCcgYZZCV0t3wvDbGCU/Pwo+TCOi9MrERVVk/LgyRlEq4Z/0Gq8W8JERI+aoLePJKYGcpZJh
TQ5oruRXyGObMtBFkJ3pMSSatDiLsrnWkCCDUiHabTN33TRHzecKM6xBLtwUladGoGo3zVuVhC9Z
aMFLmZQs1hnxI2YijK0Cd+KVBaeaQPQtY3SYkZVF7IspOwdbhFuHy4c0VIpJCL9+EBO3iLRqcHqX
0Xa8rF2/PuaYCw3XIrkTK7PmWl9l74JqHQhy9JNn4ZJZocXtN9C+ZZc461gYK2lgVmbAtJA0CJlC
NuD8ON0MB1HqyJM0U5AdgLaFvzVCeFzUv1ibyaSXHmJY9dG42SUutOfYsgHtBPT8+THsm2Nkl9uk
L6iiHYQE9TQeJf6tMOl2vLFiHaXUPNZwlY17jzIfQofhd6DoorsXhk+uSFdxild/ckxa9UZnXYI4
AM8/oEmEgL2GnEFIwuKGGT1K8IBy4IcEyt0FeJoNgWOjbOQpjcFhNaDsdQI3eoOxtWGHqALnv2RZ
xMrUBVAQDNwhOqJeO5L7qmWtGhZ3Y7D/TOeJRA7gjJpN9E9wnXS445Hz1hFjazjQ/Xnl0b0xUnhM
w+eQEpnAJjnfZBZkNDPkSxKUz2ZUYEOxh42V8HCZdX/Q3M7ceNlBNVF6SFt/I13GyKlLjxUker8d
0uBYFqBXlPKRjS8l9+ZiCOB8RjpQ/CwhEGxKkrUYQ0AfygT87nerpsKnKJlUL8zRajcVT1E5Jx7Z
1VfQuvEqCKdZg55uY3um10B/HIxpWo4THk1nVjmRyyVa1a+bTBtWshh++jL9bgwiORxR06IzxTcY
0+vRS0Xq9y6ZJIFcifnrg6UsHZbVrc/O1qzTvV4iEnOZH5ayPIm4ZKneQsNVMYCu2G2gheGkkCwE
FuYrJfRP0OQ4WOIJeYP4zHok2n2xjDJmb1Vgf9dF0a8qkJC6zdvUwtfqIZWIiczFlHiKOk0MuDcx
2lGP/bsTveNOfp7c1sContI/EYSmT6y5R+G/2wgB8in4rlIUrbFJUl2EeNtL00fRRc7WVP4xy1mk
OcCzyhHwYuU6W58Vy7LLaOhMy7rrEObY9W0E2aKFC1ifMdq0LRr9F+XGlDyXE8KhMQC/OKjJpB6e
zrJnplN3Pe5aQS1EpFCqPu0ERmvvP3cGzNyQ9abIEVl2IlgNIaEeGs+91ThfkdEdoookgmyyiVLE
OGGUf73v/42CecBAXaAKxHNlTFuKciALFKxk91zTai1dHTm+p3/4THuGAUlPZBhLa5zV1AbGZWV6
+9IEdy40992Dm9dBpKmteyxpJkzb/+WsSbmwGFTUNxuviejGH2GWGmgT4gWhZhkuqAgusMTXJzYi
CTWJ99LXPBnZ8BE52IyjiVxYYbmnvHiOGU85USeQfPNxWC7jP22TUxX/k66zMPMAEL9OtLBWEbIm
tMw/BtjUTIhycmaxTXnKyifpH51XrmxgVn6q0bChnW4Dg8omb/DedgWairqkWrh5cX5wLUDXNTHc
UaxA2XSoZ/3cRYvUr4fMYqE5RoAnJvM4SOgWRhFebOtdmeAAfB/kqD/ruiWxERASIlDUwuLdKCFg
uO5wa8ziaFqGviwnwkzZbtUuFBuDFbCk6U+S8o017SWVOVBgX9sZILW91jrkvOOcnMyc6sS/d3x5
YH5CZdVMHBx2XS4ndzn4VPCOxv4sUydDsyYiVZ7K/9+J0opWRmXu45a5UV0RltY2iDxs7Voiq0so
u5if4lloU+xdA72NK+0WPeitZMaQIJ7BwtYS9GLjPexLvO9zJRQ39qtXI+70up0ICnynyN+rgKmX
qJpbIjD71AbFSlpNMJnA9SC6Elb+boUBW7QhwFQXK9qoCuoXoUPj1OxMVZvLTONkL3HV2aNPIjaj
Fy1DetPLj6hGpDjoGat62yrRgJy6iUAQQ3qM5TWIc0iQgw4Xog6te34fCaFfOqjAaqe61eh94Cyx
WbK8/JH5FVswkwFdeK1c/ZflwF1WFQGL3ppoX8T7Xp+iB8VF5zic7q5AOei7wVaxyclrcsjilGgH
VbV7nkvMiiGGtHom6gwGFAy4gGOUoW7uPLlEAfCS6M1RNDbYIiJBOKv3FuJfmrVHxmPKdixehIqs
j6LWq5WuEzPcqB+7I7VgNEp6PnC8bN/KRcW8uNTsLU8cm7KBr7o/gCHv2PsnUcDaAUOTkWurPHb5
3y2Bhg/dWzkSZ+RV38hqmazWcBxjSLlhHr92BlNazcFjaNM/uYGPpJfZUMfjw4zmZiVZsuwwv1KA
54u+x1jkRW3ANkLcwYjmrtIXduUlBBQzV8zIpkWxiJI6YlBfGgXxlsIDIDF1KzyGo5/qy6b9sTOf
ItDqHjanVFnDsWnZ89iVdc8Q+XdmBqh87JzV2OSwEORTMLhzwPgEbaBjW50g2Qhr/RGZVEaW6GOE
0CjzWhS11N3TysiaB8a52IqgPjjBk1nUFgcZ8qU4dA9Oy/bXZzXWTnG14EuKKbs7RzojbcO28W0b
NpitZE8MA2ZDFlqdVp8Gw/7xJ/YPnf2rjbXOvnVg+p8wJrMce1sku7SHIN/U34WGQGXyZsY+nUqr
PxC/TuwBbS/ZaI58o2CAGqf4JlopYbmaehHx6DHcQ840Ft5ZVU+JXs4ZIIChwhbfUN8NzwXsAStm
042LnNghI5oWt6mJEzyfPjZCCxmtrcIXW5rB1jGZWarOczZRnbDU6vBAeKW187lSjxrUuCSN3s3M
vo6VTtx1+RPWXJlabPDvaL5UXth80yaoI+qlyMR4rLJrkPt8GjpzmnaAreZKiFK0rF2QY64yAiIy
sUnoioXIlCnmgaAwhzwg1heugBhLjgNiM+XEgC2uD71hvdR+CojHwturMj2ba0W+N2zgo7Yu8C8O
eNLH/MON5hDGlD2DgYcC4i7jdD24mUbxxt5ldCjntAgOT1fZDBT9p0SaPq4B8Wz4zDvLeDiHnSRW
xjetVdfHp7hqGFtJdTHiAS8WdVeg2DskVQ08o20JgmE+XegfZFGoRe4YBc/lgKuqr34wL6KOnbAa
6b65it2w2fuJ81Q0zWfexUzaUO9tamQNXevQlQ3O1XWREPd5ji2KNsRLpNj4LRWczrSt4FC3cjJ8
myiYZxsa4auNnK9RwHeDp17tNvxxzWZc69VxirEItRTK/xwWzHQ4gKYamyeSYUDa0kxWzUmbisug
ubhbzVgujYhANh+6SE2HGPkpM6IeU5NZM2GIPTS4494xGxJ7hMe8ReqXWKeANwN4qxkNdJWgjsQc
6KuM1V7QbknDWcamBslF0Pe2BrHKfbQokGkvxGB+DWbLmhSjgTfRZmqRuSrqbg+u/dMIPYzWFSuo
OPOYD3OhYB2yTNrPZpbCVWQPWEGhAw90nn0LfbcK5T9ZSyyBxZQuDW2VueOjC7+0Mn3PtPK9iRgW
+B5OllzVDxkGmNsaPv6gtl6E/Rxl0L2hvRIX6HIe9c1KxMbfROnKY8yNEGnVIiTttBlgGMaN6SGl
STeJyrdpXUM6xGWA9fM/xs5sN3Ll3NKvslHXTR+SEcHh4NhAK+dMTaWhSqobQlJJwTk4T0/fH7fd
p2030OibDZelqpSYyeA/rPUtY+GBs0NnP5MljeXxqo2hb0Q31djAbYXNuX59NJSJyAwJ7bge12C8
TjIpzxDmbUFLRyE037ayTumqtIhXbXIc4dZRa329MFWuVoN737a/iFz/8NEw2UtwcYZ8O/aqQa9G
McJ4ZdsPRFgGhgp5Hp3HSbMgJ8Wd2cGHVIEDXIufrgjfvWIilnAmlDJOkAAxkISLQbRtspa8zBFZ
MpE74Dt3bSB+oaR8r5b60bP7fcp8aZOP3y0xrOrIFjSg+VlOIAxi9lqtXpAN5GsfOGGQFg553R3M
lKQ79IAbUJe0I7jJIsVJ4o37UMPymBOL2PCeBawPaql3r0lyG0FU1imtXzzQQrsx6+I27aCtOUhN
5MlNKx8nSlnsSovL66f4mrNAHh2Lp8g4uhPps/oY9AGCa1vgkwqC/VLhjEP09TIV5XtsmDctDUsS
JJM/A9NiOZMHa0oJ+wxCVh7MHJMyOv75fV2id8Q8P5jCfhLafWKD8YFB/dIrKmtX0BYW5Z9d0jGO
Sy4zu8hhzXd3YVTa6Zfuvbu2fkwZFACo4UM2L8NLbS2fpUAVY2NRjLLnaaT3kU33bASO7pKyrF3Y
BWXf3VqSDpj/MiQ7BrXZhgtMgJIJQV8oNCWhOnQQZQv+9StvfWVhQYeyeZrMbEMIx1gYFq2klSzb
Vo5Ff+uOh8AiZkAILHhpiObAtjmt+FvMq97bWH4UqFmTJH6JixBy7aMa8XFKL/e2oUJ2ZxLckxUy
Qx5cLH9ZdnIUNH2gt3Xc/vKwl5Ux/uFaIMuMveFjrKznNkzjg/nZR+lE9to1XoA3L15oMVsgLTVr
g9gwgtLxCFMxzD5J8XBX1Yyb0PswQ/9Bz3rMEEAiccok5d+m77F2AtC4yGHQOwCvYIF8SUC8bUju
vcZO+Dl08fdE2ucu6zF3U8AYBa3A7VuJExnRUDaFeld4PFriXeeReuljRqii8FiHNC7VGBQ7pXhw
++tHqlNP+Hbv3Ghst8XAexYG3bMYEJAt/odtKZftFsRxzio1/+o0XlKFXW+jO16Sp08OCqq4FRnN
5dw7xaUeu5cifC60PGdlucnRqc1eytNuyhkDYgo37EDz0sy7paYTz6fqq2/8F0cfm0jc8xNdMo1B
cfIQtkEoZn6d7M08UXr0jGjGzPkUpJFGHfu9JTTnJJzXKSQ4NGvwj8JHHJWNUNMXisFe6GnrRxTJ
YqDYjnXEPmra1nBNpe+9NKOEpiqk2fJEmljvu+wxeXSx1+PMbYd5I/iRmA9rvSOK/knZDDHZdT5r
aD5EoczsOVYln8pfuoDhSDOZkf10E26KIeET383WtqZnXyonQr4w/nYtzrpG0wxNy3z0KpCPjc+n
ra/o/KXHirOPLyqn9piSoL7Sdl7x268VmLOvYuuHHVIHlnFFK+OIY6fGldKBqiMinobVTLphsoxz
2TFfS4OYoygcmnnVPnkZciIEA0cziZuQQx3HJFemjrhynsix+hW7hfgWEKIjhM4qYHCeg/EpmIjW
dRIcKhiYU4VzKlf7CZqDiO37UiIUryILXtJEWGXfwUmpYMlWNruXTs27qSEtllrQScqdH1cRwsJf
efu8KMr+LBM45lygBwLLKm5Q7jXFDrUsgOq3UDTKxiBY4J6upDk7EyHPnUZ7ZLX+idZ6qws+jrlk
FjKm8IpizcRo7NgWMYrDE7Ei33SAgLGcxx+B6/vnimbfT5lPMyJPF5SuHlb6ti/Tm3awHjrOsUM2
1W+iZt3m+Py7yuvNZWKd36aC98s2VKzO/Kh9Y07h5F/q3qwC67vS2P45YYG5Uca5zDFnVRXr5kh9
eLQaMqF1yZDXjixaBVKgcg2dVs3S3y8tx5fIp9fQRtvq+XV8FZogYICPDQ3h706l3B6JC+3Y9LA7
Rj6ZrLzsO3gH6XYqMZw1IREWZvy9VJR6XVTf9xampoy1pgnIejTEzZQZeryk79qz7NX3YB7MY4kY
jSV+zwrrll4Hsr4NDjmKcXl0B078eWeXhIot1SuzLcosETCzoUSfF2yedo6fkQc+0YXNFYob3tHq
kTFUQD8bvKrIuVUzfytWDo1y428MIoUN9pkjI0kcrfshJjRjsuseWQnDoqWa0HEpUi0zGvQpjo+u
8gD0OfZrGwsLZUF/XqLms1y1C+nJT+k0yxzUr5+soM6RKklcRcalmpkjqATVsIu4K0V2yjz+HLiw
xGFyNDv0/JxfZInWmfzpoNTsLW4zO1Ez+9r+i3nOgoYL7CNHbYkoOiyuO7J1g9HZF5U5doX4vZiF
WMCCEz60djrzH+yCFBc5rajG2P4YO0BJZhQ3o4Pc1yk/I12Nm2mCjywwHbqAHpWTsPiZEcPGdMS1
Y3KybqtDpQKksVnL0rNMLjkYEDDKOGoq339SytSHTE5bOCX62FIhIxgJvzLutN2iX0XalEc9ZOuP
TJtMq/W90oLV6CjTg+kE+eAEPCDtstxtGxfk1AqrOAoPsVvdTfmmAsAWMDYm2ZdSeQ4+MFaVgwM1
J8g/+FSBCFsGzv5y2cxaAp9XmOA03Z4zjiju24KbvuVwaVoU/NzZRAEN+D0mGmZLTShtaVZgWKNx
iwrQHRnTlKugoYYR5UwgQJy12L6rfZR1v+ye3igZ4h9LPDTHhFguxeyk9RnSJlF1U+Cji2tksnpB
VjDP87gZaxJzMuspn5jeBG0tjjx72Ac65U4THd4U6XKTSAfXvF7O8F52uCnIRS3DjzT4MdUQqD0b
7Uals3udDE/FHECxMi7rF9S8pc+5tJSrPDMv3iqnuRkSNjJOwcemdlNwKOX3OEfT7oarlT4Wz52X
HiYx/+hL76Nw6JeiDEWmnNjZw2LqCasZUz6Y7ECKBWydYpkbIxlA/fRlR5DSC0ECi4+kIwyn1WrX
J9uURd1Bh68cmd3GofXCSsNwqi+zTRg0r2ri+S0UR33reC9xZzuX2keP57Yo5hP3jWfVfpIAPJWE
IZDFFVoqJHO5Fb/WmsorG/YiaM3WhNtRIZ/0aGNNQ6FNOG7Akywcib+JoW9p4IpWw74gDoC3r88W
HDF7yRqfJNRLkvfzcaEL2/DdJ1Uiwiw4T2B7qC9kiPkAiGUsUYJPHfrl+bn2ov6Qcq9eBX19ylTE
LDCk+8UteV/63rOTe91OLRk7x1juYg03prcIX/URrnd6SXchfI4pjsA/epLtnu4fshwVKhaMycxQ
Mf3fk2AE24Zm3yhMG7OOnqZYkbSU86CRffxZua1iXmmdRx0RQ59ikCHWMG4intYzw49sInrTpbKG
Vk8r1/SMHcMHt6Atjbqcqx+j9Bm8uT7U03UU+iNPdBsEvgwIYiuCXV+vW7wmjw7zwuBsLvFUBFlR
HyN7N5j5Zg7x9JlSnjy3H0+ATu4G+0e3lKSgDyVCfMMDBDMWIwDf7EEFqYo7qiGosyWcCuTBxwTA
ts7rLxaM6U5o66hGFwZwyGyVfkge6R1wZjMsThL13W8hL1SYAPDXo6ec72JZe2dUlMNpmZvPFNUH
LNPc2s4jvV3sPDOBbVBYdpwI1MJDp8gytLfRnJB44cW7auzQr5NDLCw/4nvy+8V0wz5B2e0DbupC
rifiMSItxnInYudnEVfljq2j5XshQX7tw0TEWgthhlQMkrF9VKhL3n0mVD1nxx++W6R0bJs8fMmi
6F23TXotOrIitB9Hp8SqIKAglMslgWj46VDxGU742GX26Tl6v+SG0dBAg97mH2gXwJO6LvgGOdVH
Lwh/Z6N3SrkdOZfau5Gsmt7OwXla6OhZcfjbPrwUktdwA3WJA6gmak4EG0Yf6JFlg39bGmsXF9lT
MLvA6meQ1Cb+aAZkfWU2gB3jbs9tFQIRn05ec4nlqO+nBXf2QjWLEC/nOUVOkM7YN2ucMIUp7+Ro
F9spZnAZ4Qc4N1OHf5AnmMskCyvfDDQB9doII+HgD0C9u0oe/WAotgoFVy7hP7huBHSoZEjNbMLz
obR6VYOplIUojqjs1XMoImTvjlvPb6e9KMxL85Es4UELPCwtLt1hqHbF/LCESbILEJZvXa5mkMFU
0Al5cbpMtkuFfIkH8hv3/RvBYRlV9fQ5S0l+k4U/aGG/HDpWdR1bFKkWRIiMBVDmLrdl42+7jyZX
Yq+89kmm5fWCv3PpWa1jZ2I/SLKYfHewie6CNoPKbU0P83ITtPSLpl6A3+WImSb01g4ARqMd8RjS
1cuYUAeVquusp8FM5HjTWRBxxSrJnhUyatrKjoxnasUeSRsjTN/drNwQy/1drJNtjHpgdvL3FDc4
YgdwdDz4V+UxStEYbWbYMYUpU+RXrSe8I51GHOLuCtt6OXPKH1OflSrzUSZiqvzeuuKmXgTl54gS
Y+1hchSYWORo5U3tLtsYlqp0pnu8V69S+YYzMMZbrirIdw2awRG2e8iFMe1wKiJn5p6+z3sk74uF
gaaLJNzUCJl6B8x0lYnZaRMBC5z2deZ1CEjjMxpXcM6RYaDuBLgGxgbcOwruUBPWI5G89xHXrXCy
Eqd8AzM0dUAvQhLMFMcDijnCaBLT7tOG42NcWiYTQcFxEbH/xGe3Fw36qbpm4tnFFKKwaRF+0kZX
00h+ICox32n0Ya6656yG0ITdc9gWDf9rbN3nhr1J3LblbvDLWwtg3LZJdzUStS2y6gSxBY+jJCza
azvekz+srwfo0pxcDYrGHkpaw2jHSg6V5vQJvWI8pnF3JwefY6r0UE56wVOkC0TsHaORvgbbMjfT
deb6y9GzWe7iRLauvv3xH3/7r//4mP5Tf5p7k7NoLNu//Rd//sBM2CQa2eG//vFvh09z+1Z8tn/+
rf/+rn/7pu3j/3z648s0f9w87p/+/TvXl/vvv8g//4+X3751b//yhx2Pim7+3n/Cp/ps+7z780X4
Qdfv/P/94h+ff/4rT3P1+ddvH2v7sP5rOjHlt3986fT7r99c588L8ffrsP7z//ja+pv+9RucWZ30
xb//hc+3tvvrN+8v0haBh6+ciZLnqm9/jJ/r/+/+RUlqjTC0XcylijzDb3/wMOviv35Tzl+UraQI
fQbztu0HvHpr+vVLMvyLDIUf+sJ2XUlRJr/979/6X96e//N2/VH2CNiSsmv/+i389kf19zdx/aV8
2w55yigZKg5wT/iu5Osfbw9Jqflm53/Y+EfyukDxEuVUD0XsE9WCxLvJnyIBPSiVjypXzaad1Omf
rs8/fpB/fmHBb/B/v7LHTScDW9pS/dsrJ0ZjAA2YXScj2iC5ZE+pxVgBJ6azfFXCZhnRXStEn6mR
PyKQRvYwv/VyuZs0+NLwXJz5bLKNdIZzKCBdifHu0t4HveaUvO1dsgTq8aR7TvSIPfuKE7KC8p6Z
4Ov/+xdxQvnvF9FxQ+kGUqAMUrzVivfxny9iT0nl2atLaZFr7h7rnnLySVL0lp/p0Dh7hPXvQ8k8
qvWxncFHOrVeaR1aI141ZeAIWklOTEq8xbibjZ9rhANR9kLALuesP30NHaWtihg8ENu+bEIrYayP
MVqAlI1FyFxgtSFGMaIdotOlyC+J8D41J/O2nRAE9SzCWMW1W1FnyT6YcuIWGChuZnv8NYQxAqd0
5wX6bYQBzNAtA4JYuNeoSp6j8gupHjQ1m3mnH+ClakIcUsomz47BXEaxsemQzG/QUmFt5hi0wq/Z
LkjzjckaicZ741mXpZfpj4Sj8k6m/V3fvk+rAGfOnW6TtDnquwIpmfAf0ToxbWmgVpM3yu0GmmnR
KBAQ33B6/iRY6rVmFnu2guR+fJCi2BAhRLdXwYZeqJZaG7FdO+Q3fg+EQIIJU5V9sd3QZUbiqG1W
jPkd1nXwcQi/Ow6Cjd3p9WMfUbKjBVmIFoU8Po5ARcuz8DX0JBxqTYXuN3QxKuVIpbXM5KFfGCnn
0YC1jHOfiwEDoqd/q5Nr9nPWMUxMf6uJ4URaGM0H7PULikFk4vDNUGNm8y5D1166S7TPIeRYrH7h
UDs5+XH5y9yDNKkkwiTVzEAQ6uWpSt5V3TGOFBpnfIRNKyVE3g/c+ywm2qIl36rRIL4LGKEK64nW
8S1b/YNl7J9jUjEUXR/tjWc/Mv+ogJoMAcFLu2Xe78U0ptdOYUVMbJH66Ti8iIZA5WCgv0mniuyA
qFrN7uj1vMjHp6T2NnXBlXFqUsCrDUuWdlyeyolCGCv4dwIprnOt37OMxS5Uv0gxqB5kxRCnZVuh
5mOlvqrRkC5jJT07ZOdkGvNdNu1ZkRdhTeyVrEzcCmwDpLQs/AAdoUrTdOpVnO6liInD0edCJCcV
AVzDSLCNvPqxKth7xC6uvsafv2q0gf7k0B7bEsjgXR6ZF+zn6PAoRIttJRg4hhpJGCqV5godrrd1
pstsUXuUFUOVaQLPgJgnvtO1dzMXuHX8GT5Kh6Zps0j3HM3L9WBZHovKxNk3Nhw5MQ9HHdkonqbh
foI3DCw8UM45aPrXDLXwTrf0/HMa/0wgaV6NU/6mWqbZsrdW+eO1RH4LoNV+0V1D7AXB0hjdT9IM
7oUS9KZ2S3c3CvNiHP9u8pH0TSqod3nIZ6rIkbZmk/ooEXIAFdCkYPgk0NliK73L0q0NSAhE0TiP
YcE8ce7IH0gDSOU0XGjKLYzEGNszgx+mbBvK5IKUjZqBQxQs48F4zSP+iN2QGVgdfYgoxVD9mB77
Vwi2r7RUy6gRq9bErpfwDqYrBv/6hZnXtRCEejghH1i7qVng2fOlNf5tLzAMe3OJszM6+2X0tWi2
KZN0AE4xjinympzfWFG6JA1LB/D5Qot8P3k0BpINyDgJRf0NhSiUqHxS9KyrM0aEEeSNvICrGWFz
NKyCBZOiqGyqTW2N9yxkr3x7fmytQpxwxOxE2e74ZCwgQdxgh/gYQ5DsTpRgT6NhjOpVguKBKIrW
VIAzg/fMgXvBGN/76VR8xn6TdfJrXZJw+3XRIWWsvpFtf9fq6l2I6DVqHPEd7zQkMNr77eRhTJZn
mS8/RYduqUltn0r4u0qGd4v504PnBW9xym2dRs/ASGlU/WC6sqzO3VcNyX5e9dzA1dx3A1ByYqSS
UTOq96bvtrSASr8g2Fy2QQj2RLtsGWouFYo33hXjdyQJo0JH4PAyLog/UePTUDnfs9n8pP4mbrRh
Gx2Wp9lcmo6FqhXLS/3sVKtumvmyE/5gBMp7O5u3CZ0YkhVM8APtdcHrXPeSXIauIO038j1Y8vDP
ekQNntI5MwXvLXWcHz26kat1pgjBpXb2ERozVo70RaI6N4HC12lPD2WF2yqvWVZkVB8NFvqccLYh
rwiiDLZtZQhHupRLFO2dGC3RiEMRl+lXK/K7ei5Oi0Zr4EcxdYIsHmpTIC6MXnsrF0fVVwRT02f1
5arcDqyvMQkJ0ObJNybLYzks0YkhJ3rKiKU4M/aaVQi9aUuAx8R9GJCGe66jKoX9sk6/+tfQ8V97
m6UuY1kmfYU89R1ruy4jhIvRAigAlxkJ/tzCDL9MYSZG5liXsioAmpFczxHRtPaKPQR41RQ3VgxU
uKHJ2SR18nOy4/UkqDvQn9E+ZantZ/CxhiJ/sMcJl2xT7N0A+ltsifcEa1Rq9KXBkM9ja7CCJx6V
G40YN0EnW2bomVugBk6RBgj2JY0POMCwHP2Dblj/sAK+T3kHZR1433HUI/TpJTLn1hCYks00m6zJ
2Tem3JztfJYoz1hU8xEyPqprYe7VxHw0cRyiVFA6A86IHgLfeof1k2y9Ge1yFPgvLe6QckZbXRTl
ZZhWjdgP6jV+FzI8lKRRVAFKBWC3+6VmCxcMGEe0PtVm+m46BDOsL59jsClX3fyxNjOnHLXAhmfb
bV/jfEmmHv3AmAUHcnr6RL04mf/mpNdmsLubWre/tO3cNxPnCmKN22UNSQEDBew0dT90UmVAR7HX
0XJftaKPbqGcXUPKPbkRnJ9YOvlelB251MDmVwgBrX6mMf/ysAjGgjRYAwmhpRG7GfTBdQ/9PN7W
Qd88JhNWfrbyAO3XwsXN6uMYhRPUZjkdytzHWVVR48bzTco4ggEZ+6zW30aBfnJF+IizKLga4+pH
xcyEvMyKDX/3w+8DWNCReh99/2Jh43NLdVcguxyn7sPxsf5p1gFYdvDHlwpAaVb+UlPoo28OCxbo
yKTCxTFbe6ge6qphVY/KBo1LtEmtt6AvuC19/LjAuTSjvxbN1yZNOO6DMXtgaLtDx1hCk0lu1x/G
xUYZt9NuUvaPQbngNaafTRfMx9r4NRYYFpn1EpAdxAOL0kW4+3EkRXqu9MXnCXloPZ5jcCoSBF2X
tozAUsbtcyvs6dxO7THMBigoLFzIFwtOCNNhEfb7aGQ6dkhFQ3RNwMlSNaHeDz3uujHD/EXSqkXh
o5Q17qupUY+SkdommVL3hpPkMQ00BzJKvm1fjSfVWUDOuv5nmyOAaJaO54JTP8WSyQbUq/TGK5iT
z9ESg7/5bYIQJUPYQ24Y4+GceLI/21Mvdg0/zVW7jRewzCGNiN3CRIyDfbhSBnyHPeIkQOCjs/mN
grx4nqOvdvDaQ2lw5kP5yY9UqIO1aCLQFCufqd1ZnQd4qtHpxmIkMnZ5tX2i4sXhZiOEY2N4cBVB
OQyRQGeo5amX4Id8zwNlK9sXKQuUhmnY7mevx87EnA8TqkceDLVejAzoTOaqhdGGsUWBq8rKf8Rh
+VpWCxSx6SeTDdRnSyd2Dq8Whfo97HHdz1H9kao0PJZiaXZ6jNjAFNUng9TuHpZdfbEy74YF3Hee
d8tL3bK+XWw08VWZ7gYcdJtAe97G69zbwtjTYYIffHHCmfsKHM8uM0SdRdO4mWPnYvdOQN1n2GzZ
9Zs9ipkOrw9OucHKPYnx0Zn8m8o1816rxtnoPljACCHfs0ihAU3PBRQboiI6fzxAO1oSlH5p5LlH
nYjHpW+XG9WP59Rxf5kAZj1zOMQK2r+KBZvnhBYcYeVc4o8cw51cg4KXoFqpZx/ziN6gSsGSmCx4
YTOIo6TuQO7E6V1h4gtNXk7qSdGlLypS8BDz5OgKZKKxzYhTEuxy8+d/vBmmw6hK9ndj721GmF1D
ZrNwgqSAqBag3WxuvOlVdu288/VM10zYi21WmhNKf+jvF+UlxGxky2GYnRebxmGfIRhg9289NVBl
9g2JwVk4hwcLG3vVM8OcW1l8nx1Pk8+JltfhdUyT8ZhLeRaM9jqlT4k1zkxT3yqbhCCjcaCZ5rkt
vbMZrI8JEMcJd6Mu8+WCk/XDynnsaAupuj0gCcwlM76iYKw2mOEuKebfVogVqqlDarolCc/D2IRn
vfgvItTlvhqXaJXU/Zyq5K6gBYDMIJFV48PqVQHUDEQ6N09VLsHeTUfewr4nCSczh6oG0cmMkSPN
xcMUhfemid0rJ1mxB251kX0GRbhNQBvay2sfxV9mpko2IxmUAcmCaqFUMA2ur3yY8OvmhGT5IXi4
Fp9YjeuT+Nd6JYhUtymj7+3cRcO+7ya029bSX7LAJ/nYdqtT3HPra78UF6WrS5aU1os9xfXBR4e/
H4RoTl0cI+pNsuKUNCwi+pSGTXp9d2EKzzIBrQLq2KHZFWVPQR0N1W3vVAfNaezxlvboTimQoPRl
g/BBzXo3TTdSSs3sWSNtbtUwEKIq7l3uSeT18f3AuHo/FlT2tjfsCzHTwHbNrQWcHeE9cA4NePki
A0xc+RztBhn+dObkQy42Y1dHAhj0f/RpV53qj7pCKoBYzj7xGOQWLhmxR929FZKbFxTFhZ6Y0JFM
r3N2IPII0ouOVRuLldxmmDuXg3fokVVHbrJnb/2BpObF7WMqvuFJyNa/o8RL2AFd+hkxHkYRlCjw
SrJZ3CPUxmXqE6Wq6n6DaN59zIYTLgjE/QlqPh/9p1puOzt+UV23lmzOdYgcauxi+0Bq5bWs/d/C
xQIv8AZvWXwjiHTQZcjKPuthOU2DD8goHuzbbPAIBEpsuAvJLA5eGz45KtMXlVQhGqUKTSpuxc6E
1YHnDxu0Ir+wzgVjwI60TZIK3lrZvxYHTKl7xDPlo8Mjy6tjIqvGR2CEO8QHsFAadBi+Z98YHXKh
oNuLPt64vgb74LwEawCUqJdV+1+D0cUjtvBhYD1bpAcrj17WjezNgoXOWGlyi6suYzbjh+gv2/Pi
W94lSrYdB+kxNfmnJs4zlpAhHfhxgLNpVYMSCXQ3S65Q1Rx7n1KSAro5Bh181QAHVj3xeMjQqcTO
TdSi1TDuY+24GNbc9EtF1hNQfJrR9Z5TIWwA3orhOiEPPEbH7mn/kIAQPtd1etvUOLOLTh3tJcto
n200oc6gn+NcjDBKEGi4sYGloBsPE23nPgyVc4xroy41u4d6rORDKrzhpAoLC71IKf3z/skkg36q
pg6a076px/4+aCx14mIhmC1aEqnZrF3+/CZDT3/VWmCjI4E3PMZfQig8BlvHtW4NUerwzNutHop+
X2E5RMMc3me6aFERZMGu6vwnvwnDS9/5W7stubVQEuE5W7OLmx99MhX3f/9PJH90FZN4BOQ2ZIlN
IOQaXy4u5TgGd4sL+nByc7gjqMlMaENHETImQrX+HDP5FEpEdk5Ifi9cyoc0Ad1n15neYOSBNwVX
uEdhpRx/xxrhhvJF7ALLvFSCm18Vq7jAtM3dZLrrOe2vl3Ci8Zb1ZmndV28EihBnKI2x4W0RS6F8
JUxirXcMaacObpJK0ST729rOGxI0UxwTCP6y+p7t9pfpUY8Dsto3Hkt4hsyUg+K+X+rl0Gj7oS0v
adUTWujL31lVKII8D7ZIbrTNTM/MqM9sa8KR2s7HUi8ZwA+KmGitJN78CKfIeoezDj+q2YO71QKe
Mbhad3NLQxaZZa8dae+DtkqQMXCFENPvHcsRB4TLK1MLUFoRY+VhTpgXTP9knkSXxPDsGozvUEWD
LB4HH7Uw9kxuUeQbygZzh1u5GDIyI2lfZcW+qo3m14rh/CYukDn4bswPPr/zlQroYJvvkCTt3HnC
EWG4RZKif7dmyoS+HAkVLLCfKghxJfpAvwZpPLbC2XkuG3TLUYpt0w6Uxxtzfm48apOqibN96DYP
aqg/pKPWmarcJVPpnZq5/mgpfRu3AmsI/iS3LKBkEJjghW9UGxH90dC5+STxXZJi2WdCMJlQ7u+y
eit52Vvfq4hkLJHEIhJYRQs0X8w87nOdnhlwEoC18+EL8BgAL1uPrdldnFU0kjBJcvG/TT23seTD
0zgrBidh9iAc+63podnlmcfhHz2wvGXKZa+2JMyYnIN3oYhQN9iS1yKgFKDTjUrXrOpxVgcXdkqL
RMlThfgRTOFXEA7vJQtz7zUVBCQyQP41TpC0x8pxN/HMaYj/Ki0GBaEIp1SzXuSmIJayxQ6dVEMP
ytM9d52R56qAjYKCOLhBYALxpSYNvWIiWfrAZXPG78Sd0CvkaXXsRHka26zYJRXPDM/LdspLuyth
46TWKB1HvBImckqaGP9uoaGowkJsvTVMV9b1deB51PS9dZ7M8xzHxdlfuNDM4bd1MG21h8jRUdZD
0JGgLkrsVkgqmCh36aEdOqRDsr+OxbBLU0KCqro+pQlreZNH1wkrkg2qiXFJ2l2X/ijw00MbrFfe
3HgopmucCQxkNG5CcBO9XTwMoEHQtmki4wIs+RWq9el9HFcBdDrfDKald8yK+Sikc7RH+ctjNpav
8Uy0cQ8So+oVhS18VjEM0CESBiv8vBX2fZoS/YR8Gl3BezxxKoTpdOfrETpaohFiLy4OlSU+rG/k
Qo6SB7NaZvFzhkpwhxngts6JQqKQTAt1jdF+F4ctovO4RNjm/awKouxlS0kp6uiQ59eCZArwbR6T
3g3p5jdjhi4o8oOTMclLnjv+yZssbmxRbOc2xqCD79vh0EnrO7/LH+uERLZ2yb5LL8i/m2K6tRob
LS6+urq/TYEFt112tuARtHG4T3RBCQsFFHjWDSk81o0pf7uIMwEiQwl0l/Tc2B5KSssnQM+h/xeV
SwMVE+++4Jsq3RzfMSNoJDTh6sm68jvYPAWXamxbjTCr/0Dzi+ga7aYfhgAOMxRRvkx4IA73fy6P
EeOhZ7dGAvO8aRtOfLYMQvtNNqXr2FV7B69mEzDkfsF7hWPTKjDOsYa9GEchXeTG6CAsCPGRdKAf
LGTKjGIIxED3dKxaJP++T80NRgzFTYGxugjAjKQuxSA4aOeKHCzjsfBXIbIlEZFzx6h3P2A/Aclz
49W0gE3AZCBPkEyUfDe3NZFQA6lf3tTJ65BCMM0Rca0wH2OK92RM6j0Pup+hMcg1xqZBkwtggiV4
hkiCELAKA5eT8faE9rvqgeiOHrK12xVOli12eU0QCtaQuH9oxIITjSdTI3/aCY0snC1OgVJ+NR55
aUmWHPjsM2xanSJByuYJCMXJWWhQixEdqZOSri4BOdZM033ZE/2s50ef8CjypDnu2v/F3nlsN86s
WfZVetg9wF2IgJ+KBK0okvKpCVZKyoS3ARd4+t7UX1W3etCDnvdEKyXKMEmYz5yzT4qEAjwqCz4u
jeVihXjCdh7jgCrAhlxzLK8C9CSnMlZvldMcKCJ5+2qsLI5AN9XuOsNbVvktvsNxUHJmQpQbE/tc
0w1n3XQPTYN9JbaXX64s/1oqeO069jguCQbCozmQENUW9vGr2Bnfgkm8DglwP0GK24TmSdGaVX3/
pm/6ZL10LPEXtjXx/MwIaecO3l6w5FhJULOr0sZjWIwS6ZV8cp36JceveZdZ334iFIGtybTNHfOS
3ZqLWg3TxjJfxVLqw2wgfXBG4HUc1I5qNn1CmxyDT2TAaRwg+nwIr2SGp9F14T8PqXioMe1x2PSe
Fid/FRNHwQGkvRRJhV0/LGX/jqYbIKZp7qMFNktVmb+iFC/rwBckvH4fu+NNHI0DQAKGnEGnppPI
Q1tmn12fVmvhETxsMyLW8pQ7nj5Y2bRfMnAtvqccjiXmmy54Y6Qvxod2CUvmFx3SCOMZITX9kJyn
jLq8yT1363jTp+tN43GGlNTbyJUrB6OSoxPCb0QSIpSzRPq3awj/tBHJWRN/Grfkg5GPrFvQ4wNM
xGDimc/Qxr2VzSC8NGCVm4Yi8W8+xz17kShCmu9raL5pzQlmoTCFk0vO5tDgOZwU8yHOW9ZbOP4E
4pnWlweNoPnYM+fh9lIwjA2TJnsd5+WhgZqxafL43Wib4OxVeNxGh/ViTKjiYBtFyMiayseUoZuQ
Lq6bR9Qoyyr16scqTR7TkVpfAkoOMuKFZzxVaQ70kGLvM8LlaTAX4UnUL3U2Y+XiRV9zP/1bud5F
R7RwcTXzQtHZTzENSBIhnMkDTKaVm26nPAcH0i7XRlthFNBuzLXbA0SEVa7q+35iHDyxf8MP0eQQ
uoo1bOoBkkrZhrZfioOmushiTpikB+zdddanbNuX6UZV9ivUnYs7c0AhqFlwDM1BdMA/be1YLFwS
o1zlMVb7KZsZAsfFtFbDKMG81PuxT49IgHcmxmSYsHG6btr7pkQRanmM4yYrTBeyCLquOcIQctYm
UAccft4uSosnBlo5xDE8IuRuJYS+G3IGKpUdPSRzApLD1vXmC1DhlyDH621E1hxGpUZb5G9QO0I0
z3blrB9Z5UF49IfrWLOI69MXx3c/zRsww52FotjOGIS68wpxcr5erAzEyAlwkLFrLaybhnHD5A0m
KaSqeuQ4/kz9+O8wPAQ1/4MsAURbW0yV2miGqOBhzWjrY9MW9knLot5i0PTXpXNzH8Id6BE1DL3F
G+vXj2SKmn5/kQO2ajSUb+YyN+tudFbce1BmnroSIlcfTK9j60RMr73rUPDie0n3DbjtuTBwxwN+
X+XafW81F7SONKzF0SUqJswaQUHNUOZs+EVOlBmA130FBf9u7up9vsRyg+JIbNK5PTCaZ1LCvX3l
VSBT4wzGS5ywz4a4QcQR5p7Yy72Nn4mHQhjn4B18ExufIhoQxadsTr2c856OSq/aQBXrXqlXvxz+
mBlPKB8QG5j9/NEZGmpVxdoU4tmbvdxGN4KSzPAf7TpJH2bTPriAE7Dcs/dmOphvOgtsZtpU79cl
BofYj4Jdmp5f4YCCQ0+7rTMnMaoC2GSd8TKqkSyrxhlDs/O6PU62x37uz0MFuu921/5Rk/x//ZSN
vgch2f9FPwVwKq7/x/9cP67+13/XUN1+6B8NlSX+ZSETFaYQpu1ZHDX/qaIS8l90Ja5EKmUJwViO
R/5TRfUvZFcmlDvhWK7vOpKH/kNFRYv4Lwx6rhcwpUdPxYP/LzIqnoUn/w9BEyMn1FPClljKpHQs
pFX/pwoI29XcJ/JGnuvZNOMjp4inxV13ZXJLUUReImfonSR44mFqrcOc1hDgCobWAVfCedaCDYb8
Ypte3Qm3Mw8c5wtGRs1ExiALWuja0CsfGVEU1TMVQVwfHNSc7N49eAmBcS7UgDAFJDGWGmokk9iM
O8Z0DDfsOA/dwcfFaE5646TRi1P4wOThL6yxVw7gPkymNbcP9OAtkS/xuZmoCumfbx2SvuYZJt2W
yOa47NywlssfqcnJ5d4KxPD2I66HsaEdunENPy/a1W2D7nBoNl7t/EULLdu0OiTOqsBye7AaoyUK
WP7Hh5QoUlZtHlpv2B0zBUaoeniwaQpYcFFdiKmRPKIZPCQR1Ut1ILLIVuxcxgwtaJ2wLjFYcHN5
KTMbn677YN9eHOLprCbx9z+fZGlTY/vhywk6JJoGsQEuxSq3hGXSI8CjmheIsoenvhuJJ8v7jVex
efJmMtfKOgrzfkKo4Vrs0NyLjN1XUVOvmvHvTBfQMWTHBJ1wVoR7apVkTDasvCG01jEixAjx26Qi
RvO+QZRU96hx5YCGE2FODHZqifZi9ojnK2MfzT15HDreGs5w9nsuWWRS1LtYLd69xX2pGv4GIiEE
AcnueusG8oKkK1rxX8FTZbqomkAuHMBVc+3PKP6cgcJD9e+69LjaefmFBNPO9B4CQtEJDbTK1GBX
asbgE4tgmxWSJG7ijdtS/PIMyncQeNCOW28rRvuSDvJPtGBdodnluHnadd5ItJOLn9wduMt4qqB/
KxrWgurbyiGXLPXkoNGN36smh54PCIRZGVoMAxZF1LJDtSk/VsBSXSAHWGP6I3jXB0sgkB1FkpC+
R96UAWUL4NCTm9Bv66CX4ZCYe9XiN25tuvwcR1GvAk1MTAPLKdbfDbvCu2xiAiVdNb+RmezrmYh6
QsIaxMW4SnfxUBK3xMBkUyx7kcX6dmUHr9G8c6/8qkqBzrlofzFw0RTt036q9W7kErAal8GjKCnr
jdY0XxYFn9O+ubENLB9XKo3q8GAY3b5zsX7kY8NUCxw4S1oVI8IrgUh3R1gky7LMIJnbV84CvOa5
u+AqzLbt5FiglXUTws9fcs1QACqfDas78Qiu72hrb08i7uR9H2h953U+8urEeZ1cZTHMtQ6Ror2n
iSDzliF81gWYKxUpsIoQD6qIkXbHdZ4KMhg0bwcGcmNnwiLaINwhtxjgXZdes/gFc5u9TgcswNLJ
dwytSK8pZHRsHPMziYzvPvOWd9D1DMxG+z5qxvjgBQYCtSJhaN5EHw3uHZLMcuOEV0ohrAZSmU6d
jXYsqfeDvimos9cgTV4wmlfHSg/WanLts890nOAUH3ywPiHHYLRp874H/gwVrxDRNnfrzZDYwYUd
5Z1YyKm2UESTQ6LxXHZgNIggVmR1bouaI9G86Wh8LqTd4lPMD3uujU/SZ3Ns3QJVWufLY3IKiBxs
U4S9rMjsezmNPjPx6oXOJdv2xliEOgL4bkF852KehH4SnJRPMpro7H1goEAiCfcPfBvE5Xpczw0k
VC7IxV3XO09UrCGvTEBZVRGZZM2UaWDM9Eha1ogmm1sYpKD5UMAa3WUGpDNxG/4i3D1q5gtOfag8
yaykYxphmeqvyX6dcBpJorIgWGluYOuy6VqDmHlRxRCOTdDvJoeTe7LiMHLmY54Lf7WhnWxCgb2V
2EoTtrAyzwHGYApbrKATe9LKcXeQq07l4H/5+VSu2+qWwMycfbEgB+nRjrZRjBcjwXI0JsMHmISv
eNnixYTkI+SbXZPJpa3qKbCY6psV1DBMLrcYUCgaygYNN/Ynn4Kw4O2tmzF5F256Ckx7u+Slt53E
/Oqa6lKNab+fIpPzLtfHxcjIrCif2TEC2q8rRCETMskY5g51rro1C9D0MvuNe8rNUtRtaBzxKFsO
S99iXkcC7zKAHAKfR4guMuW1qNaySJm5sfgnqWL5LMSfof5aRv/DigEC+Oz9WCD0IB2mpxS6DGui
RzNDkZ+TGmEzsQzS6KlLKZXNxvry5kFj/ga96TL/PBSVemRkGwnoOxq832oe8uq2s/qIQDh5wcTF
YvwTRTnW1gA+IetKOAKSTiuyXY+ZeWpvbndAegU6MQiPk4OWj7Zzn/mMv+iUVnZPu9e4Z/6yH+Ie
wZplxJvWh44QwBwsC/dunlIs9QFuPNZYGKK8L3zfX8QOvMpcWBs1sN7hqUxz/upXNoBwdXJjqJoA
CIng8rL9GJAn5WV6bbAiWMFlM3B0xehsx1/e6H2PWWwycUI8k3cXM2VtOTis/9xm0Ac5PWqgVsfO
MFJm+hXxktxAZVH4p+gg0btjeBNfZQuKjzqKOaRb0ognI2jshsxgS93z7vMew2doSMhZNUiOQMjr
HDQUu2WZDV/o+z6zm6ixXdI+PI6xlCsqFIg6nKMCMgUnUP9o1Atx1QV+DDhC72PUYJbGmZRxyc9m
8jwaQH1LW36ORhSH9dStRImJeBjux4FsAEltEyoXPkaJfOQuCEAzLs0tMhjCAYNkNg/tzityTGlt
crbGub/E5K4tqsY+kk/BBtAWJ/JNlBcQ4c1ol3M/q0HvNyBjkHc+6x6fVWz5xcaeoh5b4XNWoCEq
I4aiyPwcJOQV2dcGKM2mOFgtoRCJr7hvKD1DAB//ZgAYu3w0SLN1rlrFOowMNa6gctE0pfbWRH7O
se7b4c9RdrvGC16OMIJjK+1zE3VYTeqbxgGrlK2J/22qrxHRDi7UhdhZYBE1opy65jacZkCKR9WY
6MS8vyS3spbAgYfoUgBTQbIE/VzsakLYV5xsPhcVj+U4We8+5ljHes41lVsrz20pp6MDHyBMuajT
iBnkUsQSA+pISESXBn8Khrt3fTrspqo+ZUb1zPHe3YqTLeFp70MBLDxDmtTX4s5CBuDSRQOEgvRp
5qxgB/4/owYusHg1uVeqv7ipmNYQEx0I5VZ9Yrzxlk9oF+eRkMaW2boSDX36YyDjZi3GnqtqOQIz
w8OO+eCDDc6OS1G5K4NjBP7vbpHrLOvTgx9gwuJkDi2LSbWR7lVySHjHdhlAUEi5n+yVkttKC8G2
XEVT8D61AcdXAXYdfcBqgRcFHRVbIQoAvJuTeu8zFqqRJ+I1RB28RxnUV9wga49e5pjD6+om7a67
Vk+hD0ZwJ2ZOEmOSoTF51iYHx7hKvqwqibhQjPZatOwpkCk2KAERaUZVIENkl+laGNfMwVZkTyRK
dD3LGA+ukwupYTAs4IDUUZWGoILgpTYm/DckOJHXZbHpVals15mj9Soi6efgumYeeqaDhYTFQdmx
AWrwCS9IZCvbkNsyww3fHa1p/FzmZbMsdEgTZeeKFTRZ51SDVlbt7YKze0I2A9eaiPUK/zBajO6L
I5kZgE+AWZIPQ5jNF3Nc8B4C7dqIATLG6P6OCMuIAURvetVEa1OT3Io5bBiHd9fsqcEc+9QSn3Cv
iQpIbiZZkywGiszmOZEjx35ekUUQ35JRGMNDwiZFwHM+3Gk49sY1b1/EJIcDfne0bxLy3eRfxz5n
TT86xWaKuk1q5eYxzWYy3ipn17Vozv0FGVKQq0e1IKKM+vk0m9PX4luQPevhc+iRlKrAFCgCT2Nv
1GtAEu5DIJBcMvohfSBgVR55CPibKBK71kMF63VGelB5s/cl4p3Gi6JTMU3txm1Bn1lDv5/duObs
yO4T9O0WQW17AvjenWkU59Et0Bz1k1xbi0J6QvtAEV1gRcDue2ePFtOdboDDgKwYuFP+NaIHibLm
ltA9f+JhfQfj0G3GQLm7mrUYHkDjLRGjc437ck/0SwQCaNdD2NyCPwcu2kTpY1z2/ZZznA4MVG8b
kHHtMA6mx1CwFJNfZR4hJe+oakY7bBGQoGloQoVAeQVdsTyz4kzQmwTPKmW+X3bDdywZlA8YPCrX
/2MEU/tgBdsI6faZTf+fxBBfQd4F9wEgEZgpw7j1WtFv+ZS6NKaXGkeuOpX5x7YbCUYwJhEv6fB/
wA2wbQq3chj1VRcPU+lkT1P1OSwjb1G9PHBNHw/2LdzEZ+bDfbtkd5z+aT2cJxHCFMJaXIDhGMHx
Pc9lTuNZO0jd+OLPB+v2Lz2RB7kms8++J+f3vx7756eUhjheJ7l3Py4t5hikkWsSOFDR/nzx5+F/
/0wv4uDoms+IU7G1/nxH4zstfMKW3bBdtPK///A/f7hzRUrgQr365zt/ftksJD+femyg23QEs/Ff
z+rnGf98+s+zaAWzgcgL/vkW8+fv/jz8H0/fB3PM7NcK//1M//3E/3maEvfhfs6W/T/P5+fhf37a
zZixGZNoNj+/8t+vxc+nbGDRJigH9mleJE+98QvyQ4RWSr1ZrfceDZN+sHl8hS/cDtGopAfT0adE
QL4V7CqkEfkPQW4RDW8SlVTjdk6bwnz2SlrV2CbGszVcMk/iCq9+kJwZfV8H8r1+e8iezeVlmS15
ToKiekBTwj6laK7lYH6opGeVEye0LWYbXH8+AN5e4XRmil/L4GqNMD+FLRAq8Q3GAPaNQqLlWujT
+gckQXsuUasZG6LHqXl08AhZU/c7CKTYI/kJnmJlfox58Tn5SbOzxszBkAWiF83a9M+nuqp22chd
rzONHiOo0T2PecaKUx9KOkeEyGP5Gls5OkQX/QoQ6XI9RDRRBPeJYwV3925hHv04FWwhfOs6gKUD
CbjIbZzM1jVT+V4huwzbqbRXOWRUeB/1mTLiaPfKv5C2eoP12SSo5cp8dVofrEntjzjUK7KhXa/e
2rX92xhRWfRqMDb1UIrXnPk7dAQCI02CX6ooenPNEQm0e5CNF5x9g6EsQz02Ksjw9Xwjw9i8Ip6G
HV5IlhBQHOrLLIflBG0JRU8WXVrUfa8DcL4BifVf/ABXBMQ0fLZtnDyjuGbzJP8G5DgsyRSHoyWM
/eK67zRWWBhq8Tudb5zcojIOQzYZBwZCf82gg+3lze1X33VnuI0gf8bZw+mDTV00EKsoQNCSDUP+
hQG5roP0V1mrcEI+j4mHSsfUWYdvOTPIiRTi6sbc3tzGnvaV52Ezhtc/pqTEEdK7xez54dPZ7Rrs
g5iqoH3YEZUgzOArzkHECwqnEfusm4baHt94VZitG/IDN7AZ1qw090WajJA88m1iBu0VdjXZEKSF
pQnzlozg2WquIKvX9ZmVcrmXPSJPwW7oycqLiCmd269qO/2cSuO56dN8l2SsLSmbH2TVJVc/IgjN
Jm5OywqUvGdZx8Zn6lgODkuhdpb3uWG/58i4N5VM7YM5pd+sdwcikZKIPDkKCUJAbxWgUXh6PZk3
a/TQuuvGkIS0Z5NPmgIflsDr7lPei64vgNAkQI+QqdT3QrlzqASwFTazSI6ImwDt3zBu0aQKctpt
qzFfjhInwvHnX0HmMUooc2SIXOsxKtbnpJJ/SodphulhIRNmnzyYw3gQ1ItskdlEO0+tbWYnATFh
SUhddBK640iaKwP40p3qTUU+jPnc9sl87QMxXWcXq4Dq59d54ahKDIO2fqBST0TWEWaTvKGYsI9a
oULJEvHQd4nH7b5fRQuOcMRZaqMgzSCMrU8TO74n4aoOZTvZJGWqvwaZNccZ5eAjih+g3F6ebWEn
TkTjIKefFcO8kUBZY1HvOfOqEK8nkyk7I0sI8MxFMvVeF5pqP7ORAC3pCBPHda3LZHvByocpDNYy
YUg7VQ/sd+i3s5zY63HxQ6tkSAsPSoaI5JHH9lGDgrI2NoZ03iSGhQNRzngiyxgpmy4b9spk0vSG
eBsN4KSG7hMgU0PwVExjwKlOnGcwV9ETregeFadDGnon1+jClpWh+mDTSaVPdfI24Ng6GkmFMamd
XYTONIfIlj6GuE03Rqtb9oPG05Tl8Xas+Ia8QxKcW6jhZYD8wGcAe6w8n1QJuTwGS2McwF8ah59/
JRMhVaIFitw3nnGozG8oo7SJhV9vYSC7p6EkB46bA2xPyG/IKQ13K+hrTeagHH/EE2pLIHwzV67F
IB4ptSRb6Zc3TSSaJEF2iggZdWx2jQW0rYsHrjRiDFn1WfuIZ4ccbBONkGGQHZfDCzK5HOxULzk0
2MA+mDoHMp2VL4XSf/36M2iVOBUAAJx5ScI277/p7qaHKSIIGbkG6PbZCDBcCT4QubWrxHJNGnc5
ZLcPpKq7DJ1I1hyZ5MrO9aDNjcURuXFx1MEUH3j/0FUt8igXwmWrZPxVus1MTOn4y+yEfSuUt8Cf
IdVan9oR04mjEd+EV6IvG0YI3wluASBHp+x9UI5/aOBWwMlnEamqXdC6Xz5SESPOSgg+QLdS4Ile
kyaXyERrMcoB4mMHQj9Lzx2cujB/EU6SrL2Sk5mcVtOIuCSrU+2NZEy144tRoIXsnPIZsVZy13sM
bkyn/Vgy83BDxGlPfi0OB9Y0Im5tmDwyn3J2mW7XbTueGmPcJ0VzNzjBNUWpW0OnSm970AjIG+qx
9Bvf6ktZMzGPguGIyCwaxUeBXAPRmtQ4F5z+HDC1p61INlYDAsa3SW9dkAL4LEjgR++9sgPgAVFM
gt61/zoe0YjZqw+/iSnwjCNiuczMkRdzbY20tl5KBDiengD/ZAE/EdJ/Pr3f/nrOvtitdbvKVLlm
TQy2DFZnmj70OrgosqTXRC74pOU5XEg0HQHMPgdg3kp4/sHMzEtAR8PkidszYcyAVmxkNaBlRfru
Wor7x2jiTefOZPauBCwa7aUDoEgUVDssou8MC2aUaOJ9v8xnZ1RPbtZ+0CY8xaPAyk0obMze4c4A
CQBKxltbWbuXvu7X4w29aOC9utWUNOSAtDRz/mKsrp5bhSaT5YfIG4717a4bo8hmLGC/MltkE9w+
uwOS7TQZIAjN6KixluFd+QMqCYHuzVhKEh6UDxYWd+3cMq10gmeGbyqsy6cyKuWK7Im/qZoOc2dw
ca725kKcOEafV8eOy9WzC4jhPMK7CkW7jVwW+NqpTiDD6KNheGuf6VPr+vdL5u0MbZ2K4hoQDjPn
OACUNMgJKyeJ5bR+g2Hs4gIB+EuA0DVP6okw8YyBXUNQIDrqKCEKS3YTzqYK821xNGJrvh/rVt8P
6EConD7cEocW2EGmdXP3WOTdLvZvYJUcM6ThVufeQWTBrwI6QrYK2NQNNRu6Ch8nc8E6z+JqpFBG
30Go4wKI+282v1pu0ZLLD0a35Z5nezcMPs9qojAfumrDQpIJU+24gHvyrcFN2SFe6rkatwNP59DG
c9hVzmu2kEmOSp17diCvPvqEeX6zszIhjbZhTh6TAdLbT5pGzoDbXrrufqI9WzsC+UzeTMSoeQw1
Oa8qFOUo0NQQfd12UWH5eFMrbyPuJY2bM63xR9SpLH3v6NGXqiE20yvQt6F4yEbz12LHTyY8mNBr
SMtqvaLaR/w+RCEsRFNqBwZnhy7zg7fMEWs133pNIyWCxiqrt8Qp0W4J2BClj1Uns8g5W5pkN/N9
axDPqPzmUqxbO0bfUs/xHgL2l5Gnw4VDR+5VZP9hrRfgjTSKnWSk9biY5F2m3KVSk8GVMW6wZshj
IwPSp7qUsQM15bG3UMZItk/o/dGeoHKCeyaxAXjjdIpbmv4iW/DgzoQpcd1dTp5LZgF5DxH6nyXd
OlProlE4+VHBcSREwbvsc09H5AoiURFpnd6SQjr8dzogGUlBakiqoyrFY62LD/LK8uVXEU3fdmqj
m0q9Qxd3CMCZqHaDJL/M7nqQU8l9Hxvo0fDCstS4KchT4XGWEeagVdsSnpuvPLdJd0Mx9m8QloRo
964dRNCfrVe7zOJDRabkVCICzIIFuu/irIMo4Dy22CUrzfLUN5p+LXXLLMQrxkNvS3y8g88RZP0k
x/fpGSpQtrJQryPzStJdcxtxctVmFXlX+F637iG+3fntRdCG3zWmkFt/sUgezLxsUxpEqFC+RGzQ
16QOkzjXclJl3MQwdszIN5bsu0/qx8LwJW4Gba+WDracm/3u3R6XrBI7d+SVbJvm2fb1SSTlb+UE
79Io75ETMwKsYWWXETGj7XCKXUKNuqJ69Fp8BHaORqdO0ycOCpZmTt6ciAL8qhP5ahQoh9uHPKEw
YVnlh75Pkk+9zChOLDwdQNAXPHXBCZ0x3HjrFyCiu8S03hloy3WUstrtvKne9O0troPN1KGnKsmc
2d9L6BWIj2ALttg111Tx+R3gAKjt+I0x+NYIMdmJHkwj3k+OM2yLqnmqx/4xY7a4zD4suL74XXY4
lGwdhyaE/dkcLpgTOrIXeya9Jl0ClpsQFjUUJjB6u2RZWpRkkAKLRuEZSCm0cxFcCTauVqOsNn3U
s1OxK4CQ7Nh6hAjdlCZr1yfEY1ZkSJgYDxamjUFnvxp9i1E1gYsgWE0K8P6JD8MV5xpwNN4zQui+
EnT0QGDaO7MmZMMYeTIU1hg6VE26M+bHeeaaLWEurIfsFqBQDk9WRQYWerLy3lpSsuyKdYOJPy5l
HZaa1QLKJ/oA7eDAzCyc8env2DK3+aC3lkz2g0eYcwaxnr6y/iWSqVvnN3+jqSOkfLj257rMNkwS
qaWSv1FaEkdFXcgIlaVYSr6EviNX+oXp4rwrW9K1grrUIcvb/GHqXPwvt39xVTPWtoKEAeMgkZyE
fNEPJEd7QY7Ezzf+fPh5QBYoX70exniJcf04acMBx5G1d3MGecHMgiekMANKywqnXcHOhuU7prDf
DhAyXApT2Ccq38xRAeVPj5+WgZzeUGK8K9WFd9Q+GmSdB7O17jsmvsKK3kjGGvPZ46KP1rSKSPkh
uJhcpE9ZOholKAqvoGaQP9gObmGE/ZGBQM9NhmKLhZu2Fs/Pqiq5w0ZRaFckeFlxzB+d2i86EOgP
KYaKKAWoUjtdciS065UkiPqcVXG8pUUkIWQEY1J+GFSTmBs1BrC8zENrIbcLXwaGT6KeDoNr3eeN
aT74bbetRPqSJQaRGh3tAxHfZyuFZpylg70blOoeG4HLJgLcwZK+WinAIeeMsXQJ3PLP1JXvZTct
j71vn8idIhdZWb+mmIp9avDMq0Uc7Mh6QhvKbSCT5Vrp5wqz1sYfKKEVyhyyNM9cmzYswaOjjoJ7
Nws+K/xRGzxLZLV29UW433l7W+807KrZWR9xgdYhaiYKOqx4qwrGcdaUX/jyQtrTi5Lqdep87JER
MSW6Sb/ZsKzHtHpRffs+mxTtbVckB/j0sE8JbWnp5LLZv8Rz+WErFTYuuKGoZzaOlEIx5CcF2O/u
u7p+T1hSJc28jZrgBsLwf8ns3Yuss8zk39JiwhqVyCJdTkZSbp+Mp1TdNM6JwiwwSjjxsNOnlEUJ
4VqbHlh8npXlitsl5ZbVhyAcPlhBMJEhB4N4ECW8+6axvks2LmwGZheAR7af7OShJPt0488pK9GW
xIo2fQHLSp09pps2qK/upF+1jQh0WkB+6fTO9qoqzL4Ta9jYmXnvRaDfjC7dejbOpcBnrBBQFjA/
wVr26npNHTaOC8ktmXa5ET0WJEplnHPrwbG/QCI6a9idLFEiFu9IqZNOXkrlEi9G49rY5UOeBb/t
ZflUPRdZwKZkgYE6r+u+RwAx5yHCsHpTQYSEJX4/bedC/+kIHF+j+oxIEUIco8EwWM43nSK2kK5R
wCfAB0zxvphmEB63X8nbd2bQ856OiE+lZE8E6ZdY+Rs2Sljtuvf/tnQLbFiYB7j8b3RF9m+U3QI1
JOWVOcAQcFUe7IgIYSpX2vdp1JWPmiq2AZp1q1Yx1EOkRQKMGDXCfKGRCMUNA0OjwRlVa3GGkQLp
IPNe0Ov6m5LLlTyk5uStyqExXlOd/apBc/5BxIunDqEQnEdNMm46ozpog7OYTH+fWhVTicFMEdGU
sK4TygwnTuQ9xEYS9+h6jLpevrHRXaElVW8+GvpQclMMk662AMzk6j4QWcTc2BueyXBCKrKwChP9
s7bjaKMtF+W7VwwXkSwYE5TZfBNEpe2SGIyC+HI4sSVRZHeVyKwQAzJJxHaFCDR1fpc3waq21Xxi
l3p0PCf6VnP3hKyqfkONqkLO3v6+14lzDwp+BQIdhc08zkc3ogiN2fC6iba+vYlq1XSK7CkuDpmP
KVABSI9727/6HivqadqPaOG+1Rh924vrPCfKYFTSxUT92v5waSfeLKsRzTddp43+mIXEFabwdAvO
FK/wBBiHmiV9jLDj0HJUfKk1yatE1qeAtKFHq7km5M+3yFivt9ZQfha3iAmXK+jD3BvVrtNsUZyx
XN4NQc9P5MZwZvuCl8uHuFS08wQbC8MbSFw4Eg+T1QzEhiVqY7A++PCB+MRDnr3jJPFw8zPeNORy
HLqsDY0ULVwWl7sYDjAkTvKJ54QuRJc8t7QZDjG5k4euTXfCzK8GoBak8agZW+P3orJ9ujxQ0QFB
dbKD7MlztPtpiybICO2xO1UtIwDGQcjjO7WbuxKvqHWYIuLP6S7Jaxro9SsihUhp3fQCrDdgB/ho
7UUybzvZ3lLex143hTJPOV5T+Zzn1S/deylZxP4xIPrjYOToJUdbbP1SPfciA89jq/uiTEPMiRaK
RJJb3e4GW2l2pmUdCmKBfA0iVzvGaobXBk4OQ4QZyK8avwewJ/k8AAigwJzYR1qxcT9nIDsbc0GG
RxV5T3CDHSo7+Kg7VdyUUdsKKdy5VaAZlLcfTecyussfEUvQDs3vZdmPov0YRvtQzsgJBkQzBYQA
zbjprtRMeoIx2Thwbpjo2U+jhQLCYa4Pi53ecmCSGnK3JP+C+hJaO4Rza7beGaIG6Mr6ycuOKFEb
EDmxWOcVBYixeNekr/zLzwe/L92NukV9DTVG+c5ur4tgxWAXoZ+OE5pSdmn/m6jzWG4d2ZboFyGi
ABTclN6KEilRPJogZOG9KQBffxf6Dd7k3o4TbSQSKJM7cyW4K5g5iA2+IuRXkY2FkblOcXk/2ear
SqXY1Vb8VPQMkzXit+syh5s/Tp8pXuxjPcIhcTKiVflgvRNyMk4AmzaI02efvPTKiXvutEatv+h+
+S9GxSaKwCkjwRejGjmdxjk2ZJcb2sHqlcQFj8U2/Bnbf55fUTbHeHJ5tVsijQWPQRfo+rlIn80h
1fZ2ApaKrprQsLR9H6k3MaUcchLIWmlFl30dOQCAoYKeC6z6TNudI77Dlc6Vc+Xa+bBOctNfk9Qc
gaXg1Sgs19ngHahXpkH0A9NCmHsQyGz0N+waUBW13Tx26WowGhxItyFZgAOdAQSXntHZIxr3mkVV
QGihynxaKe3JMZ0fUBrjbbQZggmmvKvebwl70nKIj9B79cbuxHmakTx97Qg7ZqOwo0X7MpwiIrK+
xWo5rC2lbgCGirXLrp9o3bjSfXADhBJ2rp69YQF7pwshWodxjVmOIVp3D1TKrc+mlbV3MgY0knYv
WY07UPvFaso1ljY8KgXXAAL5+XKYWGp1VroLQdVmg7Z0CVP52qls0zeY90gDM9ojtkTo5mDazcXI
g/aQlduKcoxl5J0qd+i3r4BNYM82gGwllo+kefVz8xGXrn/q6iZaFROpVIuuD6VGrlDMCmjpI3fX
Cu4ZuOWYHrdbo+MY57dqTUzPXxlwVvmrlRcWP1rtW6fU0Y7ZCD+hSnprn+UDWAHIu7Q7TNzoQB6F
KEcHSbF9bcDG1Wn2XbpqG7CoLNJOnPPOflaJuenqethNIQ5QtNOl7ivjQKDwNwwwdeYDJZKKw1ye
OR32QfgsM2Tm/P//YwyNv8kkEkoNrRFUm0+aufWDi00Kvcxy+2jr03fckouqJ1WuZWLSI6VubRbm
BAIhYDFMGjIHVgU2wDTHilGV4NVrAYmr6ICgq8Y5jH5M2UkJXkrlOCyl+kdgJV4qjyObk5CVgj5+
xLNYriGQ7wNmXVxf+exjBn2Q/0povIW7c4Z+hZ+Z4XwRET5PfjRXr9d9T+7F9uMXEWeMDAW5SD2o
L47VzyMlHjFaUneEuMiw7csmT+Y4UrvwASzUBXhlTz9nbOjM2HkPfMyqddWH26qkenFsK9JMUR3v
+qrBooCyWrdHf7SK5RDF1qLJPdg8nAgzb2wWTO4zG8ldALI9Cv+uXKGf7YmCArvnsFddZzGgQbgf
J2FtrJTInhUWj4rTDpWA+E0mnLyh3f2TfkC5TUUH5djna6yaATbpdBmIvENKesTTZB0y5myOxzPa
MOQ/DwrINnoGkH2mKV07IllhBIwiO9lBd90KpRMtnKrZc4WtSmuxg0wq3cvIcSFoJl+4xn5EGHpU
CoPXGCWM+4l0lNWR6encu9HgKchwvUfQi1Zanp85uVc8hS9x755DL+NQmPh3Ug/dgmj43RF5fonC
32QughcZp+rG8c7oaV+lBcsma6KTLGNGFDr4miEQJy9AqDZDrdyE7W+VEaYButLjSYY9MlCB6NX4
Zusie8/oM1mU4PUnY+YP5wWLTHK1yo4miYZVNCI9N6sxoA0oToM5RBEC19yMC2kQRh7Xl2xJP49P
HIG692SC3hmbb3aoHomFeAJ9v9VobwG8pR3KCJXG2um+daPx541R0k9Kh/HORPrBNFKukd8RPpuC
yUrzUvbJnsNBwlxFJ8XeHkGoQGvzZM9Qyz0Ehd0t4jgw6N1kwEJzCZZbGFXmoD+ipK+YQnDRUljK
S6N8q2qKXmqH1oXSJO2aZcNlsFP8JwEzmcFzzfnMtxto1fN1OUfTCYVr8Yy1wRo+pBGxxRLuC3D5
HeXCGyeurb1HJwXeEq4qFQjM3iQSHs9AuVqSJYoxrgfYwYfwyq5grspU//BwAzqVe7fyiIaz2HhR
Xlhz66WxO02u/7E3NKPclxBAFt/lWB4bQe5/4OKKvX0LCn1GCdpPVs1+gNGToZft4SihfAvV/ZOd
CiejXf0NxhwNHhy6JjIe2iC6cpzbYuy6cc29O3TcpG4Fv9MEVyfz8xDYyAhm3AHkcJc9SJdto3vm
4k1ikcQh8ctBmCTYC1kE3E8o/UsGLTbXUI5R6XSINJPLT9bssgjTk2RqjFOz9DeGi6mKYfbdr627
o6L+avYdOw0a1PDHcyqoGmMmihGHbj9pcbMiIN/b7d2drGEdinkBCECk1Kp5CvTsSx/QQIeB1RLm
4LHIsbdmBj+RYUYvVS3/qPuoliXKKgZ+NgXDuBSK81QUVpjqq/whlcuqIYsSqgJhuRxvwQL6BMeC
nk4UTqrFAsoi3Tvc4iAA1tQLh1FJr5g/OShn5rMmkRTySnLO739ozqba2vGoB6B5hq6g/CmwiX1C
urtZJLqXXaCBCQPUQJEp+7tb0KdZ4dgAEtQht5o7t1TPml2ytUX5PZb5bF5J1nEJLCwCbhfpZDWa
2DtzcMHCTZ2HDK7g52CWKqiXI+P7RZtmkAga972RxnORGvlSBwuzrItV75Im1orsGe0qXvvzUMaI
17VBB1WF220JF8Enn+fZi3DEBs8WAGCQ5lWM2SGPM1n5WXqL+DcGoX0fq5pIfxXQMp8brFnUO1Ae
iMHAae2LPxhPIsbg6NpzT4BHdfPgyK0R7GKKJVZuWZ/tpDhQfM9Fu2GCkaMbL0w3+PB9hSe7rg40
TK3t3qPupHPn3p4y3SbpU1OxxuYG93NuhHtLE/+KxPtO2edoS4C82tQADHgxfU8g9VfZO3XY4yqy
xDrvDIgl/aMC+gbWSu06CiDRzChiOVTj+Pjvt4ssSXValOCgd9JHmTfniX12kbRIVK2+ctE084nf
0RTthkyJvdFQ/yiuMAGRjN+5LTCg1ocC7enkqb0kxa3d6MriV2tYDb2oPThWR0LA9Yqdy4QQ4Gd0
rjirnVtFhDufzrXSMClRltTmYDpjiSkRxeka1MmV1ZIvuqUedybozLkDrcJzZmSMERpyScsqBdUL
QPnbl87czhp/cMGgDcgZXsrGTDaVr3uL50BP0am0/NROxZ1Wxn3U88ZglN9xG5oLjCjeSmvjigHg
c0YzT0z5mlGeVYsniezj0Uufc8ODLOCTY4tt6uZLQ4MxA7cNQWAhSGxc5Hzmhz6ANMAsvdxkSDtG
SicyNXiD52XHgf9U3RgX3MxkADSQVa4ydmD0j56OmljJ6XlklLaWQIVzSjJM90Bw05OgXCfDfPDH
Ge4X395Eot5zxfwOVznKPrUMllx7GYOeBhfK0rQh6DMyIYeME0yL7r0Ze5sgoITaICa0KPUX+mbp
yp4pCs0Ogy58YKVOqW3uVZ+Mq4QtGTeG5hQ0IEZ+xZfDxGES+rrM6tuo7c2xkystGG7SAIwTDKzG
nBVkPN2aYuDkjwI+hUR9g8z8kXKqCfpgIM/DU1yghxoxD1MDATAM5SXz2jvZP1A7uMP0AoZ0r4FV
jsLhOH//rkNB0oBdTOblxRi6J9WNjyofn+Kq6TapXx66iOIwQVcjmcLXlGsJ9rNXN/F/rZKqegy/
m7ovt5NZDZSwYfxIN5X0nLPu8QdVpx8tyME4eFxgAqLGwE7Jdc2lelen4qJGnd6ukpCF535zFV2q
yXgaSnfNGe0+xeO911lGRw+bu0a6zg6PkuYBcjSGCVAnPpL+0jcdOumCNA2aI6u8z7qMdGKcYtHv
G4uVIhTaL651ewtSmnXtOwSVSCeHoQHj0VsweTGnpzmf9KSeGYu0OzxgmIx0ay2ZFOvKvfu4mrse
hM3IC7WX2fSUFMlVgCIjRcZoICNGtil3thf+BDzoXG9CohHiZsrRxj6LlBg0aiVz/9c32G10YfJO
294+4G3FT+zCGGgZi5QO3jNXBo/I7reRZYLj4claA/3fNYhszMAhtmFrYSFEr7OBJIQlRUnGk5dq
4879TTvqzf/7AKzMvIS+s2i442zBtM81zcPeCXh/QvLveg5DlLVrkQK7td34GQM/UUwv3KPhEm0p
+PsT9ghLlxn92Maz6gnquJ3P0LIhLVoXJ+eRBf1DVKo4TC18GOaRJwwnTx5DLICrpNvYBrempDml
z5ppi8m/CflYJo8MCKVlDJyz/OBwPNiWZXYas+Gg5xxJmDoT3Qe7pyTAZMa9XOoBYvEpguERiXxp
ypjm+TS5ZbHAXGjIbT47IxwrZ3FSCmMBhvWxzb8Tv3s0Nutq0pIcUhTBdAoDudlmT7gfwDrqyb8+
UZ9KFt5+Lg0UqfdZUEjKZksf7iwb0SXO/dV4h7+HGGWb/4Qpb7EEXh2h3Pv6Q7UOa0I9XDwxV7A4
LfS5zDtIshqEz7hRGC2u/THm04tH8Ci9XvsAk5orYo2/ScrpkXVjvksitk2XfZbJp7agbeRbI6m2
aJrujwPJN5c6dLDhEBcquwTDFtV6ndCvtwgJ8K5bwvS7Lg4IjrZju5uUzqihHCim0tyAto4ZB4+R
suLOx43xFGh/udZ5eDlxW2pOJo+xwdGtdMz9lEHOnEqo7BJDuTa63VF1BnUJkX4KK/cgeU3QK5ZF
W1hnuxZvE44REhuaYAn2dlU87MbcwgXreN8WkKSFbY5/Y+x8e3n9kUJyWdVGfy5EzAqP8gZZb1jH
HKgN+GMe4u2i0nN/3w+frUfTfQMjaDFYJKWsBse0OdwiGfF3U78c+scMShblQEg1MKhuw0RUFtMo
IyZcMWV8dcrgzRoJGwcctIPqX6GzPloVyUp3yPdjJp6VXrwOndwGnHIYMHa3rhdLI4Ug1ujdg52X
y7dNoWZ28T33asvgiyIVbRVhSpAwFvQIXhOIMTb/JuOXgLfwFjvjo60SmDLDt9MtjZFqPsWrTtbn
F8rwGoXw4nIvp06h3pZhdxys6sDY8AVn4q6HgSxBYOD34cNFtpWyZ3h7NsZtYPFten3O0WmbZClG
py7+V9binTDnteUKza14I73gp+MhDKJ5d0ac0dd1ye8rS//Vsdg8Q9/a2DXvnv2dON0jqfyzZlBy
yju6QCA7NlZMWEZoL+Hgfbs4/DEzY5SxA4KZU/QTx+PzpLFdBUwuxXDTDRNEachIr00oPZqWtV/c
ZZf+To5Y11DAGSRNz07MoMqB8Z6RELXy4TSKasuJ7uoItdRpbQyQSoCC28Uq1kkZtKSZx4n1jQtl
RYRpFRRkuqz+mfZDDKtQEPE7bXx8rq6Z7chWrw2tQVpU+X5yqC5rPXvf9drZd8QJI8XOhXMUaSiM
8yLsJl9NOWKDcS7MGleopowbidOHPFbk2amm8Hjr/NL9paX9Os5gobmLz8VYU1iID177wZTmJGHC
MAa7dVxhEwOVOQanJWX7qH3FUXlynrTQouhXuJ8uXYG1zqrOIDNc+Rb5bdujqX0Dz+k6ZUfbEWcc
Lksr3SFUPjq/PWYQdPSOt7XlTEy6GExL2RzMltcDQWpVmBrQL7tjYBCIteVKRp9B+DZknGZqzJo+
XCH5MbriQ91hyKxYHOSKZ+1gWcFPoGBoMGm0A/dsdR4NgwXBGUnZLtW2bcORDywNPeZWyUJdYyQq
4cD54lTJ9DlmtFQF1h0H7g1SwC5yhAP/nU623Nvkpv02yeySVg7XDCIk1JgAKRvjizPhNjLA40+t
8RhbDv2hmNZZ/ZGNvB49WvvS6dufdriUgfPbgwPYCADoGZdkCqSm95Elejkf8GojeRtseUy0/BFC
cZdhsi5T7DA2a/ncRb9QXbGndeeQpv63Q9eDq7VHzXoMZKVbK9s3hER8iD8RDhKAJDhltG+RMSFs
BKPMFIJ8ZZeXNmRTH+H29H5KcNg7T722pcvAO/B06WF7dIP+yPCW0LZPmGYwViqP77rIXknPLOdt
wenjy5RmH23mQx9G/vNT95v9sIoCXhP2GRat3zx1H/TDYrSpzO3Q47xGWVWoZWGvTjpsbMOz8rVf
RV+ehTLjWj1n/+ogUbOTaHrPphgCtASkxZK+GxLvbk4UTAFtLOnS4JTjvWQQYwIjf68imwYJICe4
Mf9CC2ZlQa1xw2yeuDZOGRakXVM2/6wMGAolHIwkszlfg1XRU7QW94xsj5UYnzXsreQs7pXBoqvm
TT+bxnvIsgDPFdXLp4scmL3suhvGhUOYDAgUIj23zR3ayt51oVRUg3PhZnw2a1pRCm+4+Z1+xyDs
g0PO71WxIVyPb3kEQNOUJJ28c9D7u6QARRZH1S61NXhyiIDsoe/tGK2Jvz+qUltEgd+ixKnnJiku
isKYZQrEDHKgE/jfQu+fq9z/qBPIAjbfkFZ5d9cqdrJrH0YY3kxPwFJit6jjVzXivJBjRiuf/Rur
H9cIngaKCE0r+ZGpT39cyiMDeY16rmaOft25ebOfjOz+KTIKTGFOgYkn/jopEtgRwBO8kNyha947
RThm0G3isq1/dniQtJZErZYMkJKcFxpLTAwrm6l22bOH7M21lcVUDlp/ZVEr4rDQ2fS+aab3gr3u
ajWIskGrjpgLsMYUEPNImZFcTjY8RP99TVqZcx8XfGFFiEGfZW0RDfad0PSvJdgcNM7Rnde/5EWx
Afr9ZMTpX1ijor027vQHAUxbVGq4tX+46PRDGKqb2bzlyfiqpy1baVQ/+96nPbKhiyxC7HZJrZc7
RzAw6fqM0kasswYC8nJe1WyaztAB5pdI5uHTODgtj9A6DVmHjWWUMIqHiLBncMmivm1nNaTNknRf
ILII+VyCTG9ysOm05SzpwH03AIoVEd1+Ol9+PxHpjE2WWqAgt9gIdCJ/+XtC3RMcpQ1+/rngiJ+z
cbhHVfvWY6zNZ55LFOwu2upx9yPnwlc7bro1T8E6QnMzEKplQeJ7wxwuQ6/WzpocnocYa5QB+TNJ
BxQcM7lS/3RIK0IaauTUneFvAUD+RjncxqSKNqkSrB1cODONrYanMJz8r0wfsOYZfLoe887JufF4
bRMxMKKI5VMhzVsa8NZNJZrYmL7abYjtw2xxCJ/GqNkGLnxSvc8+yiz+Urb/6jnuvQKAsJyLyHlF
inQ4THnrb/AyMncj552FHHX0CUpc4WivAfajcMh2Rsfr11XZhpcVgu0AVGGCrT06rJ6M7lLx1nG8
2tZOdK25BivsPbNtkRk6XkCjFBvQc8hJcfSRKRoE4lQtASteLWO6pZnzFnlveYEfkmKIRwdhYxv3
+gHQ4DPku4/WFcWGppqzb9iMRSCdWUXDNjj5a0y8Twj7L1UUfbX0Rmr87EXPF9RyAMo5tQFSxe/Y
lmwLdR7xF+7aH9uj0QfzSXXgBHTLGaGfY4tvWuuzy4gW4KP9toP1XQqHumAAovgXFvTXBwvXJAeI
a8mgozbxbpPNxHK0scfabXEhd8f8osU3rWG8N8x9w0IWBFwwiB1A0R5PYTP8Wpp26nLtu6ziS9KY
vw2xd7tKjpiBqelxOMBWpMg1bB0BTJgwbqKtNLw3ZjLFii7Mefto2jO/5DnuhIehNjgv46J9MRWL
sYh7TMk1+2tm15i6xmezZXodk4NH3+QrzET7JF3tCn7v2YydAhNBtxGCKLQx9MgiVM62HARW3A3f
ikmXi0TpziaXGHiyxtpLp6DbMkKNhndLe/iYHSkVXfK7MG6ERLsRevjZ2E2xN+zk5kNNHA1lbHpB
R5oZcWvkH8HDk2gnVaY/dviB0jKLIsMvvgZK9h6BDsatFTem4TeFh3osOxofqvps9K/MPpi7u7Rg
xtncGBPgg4txv/i0d+bDWQBWHWy+xkkKvAOVvsVPKriY+I8+TdXBQsDRgYOj7dNaHYhV13FNcUfz
156QhG2QciNA3onvNY3EyeSOvUAdTehTnBuQkidnbn/xx8bZErjcycYXOAHrPxnBmHTKDxD7f2iF
8zBToXpSgyFboHspPcCTVQy4dTZ0dtlPSv/D6wHddPYHJdRGs6GaCtdPydXPhfTeEujwcJ+myZtj
4/EQSl8h0MCMJNWzCnCo65F5Lx1aqnzyUhxVfPrmi4/pCmrXwdzFuzemUAj8tHuYhcbvl6hVoDiY
00Zk859G90vYo1DVmhTrUqTmkfsvOYuDWcMqIE14khFuppAm6zZ7I9+7wAXrbmygUYNTvlYJXzrq
vblI5hbcZF6wxKx7DthOF22DUCdflW+iv9tMqAd4BNuw9C6R7XVbfV48GLJhYze+9Tb/sFNmqWO7
IdB/tyiV2OZ5QS9A2qoFSJxySXvrIijmfch9MlJOPvD0kYHyNdMAnaY4aykqpKK4q57HSj13qERZ
qHtPqTSvsjLQy/oI94Cf7c3kJbC+hNt6pINoHZFIutQJHyRlA2f/5NS29qLM6NfKy3XlcsumT3X+
irRV2BJWYEimVw5nz8wwnpO2+YoSYlkj7kPiQfhSHZdBi8ncKgeJgg6/4Lcy0Z0R+RoQvxkGoyMw
E0IChCFswwyJFSEyDvYHahP6Z1jl24ic5JsD7bp0gOtZTvLrZu0N26SNUggnP+NSyP0jLFlTYcvj
cZ9izE3xlxtYAC0CgKicGq3UfhQBl7C88T4hnnPPApjn6eZzoZntsRzBJlsob0Bx2SqImiVxxaYI
NxUu+RY0D1QEvG9E6A29yfeQ85CMcEcnsqTjQzu3OtNfIsd3Sb0LiflFkmZ3ZjJoCS2wTWbWHfJ5
DHZfA5fd4dnc5U5xhNRIIqz3t2bhvQTknQAQiYnaPrxdRZS9aKH7XEmahwKX1qfU9DFdDJuwc+4q
tapdO1zLdmLgwYcFoeiEm5N7CAHEpR66NA0bJ7Qx/R81kbsItf+NCtQZekCQPmq0S4mmFIBxaEsI
LiJkOhNrzFzq6qqSEWaxD+BgakK+5xE+QGSe6BVPF/wcpAwUAwEolrqVMKM3EK2l5d2Rq3kBdCc4
xEFUrwJE36h8nXxXZxGhaG5MvDejku5T7JAgZY9emD7FqyFNIXOFNQnehCkT2lAi+JAcCwOWIBKM
uyG+ySn6TLvyCM/h3HWcKny/PVj9gNY8YKFp2YBEH6+jZleqmHvbVaEd2ibFZH42pHvNwVeJeOSa
s7yQEkfxW2BoSKC0g9ZL5XQnTWrHcuJQSVkkT1eMWmGcIqu79TZ4A6Tio5lah0SjSifjMOCMSUK4
UwR74ow0OJEdZEeIr6onNJTOhHWvxj/rsvdsY3yuquputRXqG6t/q8h4PCe6es8RGiOmmksjx/c2
obYGHJmuiQP0Ni2adus0V9338vXIbr2cuFcv4D1goiYRvxDQzJTN/pHb1FZOQWOukjr6o6t3F1Lr
tIbmDHBhaAhC1dCvoCsmNnQVvc4uDXQ2aosS82BNBAC8XrFIt9a6H5nHxgkBbn8kE461m9ANGxCc
bccdXOq+OOKlGlOihAzN1P/TNW8tQsJPSUsrYCTmHaizl4HlPA+huWqY4ZCOaQEN5SBdcmdlufE+
HvARN6VXbYghX6dAUpalhRpTXybwqhDo2Xax5a50zjjVFvBcaJGj7ED60W9kN3Kj+8m/JOvPyLsq
R4Z2EgRPAwPlYoCZaxKnw8FoVUciJRvTZyo8/OhBae36bnjkGs5X3poV7g/3GFvoMVFse+vSLWks
aJP1UNp4PEIaTBz+v8yTFearrqd8uM4zYwdefMQIauK84pgTYpBa1+8Uz4ALzjrY4AHgnOin13q1
t7rIw5tk4pAziA9XTvze58EfrpRXa5AJd1JmFG1ByQvODQUj2e8Kb+lnerPumELK2vKuraDgJylP
kH2LXV7ss1n0LJLgp/G2cw7B0gvAw5AzziMHY5MW66Lht9Zsceta83PM20c+DXJptYFFCnb7fyd4
m7p7srfcVXTeb2HVq8b8bGr8HsmIONBG6qZj6Of45RPk/iQZrvY4+qZFrI8/bUuwHenDb2aAEkv7
ArpDvKoYUpLVf4AqfeAaGQ1f3zeKpbSfk2QWNBglVy5sfPIUENoGnuc6eeuZVewGJUAdj/IaG5yu
pY6TtOCqK6roMJVtvzNtzuE5WUC6Ac8d7Gd+zLzd2SyRG8JmT1YTpqt4hIUEK4zjuA8s1pEwrxj+
J7rGKUsC0UV22UQk9qlDR65EjUd55mKk9edaEl0bugAfUgAMGwpyuBoYwa0hW67CNOg4csxn6E5y
+VfDX92l93E2DNeZ76xKOkEJuWb/nOmlLLE4qBgIe182kHpaWlOcTzsdHy57y0L/88AHzzWgX+PI
p9c349Y2oCZUAUuzT0HHKvLd32CIX0OciNSCq40bosaHCiWQzG8hnN+gnoptwV2C3Zg3S8eYi9UP
jEZydKhlInfQuIsC7Q8AoiSyofW92uguZhzX7U6G2yABE07lhykGTjzUPIKPCKsD9XfC4UxYZnjc
pt5p1zU292XvOH+VFXzbTn23M/xL0Tya0tSLRppsCeJ9V6uayWWf7+nzQQES/irxB9QGCjvX3sQb
81JOY74uVbmiLdo5c2TdxNX4Fk9kUjUSyqqATz7WfN4Ht0fiTEgHEJ6kby6fJnrM+0+Xs09ZBhvD
MnZtgAbX1f64dLzxPvQqpQB2WlcTo2UPZZkBJ4RC/RhGiJ2JjQu0qWHqMEKBcF3yjxErfjKammxT
5R5TSMlHUX7QOQi0qzJ5mzJXO1GVxRxVEQTpmy/LN6FkZ+TfewvArVMPFLKOFTw3DceTV/9zcJBq
HoZ0HOwgoANiT2WzknaRvWm4GXG0BITQE6rRDoJ46rrpeA2MmKh/3ZqAKEscDu6/QcGxsTuuVszH
lj2mtMUY9cUhYV2kqJjmxrh55KbBQoHEFAJ7X8e1yU+tLGQ41oRZs0ls9QaEpj4ot/mlLNPfmMp+
lH6jncN27iCnZMGoH2ETrBMTQpoBvblkzFhiT+FUPZmrHqFuy74w17dq2PAKgjdNsQ0t8iWBxaW/
yafdKLqtIUAjirL6wOT05JsSYkDLhL+VrJsgl1eaEkzP8Luqjt4eW3c/GFGbqzgHQg964y2yh4eJ
iWMrR+Okgp2wh69QIWDYef4eKzDkOFKEmNSphdEG+OsztgdYoF5ziFv+tTSmbQJlxDuq9n59rt40
fa66UJNbTwqmlsTgdYvEHdFHMDtOOzwRMU52oy4wLgQ6fSLmhaN8uwsIzactGApqj9NVkvCul9Zw
Qe1SGIzSLyEoKNbfvOZJ98Wnxut7IuW37WM3YxFxZ9uLOLSN+IKJySgiTibwHxQ6TlgGISTE21wi
kyecbFCNha3R20A8l3k+CE1YDc9xrd+Amc3zxnzfN4Azuc2ZCer+lFH+mb4FPSAvWKw6xU/hh2jA
MHWBq60Ml9drnhlxL6oXU0JiAUD0HavwgZGTt5XML5YmN4Rc+yGK/93I9y5uyG4n07UsGrIssmj5
rqdlrleAkmR3jITBtT4FmwO5BpBKj2ulcLutJewLGeUZCFMA+crkPamZss9aeH3UpupqMp3bCuul
41Bt85gIG+GIIEi5dNNiHw55eCj84Cw418AJ45tqNPNl7MOfOidiXnXzlCqiDcbDBMjawU2xNPwv
IHjxuvE6LlX49RiN8+B3xp2JN+pf9IwFncx/QfQFItHSDdgDU0dglTLHAi6N3FHby7iZIA3+neDL
dPg8Ybfra4XTkJZ3zMk4fbl+8bNWotw2nC8AUYS/oCUCIOT+Ma00pMiW+4nLZGOI5oFbP1knpOH2
4HdtdlJR+4AkAMvTCP8QRA4elMh1LzhU2dypMklYvO6EyWEYem3ik/6JilMccB8lXcEwZcTbTqBp
Nzji04irWxXFb2GAyWywUavY9+SK63UhXgaHDihBhdMyP8pIYCxx1X1MEWMi61mYtGkCzObni6JV
7+GlgyW7K4yiW5UBrmHPkXurJ9TME4iReaDALamfdI+QQu7w6xgD7hgOMSG6FjkgG+HUFC5yPmSv
NonTlcMjMChH23geCmXtqX6n0nTauvjc1p3d/YUFEfqUbXcpHbfHPE4FuYlHeJXMNLvJzD/o7g5w
sFP5FhliS7iIS3ZMYD6R/S6qgmjJI673NA1ZcXTtq3I4ZlyECuYF3OIOPuqk+eWqSlI1Xe9l4Nkb
xLuA7ALOfDeJ16HOK1fG/bfUhi9O5/rH3DVYDfqBChaLnWZUMDGLKxtZtKDoeNxSUVCtzVF7pNSX
VFzoV2kfXaMYZi92y5U+f19UynLfYFSuD8Wub/rX3mygnZoq3waVfgywXB6cAFw+D/kefdrhNlJ3
2HwAH1PdgaawmEibcE/mTpkHP5HSpp1V1KtqZDwQTOxJWdGtQ9/ztrYWGuvQurRxai5zU8bbrA+w
Y4CmYzCQ0Gzs81BgIRzYJuM/s1y1+UhFdzjSgqzyYRP4DJT5TPKwfh1kllz7CUGmGuonBTKVQE6K
VO+mt84zh60F76ZPdg7DE1zOSbgdlD4x8JFcdD1Q+Lrp7qiZoGSjjqaFlUQPhN5wS8iig3QL6c/o
5LAqefEWxRTSDjwXQdEmSiCDSIkkLZs1YAUqeyC1k4/gUqKnmWQwF2PhjrepD5jxedimrXWqqgk6
2/RVBYAu9S237WhtStgHbhNCwSftINLPVOovTSzgd4qaEmjjJ+qwLJamay/nWLreXmkNDDdZHeUn
DaS9opOn6obs7JMHB7LV33BlLzB2VK+sZGtROIRYIuNQQ35c1WGJF0rkPFsup1xRnTkPOzhnnHAv
L3YdUogTQxfscJItPZJgEXvzwisLwUSYFPUoTwHc/HheAmPjyYRdQeVH0q/69uRo7abH/LJtgvgt
J+20MBS/IH9Kjpj6mf8RdR7NbSNrFP1FXQV0I26ZkyhSybI2KEm2kEMjA7/+HXgWbzEsyzNjWSTQ
+MK958agbps02WRt0147VF5T1hR0gSLZgupES/wa+cbRkgVvQ0U5a7YjIu6UcPrAQpzffyLcaw9Y
u2OEtAmECXesd0Y6PXcIs1l/tN46am2TeBUydseWcZYlS/QCw5vfZxaRYzvp5u2+mBd1al6/I3TB
aVmjpSWSHKUd2hwC1W0AkNeRbe8uYWtM3lVqnqouXXlMsDguqMwYY3MuvCdd9UkHrVaJnbmbMGLA
lpTzGh/pG2ll56AYElxdmdxW15YBxhG5Wl0QNmR64X2pO/kYDO9RioekmfVBoSjIat4zAwPgCVb7
u4upiFki8ssQiS0mYcrpIrXydR+Gh8gqIcdggZ+DPwid1CUxPzov6Y+9w4gjqv4OE5L9hhiVRyuV
f8aZaVLB8Hti49/FIZhNjU5ETS99NVyr3o0Y8y+hT7G6WzjI9l2EkKExRnBeJ6uFdl531p+g0ceq
I5l89kSDIRAjxow4OzDYB5UUkG6CWDqaZsrW6gYhi60fyiiSfbqj0U/OtusC62j4RJsBig0brt8y
BgusGBVnU3OXrjsy4fI/2wV/x27DbDsiRGpBEvXC22L2dSmGUnLpJ+yoh3kvO1fvF28MXbJuMJy3
jxXY1c0o7n2HV16DUGQdNWYgccIW59XfEDdXUnvsal49acETGMY3YZNN0pXaXjMV4Fk6m9PWs1+j
tOWkw8ePxH7JBI0n7zhH740uuoNJ7Coz9vEO/d3fx57+bej6LY4Kbx9nLa6cgYipxDjkJi65mUqP
PWJyaYCnrzRZyOtMjqSedS5wZlJkajJqiIStHP7lDHzVhWhRozouczmdzanajWn94/Y8aqvahR0N
nYjNztaqwSxA24CGbzRACtiq4b9YCJ3zH6YVwbHuYtK9J11smD9iLIpza4cWoMuYpbvO3F/sfCY+
xfQZ5VQdT9xesk5L0k3rpy9TkT4q19BHYEKLDocnbV61xqEDtbTKJS1/doa9Yz8AF1/1RWIdWdEG
DUQEbGzhuszD65QKIKEmaRwJ1hOGmtD1kdEYw4uaCdcuJUdgqc+eC/ECrZy16fJXSMbGthIIfZhe
VCs3N9GyRwTzBp7vrVwZyIcpuFsuuj7RUcGQN933kTgmXfbz7x+wWieXVT/S5u4htbAfDSU3jper
HY9m9KMOUTwU58WamNrPaGAqAPPGMbGVeKGjX+1lPFcmUFncFg5OE9E4awPPZE6NTdA7kKDmIYcy
zvwOLDM+rXcqDOhflPN55H67iTxbivk9ElZSzbnPZVbf/camN6wmgiUdJs3RfNMV7H8HjxjVCmJT
o/6ARd8ey9j+4X5z10abDGvdFw+Q6r+0KLChyac5zWE+LNFFEbIFnNzkxE02qQ/j5G0pFTzmj5TF
mD7QYHuIkKu0vwgHVxiOa+oBM79IxZGHekeuURIQ1fm3HCXx0H35HSzz6dJ1SK8fbP8qgW5SqjBI
KVGrrR0nYy+Zg7RUdLddYaE1nREap1pNTKCVt2cViVQciAJTOhqMEq1myhFP7vZ4k3k0UoT5Eebg
ySZglTB58C3v5BaR1FOEr2kDy2NZhocuoXym3oUlrqwRHZF2QRgYY46dZPRwigeg8Fh4LbqOeuPN
pCiMVn+P8+gxpaRhVXxI3fhXjNgdwQPyXt9Pp11OeA/FY15dZcToNxj4mRFmgzkPsCn4DpPubesw
M5ADcLCEsN292TUPiel/Eb0Ks2bCblw5aOC6pL/5PY+QoucPN6KuPDQu6+vO3EsP0itjE4D7qK/9
nvVUSsQXHXZyHzzo4c7MDTHYdn7695Jb4dllkb5XtcYwQ9hVFDq7rsyhQ3dsYJApElzAcWnb/nfT
Zj2VEGsiKYLHZDKKvQ+QkZk8i9nBeIH+sIpremBOUy9aMneRnCPzAig9jM0P0SU/psoeEGoFp8pT
V5kaewzgzcawy2rJFGMt0VQ5XeyEK4MxxgavDt434bQbVZv7psiObdJ257wTaIpahpQan24NvJJQ
Cw/UVnFuGrNElmZ8F7jCDzmPn6VPQTdjG1dq35zMj8Vq6CabKQrzHS47skq67O7mMCa6rGQmX41/
dINv0yjYZTjURWs7HKJdb2a3nMUNnkegLCUNWq4yBpCA1l0HhYVHYFACDYnjV/xG77pxXBFv0II+
lspNdzGEp5ubR/uBom/ROrDArnBTgp+7oGhWq2yw7zZ1PW0DkW4zvyOZeu3C3+0400fV4a9alax4
bFKqPHt4zLXYljqEfbYwqx2v3I6ug5YmfDE9xbCsrLKd1wzGLWDqti7FqFmpgmLIYS4FXsyVCf+2
lho/Rsozx5X64LslVyjTJ0TBe92LX+KUcQ292JKANLAnamwvYaSzS6HBYHlNGG+rxJmA9yT9ha3B
PYIthAuIRA/p+r9bazoQehQaHMZSGGQxiWBXIojcyGCysCeM6yxiOd67zbQKY9NAbdZ560QS20Xk
b4BcG19974Cw7vARcbAviKygv2OYjdf+7P5i9YZCQ0E6TRf4NIdgQ58DZhTWGgfact1h4hJwqjA3
st5zIUbmJhEFARuvFRqrAs9I/t0ymRNZ/wwWNYfaXqIc1s5RdpWxTtgKYI9Bt05K4lXLje2g0mJC
jHfZ2IYVxDnDqY1T42hSD5PqONBeR4l0b/bU03eWgIEq+x65CCWRN4WJ9WbGWnwZjXVxAVTyRywE
kxZbTNVMJkBV99hZ+U8dePg800dMDPGhdYgQWQCBis38mRAtE7a6pkPR3dktqz9gagRGWxyoaSi/
mX7Zm7h2zQ2rn/zcGg5Kp6pCGrTUZQbYZr4dzjeoaw+zWX3alcP6gkTGz7oTH9UAZGFyWTBpz3gL
52yLNG7N/mz4Nmx8BGIcrjFVFFr0fJu5cf8Uet9x4ZApFtTRIZQt3nDEQNAiyvI+fyKs2XJf4RBZ
FmeDYUnUZBL1CW5j+mVmv87sXHzopyJNvGenm/WL1xoDy3r0bpG2bW4432Z7x3PEnKmYDQ+lbehT
1hDXUF7GBvJf305nfx520gqaY2qa0cXUT9VoaFwe5UHliN0qC+oYU/3mgXFWx9jXEJvSt7OjS0Th
Sjhr8oImVJ1kqo0eJGW7c/dhvAAZPYhhlqgsJrgzx70RPeQ9hZgAbyQdZ2Yc1hy8pO5OuWFWD0Zi
+ad8ktsw7bJHbF3FNmbtmdj5oudh3xWU8RsZrR15w5qpEncLPY+P6wAYD3NoQslag5jkdNqXiqaD
KSdc77zHtN5WL2Pa/WmqOD0V/dDsAeFTFzXFDxQANl8sloJwMB9c5rywJNik1j5VdKNMpAHQ99mZ
0HQwt+t+rOAxNMzkL3ZC6PB3C8d4oqqnzCndR6NHEDdzqlTonMNq4pZo/AMZlV//lvoyneBBwMXy
HUAOcWa7L+hJlnTaEQJR1M+INYxrlWHDqW3nY7KixdRW9K/LSIIqZ1nbF7RHhQPjW/h4jsF+xDnz
VQrMx6EK0w+0vc9IU8Jj0kLF8DxzwTE4FiO9jiVGzejfQpGQZFl1BnPI0Bps7fioa/lZR9wTMDOH
tWEv8kqc36ugN95GkJDHrslj/MdGcuTpS9ySz8QToMFAk8zMKi1wKGFweC07p9gHJiKQvHSMkynn
FKYeayRmRVTLYbkJFDQeN7BuODWyvcWcc1FE5vu6/OvFDkjKYSY3iui7dWYcs2zsnvPCWHlBG22q
smpfUmd0VoFlTxsIy1zHKp03CaDyB18iLq6YMe9E6YKZrFR1BIXpbwqjJqi1jV1ojoH3GloxRBCv
W2R27FI91YbvUI12ujYfIgu3kyMAlugoO5pRzORxQGjSDnHz2mYtiyj4o8xp+FKZQ75lMRrvw6pv
XomQwFSOSZZgxWKXADR/xW41bkuPj/bflwaxUnSqmbP/9yXOObwnwWs0p/GRU9eGx7qTM3+bLkCd
JVAuVkRJjpJiy2Hoeo/N5NrMNN3aadPzPNdyF7pyOs4mzXLmVR3y8xA2jTHkn9j493PdpT8I7DCu
ESaNr/wjGjHpubqdd96wVG5UHRs1Kf3MrZZB5stREo8YwoidQi2auM2n0ZBGLtXJBr3z5k0mA7MR
e4DHm7IRKPefABhf82ME1ed56ALEL4LNb1jEvxJibq8dtQHdiRH/Us2uz9MeIjIgioXoRAhtvVta
61M70EnZOSomZJrRRehGbuoMcWSRqf5ULS/YtLxVMCOVnmY8V8LokCAWdb/3urpkfpqzEcic+frv
pUw0gpNcwj3x2Uqgwf+bMigkIuC5aazu9u+lC5N+A/gqYwmcgaAUvlhPVVgd0f5sEVcFRBbLiHoK
Ppo/t/fZ1z9VIEmWILlBZoZ9ZsxleBBPwrBFR1VBqrLha0DAc45uXuwi5vskz8Qk35IdxRg3vRhl
eM273DrVjj5olU2nfy9MrJ6DgR9G4ixCMV9m2P7iactpCNmwpJJC/PLQKTxJmXDeOFLZOWWZQNHD
Kdn6eXjwC8oQs28kCMfqIQQcty9wq+/BWr4UlUkas2NR+9jYeFDjs7ijrca6Z+l9V4eLoKFsT0RM
r/tqVgdV2tBO8/TYe+GVvc5wx8j62phsJMaUlX8XE+7MtJ1j9tTTWsRt+DDb9fMMU/2xGrOHJE+G
nesz32l94Z9GR7KkDpsnaUTTK7BOzKTUNuDSyiueEORNgTUf/ZmqkRKxJJ9oa6QUXwo1AkX7StoD
Jn1VN2dGn9Vjo5xnU/QnhySLcKXQwlLJgSoZjfmScT1RgvnhEd/Kr5g2fJ0MdkV6bec9zTVs2eYb
A7eDOnh50cM+m9Apdo5zZUGYvFjNeKD3TdkvIvOzrCA6jS6Pfo5g6HVWfG7j8A0d3vDMTVYiNXoS
nVkdMBuaj37mP2MZ7niYLmRQCljYrwV1TPFCQHS5FlH202bYMEOMKSse88ZGtP4XlwGjrqIknaQF
EKWHZ8sgzSORmTwpJmO2CrtrE1L4qkHaO+HL/JI2Gl2H3bHdmft9VFcWZuLYWhN3KEDp+QccFx+k
xgWHUbZPXd/YB2mYlzJPh6c00OqBRM1rSHbe2kSbQ5LtMGA7nyeyJBLmfw74DJKU/VpMR6uwzWdV
1nsHPF0BM/iUF8GLUbTGGVTDUU84STrE5XvoKBcDFtsGYsUf4fuPk+SDnGzYVIUOUFsRBgsqKj+L
HnClxiGyRyKQG4D+rLB9cAuT5wYebmFOEJSFcZcmW9axIUqOb/KVZEF2NiOikSdEOVsf7tk21Ap8
s6jthzFDV9FWBj88OJTEjK4e634b9ck5bllEMWX6qzx6Rczqel0O7XtXyM9eTuIgwY4xYIGgmeI3
JkgrqtTLDK746EbVMldPh4MJCnjVBLiQoLvvmT7gEcCQ5ujBRUGDdJUQdlbqGT9mWTm/rAm7awfK
t+FpeKoc+dqi2Wb8wzzAKdh+lBUteZk4oKVLQINkgdGzjdk5KsZ6PeKIfAJJdZhqguQZwSF/JXCV
YN/RgPrFBtxrETXU82Mb0BtjWDC3PoknACEoNZhSBWst1SaIOF/9PHrBQJJTiojw97AZiBVa+0od
a4yme9dJOaytrCUmRVz70FC7IfQ/Csh52xpoWYIT7oVYpAc3O5VDKB5iZ4BrM9bZwe/o1uFvsbdv
D+y6z0HL8DwnKENxomzKVh7df586USCLUA7HfA9aq2le7FjXp7TEbtcsQvUohtVMnDv+wLZYdOu5
gsrGFCOgbMRFhtOtWAzPkfkb7fZzKiL3WPseQ8hxYKVYUn8XEVN97pZUh+LmeMdcemLdSQS19B7Z
No7skahAZp5x8SjUyNZ6yi4h2M4tXI5aFCmb9NRZgVnfxNZsEcRGtjpvEqG35TN3U85K1pvx2zin
2EWOkdW08VYvXKzfdEZdN1fnDkiNCsz9KDKPNCKsxH7YPdYVckFKkg8j6HEolaGzBcX5Lm3f26U5
wmQyu3xDX5oISJetQ6BH5nGKYQ0XyMfqfuwPeqjukyWdk4KPb+nYZWXov7eGCUdGaUqyZeJTFNmz
ioun3p1Pc48NdOrwGDTmBlxjfYTME53zAw6aZqsAqSLo9W8L0ujWSM9lE+QCRVUBllJF4FEQcZlM
3Tu0j1C4OBSdb0xLuLOmL6NP5cEa2lU/KJ+IAoA2RoX6UoY9GmweW1jL38hhgONQhuQ82Zo+CqhZ
FbJgdWpxqEdJOmNu7ydzRuFTKdzMnveZTvDsPBORVHBXNLqoG80tOXBnkna3SY/RYTE57qPe//jP
pzL5B2F5W4I9ho2OWeMKfSN3fj4YcXM0DSKQkhwktuWDSDMFRbPxO7fee+8vyzEKDxMfeU63ixm4
MCOc9+bw1H9NQZs9cG6jxW7C96bJxqsb+j+JjSqeWgOhpgA+rZqp/JI6gNfA9h/x19UuWE7q2fsV
hP6N5zbbcyHmjeq4vWvD/SLkCt9YOm6HqjqxNueIsEkpZX/qlUiFwgHSOW6ZFYoBxYPzodPGid4K
0xkd76ZNgwO28sURBVqzIASelrrX2wTEiVKmsQsxhQPQi24Mn3du6zHt7Qg1hSLyvNRiwcgBnA5U
wVLGp6Gi4h2D5kSiA/bG1AhuXi6f4eZSEov0XubQ9byisy4sBAUlUP0niXuxdWr1EdjyLhKiajhi
kWmkr/4U7GbzNPgt51VdjieRp59jzfpKRtZfTULVZhhP6aIflmSl7T1IObsaHLTRxa8O1BeOtOLT
BgOzrhCBbanE1+jFfqt0wo2WBN5+FpgooiZ/p6oxf7r0ElMT/Sdct+zmR9pQRxJOq33F6nMbZtCN
ADWZmxkr0jpkBZv55o1pDlHgpUWomBV/OC6JPZWnn5IoWYx1RFNVsKFXRm2P+xYt1tDF1TnRAC4s
hA5RUkKI8TX7groHbQyRH+lUVe7S5lhqer3I1Id2xgQmRm6heUhfU70Y4tsPqt19Mxco+muouvR9
+PvsnbL0sy3LHoFqiB+CkPnEZlzRSf3VTqjy2TFtks7AKwkiHITI8JAZ5vhq+XjGql+1lxDUg1Dn
pE6QIz85XSnypvmPzgpQMPTzjOL7W6C4nFHw9TNXkpesW2LB4CvWp9iZeHK06Ys2YfZlRDVEJJz0
9U+VacaNISYxR2TQaOzhHXWRevARwQv9DWK64KBABRszARrwLV4I07rPVX9kUgtjp2UYW5vir4y2
jfGTW/NBUxCPuE3XlvI+l1hPSFusKqJas3MSI3fLgm0yx5tjsGrDOhlhHKx+cUctxTszKyDF+TFo
bcjxduNu/WI/l3FG2KpFw2jWjLTbch3E9asdy4pIXfy6jKmPmBMYPbpkqmatxJnZUxIlIp631RKU
WcVE9tLfMcfhvbKFZKXgO9cwR9E71gOt4/TW4ItjOjPuoU7QLM/OMYcEM5RtAgVVckuZ3LQJKWKD
81bbYps2IzcUX62gCfxVbYz/pJ8ufl+d8gCVQm5fYQe0T76DpSBVQAyKttv7TfNsxr9dDZCkbp17
7hR/TG2/hnb6FpfXvnWZiOePRtZWm8Kt9/FcHl0XATPztD4g2AuIznEUFjN7cCA2BFvfvDBt/Y0t
DXISCNw7M0t22wjLNlaCBtrInLf0FJTwMCgO7l6dfM5O8M0262Z2zsPIxJgblSfdrMZbE0VfRoDn
FHtM47yFCXbZOnkVdvwEv+0tbjJI3L/nPv8x0vY9LJo7OTiIU0HKRAybCVVO7/DpAI/Zw3PVRkcM
tyeJUMnDxsEk1bzUJvYRYdykchil+Jt8KMGNKpp7NvEkDFwpDygSiNIhYOhQh1hwhm9rjp7tBhGJ
6It2rRRGHSv+M6Ygc0yDYzgbiIMw4SPhymU8Q3bxKkzPRL7769jEWecIYh1NlqCSQMCVWxrNLRxQ
DYUxy0pPZReZIGCNazNcM0c+sTZEEuGmx0XeytOvWmnJtyxbJogDbTTbgo9JlR9Vq5xtUNyBBT57
YfZHgNxNvPkd5QmL1XIvJuJAM3zVG2B6qg3KvTn4a37qM05ei1kJMd5zMfskp2T3SLVfJhogJwQW
OBCDEDsfpZljMAsXUFYYfxgchgAVEW3bV38IUfJNqwZvhA+/3qoNBCU8KvJNRVLojowKHgbsx71G
PziLJA22G8WsKrbUqevazJnfJuI8Z8HFDsij1ZO/nctT3SE9xiqF9qngs6dr8xbVZJMZb407XfrR
eSgE570K/gzIfkjzfhwVljAk2JiaXZ5Y7DVuZOHenGE+UkCDV8zROqOChI70rrBNaC2eISh+iil9
I/4SwG7EoTF7eJAHjAp4AOOffjJ2xmIiTGEhBI4+ZXb66inzSqZdu52iCbAFM3/ENcfc56bnxr8X
uZdvCifdBT4NBc0Sn3tNyYzCkic57pusCT7bAglvUCuwgs7M/CQNgXlwjtcGwoqc8ABlUJYTS9Wz
g1JfcUFmbdoz2BIVkC5G+lfbRliAfN8DdRQ+5Z3/wrNWrl6jiNW/q9D4hxfhNhvZs9WtE+Oda5at
W4UEBr5377gg2WMM0RQrpwrKxc4WGbGRmOB64vhsjYiyjDmXeDSRloT5ONRIzBKF7VZhEOoHtF5D
bLylHSwgx96UExHlgBaY9t4KFdsbO2NZmtvR2zCaX106s3yum3yN1fTmmMs7jdTeRYzBLnGi6AGU
uwQHj7Cgw5I/KUFA/OBjxVhHW3tWcAi9uuZvw6zFIJOdwp16nUwVHuNI8disbRxkCZDue9JULYGX
FFDZLQQbM6WQCwF5Z9BQG7kl1ZozaAxIGUV0SxXvxcTIIzlHVrj88t9LM9RgapaX///ef78KbLUq
ujBirbhkuzv0ACenfREKgbWIgMTZuLhPTgWez1tehkEM27ws/pJyFJ29IEmXMgxH8gxJijQpFhNm
Eie7cbRoMaVBv5KBZ9OoNFathyDCyZtpXVZqOpfsYu1hsrcg2z50Q2quSvGaxh05GNGwjHQdmn/C
Jppdrgy5zaj515PlqgeOb8b9Qr32qHp/w5pyNr0VF/ui66+FB5d28FyoJ8uv0KVa+ylMtiW+gWub
ArYlBC//HivW/U726pGM/Vu1VEZ4xB9xjoGRLtJjpEr/gz2sfa4xHlTJ/GnWI31DlMe7QHm87WlR
3LBCETnvtMbu35epZ322U1nDroMhhtbiRTfBRc/h+I7QpsbVZZlyxaJOENbmnbiCGe8wWaD/KYwD
GBWGYAozB0XCey/N4Nfcx78ClTHozNl4uPzPKvK4YuXMXNVtTsIlK6YIu3MG2+JhRL4JpMHcBnVj
LfleqGxyu74uNLJVJhIwuSFvjWqbm0mazi5SyK+LeDz3dorGnEdhESbyoRQEu6n5JBGfbXDyQTKf
On4VQ5SYpHFIXI+9uy4OkxcfiBX5sRZcMX42DAURSasIetc2XmXSLPxpj7xwS7rPkypaey/acRdY
DWuJZCbOxU6CF4L6Uji+BHNN2XaptePZc5CSUk+GU91v2BWtiSn8Rpg2HJT8xWhvvmvslM+6Tk8D
DxfwKtrdOW0d7kIQf3Djd46XuiuDIn2Tm26NRvPmUgYzGuMd6jDzrGLGticew+HRSRy8CSFZSCVF
EzFVOPeXjLSwq7GDN2jjKugtD7Y5HkTtmZthBgRWhJ/V7KAlm+V3D/lyU0SUBLbtVYDGeGGkyUsB
N2DQLKfSkNbk3++5mUSFT3Ia04+0s3a61N62ySzmqv5V532y0sVMarZk/uSHwP5HGGobELRvQyTD
fdlFJnEhCF+Yd290U+0mgoZQ3gSQNXB30LF8e1ElMaJ47geS+P1Uy+J3z3EjlWVf45L0tSC/ghJY
2W602I6Dk6d9/1T6TEyRvzDOCYBFfKeskDao8N5yt/2jJtrihF5tV0m8RCELXYP65dn0uvI0Ek6S
RcOXmKabDNtL24fFNoI1fClGCzRTPYBgCD12liKkNhsEbIhMHiF9XAjDgHRVe4TJ9V15/vdl2x0x
tVHsl87TpOxFZ8YVby5YwGl462h09mU7BtcM98J/L04bfqKBEVtsgat4cqsnB5Il7GBpbWxGIgDb
4Jjs6nzMbyETZEroeVuqqt81efZUJCRXrOhfWNQa/rQNW+53gySQFducCT6szs8dqSaeKqj2+uJk
No1IqUf4+t9LNhr5Nl04+iZ3SGwzjVcJbjq8WOWpX17+/er/L/9+D6wgZuY+QNhplGSgjUMCNUqg
7NBwEE/Q6rwTXnIQ2QkZ9rmK4E02katPkUzQOrmLntRCtypQOR8TAh8mX+FtrZYP9N+Lk/XBCV77
cXIssU+wRB07LvWwYcS38lkaXFKpDeTPbCkof5g9d5rFRHoCXWrjEsP2kYwjxwZiCzzIdn1qzQGj
QVjWJxyFmG5QF/sE1J1neMZkWvd2gXhDXqF4w1GaZL/OcT6uI0wBKIrZszVtYcBJFqgTNEr1iZXS
GTqj/u8FNrVEvU433EfWD/b8dpva7iK1nRmMj+l8MuH57IkCv9jWmCInFL+nEd/fbCPPGcRak06K
7exj4CHAkBTVKWsy9gmI9B2j5bfq4jzN5k/mE8+KMi0D804WZUJloxYgcTbxN0HHC8+ZgQmyuocp
ioA2O3dDi2Gn258KiNhjY5vvPfpdkXQAgaLdLH+ZiQviauZ9rREKrZWnn+M5R1lDjmKq2mOWmjuF
golRwbot5SnpEM4rCgRbnRqNAK0YMTPUO4IjmfH7f6eBkmcOy9dBQa6omYOylAQ7G8BuL85a89Hk
pc8I4DD0HaKpOmDvSXXvkyyUshCOE/Df1ODPY2XdEM7sJ1Rf7lgwPpfkgFvj0RjsRz/Mv2QQfaiG
xJ0pQB1RHtyE9631yWITjgKEOu6lYrZIBfwKQgf9HAORjK1FgG8lnCJGwefch1hahcFfIrYuntee
UszNndtBx1vQi3P4yhYOs/Ewby3DQGjan2w13cZ/MIzqMSVOdhV1yWucjD9mCX6txnfqVLbAYxYc
asP7NlIbcWrwXZjYbYxmgE0T+oewR55q3VBB70NkQa6DndCqHskonOtsN8rqx3XrHRzi4BC1vIVJ
dVUIHKKeQrCrXBYXRHCMk3HXwW5wov4AL+BjMCAmyfiV64QQejJIUtd+gbPCU0nLW+GSispzbO8H
xReOVvYLMNRtZb5WKExBB1SI0qjgYCqEKwulVuQmp6yKnry85oQbg53xxzJ46+zlbV7eqzhpCbhm
3+Lwdw5d/WsYrsK3n3x60hUP/0Odxxnsgj3JQlzQJh8DYEPaBvnRAHuLnTbZCdf/W43pU1wH91C5
Bw4DnmOaS3IY6MpDWX6AJHjXk/qQ6Qd17hmlD6N1G1t4gklsM0QV0mLgq3amGJJkxg0DCu4LcoGi
vP80Yy4O3StcEskP+4s3hzZ1GrjawY6/2I0IsSrSC6gYfTPgCt05LHJDWvL2Tl1zRft/0pl4ToQZ
7pxEMDGt9BmdxF4VJlebzafKB4RLEl4e9xH+kKp9TFAODZm42Fz6K9O0H9IqMdnLU2ROpjXTluK7
ZvJEB0HeHj1D2RKUkj86ZfAsfINHmNExuAyMfaAqBM85IXTULm7ITCOODABCvEE56cFdywVoK4AF
AZZO5pl8GhiBl+lTcB0M0Ja+iXPHZN6qIqTJmvhoLHMAzYKV6Pj+7C4WWi2WWwOQ1/P0khZxu35F
5wCT1b/0AlrfCPCGA/5Dye5dNHpPPjfDm9ZfmeBu+sl7QjWwKR0bQ7eIvtxK7BtBzqI0d6AuDlOD
LUbLUmJe5S9L4OhO1tVWSUyJOfkArhXd/FQfPAwB+EdgAntkLOIrJgPdffJvGpjkmowdhjXz3cnn
n1CLI2Q5VIfI62zpgUsDjZ/2T61jRSTAGBcDLpVqJMHNwaWevc8YvMMkv0WO98rQX5xqHWL+4JdO
0DaNA078aun00Wmc7JIFdMDijtDBlbCRHpO5ywHQs4JO5m+3BMSkjh7611UYmL9JwfLkpQA7ziMM
hOhC2ktZy+eu99fJq/c+eJ9C/lvW5dGGiNMlc4NUycbkZ5WvQPKACgr0lwkPYF+hEDdqSfrNdJh7
XBNRzQRGJBuvw/oc9reGwpwamptUWIyInWpRFY7RVqFm7iX/9+gyOArcZzCytEOPpBh/yxDx4Kh0
cshThx9itM4lNDI1GMMpsMYPr+RqGan2CbTzds7UgQGykE23/WO+AHk4sFB7/szMz1FQRKRB8gS0
OImZN7Y7O68uY+n85Bj0eEPEarIZX1tF8eHhNdqXHH7+5H2ntemDkWHt2D55hORhLgMpl2KNY2KJ
P9mN+KYklAysS3A8B/l6jhvCZnXkbJvU+V6uPCId9hGzNlBD/UeHjRldl8mjhwPbSc3bkOrH2GNj
WiColhOmZPYZrbVEV2KhXhV7hh9fogtvRbbIILwJ7TMfUlMKRJGkKQDp/HJy3lAL7exkQyGu5/6j
t58BXr4LRcmZcPCtYehRcS9/orL6G9prpvF1ePA63DpJa7Zrz3RosQK6nHGXHJTwYIIt8mJagscM
eIOvh4V/4mwCQfymGgFld56/b7u2pdTmeIxs9ZlDduEBbXhZuvjtNduA+VlgawXoWXDKwBNTMF8S
KwX44KBYzh6LB3v02bFIhmLav8Q0hwkB9JOiopOzPqlO75ugJODGOrEc23QtDjwnt/F+Am7eNuat
Yl2zrmeJDdosz0w0FrTT0GyYtVT9XXsfgktdt2jxvZcJr5GwYcYSubhA5cpTwD541U94I5weN1j6
5OrwSWGaiJMOejez3cx/c2f9P67OrDlOIM2iv4gISEggX2uBqtJSWqzNL4Ql2ez7lvDr56CO6YmY
h1ZIbrfaKhWZ33Lvuei8fJQ0crgKNXDHAwakUnqcgIhUaoK04r6mihzTaH7uXPM4xMsbgn77GCV4
X5DnNiMBfS0UOeaqpInVjP6qkkjU2P7M/ORbWg5zMZLvMxDbxqa5o4K8VaSi4mVniWSEce48A9F1
I0445YFfyTwIf+vzyIjWwGRRJJ9NBjbAztnsSRG2bK5Kt8aRUp8rw7ntqhKIFODi3Vjq284tTyrm
HbWQ+bqxIBbYI+Fo3v8cKytkXWl7lyz9q3wGNtVsvXbJRG6k+OMXfVC0cH3yWL3q1XyEipXlv5G3
M3Mz1CnT2XeGHqDQSI3kbJAMGP0tCNedv5uIQq913Z6JDvb3VfyNF+hPFXb4jlAGrzhDjKkgjNOU
ASYz5gsCg45FnhaYRhceHWUBCcjr6tLm4qF/XpBLzZKmv9XfgPspb9vqZe0VyBoJwEso6BznrR5u
Yna4w2yfetW8pLP8FEbbnls7xgaywtqcS/+xchmDSXjZIrM+qg6cwOxMOKOmDcYv3XMTu3+TpFgw
n6N09hxpMmgzNTvxNpxNPF2+xfUMCSyDmcJ8B8Hlwc182OsErV4Wy/q7OpYKlTU9ulq7QeMkbM1E
RNbdwu/JtUGDNcNlHaGfoBT4NPL8hvgN71KmPhGMwEfIh0ZsbsMed3pkDcq37ibbOMdOZpzJPntI
I7oo14ybI//7ndgMvOpaSCgifdL3DEEpBZQFt3h0p7NHR5pPWThUOg0bf80CCvwN2XlFmKAucxJV
wTTpT0y/UMJlC7pOyZfR65L9IBMBjXM+WBTCg8H8MfNYyoN+TY4NHQlU9BJJmU4afCQg6AIR6/IY
J9GBJcX0skbmRwf96jB2eOnLzNinC+toNJH4lehrEIyCkZTp7N0ORcWMQJqMG/JU3CB8rg4U8+m+
78pbwvZSgk3p11vwPEaDfWVyp3pPwXjwpfPWmlHDTM9AIMt15efPBITmoAdi6sSkuPMagAk6po6p
AQDF1fQ9T6giLBdMbwbqipKMrc0EPFrzmHKRJT5ikyJBCAtX01qHfYlSGUT7kzPlz6WJDrVf/SBt
AJ+25fBqNz9O/+wPLz7S1waRQFV2D4UiInyFKkXy675aaiJYT6lv5emt6zN00FU4FPI2SzovbFZE
C1vf7LfTP3y5Oc0ZuXd2/wz1drMPqL+M+ZKDqCoGH5PTXCyPjc3Ph/W/n/18+f/+SlvEMEI7ruW0
9vFn8BPX55G9f9Zzo48NC+lcrAAc0dANxVNnAAn3KBiQ5YPadY5TwosoBfuH0dT6nKCnynyazQ7i
Vx6mVUdhyvRlyIUVYpk2HoBpZ+cNA7V4H6zOFCOs4UbmTtAnDMXTpn6IDPOYsGwkyomDSij3zi90
xTJ/mA56JBnEG8PZToi/TitEh+P8WPu2wAbrAEEkUdDjXuetgpWF3BAwTmOKO6vBRl9TdqTyFbPE
S6zFXdY6d46YnqnrYZBbZBehsqsqi5ohhpgxAKAwEJ4fpFlfR6N97nlHddDJnU7RUeMKdPvoTjAa
3UcGymHM/eY+qVgf4Y5qbftk4kPGXZp/p97DyNUa1IMH1NmWzyB6vzDa/ioaYACrmP825hSDXFNf
UQ06ZjiLVEAe10/xlFlnFfcs0bcP3RgxA6qjj1UH2P9oTIFx7ZG2X30Rn7EWXiAl3xspYJBmICYB
IUhbcwhPGBWw72XwTpI7y6pAdKrsgqb6fkqGf8U8O6GxrbDVNV6QX2oOsmO9IlRRxnwT+8tlhNWD
QOkJARWrRX/goAdWjd8He6QANsRaMh1IaYzTX+Yon6gzEKPo7L0g/BPmz8OyIXB7dkoEY+Qk24+3
qCKus9mPD9GKoTmq9YfK2QyoVYdo1G+i3GT3VANusNuT8MW57mGmrQzVO9merS00ZMP+Omb1PXbu
rU4XNmn9NR+yVz2uJ9HKhzq693HuASOonwEdvLqxNfH8/MvHjBWZjYC8L03W1x07jt/QNNBErFNz
iDNKmGnb2cHDtShmo6z5BE4dYGlg7FFCaxaygyZVt7tEpQdfsXGrtHhmf48TLWZARwRvdSekh9IN
t5bc7tOZw3dnRplxYfhdHxr16SfYXCo1AqGJJv5kAMMW1VhtutR8ijLnT7NEFQGv2j4DuwCRmWJr
i7LQzdWGTEahFJmquxjSYqzz86lMC+Cx3QgVLFJeWFjyPG6j1MFoq8vPUPXns58/U6c59hWsFnwa
tfD0jWzknfCbNHTBx/K8bsOmxNH30nC/ZxalxDAzgxr/O4jSRgvacukYMP/vn8eklYTRPIekEhbz
jeyX9mJlzmXs8ir0LLhF0H771n3HzQVvRhyEb71QWCPdRdSEVBuEYCeB24BtOWRZ9SSb5d0urF+C
4AjOW1ZyxKzmmCB2P99b5Ab9X0V8C0Q7bsw06Y5aAt2u61KSXpw2Hz5h6yQiNJLf0EA4XeyjAm9B
j9JUAt2eXbJoFJuVLZ+ZGlQHdaIx4ONm2jLMe2gfoz4isOcOdUhhXTsmxBXfb29xOPbI6ZfaOBPx
nJx0krsHdkq35CDNZrY+2Gp4sTq3P29Z9Dt3zshUMlpg9TxhJw1qT+fOBqvGvYk3lO4rJjce1d8m
acOYT2viRUaYpB6bp4lGPUO9wFwEEFsS365I61LDh4sLArTVdhPIVnM66VqfmJvcRVHss+QnFXzD
oSNhsY7EdDeXahgGMkFUmoaDz76W4vXy84Fv2PznM2f7ewqj2x7aPRC97cufD//3936+NHvt8suv
wwZl1IXKPt61RoSBdyXIpPWek9LBbf3fMW1LuvCl3z78/NnPlz+fof4EFbro889XNhfAf/6a/TPn
HcFqpaVAIpVt3pztQ4uR7FJvH36+rDBtE+0HzKh2Zw+emwY2NuBtqvsEP1gH3WtaGVgs1vyfb+Js
16PavpPp23UQj+p5jhs2XXNfWhf21uZ/Pnix9ZLCg97GFFudsLMqFzIF8eXwS/DZYz4yoTctb8bc
fxWrUQeRT3O7LmmwaHp8QcZWB7NwjQmemtfn1YLPxOKFGQ92dxewuQN1hsBEIIYMPn8l2g6JBUJz
eEhdMV5aaiaLQ5f4sfWtyepH/Mum3QaJ9r1jspasnv4Bs+YPE/9dEdQXu95d26cPvDavZkyr3Olj
WrR3a078kLHwP/BkeZvm5hq4zl9nwWsnp/Urry3/YK3xQ8EM1BlVGo6ajEm/EeEwFxua7vLzc3hD
c57q4cTe+mto9IMdQelzhLxk0RIYBubKWH5nNm9x215JC8N5fbBx0zN/XLi8rWk/JO96IMaBKccf
BI9M9TzKrBbPEGUS694CUZgneWuT/Rk0BKI8Rj7PW3uvFkOBOyB7YbQfbVBw3A72MIA5yP0/Xdlz
FwHemOvucRHMSTEurLx7O4Io2j9V1z8yyO8PGb/MXbJOIVSBS9Qhq7f85N1+xe14Zngw52CSzdTr
jrH3bwQFdA9c2D8aqxC7NZHPGo5rwG75lfyU/GJ0OGtSVXxxe6P7fgQV+cfX5ls7gmAchf5dJ6WP
PWy873TTY/cWyWNSZiH+nS/Y+gBcuxbbekcMnm9/Jy6EDCKKxrD1H431XXgdNLJ1nfZ2Xdx08pmS
Dsi0pOF1zNILHd9j6Jvb58qkFydYOjkhRQtKeGIhcJniSOLNnn0EqSa5QwO5pt1tE//DQHSwXMEb
w55/V1scY9m91ApXA+ZbQjEz+1T660fWGTdDjC++qik05x6hU+qOGAUoEH8W2XEEuTFhrYl2cstm
yUnLTDe8vYOyTKhtfT7cIDYh7ntNzmpZb9lOj6wogXKqTGCPIlFZIaPtcU3BuKFMctKJXqkh/sqj
Bi0Q7k+KGAg22UT/OO9DwrxpEOiTOg+vnGVEdjDcNYOPy1BDmFj6t9YwaNpK/A4No8WFzEpUUVu1
DVdoxoq4gzXAoNdCfp/XTnlQTh1W/fhtt91y5nJm4wDNTEl2vDY0Nj1lqKxmVQU5/OBmDvDFsXZS
xZPjKeoUQ3wODMetJrl35WndwtjruPxIJtMMlbv80q1RECpHiHlRnibirkNg6vauAY9CTbYsR8XA
LjbbgJ09DxnEvEPpVcBV64hcbFjxGDlxNyVNe5xj4HqDd+I8ZhSTZunJnniYMfA2pzbz2f1XhG05
PmNiP6dDkY+GwwMorPaumjJ5mBJ8Bz7N2Q5FaQq4hAwIJw2EllhdYr6R27/YzDPYPDArtShjg8FO
gyJz45s1I651rLkEgSjhhSkwjxbj31adinzb4PHzYoAwL2a9xle7zCE4ew9NS9emU0TZ8SC+Urv7
msjgAxLAFinNA1MQEgldesDGCfXp0XRm3rEQkvdIl88+CRNQuJKj2ZxdsTJIJFCOiNq2UHQ9AzOH
xEjILp2j8RSltc0VnJ7rDRRMtIjAu8OukEgFVkSlbaGaktuh7ApmbFf47vhh5b+ZduCyxiBNIKld
E4cIp8XXd46Pl0r7Wh2nezLymMLI/uj141vmW79F0/OmWBhGdEx9q1n+81HipEq9TSyE93POHGpW
9pNXfPuaUCo6oolGFped7h5lqhAmMRyyPfA6Y7VxRWf6jWSNH6PiDg1Gt2NkRUZfhO8quRl6QM56
RN3NKUwIWW/CiDZtsHyzBy/zrUf/QeKPG1A7PzK2DWZLPFeqwqdtx6+1FbPQtpacndw+cSyMk6Rq
7Sy74UQScjlqZLWyf8tcIjw84z1VRnE05uVbFkR/L+vWdYduumSB2MqLCkCCBZfWmFWMC0R/WGii
UTQAOLP3huc9RE3xx87AtpIA/Qx3NByt+nOyvbe2c4kNqpl2mZgmx1+O4yGp6p1XVTb/ZhuOkFb9
QTs9UDmmvDviROHcFBdk+NRaonuazPwK7O9JontAXqlMFr2lx76q/lMRbeJoyXQWnA0bCoNcm3kv
SxJtAJ8hmuy9LMim9lDK/F+yyBdrqvC4TOhLjGYlA8OSoAnmsENRi8rCJ4xpvLVN7xkQZ3HjZOJx
Gpqr2zvuabaG+uiJ+qFqp3dkLuQQsUHBD85iuLEOLEi5wMHvhFT0V1VZRlD5uPO7GWZoSYq2j4hB
Ctb0mGbygFo39Ng4+rb9IkfiTXncFiNhh5J4F3OEe9VnA73PbxIaLozPo6O0WA6hlUB9Kok1bFYO
rWbgudN6877BkJwsEvukYQ2H4vecLiZ6SiiX2Tw3u3HjMq4CQKdRzQ/JsmGEx+kCmJMYH8lmptYe
b5ILb7gmoXHtlX23xBz5q2ux24xbVvgl+qLsokkejhgK4531ptuimH5XdlAGZVMNx0bSPrtQEntn
Hc/lYDF0rg4CSM72fcibbwYAVzAk9whtc39uQvC46X6dYV+VrDXDtGa+QndrMjsCvRg7xhdPuXHK
rfuxjl6FaaUHG38GDzW6SJMEqEJPKOaOzkCKWFmo+tiiAgK4FuYuaN+l/F0t3OqGnz7Ptjh1pL1y
TXinudQwTzX2sNgD5uh4aK0Je4K125gPRhqd/B5TwZAX+ijGcaF7ZBPGguA9SyBPOnmGsA4R+E1N
nAXSNqaVTf89UcrfdCR6mSntql+Ah4oq81fszPRT7DjYN9TDYZ2Km0FsuAgvu9dpHx/Khm2XNOoX
RYLnuZp7CK61fF25GpmrG4TewB+Eu32Neii4zPVRlqw1TmSnxKksqoOTm0/AYvWzk0NEStbhtUIN
FEiW2QPfMTIog7OmPdjo3iFNEcqJ1S6Msva7s4fAl9ays3x4NnBu2QLqx7bGGN+Tbs2sRl3snj2G
necZa1+qYm8RNpsDAAtYBsirAOYyRu3fbq4+Ipl/LfkUM9arf02Rim/n4sP0wX7UKK8YmKlkT08x
hWO0KQOhMo51Hpos+wIGivi/tV8cBpM4W4OB1s5ZfLKRpH9urHI/Giz2sMUkWCS6+kEmzJta9a1V
tyIA4JIk1udAyjZVOdznleUkYCzvsNTJr9VM1U3eD7czPL8AzKk4leis19nhgYqRzkWFd+sx9Sxn
+e4iygqQoO/pXqczgPEShRz8Lmw0LGlafRm9pLuSWD5TI7SLtm9hJDEU9AQ7LB+OrefHNGT4jjAL
fGNeXY/dls1dRUyMLQZsgyURipuE42XIwv36H7X2tYirR3/mQqvQEWCG5dVdeW6OnS1AMYzcwELQ
GnmfXl83oTd2GHn66Dni4258K0ouc7TCMSk6lr5AuIsJnLnVqvyApRGHS69vmSA8+85yHUpi4sHP
ah4X/34xG8lw2XwaBkcFPXXRhakP51gBMKEDtO/XTO0zUd3MjvsUObEkhIDc7HqxeaW9+Gbp+Uer
RuIgBJYBpA4SEWTalSQtvBgGR57jgrvfDtCSfctsgrxUAuF7vtC/xjW59L/gZsQnmyRz9lwVMomi
4egEC9TqCptyGvOScmODwlpOhet/w4fIbgybOacr0GoUqE9YGcm9QDaI5MrcSkiq796FTT+tUNlk
bweN57w0jL7sZjH2wmMnIkb5qQg/JAu7Oxu9ua90wcaNwd9u3vNcQJlR4q5AwxBQAHT1mN01XZPi
x4GR4bC8DVyp2X7jTc+IDP5FqNm+cr6Fsst3pyawxs35ZzS5fzbwZU7lh2s4wCFQg41mB8DdeOhL
/yMrB/UsLIGdPOseJq+bLqXf1dfZZ63DwJwIruLTI7pzt24xUCX7AUZekE0NlZdhunBG1FnZnkYE
iERjG8Wza+j9vIDXBJLDZxXYR69IP+YlHh/AaZMRcEIoAvEmwRyWYJIpJ+FdBr0NCAYTkIYBPdlc
etgu6QYbffIxXG3owYJXOH8rDG4FRRZ2KOSNh7AZBpxtnprbOVfYGvqZDQDi1F3qkAxJ5GsVLJPr
IO2aH2FomsQjJNhZPX851XAM20JAOdJ432K5bWkgBBw2u5Lb5BjRnbqENDWSD42GkAxrqn0DarjK
WE85GEs9d17oRyjRpa/QZJGu4hjTbT/SZZo9PHRSqvNdiYkbyekTf4eqwHHfyNshmhGnX91pVkER
V+fWYEdgqHZNsbEIHDjNcCn3NUbWQz/8pY1vQFln+3LtJbnWJcZqoPGSt0lYlBgZPVDXQ6IM8OpI
E4Z5COqoJy2hHveKFxaiEbGUUXLXuNmF+FzMzqlDNsSMp3LKL12rAHrCOOWfh9CiL0gccKdJcaoU
04kdM1qIvDjpjlWmpAeuFlLPLBwAuyQ3jJMHKlP55X08WScKLjM0SlBDrVleJlxg/kpOvZPu6T7W
s7STG8OAokYPAIc5ik4gCG9JxX6Ee/zZuG1GPhK0u6FtbtgkLcKV557VZNlEj6jU08AyUZqMit9a
1COM1kV3qhgNB1FqcByq4qXvzXFvpS6Dx3zmyqw3co6Nwwk7IE7Pkzn5TAsl/DgrJhMAFCH1X4cK
WD1qjDSHdJw+LVVBx3UdG4NOvuah6prXuh1U0HmT3AkWUwolpSeupZMyLk07BR8+/lLd/N6zxp3g
zlK9RK/jgnkgds1fkwnaYdR6A2HqJbRgdhgZQzyxHd1kc74u2RPhUCxSGT4wEEB7p4YrM318BoOF
Rm2tHjVDlJvR+hWvSU3iyMxA3noBndId0o3mbVgWI0yC1OHA+a+xg590WPWVwj3fNxP8uhkacWUu
595wTmnTviaR/nYxKBSJAfAbc/viMN6cNeCiPP8zzRaZcibZxbbZksoWQVsusFWk6BgIJMPMnrXe
2esl0tyC5YqB9i92HteSXXbNXkrBHmGhwzEAqOO3tv9GPuiMNP6Vpc27Gnglqty8inXL7uS3SA3T
PEu/ZLOJkn+njfgvQV/X+WgtYjkTAKQCtMovXWXlJ8bDCdQNP6gRPhwhfxyjElWcCeQ3qGH2YyY4
w3RYA6yxv1srf2SFfPBST+59zRNmlRIzRe0/dBPxV0Rs3DYLO1HtLTAyOQj4r/WhSQ18gqi1jiS9
oFylH4IYyJHgbUgeNEXCZp9e/Fs6Ehxtb+vbJwSNUxzUJWL/WRGC1lZU3vwQXBfVkRmGvSdy7NWY
meEZWQkSiwWSntzx4rDaIncKSrjcbqa0THGqZQ+YVkkd1NFT2WZn3ZbUvciIO56XfJhB+Ful2lDJ
EYJUJ6TWbRLWumt8gCzYhch5Pyvwh8fauPVqBztZvFgEeiCoLNW9nZGl7SwyPXSsOzgRbCJSpbFL
RBkfUfkT6hRzSCz5HCwMyGZpZjjF2HmXXTef1oSaj/5jHXlQXQjlyItvUO/djTLJD6piB20jlO4E
iZ2Eq97p+q5NjfEQV9wbrgsKoO+3Zf9yPxrFN4w6QAHI1R3jsRHTb5LQjWDiPiUuqf1R4vQpmQAT
0Wl9XLaHpLndRIYxZ+jsQ2Bzc/ctd+NPNSCcilrvD7pEOOEOK7g8sdSup3+la2e7Rz+W5iuhyhwO
K/W0MQ+3aNU2tTVW82x7s3r0T40i4MBifzwBRKm3veoi+zioJnVHmu1wMnSOY3f9QHsH/QekH3OB
GAPkGAd9pMubOMnvkEUScma343Fq1DuFinvSUUqGpXiP2DhnlIRB6xDGpDV3JwFPC8plbUKBHiXv
wKUixs1gNJdS6+iKK9ehA8L9/YWNG1urgWBMcQDRq0aow7n/HP21VkUcYC4DfRDBD6QjgTxYwhba
pvl5JR4c1aF1YZwegpA5YG9hEcXqZdfPQ7zrivhJljq7ZnSFiVzg8Ov1vdzmY85EfkKFRn2ju/Cc
kwR/Ghr3vl3mOzgD1t5AyJD6Hrtze8MXROjM4Zix/zaOmFppASVLJhufJTFH8L0KyAYmsekdbnc8
Vjk2x3IJE8yqS3lcR0Jj+i3IqRZLQlh5Q1gMo02gRz6ktjuN4n5XjiOUKgDnhx7KbONuDJX2V7kC
WxFD8a+T3RvO9nPmMi3pssTYw5Y+FlqbCCGXt9nm/PId+ww56DMB2qlSxG/YWws5Q/skkDFjLHfP
u+5lHN3vHmvUgUHkcZYA0gurZKzjC2vfzNx8NPqxiTY7k/AD7VjTURd+irQBzhP97gv6P/iVclvx
eOrgGGVxLu3fwIcfaoqdIG6iP+/KlcBkqqS91TjS6g0A3mTppUCChILiUbT+S5rr92RC7IjrTu66
ZkbDIJkrZlI+WfbM6MnYVufMAtqatjZnILI3Sg/B0yzjcJZIHEXWypCMmF88eJS2BC00EQKTLC2v
tn3jbnEJ0hhFqOOVIzQ/2AWxwZo1HCxcH6XD2If1WjwyNMX+g7ThR6GOno/iQ4KoKCyDalyI+EYv
Wu7jmSgC0c+3ZinHMxOpSLdTsCQUmp7YTxCuj4wW75KcdmNmYeilDIo6BrmnpByQihr2B5XvelM0
v/tiKzfXajo6+WNcM4nK9CMJbT5vN4lWw/yDEfkbE/JbmTJtoV9HsbSkbyNwwVPsTSfiFuJ95K/u
hYHjbrC7k6mt4p5ct8DyNe2X0zzEMW34jBn2AA3WPZaibA7ptHgHS3o3/Kc/RWLUp7XFaakSMrKm
6mnZgPlOYhigONGYIDgKY4wuu8TmiO/j6bOoqA8HIrzKGJuj7bhyUw1cfAflHvxWFsjmIe2MJpik
/hbQt9qEERypeAswD2r7tUdNS4Rcdp6IBcJxcegcHOCFPyueV6aACsW0jX15Yme0n/+VBl33CF7Y
5vmg41KHfi55WxqszvpLD0WE9zGBAL7ZvBZsLbmQJve4MTA4cjZhY5HCKPyUiK9/+TkIC+m89FVf
nmxT/stN3PESj7+2MCKSg3cmjtyOY0Y+SfRK6ig7JBznaMzO2diJfWaAl7J8azkzfyRLSZ9dhz43
glxy9BYI7z3gZcNX7qkwFctqBpWZiZ7I7dG+GQUavZo9EaalKMAU8JJ45ocqvS9t+nddaz9Y6/zH
LXKQ+tjiaAqtv5agqINhwIbXwfLT3msPaGkzQFAzGhwfDU/olIEpbPEFAkG+9FxVgQtmYmdyE1R5
wXwtT6MQSNF7YjpPcQ8TztRxMLEakiN4DisCfsTA2D9aPRbL6EqcLCsQB0F8b3Z3cer9tkF0w2CR
VzKgvvG13RJq/WiyCw6ahe2eP4ubkXcJ65S13i0FM9KF3tRpsfg7HVsrrNYkCp8hw6W7WlHlILby
HJbAtaCCq/qZ+RHFpDK66ETuEjDj6E/nk0TkLfovMqL2iGZtb079WYi8Jo1sbHaJlvwDMeuGY9xk
1zixPpeSh1TW65/EYlsZFcPZWljvWozS8bcvEwYXPvv5UFLXXJACoaKvOMXQqJuFhgiDENLToWEW
GKdZRh0mTwULs5q7Mr0yU/BDv2FMZjVsx4kNW/ZF2+owMpbr1HBqklDindLO/LS4lkKzhgjR990V
kXdGqrawA2/uWBXGDAPdsfS3wDDnFDcugt+JEySp4e1zF+DLWpIr2ugHSZwy2gfYeK3vB9WKv0tq
XYeoUv/krmmHNQpXgWcyGXlVl8ELWXj/sRQyocyfSSJwgTHJdvm2xhJoTWV/Z7q40oLeGOhDd16X
6RtiLNrzbJdvRrdaF9PhekF99IJ4Uu2ZCcPuTLr0Psf60g4gQ6Relifjo3bs+GCYizjplFfvxoH7
eBhKYovToblL+X0FbbuWx1aVEHMwWyVldZ8VYWIDuVQNraElHOMolTybQ/qkjJHYjc0UBQKCbmOt
/yUZ/9qq1vvKnfJjV13xkj/pzI8OjXiT9QIhMG7uY4XMQtowTKdafJdFZ+0Tn8Rym6fOGJU8tANn
RycKa5dbS0i4oW9jTgVwg6+FiW3bxr+F53yzQYStU1JKN0YWtgmvm9oIAZaN8k4I60FIMjhL4ZKy
MXxB612PC/6peUZEIMz2iYwRTQuPZHPRxicIj5TlTgYrtBXZbSORC8GzObLoJAStMI09rzfFByF6
rK8sVthumtyCa0PWDeh9zTBjTyPAj8llDo1PEmSBGZ/yIb3vRu+5b6INOwSWxGf3k3Z1UA3Wh69b
6LkArTCt+DuWbGWo6oTAgpg33bi0jAjL7NS3ibjiAE4n6V63oAPIdO7JtqmE8vK8+NGtWVWSdx2P
n2lm4E985yqRM1PnIac4M38CfemtcOoRmO7R0j31I/u77VcGi38lcZtWCakA+MdM32OmXGuG0xSR
PSMwRxENx1pxyA5YMVhT/2S1Rm9lZ53ypX3PWHqsiGZQuRZH2cEFmR32+8gfdkz2GSobdBu68s8e
7Gi3Rhgl5/k4DeZ6ZVy/+SvG5gVh8u8utc8pePwnx7Hv2q56RyuV7COGwYhnCeJs6YmPEqGb0O/j
OvgnvG5ABzMEyrWm3IwJexbGE1FW5sNCsaKkbAIMdJ+2yCEHAty4QFh09miL8Dkk1hV2yr/p3rT7
9MjmkkcH+wIYShPFG4AXYEdw1HjRsGog5udBayUB1J0bylIgZWMzz5X17NsOrnfr4Cosp5FVINhc
8yyUXecFAAJRMFU1a/u59e7Epvu3Jwfq2xRVvIfSvzMoAhoAh7C4Kl2IfiIdFCc6+nXbYG7Hwnjo
1KkmmIHOzTgPbkJG59XdVOi8LGLQP3JpMDkKtIesiksfO1xgpb7pamtT7eV7K4H5YPbDCd6uPsCh
I2UjA7ErbDCofus+TQDUeuTJJ4Le0BYRgYKJno6MZAXy3Thh67TjQLDHQLt2QsNn79FGfdsuVgbW
KF3o2oSXze5vkfZlsAIjOYjWumdipY5pMA8YnQgwB+flNkCUURBDrrkdB1apMZF+B8wMHwjT+T9b
RqJ0N3Ym57XflsS3aG0zPArB4oHL4n47GVVEQTwsp5jfbtixYqr1Gg5JFYUE1p6SMUKJ5K7tAenD
CRvHM/PUhQYMRDkOBJwAM90Dy43dPLCe5Zl9JHWzJGCAgcXsZtfOz8W+JwqZoQPzMHJQZRA7No6B
lnvQYTiPU+k3NlSY9GX9O0GgSeUUzGzXmUf8c90Ukt/sPpvm+FdLWuRao7Yynph1wnZrklc4LNSs
lfe+wCs8rNua08tbSmVqkcBucOSvrEVDkyQKgqZv6L6qs5rd2y2CgMrGhY/mH81FiUuEWXtnN/U9
NRCBKjjA9uZY/hEt3vbOI4pzFvPFquY3cQceYwrBR7Pky5FuOx7weKXvCtxpRyATBm4GMk2bgkA7
xDg2KOD9ijqT8h/e0rpWT6Z0onDZm6WbHkZN8QzmxLvMK241kqWDTH5r8BvANfDHmBECF/bM+7Kf
L17P2FtK12M+aSItxm2BK8Gw4+xXVYhfC3Z44uPzs5FHPELC/MoXG6HzSQ/LXUZUwr7KNnmhYlBV
AiizXWYkDTaJsYGDVpj6L2ktpJuwOogpXRg3rDMsCHM+FiOPZWyJXUHHalR06atVGAfPmBETcJhY
OR5UO5ic7G4teNqRn3PRNOurRU5oNefAu+350uUcFZ5wXjnf4n3Sm0evioBlVs8tu1VY1h2i6M4B
hsk5vqjifYZ/ecjjO2W5X8oED+jUy0HK6UrD35KKw9tznbxDqepXIcnP8w2TjYBg2J4MMPQ6YgUd
0R9ihaKOg++p6xRiebhwNYOCPCVSCrsFzZkvr+PET9cMDK3aoWMDW93PEf4bWhrgPACjxoyUZbc+
mgx2UPCZBFYcwXsQRQuFZkC10cUZgmEfAWWXcrlPm9bWpdK3jW/ZGimI9PGbgvGwDHjDF4b1B3j/
J3HZfs6iEJBwilcbZuhObfj3MkGvnHdvKCnprev0S6BYsvr6C19DAFsgJs0luR37SB5W0Cydtd72
UyfPLJzXmTwzAoXFQvA7DoVzjXnWRi0SJC2vCCPPZ+CV1jGd4Y/4cX/Vhv1lgySG7VJ8WQXAhdSt
3jep6v8wdl7LjWvZlv2VE/ncqAu3N4COWxXREq3oSfkXRBolvPf4+h6Asm4dE3G6X5iklKJEEthY
e605x3RMk7OxErT9kVXqZodeoGwIOnNxUzjgJleeoEEQkHUM75xFx49UuahbVD+KFn9LQ6YvnWsp
LKiM5TqHHRL8KfZaloNPP0P/9uW3//rXf//X9/5/ex8ZmOzBy9LqX//N4+9ZPpSB59d/evivQ/Ad
6Uv2s55/7H/+2x9/6F+L2/95/O1nVv52uK0e//w/p9/3Pz/I8//6/Yuv9dc/PFimNUvWpfkoh+sH
qPh6/iX8pdP//P/95m8f87M8DvnHP798z5q0np7NC7L0y69vbX/88wsF1vxWfL4T0/P/+ubxa8LP
3bqPHx9//YGPr1XNz5r/0CQpxSpltiOl5Vhffus+pu9o2j9UOjiYc1EEaLpj219+g5Bf+//8Ip1/
qChXvvxWZc30WIh/GIwwNNviaSz+EV/+/Wr/8Ln853P6LSXGPCMfqPrnF1P/8lv++fFNr8ZSIRMK
0xaGFLZtSMeRfP/71ytwGP639r+0vshMaQPBqj013TeJ0p+dPib4pLAPqXpufD/9nkzAJnAV9ZGv
EFqDlaMw/BvxFul1HHajcNBN2pm+HmNb3QPHpvTUWpQMblyd2mpwt0oGBMAdvQPiHKgsLahRxlwa
2c/O1C4nR0jJ0g7i207pOmOr42ZYm4igMSp0dyGruE8AtrU2BhaJim8+U5r60SR78hJ6Gn7R3n73
qf16n37/vsjpdf/hfRGWLVSparYxfWCSD+D374tMdafv66JfVCnSO9TGCjosB41o5zXD0fRt5Xkc
YND0cCVqMoTWmqFU19yqClSYTMhLdxWFlbygBKfH2NIc8np8n1lmQ5/Jx/49jMg16SuQK76GQYDC
wD+4XKtRKyT9QjNhxIVQYdagJFCgDhCNTNqnbFE1Y2+I2gDf3P96CG38LnWtF7WROzZ3VGTTTaSp
xdJvJh2zptgjPsbsmmGtfRSq0Hd9RvvKhTf2WEK9BFmvL+dHbtuqj/S2lnoUFxfHDRivVFmJPrbU
dtb00B9cAxVCX90TOs+IZ9SNl06n9+lD3DnMD6uX2CQF8O8/EvOvHwmfiGHZKp0cw7KM6VD+3aHq
s+Oyspg4UVmuaF79aCd6Cy3+cj2NclZEQykvYhr5JI5jHvxShmTzbRW98J9j/0nRhoGgFI+ut9rm
w66KsD7wPtYLl1G6qh+bptCP8712emgwYEWlnsJk9xR7k+XM6eIMabmnu+7Bz+v6xRuPmmLlz6y1
+sk1jHc2ofIZzI/veMZBHY0TpC3/1ujxm99X38aE4zuXFrszr66fIkt4oBPXf/8uGcafD1wpdIyt
mj4tEqpjspL8/l3qPT20IodCGJAKcfSthOXKFWiqsWFdl6nxRIZetsEMl/CHopFsLFQZBJJUYERc
7FaIlLrceGpIt8O9bFE9i7AzTxEe/DX9rmlf3AS0JbG5LWowo3zwTsn2klSMvB/bZwGnbOOi91ur
5g88ddpBrZJmMwLm2SJo7g8M6ZTF/+NV/2UZkxKBlGFJwWu2pPqn07WqInBAgDMXaklEBYypKbku
LfdjVRkH9hrFonRSa8UoNGPw5FtbweWQ6DFbPHtWToyt0g+rQNrJebRdd0urlylU3kbeRuTWMYoC
cp1r/Ukvy/jisWNxYcNgKq/do9BRr/cyrW6dmaUrLYKflgZ6/wAnWsEWUY3sL4G5/f0L1v9yMkhL
N6YVWwjhqFKqf/yYw1y1ciOtasQRuNyIBDP2ODIaJhQhXYjQpZHi4X30B/u9svotyAr7qdAYZThR
cI0n+AVnKm05cgYoWMJ6XwalPpFpeTzfBKoMNl0q7Rd8FB8QQ7VrEFT6A57ufKnn2GT+/hXNf/Ef
VlxpmVwYIcMyWrHpZvzxFaUl2yJTmMA2A4zfVu0c0eUji8lyaz0YEx+48RnRpzGcSzMZNqxgpxZT
jTKaLnmZ/77JW1JRcwaVhc3gLjcLvIXMUO0qwP7q+WKnhYN/4Hxsr3YRLPTO8860m6DxOS3lamUO
B+qh8SBoNZXWWG7isbliPh7XsTvyi9w0Xcs2f424LBxSy6Qoxn0znwcwUY1jntP/xwj6DtnaJQOr
FpuOjBGDifUBmWKLulIj7x786HPFHCmt03YKA9MOQyDIQOtQC0boil8w5R1Gxah+GE7/ohFB+Pdv
ty6dvywUtmWqumFYmuNQSPxpoVDgnlupryWLQmGil8H6Wap9V+eQxPEbMBXstipNr2vQ27sC/NdL
zEVwWySg0WnWOo+Nyegchm62jpgK7TN3ItMxBAL+kDQvw9gCgDC94JY7lbmFbaghGlH9m63oj6bo
nnLwUTsZoIkv+1LgzhBoh8nfbR3jbDk+eu5SdhstiDwmgH4AlXXu4ebDhhQh48mJmJLiOCVd2CZ0
tNV6cYMQ120rWsoAt2YylURqX07adZ9GP0vZJUPxB4zK2QZk6G1Vp6IjP9jFuQsbnLRxvUN7LG5o
9Ppllf0Ixyraeo6pI1YNjW0v4u/tEI/bGQSmCYlO2Gg3uoGlFV2Zc5pv8KE4Jw7iEm6UmTbvmebG
CJVRDLWd900RiXMrukk+Pwm6CHNl/VTpxreqYqPcjc1Xo0oY6IbGU0diGbuk3KELzKgTxcoIDKst
1rVmRct5KU8MvVh7DsTxumZKlztmgQaqL38qsDp9mICY3N0ifwuE66/DEkNvaNXbzulNMhXtH8xY
sRIrZXJ0GB8l0n91iYXH90cQo+KTwWnUCU+Rp3F7CJIWf4FbrWxCCZo8f9FNJzvqHgDFpmmHkwoC
lQ6fkG+RayOY7LlShJkAAOJ31dowmVJ4jDXPFBqQwzjxmhjDbOMwOomj8RI3rnOXTSzPIXDKaybz
16y3k3caACgl8rbaYXQ0H5nN7Yrp66m08mUrh27Vk+AFc6EE6hqomnXPBYAhkNHlz6YJ7uUO+YYA
uA8DtbP74VWKl14SD21WstnQ/6iuka8vjI7p9eBnx6SQGD8/T2dMpfciJ1qxcNX3MbAIDDEM71pm
O7Ue0bu2xfjC3vGixfxuukCxe9fnAXHMuUdKI4rUB2ous1x14A31ojWfxtYfUTIm4WPgA4iF9ryi
AZVvA4fcggKE8kIXbveVGgjFM+oLxssMKu24XY+R6S316WI+P9THs+vR9tKmU4Hp66//0KRGcxLq
AA3eUpZeFdfrfDpzQcdvyxhj8TCk76YANBaNhKPI1uSUjUs/2kWpHz/UoX0LS3rwUjdorBgqgc1R
d0RIySdlsSl9jVEOot4wwlMN8CqL6F1kRBXtbRpxkL5A3ZtWtMstNIpdZkz9wchcFyjaD5ox3EoM
urAf0rR6IGggOSMqUhcVoi7gLWr4HSqid1BGwzuQlmVtSXezNp/MPQe8la0W+mpeQSbdXGYO/dlm
alfgiz8R0uWcRtyM9yUrJiKR0gbjxP/wc1ix9zaexA9laAjU7Kt4MVPNKER+oc2awM6QAtRYFUtt
+/erLAro6UL8+8uaJm1DGOzBpaZrljD/dKFuXFpKJNBq99b8buMgNPZ6Vzr0wlgYinBsH+NRFgeL
qSpm+bIYzraqkhFBJAkdReHSq69fVYQC7Dyin+gPwWYWS31sW0xf8BFztD1e0Gd4LjqyzwH9uQyJ
C3dXq46xQxE9BsLELxyZR41sWs5htk2uU140SEwHwD0PA7XdJjPJo2VEIXa5mT6VuBOYn+sx7v+y
Po3dy+efArGez7mhnYdB7RYXuXLftREsM80pVmPP+usKOmd62srXEcdHN+rtNz+gAeLUP0DEm/tB
RPlVr5V3G78NM8ToqEEAeTRdNAnEg0T7VpjwpWpvoVNFP+lGBiRL04+VpCPtlUhhK/TUlevIdeuQ
7MAmJl6kaCwW0iCWBO8doGevWIWOQ7qhmsaMvKd1sA5Vm8NOydCcMkAeyQrnyocYJS/AvSRFIldl
iEDOjNGHIhK6RoAYt+SFEm4VNycZtIRXTO+3S6AcfgmEHW0V/xi4Vh0+l0kLXUmeYC8J1Wh8F1Pz
BWmbvxzzzFypZZEtMxT7F49wr7tEy+V9NeE5MuHVJ/TF1oMRhs8TOuFkK+53A6PUC00KZUPr64KG
yja3tp1diqroN/PlOEzSl2igkcWIx3xg/uou2lrXjyWT8E0qy3LL0P4+dNQA3JYZ3nC/fPfZWZ1p
JGOI0uxt0lQVi2JM7xTdp7H4PIo0z3idz7M2ZsvjVPjH2ewP7kR5nQ6ber6hzX73+bLTiGVS1fG3
3A1q9OLrdbFJprqIAa9zr4SZCilYRu0vfmZHA7aYbMla3fKLy3J4R81sIow3kd54JO3BvXBOeSCc
Uyjzdpdq2jFNW/oJMh7DZQR34i42/K/wgWhCmyGA0yHogg3tSeDc4lYCSWX02WLFLXLzKKabskAv
18/rGBARbE+Q5ecTZb6RbJ5Xn9/NihZ+Sih1jgE9WIVDRRIohBBK+oa8M7V9UULULGlWp69pwlRN
aVUwCm1JPM7Iik2ZSUGIxmJNcNaJ3rSx9PTaf5OEYPrMwb7DWF+Unb1Hs1hjfZludKQGTZavGpLW
jkmNZm/Me/+o63Ba1RyYq5mZPz1hHOuQi9pYAPq16ODSBF1bMOCQydq7+SDuKXn39VYRBHzfZY1+
9YVuPUU+GcV0nRZ+7ddbFQnluaqZ8gjzQ9Xq9GtR/KhGSx5yDRiKV3+LhV29e1PkswsscgnNGksB
K1aFtRkUB3MpRk9ELjDeCTbBkABmJOzz6GQDlYOXcfh3HhQPWBArugR3cP/MA3kKw9FGN0XORsWB
gm8MNHJSvDELm1b/+ZPpPKbqgvOtTIZ+E1VjuU4zbVhR6T07YdduxJA/xqnRHRKLBjBet22WbCIn
p7B3tNJapAJ1gpIQV9IXtbUhiMJ4won9FA7ljzYJ2A6b7ugsEIpLdGsAFRK/7jZdwJCROC2a6L3B
RAM27FCJKcLVyTai0MGlI4R4i1vrMlrptUnaDbSB4bmNnIdWBME3RWm+czmjsdNES2x4YDrbtlxk
VvWtVFll8vSdkaO+jaYJtOoH5SkVQtkmiPKb+xS/C2HLJItwv8uHS6aVeF7y+qLZZg40dyrABFzQ
s5iqHPJsvqZFBFWuep2vHWNlOZsSC9f956Wk420PLQ8NCX+QjUu9uc3raAIdEvOh4a86l2JlWiq1
9nmccB49wQWXCqAhWlnfOOJuLSiZK/nQIRRYjj6EumkBbeAG7RUEQmtFenxICu77PijeBsEUAyrT
bXSMYBPm5mM4CQ5Z0cxnqF5U6mAKclbwblo4mvYxG3B16Yn1Y0AaY2oMCZPBwebhoS5oOGROlVF0
V8MWZwul/auT1USDsClcF660AZXpQMFBxyQyAYhmB1ujB02LiKg4tZnBX8FVA1S/uht8izaQM1Yn
erwJ5a8ZwruGApMGsb4vRAOsSFU3aeuX6xG5Hvp0DEOjLN8ch3CjyBnkKnKNJZ4fMpdNziAm78ZT
UrTOGrctkV+luPK2Nvta/2gq9pGDaayl23+Paq9bKrVpvGQ+HT2YyvW9nyvWvWxSef18OzvEMKu6
17trggcN3N4jRdet6tP8RZnYbJHDdsTyR+XQIJkABJQoxRrWXHafJUaGOki4y4QFwHa/w2iqGZnr
Bgd0PG5SJViiLTD5w1vlXc0gzXj6hZqd4ssK5TPj1/TsDKWAsBU8OuRPwa0DpuNBCyUIGhx1ZtLd
w9oZMsUkZtUBH/VsKBHqQaG+9eMEySta6e4SzTvPWxW4Vqcha14B9mT+IkAfTN5RjfxN76qT6WAi
98L6g9nxe6URAWP3YXD2Rs67/9zrUiGXjrQ+KP37g07M3qrU4nbn+8HPrvDTR0VyenpCu1MBID3q
tdEcNB8f8XyQ6HYdLCKjlQ+6Fmiv0ZPlVeKWVdF5pJu19FDzPSAvoF0zDNmd1frFTjTkLX+2wZSw
wDGnSPMEknoqkyv7PldEaLEnSNLl6CXfufLbO81L5H2isr1Jm4ad51RD/geUC/C+AL3U+Jhfp6sh
Jk0Inj21cGb70ct8bxwZN5eZ2NhtTu0SjIQDG9Hk/eX3fF7RpkWzyIcouOSxYmy7AtYU1KoU+U9Y
OWDVbbm0I798soX/o8+Mht47K0XuWpe6DnOfrE/ybPNOkQsTawuoS8bRuVli+YIXFtmteQxHTl58
JeRQu12+cIJnI7DqR/y9+Buho26GaYeousqHjfyLbC57j/BreAWPgYZHvmS6Z8LOkDFGg2HXjOgE
mwD+GJbI3SSTVoEJEkIvqhva2JJxLCJZsY8NjdD2DqMtYBVusuBSilbsIhRTe0jJBjkD02pXpWm3
9Alr20s0B/toyLFr9z1IPtKCLV5MYikpy5SaHWlvSyIrlCv6NuUQGXQzgtxpvmYec2+CaK4JRAiU
LyTgtnqgPJPYi1jDbc2zDLVoXRLHc5+QjnZsC/j0PZOuB7Moy6sm3TP+rGpQ4ycmbv7RpZ1tRklN
OWx7W78wkkfUPN4mb5NvrooRFFCwz+S4sF4RzelVqO2HkS/XpVnupGrjEBcyfc6r07wbipSIfawU
qx4V3mWMUdLNRSO2bMQKKk0OEApvdhCFh5pm3qKKLbZyMRsVrhTWJhdkoJeJqTxEbXSqKC0PBVCd
bdsNO/J/s8N8k9tHoyVgsu7qhdcmkpOnAJnABqkUogDrQDfGcvX6KDE28i5jaPaahE+CxDfGMTmp
VQHZ7PP+bBBgxmQ+DMdQyG9l3/EXGvZwzEYnOTL4pAtBw+yQZSnOPLfHrdq09kodhu9jZ9KGLUPS
JEK2xZ9VX2JF7Lm6ol3WXTfdCIcKmb0sKTbEbHQHit4nXEjOqcjxShb5U8dh/GSneXxFSrVt/GFV
IuUg08irLm5n3pmjty8ULjXF1E1io+3tSI7HpZYp5s3U/eLwearnkdZcXfiEjxOWwcLxYVaW9tgF
+VmtlQc7K5VzEBGXQ6FCsLoCHgxmObWxjTSfjVmwzzTE9m4prFOgOvWCyordVWzjDEHPJNe2JSUd
8do8MEFn6Mo1z5biqY7Gdjc/wt7S76GVPwR53tBxtQd1XZZIMEKeHQuR9jo3xDxC6W9ielVZ75/Q
PgJT7OAYfzafMgehuuBJPhtSToHJOw5v2JrYWziyulYdgpi6mhT8Por/+ejyq01j5/tBr1zkQf54
yz029oiZuq2CneXW1TFl8SSQ9l0exhnGBRRJ/kqjF0BCKJADT9lL+eYh6Fh1WPR3IZVddjffjee7
vcSK3PlJtmlkv1XIcnkJ/Djd+shIUeMjtpg+ZpPaao0bZ6llGNzp4BBIhU5jkhYnqVwzOfVRyYfU
/EOkJeRxWl9rCwi36yfbLhsICbHIAZhOBsqmsiF1l+2j96DLycHoVuwEpq5XiwtdirrFF1iLl07r
1R0+t5WDKx0JTEbmfcEOJcrGfq8pRbVBLYTtG+KN7bvO1c4AT7hKlB1dbUrq6RnL+eiCr8Sfoh3j
CGX0L/qriobiEgXIE9i9kFyVY7U1fbIrC784ZlUYwFxNm6faMrABd0bwo/HLe5Sm2Nz8tNkXhZmc
i6J9twkH29XYkCb6j7hRIOE1yjxkwtP7kMc8d1xr2xTG/0qym3/JCGxVqy7eQrC4qYqBqhxVMdBJ
cYhZONf95IPEgpcdaxF9mG04nD+LAKMAdBklzgFG09cqbod3PQPxStAFMBqTFCYjb+wbyKtD0KXa
G6BTZ9kQaLbhEhndxUliHGxvpnRxwGZRwf7KV755jn+qPCV/pL+d7FyvP8E5pHsRJ42F2kDyIpyA
7R3t6BuFJgLwyEoeJUHMD9BwqWg7wgXw1IPhdUR4NTPwO6VdwAKaHhYOYnGJ0AyKCTWAwBDBwk80
DhkWw6vVszSWo0GWN6EJ95XuTvmdrb4UBsdXTUljGZ35E0LZlWdUT1EIzgGUMbWVSzvGM8GA9Ah8
cOJ3R4P2ilVMin3MJN6iGXqTLVu2TOZN6PxfpodRXBNXT/L80p2GD9KOXaLIpb31vXRbV0q7DYga
ARarZF8h3LR2PSJqTh4ZLn716PDZeexOY20YTmqTPlsRiRjJwMsfLYAifUOWld6H5qEpW8I4Uktb
w3T7Wmid2AmXzIz5XoNqZemNaoFfYigv8xtcxySvE5JtL0UHIdJNYQ3PN5llQ9MoiNgq/Aeti4n4
lB2yVqKYUulj5Z9OzdJWiA8083YhUpVhoa5lvzYUqdkzPAPfW0bDwbAldFkNSYlhGMGSIFd6NQMH
GfzdnhWjPquMp87g2EkyJo95a5IudIdatD86JItccY899VYRvs3FyzBa/WsBtyTAwvgc0eXdk2CS
3VeOqryyB1tKiTWJsAxMdjaexBTmHC8s2CM/Sg498ckrOy39g1X7v24iTezcOPNOQdS+K6GAnc6W
uarc8TxlVsi123vBfYdksyNG8nsfEzRrIch9ZjDE7FRMJ5kDSyjxxmxHh4tDaL6rd/W134TGgMDV
d8NvllXjMPIqZvk9nlonitABEfzZY+SYZNL1hhCL4VdHGVB+hA4AlOGQ0+3qLyG2EWwg8SXsMv9B
FY5xz2fj2PcWHbydM90Mn2VgVNwhefcA+HjxWYfMt6sQpS7rsLEfoGiAWiRR/cGthPG5fIhyTVca
/SL7HCjARBgcvOf0xR1Ff25GnEN2NR58EQ1ntfPRHE87PE8DlDQfLTZpV0IH9yk7+vP1QAuu7dih
6FwgMk17tsi8Xs0rh6V/dTJPeZXRmG7mL0duCWDSbTt3ZQzC2RlkSKDzbj5MLdmhh+/eUBImi1Jm
/daMAVMUirhXudIdDbMxdxX5oRs8HOM28TRwkl1QXOOSq59APPhDU64B+nOt8YvfNXDAE6vLBDPi
vY8KmuSahqOlUsPF/FAbsn2I3AceCjpLQk/9cSGVgZgjDAh0tRHi4W0je9E7kIV6++wqko+K5VUN
4w1c33tsTNVp4IDpO3rZcMjsRYLTdWXRqD2g/LSmQpUZabiAttTeB1PxansWWiNtXBAKg/N46jIy
8iGMpqlvTJ+x0Vp+xkCH1vU8OCKYBJPHPEUzfB8iWFwohySCWjT3HwCfqvclm92uunhli59LeO3n
vTqy0W0yutsn0Ya633xK0Jpe7cBfk/3VP8NQVo+1K7/3Lk1geoDaZh5czjdyxAwoNZEslMAx1qme
Qdya2gNGkbYoTbRX7MDK1VvGaD0Prc7mcmj9/CVPiifUtc1HyOcRkK6NBY9rbl5rKEmmq+ZQ7PO6
jG6ytd+ooChR+7K5+gWe3VzXHjMz+8O9vrcnl0eE81g1DppKetVdlBjeruVdmr9GMHPQT5vKtOnO
Rh/S4CzLExK0+KS3R4JjmktjKA3s+akZLgZrx8geoxmAu2wgDWCZumm1jAf0DqPh5htSL6bkIzYf
yNu0faqo3y2ngmE7XZeKFCvSWOIn8dXQWplWoyxN06y3pcdMq0zN8pKocHw/x1g2uUpiSExQXr2/
LTyzonhOlUvnmTjYfFgFBqj7C4P18PDZnSGxdR9Mmz6N0hpgYlmd5hvVGtxNPEgq13Lq7TnpedZw
mEl3lL7mnpJurJ7CQIew4mLxnbod06OBtKz956FrmzcpCRMNfXoNfr4hDzZdzos5iibSjmVwmb9k
GZrzIKII0fXU13Zi8+riR32wavKwRQIJCVkDKzsSrH5wg20ilJ0qjHXd+/55brVGzuR5MiPE20C1
bs7AcAJR2y4w3WyiK/17kjbXHkPpl/QTSm2vV8TZGQ2JTp7BhjKqHqh45YcZPfbAc8l2UJg8xYZY
tiNhp/PkotKlvwr7NLpPmvADM1x7lLJTtmnv2QsM2NpblmdvuZ0aOzour5WXunu4m5hYNaf8Wpva
vo3S/smLjWILQzdYZR1EHJmsoabl2wk79ULRt8DUk9wXSahurCSP1TVy4lWpl5u5UatGfnYY3fak
s59ctl2dbm1JkJBrhNUe65Zcfb7/QYVxbbTpHd/Zo0O0xNyO+1wRU0cZ1kPsRvsSzdLeq+3+nr0n
rZXpI7B8M102gwa8eQSscmcqWCCmi1WomBy4OV8aS/uUEA18swlJWnPOAx5zaSoMk342jIS/zwJF
EGfXiWchpb8RjeYv9cSIIHDb9JEC5xhPHX47UHZJ09fXTG0pp+u+LZdGJsCrkid4yafpmey9r0Hd
22sxrQe0qf0TDR2CwPt7Y0jhOdBzaXE1Trw3vN662Z8wIJFaN80uKjtf6UmGZcITjBbnXeTnO6Ej
NN7MBy6VO/Sern5ITUwvKmX2JRliYwX+pV+RIIHVLRheVQ9Ds22nA+YErqworvKF1VQoeWndrTLH
6c+KGQBmz5r4wH4PQgKgqv2YwO4XCJjDSakhXK0lE5FsNJTxktdQU2IrA+ErqMHvtKH+UEQqf8Aq
XsZm/wj3qd5JZvqdH5nMQxMmw6Srkp+ekUA/qSSLLvyAvW1ty6aE0VX6DtYl2wBPkA17oeIOyB0u
kiw5b0xRrftI1gQMTzKBWSGQkDWf5razD3P9q9vprGEph2SpFd0uUmz3gqRuZY7JHpG39zHdIdxI
e8EQeHOrODvMN1be/roHsKsg6QRfK5rc6oJP+erLKo1WTGY5LjJX30L322LzENtEazfz0Yfz/aOz
SiJup2PRyZ1f7TDG//1KVwyN4v5hPvR9oLXshTptSzdNQExp0gUOMnfntvl3ZE+vYvAQqtTdzUXI
wfA6Y+qH5xpJwP7X4e/7+qdwwjVAOSqezFcocqBAKb21Sgp3Cgjmc2rISFrRjHAXxLO7B6JnwvV/
7plhRYsyQsJe5M/z7n2+CRJESwzcTwmx6ODD/By2NHmnwpDxzeg4M2u3fcKPJ5dxUZrXcKx/ppSC
j4kgP4Nx+1LUav+5pjn1esB2co9RVXmAUZO/xF1xoJmknRTFPHi1L/EUaSQLmYr9InJGLpC8va3S
8aXPkYNKaEaQVDDRpQaIoFSfM7LLaCHTcIHNFZ66wNykdGHpI2Jr+ux6EUzKCjhBFgp9eGcxs0rp
v+FsNe/ACv8MdRvAS48R1YIgc2tCWAiToLZl9nyva7AGZKY8dDrJUaGRFMZCG9pk7SEXobHbZ8dy
FMYqdDsiFbQKeUrBJDL3ESeQ0lQdrKGyqBya5ME3DbmDotgsStzKc3UyH68+nqhFXSA8cVCBLjSU
oIfcuUhyQK+F2gFTqaxbaisNAAkOSmU6Ru14NNemRtZ5r2vxg4wKY1l1rnfL2+JJTGcg/e0CqwuR
zKqzlCOOd3cSBiRalZ51kHOEy+guhpcyW/cseER2JP0hVzRSgSZoEF/SdqKPaCsWTvUBlm0aqjot
vTH8Vmnl66SAp8MuCD32g3OzIOvqjyzQ453XB/l2vjdqxXSvhtjrG69m4kdM9QIo3kM5ATDxhjau
RlaBCirJIWinLru9l6ALqbO2SFZgEGFaFm/ZYH7UBCZxqYL8QaMGVuVDq5Na+tnz+myLVR0tH5dI
hrEo9WUfFsYl1ilunSI/6Ws0isw023zwd25CWEKketaGDSiBDw4pQrldhGund2g9a2F5SIyyXneN
+MjHujxURVbROR59NopTQzh2cczMCqzUzmGudqmxnge49JmIMZgW+M6fZEnTENIcc2UFHlC5jxrx
Orc8m5jLmin76m6qGOZetBrpA2gVlSFr54DEJF/wU/YydxRqCUQD33p2L1KYTLbLTNsJ7WI7aH18
VCxCwmDjDa9tD9JtYER25zX2rlTN4AjZbDUv/5ov3AePIerdPMfJuh+d3SSP2lTm8MBpg+RRn6Yw
PDAZzm+6mk3a3AXsWSZW2Yg2hEMA0DNTivkiA48Aa+n0ME9pBjctXpp5pxvxsiFveHAef9i1u4/Y
3+6hpGS7woOU0NXj0ziitg76Mb6PiSh50w0d4ZAxNndcPkGA+b2+syogSMFINVrHZrogN8M7qAWN
yM/Tumgr+8EEU+3ibNaJp2izZTALhBitVA+fopC5PsKU9xq6P/Op2yHHOLqWI5CFOvUJgG+AW3tB
XUMXz5VDnbTOve8lpJ460RO2Q5y8YBeXoU8IGJB5scEeiFvWMoyzGYTm2QTfdvLqytvruR6zS67i
w3xPnR5+3nNwzfqx35IT7vUMcoBDmKH6tWnUceFavbWsSN1bmxFxkSHNZBz62ltiad6DO20WcVAt
UwsW+Of+EYTN3kKpxKfY52+dxJWjuyagaTv0sOzT1ZpFOFmbH7oig3tN9JEfsUnP+ktSDj3SO5z+
yjjAGARns4p6VCrGsPg8RhB7oJfH5OUPVniau6UQL3HUTe23wuoffAQB4AWN4T2teljGPhA1OcLL
bAkqC6LhQSuARTkdsdgRjHt2J/ota+DiE3w3HxpCTX/+qtNb27/QDP/GxhlouMZ48M5Qy0vuJMaa
n1tCFE4uVTqaN5QZd/OB2kK5ZkrHSDkyngc3Tl8bQ9WI4u7lIgqKBCQOakic9eEVCHO01FD2LOeH
uY0XHgtJeWBn3iyGFHetafb9OtLyhvmQhdGitCo6HiMm+eksd3bzZlPWBSVlnE48dTAV/pjKBwqR
nsRjNmxNhF07UAiRw4h8LUQY7gLcs+eA2Sri17QiBKUfAJ1OD+laIy4Onxp48HpVl0+xrhBhOpVZ
EPiVtTYdUd10bPkBIdBuDlZkqOk2WcGU7CMMcetJNSd3vHtQkuhQxzqXI0sBoZBx2HSW/YqwmlIn
7YdzEAAQJnQbt2U8pOcUYOJayXl3frW5+aTnKxzVMcE1TcyvYo5zFw1qsCTQ7P/SdWbLjQLbtv0i
IpIeXtX3lvvmhbBdNj0kkLRffwaqfU7tuBH3hZCQ5Co1QK615hxzOtq66wLFhnGQa3A6AQc3C7x7
JScdVpNepCpwIjiKS4HTMYy66iPsAeAC55V/b932/X20Z51ZSguKdGsE961ifBCmur734li7b+wq
uHc8bzUk6wL/8VC2r73dMuctk/JStCOtvqnS7xjSQbNpdf0OdbaLl06T738nuIZMiQ7gWgxNs6YY
JY5MC1vtfoC4yPvunmLGYU/alJ1GgCu3UVhm/Glncpp508qAbanJ93IcgpzVI5yYakZfEdWH4hEG
p5vrq9Kx/N3smZ9P73+7vbUMOOZKkgf4MrOdg0XtqDvJbzrE13hofSgLTQGOnZoszP1IJ/vLk+cw
fbytG5zGGAnXXniDHW8zm3F0YaFT1DJnF+uZvvFR/6xLVDhP0J3Nbagl/rpA6PUgWzpKo4YrMGhp
glT9l246AwAwkAOiNPeSN7qojI7kW8d/Vf2IQRWG2TI2+EItVKWCHw4n6g4lCCZKhRKEcfLAfAVt
i5BymTnyHooYCcrKQZxd7sYkR4ECI3mh8vLRmnz64XFR0VOuHv1Jh8rmg6kkOTfEC0oIiElyX5Dr
0wKl+1eEFVf1mJZdaD0Nkl6CqujMoRtdazFedR+vclDpD1qDR5X3ExUVVKmaUoKLf7TB2E5/Omzw
CJrRiAEEpsIQq70tq4JxMJBZKFs7zyQ4gEgjCRtjmRLqtUAQ/21kubfpIhvLuBcsDVlDaSOzGtHU
RHsdBuEsTA9D39yUddXx+Z/NpOW9Ne2vnhHVQeVrv3gEDiK/GQEnzxid+ZcEKYb/GJWL6kJifV2A
dQ4mwaCNT7ZmNUcdkdaGUT1N4Km7c1ooggiOa1n0RzMiQctAO7PuY/vTm+SnFdGICl3CCtLsD+DF
y0Q8B1zbFU1f7YjdbZGKJNwCr4XVKdw9Ru9gnTiqPYvwp7HLTdSRFjZi71qGxSs1br5x87JftxUa
uNYihjFHD93EaOZRmONBgaNk+XLY5BZqQ8sUP+ZUv3QBUrXRcw6DbfwwZcqvdP9tWKBsNMX4yBy0
bGdM/n4azOg0gBY2BzGtg3D6Yl4YExZi39Xjpuko3IgPJTLAyDvI/N2JpjQBVAAGMZD2zQYOK1y+
+lNXkANK1hj22Px0Ab0fLEO/feGarAE68kYtOnlC94Fnp/3DMFnrdPSpmHsjWSriHJbTTLcCcfAx
kCXiEnW6FgnjJK15HcIQ/VhpfJo1F5VQ+DtEjfnabgBzNtprO8D7KzDxRxbYd7w+10iJcSegRXEC
b55GB9kl+fGRDLyNrQb9OIB0AJRNGDI91IuM3knW42eIe/+hHLIVrgiXiVzHYkZ4L3U157kqopT8
fLIoiL0/YT65l0Ffoydptj2W++MmldpTNPCVEge60kX37febYMyRn7vF1nfplgUZZDxAjE8+iobt
3qWlvq9V84iAwb1PqMT6ZNXKwtgMNhpNzleSVFomf20S28tSqQ2vFRsaZeTNAK4gcPqq1ATcDx5o
jLhpaZiIuKEQBmBPNJ7ZGrBhBYd82ulqH5SaCRUnaUEDu48hhT81cmzu1KB9BvRROVEnA4zCqVlB
U+0Z0jbmolaevZWQXtcN2WWL3jDKfe9w3umJZeg6yW/R7beF6VDvGpspao1VkrrlugtS4P7ik0bg
dw9anh5jRt+wnqFPYjtUOMAA4vUDTIkpIO7LqEQIHLfyt00RPYyFEKsyrc2V1HxCjKtmX4YDzA/p
bao6+817rYGuORzgUaTLPoerNyDXJ3cq/dXjkAueC9LOh9DkwbOA7cB6g0FEvi4kkC97NMXKpfvM
IR//8Vp+CxmeYMhRaGFDL19GE8BcCNVghyOWbtpgrAkGxjQIFw04B/7oDoRCEBk7zN7pwY/ccxZw
pestpoo2R8+qFnzfcW7Ks9t9Y2c0jozGeau2TkZKRYvBKE6oLQ90P4KL4Y7oiur0ElbBNuvQKnqO
dyCum1gFlMZJRq1GlPEih/9+KSNmGa0PeaVD2HMTxpJOL8+N1SA/8xl+1ERUbHVUAzqywV1Tigv6
QAgr4G1Qsxn0v50Slw/8tYUWwupNsZKapnN1F1422yKNJ64FwQo3VbfWA2iBMhbLiVkVV8+d3rkI
h4LgQ4cuDFkvMDadgeyit9qfUYs5biMwR57BaSAZX7OkTSCvJQh52gSvWbHxyFvu9ao4Bv17yXCd
1suwaiO9uozuKc6/Zpba3mzheHVOk27iEdI5ifVXJkXWOi47Y1GXxgk8MnGQRvmdlvrVaxBgqAr3
kgftZydTVbHCqYZNGwwkW0DpTIKH1ui8FV7jCJPFW9nWw6WxQAm6ennNZPGqQcQtLBk9q8T8Kavg
T0g5sxo87+LNceQcSatS1vldGQkX4Jivdp42wBTOPDBRnJaVOoBtKdYI1NQ+74HxWnhWGznaO9GQ
jmmAKDRsqAp2QpaYbMa9nYTx2Z03Vtw8TyL+UNCO3jNaoa0It7XdiIdUZCd0YjkBZJl/LGtmuHYD
qttDibwwGtN5mPU05lyZ2E1K4R8bb5EbfnpRnJ+5ONnQ9tRrlvreOWYhvbL9JzcgRkAiwCx00d9X
zwRf9mu78t/HsvkuyOw14KUTXmVDzOfy3udoCsLJs2ECDtekrxDJNEQUqcLtT8rxz5ne1sdS7/mw
mrxY6Ul0DZHr7/TJ4DiiKOkgvV0bA5zh5DFvvmWe1bSc1iZr4kWARMjrCUVO3UnbQOQAnKvGi6v4
lGgUkj4HL/BoEZBatiFIjszvt2Flk6ChYd1XKBkPXtr99aKmaWWvXMcJ17HpM9piCo9JKD9mQxat
NWtbkhsAoIxFfpMBdVBj+gXdRFzdwj1P6opfyNwOBrWP4Iy6gqjwXNopeteIxSwpcWfCIhClupGH
rD8oz2KftQSV1wrXSie0jQ82d0l0w8kxvWrXuR3GpZZKhBUeEPeYn40FIkdn9DNfES5aXxxYO2NF
iBFzgkfZm2OL3gy47EKn77CppcHFykRGINAgXzuLdDmMHjhxndK+eAkrdV33onVHvtuaqQ1wMdG4
d87ImXyC3L5JFVKqAGqNJYwrTnoWQx5FvFoHK73IrLVejeUq5+KFmhMyfuCm445J+XOdmUR8JH6y
KfrurW2z+uTEU7drzeA4ZWF+SLVtFwvyfHvUZyFsqW3Rm2dzIEcgGlxn1cPf0s25X00q8VpN4Wbi
v4eic0YoTYR2BJpnw8hocf2YD26vqg252ChaTRa1tpF++xYQLm1MyQsgjwoQC1EFXVh9UXDsQ6O1
n6OZ7EraAfmS+UNZl4ioe3QkE+4ddOW2t0U/c/B0SC9MmRncGOLS2ZDG7VonhKUHPF+E3ax0IAIt
d5R3ZNmyTM3COhT4tpYtCzCixoQNkIsQYJ0VJqq2VwhAEWDxocFgVv8CElkGBLc4yRrAuv2SY+8o
ED51FnTWJEddSw6IlDAYKZbo4Dbe1hc5gNmk2QwtObDEArh712AqaprlMZKP2hxgVrvJXo7Ixmcw
dOiC9LTTI013AwIdE5LUiWqyYiCzzWUQ85A/fTRESKsC/cGb1dloklaTAedLHyfOQMb46XZ+totp
mkW9I3Z99+pVjTyJtJiRUKSM1NQJ4LkRyWZpZ63s+I4LeLoLK/XTB9kd2iNiaEwWrNFUrgO7f1ew
Pw9+gGSG2XaIM9yotw0NrwXla3jUrB5Obd4W2KWolKUzqHWrEXpgGDUNPH841InGaknPdpUo7qne
saGHmXdgnrVzmiw9+wNnnq6iZBoaaxsUqcd3Gd1NapQb1074qToIXwrnKCMDgIDQ4HTqfr5htP0R
Deqrna9vBSmW21H76ZNrE1fu2cySOWE6VacwcCl0ETdgXe8JMIJ0TUb1WJPc3sGuF1PLwk0WNBeR
Yy3rxhnwXMF7hUxUrOs6AmNFskNMPvMu5CtfQzZ3Voy4R/DiePJ0Q1HbKSyivn3K2zReQL/FMxnD
FfKJHzxbtv2sylzd0c1vSwiVlSv2TQSxs+HChwSE6LHbRieTYJpktU+znOEhHDIKREo1V0d2Y2nk
MqCgLjd51z7aachRnXevDHuI7TG4fnq2Jw+xJjmmbjfBaMoDjFsOjPmR293brRyFXUYODDv/6z7c
P/ZSecu1F/Q/f+/S3kgPKvbEE0127SlF+FkBzryP5nt5VbxxLCaX22NJRnmjCbj2XiXD57SlWeA0
ob+9PSr5qTEGnrHG5tg9ZEGFnMpoN07DaE2CvuFXE3AIessGNv6mVd24SrzooiN1OSu92pZmOu09
KLgwg7HL2t6lMJ8wCIjXIWqATZSl9dI6rCvD5gnQr3MpdYTLXZSDeY5JgsfEe+4SF+U3DocojjPS
ehiYiC6u16VX2oecvCou5qveq2OynwMJ3HlKVmhh8EbRXH2rnSNq9XxjFsSm2J5yOEr1jItHeeeP
nX4lJjXc6WQpylZ911lztt0EQUQs21mk8VKxXDhVnmgfNKo5G+VEU7XVyYTiMwFIv79t2lEYd6QE
I9EZ1wwq6dzZBMiS2kKkR6DzzuEbxwfaEJeq7bpLL5OAMYWNBcGKfWAYvvZqaM6XH1xDKzSemZvp
T7RVNKd8acORijMR3WMxSYr91l/QECu3lMDiPogI9cI3EC2AKGdAs3q1J5YV4W/P2MgaYNIVBu3r
CXEyh2V+eVUS2JTMtUtEj2Xby9A6621GlIIFEW+A3YRjqTCQvY7nkS7EXjcnwIHuHNV7e6AJWnE0
+5khwdP+bdx4MM63p2kD8y7Ul/3itu/fU263bvuCDq9VNrYApv/vr9weEKMGdM1A9KHocx7+nz9w
u6uTX3eQlr79++fm/9h/vVTllrkeMlTl/1777z9/21do5sybnurN7S+wdBp2ZCHet6GQ8Nu90DlE
MuZmaEnncLsPG0BZnIB5KDDZaUUtzYxgRIg977s98fbAIGIShJWfLGf2E9HqOR3aml6OGyB5F5g2
GE54v5Dm8+NNaokHIqLVNh2LAZ+i7+ePagxr/n/OitONdxLG3IOVdled/97MLYtgtyF1146vqow5
+rju7P4jYFnHCPV/N53si3Pe+8HOtpqz107WqvfdAsYc+ZxQ30IyJxVpkwHS6IAWp+3tywB7Qd3q
F0MdJGmRSxRk1dcoGwTTSBi4fIAcsdsf6cHCLZP6OzNje0WWVXJfgzlD9tFUd73hmBsxdPo5jQpv
W7dFcrK7NN1XpSsOvQe9XBBjtYe26B9DBG47CxvrOdFNb9P2CYkptA72au5MSsUpcED6Seyjdu8U
uol7Dl4kHYXDWGu/Kve6u3reTF2Hq6ukLL/tc5j838X8lMHtR9Co0/KVMzs5M0gCOKTYBFSbl9td
qLkPjjfoq4QWPJFgY3MZrKK5WP93q4++e9UXe4vGb5dV0SXOGqjwTSOIUKuJrM1YAUQmNnW0cQPC
73KL3zt4mltgiUE/h5SOhSZDd0OaIvaQviV6Khov2SQR9kgCgoYBG1LjBY9xWh6oCXyavGxsGI/Q
8fR+829f01i/fdQZBOYqIrTa5MOz8uJY+XeEwvsPqd37D1ok98J2g3WMzQ7fRTze3TaTRqgoE1h9
65Q1K78cygfs+fLutoEEJO9sIjAcV0GRls27ZSB9tEP0XZqq8ifWv4fbfrTN04be37jNvUy9W1O2
dkQaPGdx5xwxGxJMMWKTHUv/W3PBRdi0ybsk35Rkg7ZjnBMvqm9DF+lcBXJkm+NMiYiS+RP7TbHw
Rj94Tg2gZVjmwoWeV1jiAjffaEHKKFU+Sbckpce1gKXSw9NNP3n00NFPEalyZsJiMes7fw1FnnRb
a0yKTeYYCs+wZoG11eL3DNPKZgw0dbxtwLauGyrjZ19m2dJNpvIePpraOX0LXc5XzlXEU7WMZ1t7
Rfk/FuG3MqOdhkj8ra3HYqMh3Tm0Qebdx7WD+XQwwm8XJfLAUPcFzU+4hbgX7SOQGY+I66K/f8PL
p2fCErLngW4/s5A+3VVgap+UK99u/4jpe38EZNpjEgkkLr07HWXjgX6+3UxNI9rkfr7P5NAuG1DS
RFjE+sbKuuK+0bLyPm7I5/QIZrGsbNpAmWkeqqhtHvRAbAReyLvbLlqF8ija/s/tntYSgmAknaCo
hwSlMdk+OPQUn1Ksn2s9cTMMxVPH9TsjVt7OwiVXs5Lix7U/pPEOTiFGuVTYd15JFnAU6uT9DJ+T
xsS+SEP76vimdiJLdQ65tcpPoOyXcKCYr0ULq7/EBzMYBSHalp5++n2+cKosf5c4+uep/7TVDN9/
i/UBzHXyziSvgxxQIw41/PjBaJwKhOvU72JNlbtad1krwrJYBIEdf5eNINjR/dOOqXZiMApvQoNP
HOn2LrbVsbXd9pGyHjM9Jd+m6rwHWjLVYyzK9gAatF3c7srKqB4DJ9uAK2K9n5kXANjBoxUEzso3
EfnQu/cfg0BQCQ8syhxd/7ImuyITPi12iTd+Mjo1L5pt/lH4ToBMk40X8NFeaqh5dA4xeJi+/zx/
y2ZrkeblVm/Qpv9kcUhXMuyescQwRgYNu8/wFo1ljbsAEeMVJsgyo6m+4tt57KupvFZzfTIkZBW0
893bPrcsy2vklM8VR+ABtUh5ve1ycjfc8bVzmZ+f8e8FAxAdZ8iD4+3lt/1o8flBh1zdWsV0bHF7
JJTRxq0Zsdxez5DUYWEHV7hTvTjcNkDdxWGcN//u3m5JRJGs5f9/D/sywFxoDJvbk+vbk29/5vaK
287bxsrdz6lTxTFHYSoyeL8xOJWAr2AAhpsE9lqrG/162/hj1uwbVulES6TkvzrVWutUdgXxSdhV
VVmHUAzjAfYmrmhkavcuh1hvDOYdWDMmNQAw3+vacZe20AwOz7BYkq8GIdokDyXUnPbZ9CsWaeTO
L0kJcylyczRmoSHSAwP+eeCcnW+bIdT/c+t2V2+G7gg3ZzbHxkd08//Z1B1fC9ka3B8yJzq6Uq/2
KEI/VJkU8MbJLstNbOIMjG933GBkj4Ubo43t9tS/VcMEib4pzQd8WOZdQFjs2HnGw23jtaSma6yO
15NDIFJFEMbGJLZvoQKikRyvqa+uOWZnkoXm0EqpPieZYUwL2+e20qr9oFzsgfN+HaJUU3ymE9Co
Gqn2Pu1b69ktbRB4k/+SWMXO8eHBO3Uq7qAFB+gyTYRKtW68hs1ISkkDizPln/ZyUwOrY7pbAVpr
h1HDf/AtBOu3p8x/qI17/42YwXpdc5Jm+DlHp6VdfdaA8My+ieZtzIoLq5Hwxw3HO41Yw7fQRSwU
2WZyjh1wSq6wdAJCAXzVnvl6e2rNn1YERn74DJ5X6IIGiKFcbrl8gNgXXJbaREGoxb55KUjmjmBo
ynXuYe5JYjfF3e1WVwd51XWAQHgs6ZuMPm07bL08kBu0IxQSiNszbs8N2x6Wu3RZQ35UaWSSLyKc
M4JcAJq3m+BtCKofGAHROzgK5YO7KEyxjEOk2WWShcSjzjtJlOuK1e0mn786ddvbbRuvFPmbqbak
EQq3NZArMn/qS+Nnf2qKzK+IUQrFvPHHzuXeg4aChweHvoxiog/IoUkrMYeH959t1EwkzHe4h8Hb
v3QqP9Jr1E6lW/xnM813b/so27a9TkuHSHQfFX7r/vfz/r7MsJ9DnFi7nmxh6nyPNhxJfEhzFKLc
2yZ04vDE6ZvctdG0d4BVmS4w6ivT6S0kUHY7kPd60siRDu5vD/S9p6+sHD7s7W5hy2fY3doWvw7N
rNqBqDfU7ngpcN2PZKpz8g9ktJWg8jvzznGfe87l17TRtauMK+2aw59PbG04/9uflzMDgw9JjJPa
1mNCMmzX3Bsiyu+9RzQq08ayBSMzozbPU4X+EUiw/oWuhoKkVh+u7TBf93rip32juvd64H63Z7iZ
5DiLved87K1tEg1X8pXsVY+z9rlzdETSjfpKOg2VRV/21zAqzSNNRwi18wOQ3jRmzkZWIjItsZ93
urcVZuuTaR7XO91Dc9cj1XzhCsXEKNdnM1TVrnxc5fdWjW220pyNL2P9CbdEvgmqiDi52Us4WJLY
aL5ZLGs8asa4Ro3mg9r+sVCyfCu60d72GYJD9DrFG+413F6R316UUxt3umyNRVkN8X1EHbOhpcf0
QIoeNgY/N8pv1tRNWm8Uo8EtpUnEhFFvVwPa08cWjc8ySob6JXewWWJAtCk61XjKR/tiGoX26ymI
wS6pkGGUA1SvVHNKaw8RfRmn67hN+qvLImVDjYNCWMs1GsK5OseDxeVOY2DFhBp+tc21k1/egXzP
btfwvV2muExpb3jqSRu6OQw1TD+jaTzHkemHC7ThyH1iIt2QCPQyntClNTnOS1ol0QzfjXrQPYnM
n7SYGOwgaPtZuig+jFQ/N02nP8ETd/hMGZvd9rfJcMT4CAQ8ED24oGzrNY55hYihnpAHeoQUZQVJ
fL16ciclN3g71NqicqBJ2AEKdyt/TYJau207a3r16NgtAJB2M8cvA7q21PxMvBqNtM/EDkG/1oJp
i6mk3Ra+vQ2M0P3AajzRTYX26xtMGrMKiIBuptq5yemnoOhZFiIpv4Qmj8CdpxfY1NZ2UkQipFbe
vrB+ON2eMCQobFqEzXd21sRnBlsR/z1RfKUMttDI5ScancTdCrfe6BMZElmclDt0B6x+jPY9KGlW
k7JWHgncjc1wule5Pt6niUt2kPAJmP7fXbh/+B04JemQPOG2nxj3/oCIhrqQXbeN25Ba7aGYWaqB
eU3E14rMSkvTE5K+u37Movt23sDesO8K/ePfnqR0wvuCkDAXqc3ltt9x4+jYGHmyymII6+Eku1cd
RSuJ8Q65suj+X+tm7g4p64lBtHvNGg6ReTdc9XFverUkc5cXJX7eIwuQxf72IoamL3k7Nde+duSz
2RCZ5pTeCg3OiPOgxGI5zNUKoBh8oWZgLcNEYoWYqxrkij+2y2K0xsi64bI6fIzttRoc+xPZPT/h
lHYtxpnxIbfD39v+PiIwxptEdB+neXyqkDmtmvkFVa0Ry6Sbb1i/YqJW9XpH8nP1wo/oYHu1/am5
Dr66xjQPacSihlLQfgaRRF6bFodnFfnWc+dDPDK6sjrb8H+f6Sz86nWu/31QdjNeslzXI8Y4t7WM
DUP3eKvmu+i4nhw9bs4s6+INLBEAaX40rP1G7cIS+okjWvzj407TRh8jdv3Ru9C+pK4QtpYRhbue
fRNywhuZAUz5eoCyE+XJV96bH1HZMuJStIxJsdrOp92V0scvK4AEX5PsBIstWSc2ae5M/89THhVH
Or4hxRnBKxT+2Eno6dWItdLIXbaWOo+NMnYG8zB4wOS2ClzEAb/R3eTa3b7r6O5blY+JSjsO9hQd
bvc6syJpzSSHN0C/fgl1NoILwdL0ybaZCWqHbiq8hxnDY6SsKYy4XWWWri07qYOXyYt3rrTU02jK
L4H/JIvI59BMypOXD2/5CHJRotBXgcVEKR0e4bGuiZX4YilsE661zIzggu2TUOsgMVaZ2a9924SM
o+Ubu6w+PCeZNh3NnmWsuaeaU+Qr4PX7MNIISBrpks9siw/b6TCPYBrTvaA4FCmBjU7orFwj0Z4h
VxzjPjM+jRZLrNMTl2UH4dluw4xhUP7gxugSGyvamllcbLPGeCJ04gFi49JS0bOTDGdLIwtNjKd4
bJ40MriyLPiaHPGLqxMfv5iOwSS+MGac3SaVZx/5V+bw0Xt62uzmaTZhctmxNgRslrjcE7+LgyOw
dn0rkeaRebzOBV+5KpFreQlJHm1PZ4K3C34j31UlY84+YbQk4KMuGs8sl+gwVyPiU+ykQbYkMeuX
PsIFiIi/HnF3MPgjKdYlmU9RIdRtiiykwfZt+ODwG2y0yzyJjp4dwHTXaMWAniQ/VyNT2BxSet+s
BGEPmVtR4zVBEjJxsQ4VdHpRH0rHXmEJdBi/ynrREnMQ6SR9NC3RmR6YgVU69j9knI5niuXvPIAz
pOxuS5476WY8MY4ssY7t/imBNvicTlD8HwLmAIdA45LhCuALRC0X6FG8bkt775UpnnEOXZoGCW8G
FmG2RfMwbWuDbme2GkOMN25igkRLzacSzeMi4YBcBtFESI4nGPOR27ivQHAsos+2dIKDPrLoMUSg
r+3quy9IRQ3NuCeJt0Ddkj+rwHNQvHFUgHZe1+SnjWRYoKE0PKI3eqLNuCHKaOQvD3tSM3CTlsx+
7IeoMBFRhXbCgJbanISX8mD0yYPp4zwg1GA/FKEip4U5EliuFdeatouYJwhxElHfnVC8wshA/Ica
5jD46skzMuIiImPa0gB/TIF1bUOz5Yo1A5Vd3/llsVUQsdH95PNbRqm+MgkiW7FyiAZGhWR9vDVV
8mvZ2k5EyQuu05T1JpM2YiE3TDsdZHeVt86yR1cPGKORN+CJKtpFFbYzw8rW0pXoLWS+8ark1azS
L/o6SI27hPbYOo3DC/M/qtVvWM+kBEYnYi2NtSWGaJFN/anrV9kIbNQEd4s7psBoCbIg9vMXrnVq
0bhOsdS0fi9ksIcmTFiktlUq/hFTj2Kk659JtCb1g0H/GjSr2PiuUR+6YDjmVP/LKXVJvhjjjSeb
YFmk6sLkZjVo0aOvh5hPK/PsayFTZiXeubBzBjOu4xzf4VjIMaSDUjCXjBqTNiT8IrhYtM2tblmU
xgH9Aj6HQODsI+Aotr4Upcoyy9VzHCfLcEgHlAdZtGxosnGiP06tlAtSbYylMYbfWirv5zc5ZvGn
E5yBXVIFkSo09US7xEaxK9vxgySkcYsP8STbRHLSTlKMgwUGQQNwqmXHxFVrp6TJUbvVi6l3aPOT
7QiuKF8wF1HLQCOEDeVMQAwUZ6uD8PrXup/+BO3EmlYCm8aS55BP4+nkAJY61Axw2u2isThIXX7d
6aR/cmJFCWhY0V4Lh2LbVfrRyLJ6lRHYDjEnrs6udentfFzszJL/xxj5T6rsTw6GcLSHxaO6ZBYg
wZIpu+GRXDP/FiqTZlDqQIXrOAdT9M3LhT0gqJ2J2haD1DqDuRU2+afnIiYelAVvqsiwjUT5p0RA
9RSb6mJ7xmtQjveNK8nXaJkBVRpBzoXLR4y2FEU/B5WV7qReMv7voher58xCb58chth9cET1Z9D8
Ux8JBFDZK+E6u041YlFUODrQUkcB3gRZpABfNJJe+Ryl+W4CFQQ4CDwsJ497MVkIXUynW06V86NN
VbTUYsZHOIWXaR8cK5UNKwxn7xoiCUOl+ygdQW61Jwcb9NDxp2TvrTCukL9CANyU302MixXzXUu1
15GuIGHN9ZLuCukTpEvKUMPEBhM0wridhafBnXMFh3vHUt0DxxxkRV8AzM7/QLokNtoaQ9Qlyzwe
HxOEGohrRUxx7rArKsKV5ZgHl/gVOtc+nvVg2EwFnDcZZ5umAsKqAyVo/ADLYiNQsNV/UGHQD/XR
XY6N3BKQe+lz+8VtqbNRBHOQEhBgzrIHFXyy3D56zhYxJF/MAwQtQqzGQ2BM+qJGtDwNHZRl9J5t
TLxIq4hQLJKntiVNyCypVSyt+uqNBt+pEz1FdXcMEugvfrofBOUWsJ0wvVbzWEj2P26unWut+tSn
h7Cy7myMEHbc7/LY2Gp2iIr+czKaM8ixH1vmd6KLPjNUvFnnR5smBXoc/iCCJ6yjqzi+reBFo0WG
mHnPf61H2ltD1i2Ptc65FzhEuEWaH5crMQLQ0UzkyM1Irc33gEaEtDGqFNK+hwolB7HF6cIMCFud
TPTrWV/HmykP+PgIk6D9gwTJHgqM4nQ6YkGOVdm066lOud60wiDGzmZMh21LCLnA0/8DtgI0i0Oo
ZeYnhKGCJxFa/d6lLO19Tf5KK1u53TQshSfqpS+2ZVUhvKCvtJY5HRB6anvwrCvJmmzXuEyTMs7y
lqd9NVOHms0vTmkeopWm7ZMl3aqgF3yE+MZCvsvHpQVp6c4RBbHyReu/Blb+EjV185v2FZmBZfvx
11jauuOVUU2EpzhbjgOpl3yFhODqZN1OQ76fPMQ2Wg7VzJwdZFZO/qSDxRfHK2VmB80o9DzmR7Nb
pegpymMLRZpmee5zON8qDE0cbl4WQiA/Yt3YOo5l/k6F2hkIoD5ZYy2ipmTYKIiPWY7EJCeD894b
6IXowI58m9mPMfuWzAorZ5Hz29N676uIzRqeHy1zj3GErfXnURpi3zRwK4y0uN42PSGhhv7wF0oc
Sru9U04wHgg81Fb14DY70pCml9AD2AQ/+bPsOoiUz35DZE802u7X8JuESf4daD5jZLB8H9Iiz0j3
zFViOljJZppWF+YPfwFJRkxCQp7ClU7zruRdwUu7uQn+2odhNxQnXytekqkfPxLbPv8F+NbdWJ9s
vei21kCz2HKm4Qxestw0denxs9HyqwYq+JzPrM9cDGsULuObxzl6QVLeBIa0T4g+B/G3dWoXbHVD
91jXCYiVFkWe3714lctiBiTUv03d3U+EZ3IFd8tj4cCN68b3iGnTPNvHSCcHwVf5P9yd2XLcRrtl
X6VfAA5MmQBuCzVPJIs0KeoGQUkU5hmJ6el7ofj3f2xHnz5xLvqi246gJVmiakAlMr+999oTPctf
EQkXK6emFSelmWiHdxpE1YH1mRhZdwHV76qd3umWXbmZMX+EHfDWHmVyXak5fOqQsQnRKO0C6O3D
Ww6zY1JZb8SeuHkAKCMWGj/kVZOeOUiZ27byft6DtXb+ayS7qLWc9wCPTmckYfkyKjrY5hoifzm0
4gVDUrt1CgrQSwNjfeLE9spdkOXCxHkldPqK3CKGisQ299ESIGmAi7db9nVwddrSuTTd+EJrSf4n
1ZffhrCYHsd6JiXSqkNsTe0rSQgomXS510M8H/WgqU6WGDSKpIyHLpRALRcIAmWhF1EwG+hc8Ktd
hvKBK+1A6dIt5cmc77+JZmF6ldxoXS7MGTt3zWOl91vdqa7NQhNiO6FjjJftbpoSLKhcp7VwnMc2
SvQnZQOp9nsL2+G9K2Ss8RH1tocaAWiAYvFwO0J/2OtNOpEWITNolQ23bh3DHiD7721BsPcrNgd6
aOX2EWme5XH08Sh2jB2g6g3NcAFb/NrqpX4sREu/iUvw+s6ZDQbzOxFb9Wh4VQMdFuyEvIDi1M/g
N1GfqBuEQsMpM57sG5xmQYCh0f0h6KIfc2vsHIRNEdzuXLE2iq1ngn1s5vngM1hCCWAeZy1VV0kf
k/jlEXKYKVhUouXS+13OzHcaHrJNJeevUL9Nif1aqG74gZz/qvX2N7J5zQ3cgvShFmTIrTZ80CKt
RkhHrr7v6mp4MhlfJW2vNilVqNyul2sgDW3slRqWmyIbu4cA8f8eRvOCz8KqspevPGX/yfwCHwBn
93oBpama1S0sokPWSe0SysWdmCsXciu1Mbqb3O5fkIGjgzKczwwmvD5ow/PUShOwctUxFovLa4ll
jt1Jd6TTt3qfI0/itcxqgqjUJX4Fb/PU0y52KD4wy9Gs7DJ8lt1vs5xcLBSiwkShpxs10KdeO+Ks
nKAgHZXXvCv7gZqAl68XIhxym6RTIZ7zjN0Emme80/LZn6gnP9756Djx352sGx9tCjg2X/CsBns1
vMIccWRyAC4mA68pMdTwWMEzQtiYnmcDcdTidHxKXPgeTm+90VuQ77uZuvJhnJ5FA/kiqJE+TPmR
VzY63NL4U1OlSEBkhiDaw1ILkupp6qjn0mz1rZByvGGHoJ+vraZXiwKWtlrgnLKYtgQK8hcgQdaR
6N4V+pT7MlYxRV6dmx6o3CaoE4ceg1Ud3tFCxbiTb/uSSIxSsFw7mk33SvbaPppK4/x1d5gIJAZl
Ya/a1Oo2dTfC226ZbtIKXdhn/f7DUTqUyTk1lSjLhxWCJVOu70at9TvTc/wiHMN9ESqKWbU9gBfv
saIGwydrk2+L7Oec1i6HzESOu1BxDcxAMuFEy4+qVYHvica8ti5+nQHi5oYqYPmqKXHrS1itEVeY
osjr5rJskpa9er23hOvwAdxfSsh5iuw9t2DdoCna43P/PCzWNhefuRbZ7lGVrbGf2JX6ipD5ta7p
/7EXOH2Y5+mNjG2CIxWG5ZSl9ponrvvOUqvUzfSKmkYBaWuYKyCqA6Qkvey2ubXXSSJRm+lO6aaE
qfsVu3PhgVljHT1p7STBRLiM3JVDwDSHHKFDdGQchpYG18zUbefbbODca6MfA/NI33V7IlbZdEBU
D197fcTynfnVHGhvINds0qiErJkqQY2FwvJSGWwGo7zHYR1RhWpyewkZvMACtpmv3z/8Eu1rt+T3
r7grsPh/I0nxZ+IaOxc+5lGMlPZW6Bp7QIYo+JNSL3AXjY2WLI3wdxZOEoCXDmMMSI1Rcl1kcUuH
ilVuVDiS73ZbKqa0QLz2JgsJ9AfiAPebLP31L9bB5Tra34ne//EFnI3Y6Yn8iBKc7YVFgSbHlngL
PgBaJ0VC+Vej3N8K5f5ayGUa/2y8MRwkYce0bHf51/hnP4zHlZdOpqP5IvCq46QxcqEP+XqPr+vE
Pk8I3r+4ReDJHyeNTEY9E0UwGNRFJu2ZetLsPZ1JTO5RHIOBxYAaj78G1g5cgSFoPtyUpmT7RS3d
ZvcvlmA+1ZhSOyRNEj9PcHnP7TS9/8fv0MtgXPVGEx4Hajq4/fbntPfMs+PwIWkDu/o+Bnq4kmZ1
m/AXXD072Mx5ql+1gt6PLpuh7YvPO98pSE173wTVvAHUV78bTv7aGBMxVGqKH8yWVqFx+XU3cIr1
DK74WGvt0UoWC/Itj7OMoYdeX1kutm5v9FupjyYyDtEtJ2D6VJnw15cvqT1qZAHVNk67ftHE1qGI
T1XZg+Dno73FkVMdh3SxjqJ++XWbhx+e1m9KvAK/3HH+BeG3+VN4FXQXoeKTTPTiahD0WeuQUt5T
MzyA3At+5YN6E2M0vIaUMG7S2RmIZFEHmwnzsUL6UsQRjoR34muoh0R8xvqq3Bjs+7TJ7bD8JLz+
XQEl7Gzp7YHT4nVeGGYRZS0UfM+rvi3YWk8y/yT/IWxREknR573j4EG3FnxMT+Vcu9zWS9sZTvr4
ht+q0/v8I2Ch3rghsHFPwruDZcWTCPIP5QYx1I/nIs4zoFN6erJJHn19uf+a9CKC9oQyr2jKty+r
utUkuJAM/mbqNUyZxa/5gNk2tGV86b0gPzkM4fno0X7RRxk7BxV2v0brpRNMOPHI/hpGTg+ecF/V
SGNj1ZoZ8+o24jCZGDsKCdTTDNPD5/TP3L4ghKoAT/c9dbd+P4JB8WbxNjo5Lutg+pF6CRUEmcqf
NDuEmTO7cu8ZcXmKy/GUKk1DLcjEfrT1/mU2ndcklerH6HB6rrVcPk1xrR9HpeHLo/5v2cA2a4L9
XM6pAJIVMEOeo+6azpCPxtIy9mLsYyJO3KsgRoibVVqdL+fShuNca0w4QqoclMP8rM0UEFYmUSAr
1hzP+wdyQ+a+aj8HuLknorjRqVq+aJAzeGWWH+q2xQ/v/x+WfHSyvOH3vZ3j/0JL5e6zXPod238W
VP61n/L/uSrLpQuSUs//rMmyif/H+aNIP/7afrn8ka8uS9f4w3VcmsdMqta+Siwd7w/Jp9HVTVdI
2xYWTZn/KrH0/qCqzHF0nJTScU3TpPmyLb/6LP/wTFMIz2FzJTzDoRTzfz2mf/U0fhWLhv/uHf3b
beIf9Xe2Kyzdk6QcuDxMm0ghdSx/KQnMctjG6O+oYaV+aoeo2XNPsw+tYL4DW8hYeS7As6CNXtxg
Yg42LiiKASdt2kMO0rwtdxlvN7bp79JT4mRXD3ja35efq7KhFSJi2NuiGZta9fiXl/d/Uzlp8xr8
tSlmeeiGZTpSetKydNO2//7QU5iEJqOXcZN7TNKnkIbzHiiFGkAU1bXpF3loryLBWWNu7RNLg7uu
jfC1Es28SVVFbMjMXoAie+zjCsxIslR7vWKOUyl+LQg+KzLYlO4gKA2zu7s/fwwI5NUYe1fFEgZp
UQCaVFBsZZO44CafbOkcojE+ZQPBKZuX9Dkg+b3KMTivcSXAQdTG73kePjNqfG9oaFsby+uNR3pV
5MOj0UoHPFhn/hdtcf/sv/t6sSQXoGEZS/8d19pf3+cW4sZCHRs3rSLQC0/i2UqC5DA03cvAve+E
o/6kCZLYXViafuXF18HEyx0sD2Uosd2a95c0YsAjp9/eiOrZaYocGqEk3+g4qbnvoWEjiM3qZ5dK
yBU591pnzMR/tbP5RxHb/al4PBT+MVzPE8t18ZdLNk2QdrUOjTGh3/g0O0darqkF0XNvN+cab5Tp
ooIooCnYePZkSR3mpXn/1GSQPrRcPIIYoqYa8GgWy3VTa9Cw68JazVX7NKbrIo8IX2WTuc8J+Or4
XXTMSWtDSzlpt96mdxzkX4K//8Xz+ueGbXlelikM14BNZCwZ3L8/LzNtXdk1wbCRFZMPZPy0QXFZ
PnV4ptZGay3ZYvNMYi89a2jH1LhU5Q7i9r6x9Yl4FW9Hx4B5l7j99v/8WTNYYfjb/9LLxNIgTceD
B2ZLFiyCgn9/dAaaJmdYsORBQc+DyNWxLbrpEBfuEfPTrh3C7HV05r0rwYokbfI9SoOEwVBeH0Ir
M34U2HH2dUzSNeLk6BSZB8U7Rjs1ExAN3vFOc2wTQRdT6UJXkMPKiMVr03buWjBQWiOQ3/Kk53M1
hKCMH6sw7K+qss7CBvGZFfpKmOGDJbCF19Cf150TlOS3J49ImAyPzvDGrv8HZ0zXvw/VBJC3fSuQ
cwZj0khxUQLjgC65Wosnt2jyzzvtzLD6ea/m/hseYG+3KKu1U16XcFlm5D/6uGNIlXnGcTZ+c8Cx
DqEznbqwoZZHkBGcZWz72ejqPib+gf7QBiMvtWPMvtBCiRYRFjbbjeOWHVM5OPYyNmBSazOVSWb4
gyMjJi3+3hJW5tCEABwbKkg7eF80StG0UNfVI7SUD+aUj2gg8V6r8s+E4D+THTff9g1Igaxfu+Bg
LsVI15L0dOw2kzj1IaplnQffQmWYcMrz56ieaYm0cXAoh7RIZ265AemsBdZJqsp7sLz+6w2Ar/Bs
cjjeDO1NwBFd99nwAHdK0qup8AGyZUbBYGnkUgKcLDxthemAxPFo+gzZ3XUg5TmW3Y2MlY1Hg1hu
CtW1GAMm0m6wnzu3JOFPb1FatT3DLk3fe5LCrMWOvAqsEfNPNdxKITYTIKdzYkfu0ZbkJoYxbPyq
/zaIpqcaCInofv2EuGxCttBe/GT0xUUMLpVfh/tHizWv8OsOqS0PaD4kR3acyDlsRq/HqGa/zHGu
GNj38VbCjO5NIGAgWXY2zGJyqSwQAAhywEbqPYvzD1kI4lDFtHRo8jy1+nL/3XqsX5W0CcXd0Zax
sXeqgflnqAVPadUgAkkHiQEs2/0xOdSNa71CH8OQtW+rhqfRSG0NTWhmygCpOJ8gAmhgiRvH+aRc
dN5N7mRdUgENqAz0H+2y2czq8qy7TXN0CCS/JpHbEfjABKx5P4MGeEdaU4dq5X3qI2oiB46jt/Lo
HdkxwGueW6H/ttOdo8XTYVKOdwhy+DJoXiDw6JE38G1thMQFmxs6sgkFrwx72zVR8vGSVzUlU1nf
bLGQrWhGZZBRtc4WWurgx1XX7pTKyy1NaMAKe0xnqU0wi3dXIwwHnwK6ZbibSnnmjR0fzTz8XsGd
ORmBxhnGmT7s3BanoUzxWcbvUxPaB40yqNVMH9qxZDrGAF6dEgNyVFyQ/02KGluihUyRRBOXv+jf
xkQj+cKrvRoVhrJ5/GV307pzLSrMdIfK+GT6eb9e+XYvnq269f2diadl/Vmu43ZZl0CBwsboPD+g
wBFdCSIPZa+DQdu2ckcaqjZ9BBOj9Ljllg5/IJwHmGRN+wJhzwaR5/5MhmD5b/ngJB5x9IZ86lgY
i9I+hY+Du5ktm7mkHhz6Ln8yKnfe4ct/0XuLyN3oHUu9UVSJRqe5al6EN1Q7wqiKmYSek9jk1jFD
TOJshy8rVf1RYec8DlH5aiuvfog9inSi0CGAQApv6sY/dSmii8RdxpV0YGf0k0eGAC1KYz0qRPd4
LOyDYyI+B13+XLHh2RoNQzChJ/0JKdAH88ehU6ptV2jVji/5qk+27ZSIBxs76rbPG6yfuvHnkCC7
1cyWaQvbprCqT4YwLRCl6XfYKRH3ZlRXc+DYPCw39mQgTsiR+nh/3bNatpsYPNG6QjBKFkN9ZLQm
PNdlbqMBSlGhvNzfgqqGpaOD1O5UXW1HL/Z2Pe6obQ6EuoAGoQfBNbUgOKjEe0uDko51wkNEEiFN
5GbQ7EZcnLZU36aAbZrBaFyrLFw4g6dtNN16ur/IbmT9DGrQG7PFXjAb2eZNc+ScuYtiKONYsKKY
gC2o0zPGq51HszVuSd5ZvEWlh1QqmUl7wNXGsrvixgekrCJzxWmwupCZL/hgjeO6StLZh0lC0xYc
kL1dEpfFHNdQXbPOZ4UTtQUpPpc6iAvsRRQOjARgih9QFOCUmHnxEcS/QI8Mu6kw8j0Ivs53mpJq
rzTTtzgOQKCG6YPR2fG30soOSgoYozQUbMWk5ithbtYcjq5mmzH+xev5HNQpnlTnYBCgvuX6hFER
oM+KZiWf94yEK3mjo6j7W6pF+44N/IOR9N0qMPN6l3Fop6ZHjLs5rH8BkldnZ4ZY50YjsW/UxuVD
Fhcw6EEHaq+FOTCcSg9NnjYvWYdL3hjht6iZTb0x8NPZjdSZFPFbJGL5nsbRRY+TlbDr5hcpa8i2
mUbER45vbZRvLHwtLwyas5WHJO0YdvzK+2htqjJ+CZGNKJGfhoe20Qp/bGYXbIBEW5ffAXsnP4u4
rH1vIc5Alr4WbcXqI+BMqobXi6S0tbU6+x1xJf+Z5PklqTvKCfqccdFs7M0mKHZu6H3gFhSnpo6V
3+nSe53hNAHeQUgM01cpsEvOJfSOUMPLUcQ4iittpQzkg6go0p3HHWLdssBxVLHPdscsraUsdIXy
bZ/oc1sxD4TpkouA9kQB7aSlXZe32TkEsQmwLKeSNeL+2xEQ3Qez2NGBE19Jp/SHEK5QqcOB7vPq
qs3voaeMU9AWLasrTxK+K0dFk25DmUsoS3b/qDJ1JLyRNWl+vn9WR1N9dEmab8iQWvg1EhY4DZBP
MR8I73bE3ZjoQg9mOWyKJ+jG9E66I124ilo1CyYlc7V1OECAbGznhJWI46hTAIrrWakilnLuwswB
Y+3RsGlcgQKEnMFqm5mAjtOoemX2y/5FqEsTUtbUcRaxtYgCUdf5XltS8700ug4UU+PNDN46e7AO
GgUbPqCK432zVeRi4UkUh1ohW4RjXd1UPx3AlqV25zwVzZAfBK8mZ8plT56WG5Fa6pkR/g/NK893
IiVjxxUlhuI526WRPDmlMz95pl36QGlIx85D7AfusB1Y258KvCybus5+U1QaX5fVHNV6y6y5eEZr
eHBVVqxznQDGfX0TE0iKcaqcixrTd1nMxjaLeGxeZxRPbk1b3vLNk6mSvKMgdeDbM7AnqjqJ0v1T
JDDLUgE4Dbq7vfKcqX9Q7bwLOnyMxG7ALhrNg8Qtui0dhCJCBmI1d7jlyhZ/nVvAzcS8ArTa2OUM
KQ6F0QjIz+NRBvg5sj7AczU23S1LRLPWPPhojHaRTx5DpHz8s5mfajlAhf4xK2dBRDh4VfpQPJCB
Pk6dZLzJxEBmUbkCQNFSkFv0GzW1v9h+1DsHsAVrYP02o+G8pCVwCt27Nci7R+wh2UYs9uKK/g7T
M94zA5coTSdsT0zd2fARCja6Kw4w66GdyJ7LBtM89aYwBcuYsJwdvgYQ494itCidPhW4ju6S09DO
VirIegqymGNkp6u2BN2FocreUwSz1m3At8NyZ4GZPaHSYtKJmBn6JX1xBKFnHGz0YlETpEHHi2Bc
XUazoeuKY/LenqGwza2Qa5OwwyoLxJKnJNLqO5YluBD0S1u5EVwiGl9srt2GKrK5QB2NewMQO2UK
6fI8GUdsikF32ZNTDsFp9v4hCGMZ7hsG3Kt+OUVkmmFhuopLvo0KH6RH8BiCx3NSZvCVR2cXVrmG
uERTcl5YOSBeE3+Cqz2BZqxPtvuj7MGnl2X7bHXBZUr1/LEzL1kM86Vezj401610D7VIkPTZEzM4
ykmMG6dQP0AIx9dxwKjmDg4BDWcFhOs6gIbYQhdzd1r80jVtvnOXm3Kfij9tV6d9hUd2NImdSCuD
piirAwXst7xz3vSWPpSxTq4BlPwqiz/ZL4gNidOXOAv0p3yGzTBHvx1c6heDqkdwM4hU928hFrcP
/qD5RI9SsepBcO6dTBBIksFPrZ9pmLHbh8ZynfPivAO37Dfw4LalstxDVqTvs62rYw4p0wULtOvG
ZsRJRiXZfepzP0IuZJrCTPR9L7xmd1edlVm4Fz5bOyWPJYrmtzpLrNMcW/Ax4OUK5PUfi+xHOxoZ
5ySQz0MUP4U2jJ4MwNkWyT86q9TAfav/bAx7fO9jvHRNQWTVy71p6wmhbVhKRj8Di+ync8SwSWfT
M5SQWMnLYF3Jq+/3OU6c2Bt8ce3Fy8pNG1XRQ099g4w6diqGaZ0N7pDn+1CkDTnyGCP0ynZ2zwYX
MbecmlW79ANcQvtidN9rldFLPYrXIJ7ogqltfZ9asOOaTIxbDqMmYDOKomYpaQkrSD2RLtdpTxB5
4TwouWnGJF1rOKc2eBcrPyC5vYnI8F8VoF+MEWF2tnvylrVBc46dxkbBFibgcuusJ9gKzd5uUub4
9BHhHO8fJzPZ2ABml7Z4NtJ0E/vyfq6v2V5kxE3aIJfHL62QWBHCcRs8Zd0MWJaWyoM9sqsfBm9r
m8woBoFISCQZGksdvfPNtiXjpa05sucQHVsoUaePk8Y+1RvZ0svIvgR20q1nHT1Bo2rZYY6/ue9m
ywTK7hCW7VfzBxARGxsBDVUdrNoUvFmX0zue6tyhIYk8N03zSJuyd7xvhcxgqLZ6F94CmpZ8S4+h
cEiF3U4kf943uk76blbgIr42pGVWb4bwKQqKCtNDIE4d5jTeMY+qAzmwP2OeszIkKzr7euKkKvk9
akRxl7NtJY03AiDpA+vIa54aOUZ39r5FXrGqGGD8vCloN1Sm8qaBR3rGbTb7bZoi6AAa0h3coO5c
EGTBKxB34lzpqtpSHbvNO8qCmf6Q6rDJDvP8DUSu5GwAaKKUx/5R9eASPR3dp3D7E08HoSVsHNSl
/nNBCCz7dxyW2ayvUm/eD1FibYrR+zmaSbGr1bM24dLTcjIYBlNttKdlHSUf7+1yVyuetRZcS1tX
6prVib7LuxZMSvM2q3S8OXY73NLcoX6WIK5ftdrJ7CR7f5jh0a7D4bLKCJ5tiiQGSaqG6SqLpud0
QGsC72TyaJVGvoP0EiA7AfApDYcjyjCll3D50uZoMy0Lx0ZhsTgNrQ3KBkXRl6jlbK2Qnl19DCsf
FyRM8X9bhxzu+jSg65ecMcCjLrpVZENRA8+Nny+tg6tr6vDzknJeD5wgsbTP2Zb5DkZ/lx6OJpAv
+VggV5tVvVKatBCiNHXq2hkJynR38XJsur9BvQ0Isw0EFLnMiTeylI99O38OKqPasTMw0JghMb06
p5BB9XvDEd15gJGkRfHVMVi0J3N2/KzOEbWXzy5UtWSjQYW/LzjjWJi+f0hH9yEYuZkH7iezxN+W
yR9smbcDZY3qrY6CipYdfD01e3iklzb/nVnWvrL64lHP6LVnNC23Lmdhu4epMHotHsKQ4FKuM92l
58p7VEx7YVTb2TkhcRx2NHPZLGAjqajnMhYA9w1nVyaQo1HGtUe3rMInzpfruri4OgMNXNTWEzP4
aMcG5UrMmDBeizdiBABIBNt8REvBXbTc8ItJqH2hO0cmOAjt9VQc7i8m1gJtF07ZZzkPp0w5xpZz
0eDWtCcqJ2FMpmnrzLT2Cxttm9jpRG8flbJigR9n8jqMegHiBLd73+YLwFVxK8bY3ovO2N7/gtGA
aAlibjyDoSRtxbnXoUg0itn3321blfLOdd4Pe9aLcRUZDFkyLfnd0hq4tbXqSVTEoKqC1+VOj4e+
LTnid5+JQaYxCTRSua2VHic7g7xJ7xP4J87xDCCwnNfUlBvk0pWDfw3OGrYZRapwD+i42ibYxBOj
mN6YQYpe7/xlh7MVqOtWjXQcukmwGlPKwdsarlfNeB6TD6SyCgrDJpqiEhLm+/2czqHl0WySX/rA
wDjxsmBj6Vbg66p1SUjwa1RDI784HQcfIlQPTFlO2MjyDVJ9fE0D510vMN3pCTeGIOgDsm1WA+2x
D9lC4mH3mBP89wXS/y+lTw8N5j+XPnec5z7zj+xv0ufyR76kT811/zAXUYMkgGsjNi7awZcEqnnm
H/i/MDM64l/y6L81UMP5AxlEMiPRPcfTdYtv+C8N1LD+QP5kbgI5yDZ0aYv/lgbq6H9XQYUhPUfy
OEjb6BCOXPcf0gvApJSoPidrmzTxpqg4Wdd6t6e2/aZ5v3POHisd3Wafa+zQcvDerZsdtKT4c6BR
+xDU4pqE6kHK5hp/LzQvPnTe/BBk1zFw9uVEKU2a/7AzF+oAvupaxe89iAL3rTDwZgYmOa+0e02K
4ppQ0bNMCsONhn+S6pHRjygoWEXkmZgtWCS3UBdtRmN0NATpaxaanxkZyMkMtpFiYhUN8bocMbD1
meVHNbe/pqQWJCpGphD2n9Th7LOQb+jFpHsaOyAt1osdCLMXdupAKp7ZrkWMClvaUg3D8ek1/cWR
HyLNn7YsfpaD/J7GwbDWd51pQGXWMt/sgptbhbhKu4R0dp69UUBEWS+dxEE17CqTDFdolj8mki8z
oY9g9ODS2dNNVHm5mjloIb85K4LGsS8ssVYhRisjnNqta2mnelSfSqpDUHXWeqKJrXbtX1rRcquR
c0M2VeAUSleOUb8Dhn0LIGasKCu4AU07oHRevYITtF0kJMZimO9xAA+o13/rTAhCJog+EJEX+mhB
KCOKxhmxHPeXsrbmYlsdk2g4uF15KXD6u5kcT6p5NQZ3n+upcS4kL0CdZODgXBJh4SKWQ1qpH2tB
sidx91FrO78NxpuZ020kh/Xdws7ZM2BL/UqmxlrVOgur/l7izlvJFjS7MkuqAzK3RkErom1XGQ3T
X7BrGkcNXy96KiEJpliaXxHr1oYI06PVrtESZAo7U6N14M9oaId1uRzuc3O6jDio121bf+teeleO
q9bwvmVAHNeRZAreQ2pE20zinDltTkmt2IQNhzSQj36SdAeJfr8LaoYraNe3WK+uYtWZHP2H4pft
Lvug1ThYvhYVu7mMIoBixEahb3Ma8vZDDS1dZ2bpJN+NzIH8R/COptpDFPTQpQEjpsvJ2RutZ7oT
eqb+HXMLo7lSFftgRY/YoI2WbMTEYWywjq0tNiU7zZqxnbDgusxuhuCTR4wMOrGet8SJSb+uoGks
vQFmTIB1Jjlpr6kO4OrUu5SOdu9XTglM20S3QCWHrkbvodtuF9m4kGojedeDxCU0ll6akvCKjK/P
tLmclWiSVafQlkF+rHp73AdMW442JTAq0J8B5GgkpoOmewcmfentpvH1BDxNne/TgsbKztAeYpe5
h+i6Q0JIRbZMeNIE+zppPuDWYZSd++SGmlis+Fb5GhQFFOOkeScDCdlT2hctqo0dSOV6bVfzG1bi
dcTFSxn5SiOat5eh0fuA/m+UAREabFxOCU0LPc0IXb/PbMo7YyaOKCCUmIvwJM0+2w4adlRmvDng
J8mOHKwZFx2fK9dUhK1p19lDF1pBqUeydcfgfGHPSoanfG6z8UD2HvxB/jOr5p0UYMBNJwaqZv3q
KaTgUmcTmkbKd62wOHmx2pjK+6Dhk21aascHox9gIifuuDGbsd+FBsYLGkIJU0/1g2vpu9gEKU83
O3XejaP2Sd7vXDU9yJAxDTAZAtdWvZYJ1VdeAMdMZ3detxiCp+jGUbj0LaUdmsCyj026BBaRbf0p
D8+lZ+E4jUqxs2z0a1xXCLic5gov/ZxG9yfrELTOEA2i6JYihxRkRDMtBZOtuiWC2QgoYbZBmgJK
MUN7hkFCyS2L3ADWr1A6wcNspYCLXkILMy1Q1IuIjP4axdrGkPbwRIAYuaVg2qq4H+Gxhrw4BYFF
G0u2gi1wUXbA8Z5wu4/IDS5ET63dVAHONtzwGaFivmQ5loxwlDetRiSP05lFV6s+ESO3Mdmbteex
nSSY87sRQXpqPFLCvbMPwib5huQwwY7Z2/Qn+1DN2wv5StwnrOu+00nrRLQkeKHVfW14qN3abH9S
pnul21A+6EuOKIwmbSVEVrxxnzRXzOHT/dhkxHhVsJaGJTdYmNmVM8B3XaSguZLNmdd5z6ezWRfK
pKg+n/DjtXl8Cy2935WFBxNbNPtep2zA1A2mDJaA6mp03ls7Zi9tPHqf4+CsPbP8TvqzurE7Nqm+
TO2z1go4z7HNYqCZr4Ggcjw38zNYrOxIweFLXP2O3LxgXYCbOPYZGC7kPD0xT/TOcJkC7B4rMte0
utCe9zT3Fc5BydIaQ3UPimEHnus4cg4mlWNvBm3ya/1SyPRgBV3hmyYdIyhTxRp+B/cuQh4Nr1Hd
1ZxdDfEQ595z2KdAh8mlhMp6VTQPrh+CpDhGGr5DuKdtb9rrPKlpz7JCYqIu9sQ0wOGfimfDMdvT
OAt3WyVwsa3CtE6E10IsqdF4rgveiCCI1olM3deUdXPT5fpbLRdbEWCi75i4ys4ov6MJz1h6yXOh
Car1veeJwXuxH2uLmixlfrdny7v1UfrcGR1lFdnwYbktRlQviK9z6017qlgHPwMejQHCnZ4zN3yl
t/qx53N+EbXl7jNYzutlAhgy8mojbusI1MFx1AZOhLTVxmZIkU/fXRLKt1Bxkz1sAopeizJbt543
7bhnOetEc5pV2TCf7mN32GFpXdcM2foysqA85q+jldQb2GoMU+X43vQD2zU1sy5WD7NthVeTlqI9
PLqPiLzAyY3FvHIJCFEFwspSh+mL5WnpKmz79pp1JsmFpkGUC6155ZlAtx1iJidNWT+1uBof2Yjx
JKLiUTrTdZzj3zOjEQoAiQhRZsvEqr9YXXJqpslZ97rJyBGWN8x0unNtSzASCqLkyeywlAkgWR+c
FtlH9trwhHIWng3uKqzz4tZoaQdXbBCPKn7tKPT9n+ydSXejWtql/0vNyUV7gEFN1CGQZEm27LA9
YUXchr7v+fXfA3EzI26srMyqecVAgZAsSzIcznnfvZ+NxEWh5LtYo8KGC05aB9GJE/TBuQP8OpuK
YxBXnws39FwQdIJyVfkdE7sbJInlYeKfTKV0qvhk4DJbOuZbjR7XZgDO4pgTcCld/hqV4VPdDVRS
xuSREsmISg/KuB3fDAXDg+KHl5rFPOmOM6RU2nZThuXV6LdtJE52olBmDzlO6NSEo2PU5ats1NdS
Uz1qh/QO8DMCgCFJ4Z05SYPYnTkVyp7jMBqXspK2k6i+FZW+N4WPAhfEbJeUyGUTv9lQpWJqZF1H
oV6jkPzaWP8GU4hgYLXU9vKsoerBI6uWBh142ibMSLJwb9Yvnd88FL6NZDbI3FKOqCTarTw9sbig
n0iDdTTrCK46Z0VDa2Euig+ozwV8jwrzeCs/oq74YzBymPJaRaG2b+9gGbuzOhidY7f+21yLENs0
2ZJt3joRmsggGU7rjV0oQbXB0gt4eaIy9tPOdTMs0Mxvf938/lP1zHtUNdX56UnfH/n1+QUeF4Kt
tajzZuv39dHvu8oM/d5PP/7T3vVZsKTo0zLo0mJqvGq5ie2w8da769ZM5MdP+355SoQZiE778iM/
fm59zvoKsyozK/vlZ3687P/Vw8gmKsLUYpP+hQH7o4lyD9ob4227bK73fzyy7gvjJd/bd2vFgu3T
SBUgo3/97Lq17utS3XazHLcN1zwAGnkLniT+bX3F9QZCVzRzPeLXCLC2vFSvFnjKR2ziuh8viz/1
96ouK7IytdwDjrzYIWGPMFcjFSso3X6a/3qL3fIu1pcineZLX4GnJON18dwpmWdnY+atW7D52aK+
tU0KcMWKpCneeqNjEEMZU39Zf1VW+/7W1zsqr8svlfAdgJLiPUhp0Ox6ic62vKDCQ7JLORFMOKNk
I0alF1Si8Nat9XF11nl83bneNzsDN5TFZXd58k8vsd7/6XV+PF408+g2eNT3lei5OnV66XVRWHlx
PXjqHFCUF3ixNsnyBbSWEhIdW5omSSc4Toflz4J+jceJ6Mm99f66VZNNvLNJFvn+nPUBvWqLjcYo
v8vWP4de4H7TepuF8qT2x5pYuOU7WG+if22td9evqYTGg6Vt09VJCl+YL269WR/7cXd9Pty/vx4t
5+XKsN5fH1mfGCsT6h7lyRf0B4MQ4yoWkW0GosmuoVGBzwqmmc7RoL3YAMJEkl2Gyr/qylfC3eip
9edK8CfKFVc1LQcOIdVCFU0qS5lEOpi2tsu5vk75hQv4Uzj0DAHKs9I1xzovKPeqpzx6M5Ml2NJ2
TKnwyjBwS+im8V0GD1lHEx4dyxEWfcW6PbYGsDMK9KYinFoeDnBHkGjUOUuNst8zDF5rHW6E+meQ
/9nMEVlRgTsZKikvfLpheCoDy+mDdPlDOlPYHaqEpGPmczkBLql9VdFnpHxYOlLoG+FJ+HG7l0aH
qFsi08IuuE259N7W1YduG/d+fMfLQ4W9OCZpftY6k8ThxqHAsMuJxRCEchR2eTqKuD2NcXNrOyaC
FOgSGYlRFvMhWMHkX0g68syuOQ1A+ma/8VDYHwvdOguSCgWkJGBSv43Z9Oh8/WOIwvNcf9W6EfFS
eFbU5IkL2rXLZlYE46lvdM5v043h1WmkVpDnfu6m9qig9aXDx0QVr2CbeKgIWRI89T2XEmk7Kskz
Hs6D1BTMA8xn2l6vNOTuVgZZJayWRAxoAVH/wjz4QrrhdfkA+vjW4pAT6XGW7XM3mm6RDRiXlBe0
7K+1LV+xHxHZikI+YQWGoDwO2+cub/F2aL+TdOXKTXBKk47/82tpdZcSqYhoSZswlRuGU9g1wDEr
Rx44JiODP9O+pRhT7LXMOsbqfLAuY695RpueUwkUmqQ6pVnRWwuOPcg4X2s9CqdvQTeeijneC9nY
6UrkqNbGmsanSpB4GCMyIrgSWy0VlfHuq+VTIs8ezTBvlnICGvjt+nyyvlht4hTMAuD6eJLxhQTZ
QyxBkLH8C3LrQyubJ63RXhJBgFNROonPGjeYYNdpl0l7lfrkGFkqoln5ViXztYvj/RigOmvVfQt1
OP8aRoMTg6CpZQP5OiHj806M/GHkZsu00bal46z7Hpzds2Hll1ojY8pa8pujS2IZp8J8TPp0pX5N
wAoxownlhiZ679IQFeDGlBlq2gm5k65i9sKZXdSIEIljNT9gue84BymF61AnEjF7cD7PxKu1Pj0p
ozmaevBcqKabdG/6+E2dNDdq2rMZBQ5Jp4ewZPBpul1ApD1166pqbnIOzTkCGRxpTz1Re4RGuC1I
6jpz5cHiNGCqOU4nY6nu9Sj1sH1W+gkX3nNMikwieneOg89RBb/HK1A+8HjlD2NMn1lRb7RxOPtU
AZm8bJNwxo1peQmqUxNLfhsH976SD2VqHcva7fVmg4pmbyAQser2TS6tkwwwYCaOCvoBRFHda3HT
SxbevqA7zkPOXOtYUlURJaMViA1GKBal3Y2QgKcEhKcZ/jm3CpqY4q4UjUefla8WphpVJGgAYdd/
VElzUs10h3cWnajKK8hvka5+pOp4RCJ7GeYZDD5FPaV4TmX/tQqnexEbX2zwZDFQaHX2j20xfZH7
xKFsiaELdTLthtrErZUHxxQfQ0cOQxnsfauFyoqGJCAowP8tHPs3C/AP64ajUvpOEhGtpZxN1XBx
uuMsnS69SW+1NdyGWohen/OANRYRTnmKKNGYPbtkdI/1B84DBKnMSeczAKu7JOevJYuDhAqMbcw3
ia+4UDmSJOVmxjGKEMzBpdhNnG8pZO8UdjcM6XsXAT/txEbT4l2In3lxmYvefGb6evMV6633/YcO
AMwMAA3NcOok5ehL/qVPpIeRJJuiyi6Vjw5ZRSpJVEnQSi522X1Jao/vE3uq5ckFUI94NuXwWLSh
V0jjrQp7CqOKC1jmGeE+LUwMyWlE9FbjZIRGdgYe9WhPMOG2wjkbc5xFivXU+dElhiGeWsA47Y6e
c3QZhvg06eIKHuJVC2Oq4ql+MNUTQTW7XC134bNWvUGy3TWChZ5m7GU5paMeHH0/PcozXEbNRi74
IdX9ccjulT97EM8ckhK5PsmH9RDXkrcpCq9pCV4n7dF07jkkXRVstmRAVu6BJSqEo8jTBXCG6yPR
kuN5ZzQfvhU+otncIz5xKaSDscqfi6h3tUKmoS92htS4Lbgd4xgvManIL4pC2mZBvvcxbra0Z1+y
DhOkYYI11y9CDE5B2lcCeq705W1rNJ6Ssi7vAQLlAUS8yNOJhYlb/92w9d/1IHkXoekhm3PlEdCV
mXJMI2wws2fon68xFcXE0g+yVV3y1LHVUxU/ZMOJZn9jD3frm1m/Dsm18jHlbg2SucrzHGi0AD8r
+0DQHuU01XzSZSDgmnrN7WeDUNOGBNWiE8+JXdyrJn1EY+AWYM59jEdK/KQNW1srjwG4tU28VFz7
8JUs9i8FMjslC0GtqWcD0IVh0fie4guGJuyiXbOUhS86ATVFbu5NOXMGstsMgqwVWvwkqh9Co+BI
7rdRpO55xyYeXrr/16CKDgqwgTyhhCgdUF66PrMJH9hQcY5Q7rdubpLgE1xSdNkIbJ9B1XNZYoqp
957QoquhP9fqQLgIKl+IqVjUQaWoe0xb+1DKSRobXdZjRyHTWTB2lU7lMmTUb7Oz7C8CZofwkmgU
btGXzxoZiEGW3nTItLX1B1AUvTWuUiN7upwcLNqIVUmS6Lj30/cJ3IIMcMrOascKgWlm44nC9JRN
DMDzdiBM019oqqpLiO2lrHWvGsqPxq++smpOdW+kW2pE8sZyqiVFqlrG8GkP4m7r2+1BwIJFw3ma
Ki7xlQRajH6leU/S5kBEu9uVOXXw8ZCOx1RJHT/SqadTrrTGbZGEToUixdDJ5KLfPQVuFzLYdWT8
qeXRJpg0z79ZATJBJdpnVM/xIu40LbkAL3FU/ES25R+KdL6pB83ctaVxF5DrcSI4heG7ec4b9Vk4
k7QTZI5vNjcjTE5Ikl1pGn/r4vlZSIU7K7hga2+CHpR00yMS81lYFGapY4qYhMJYPoUSqTE4ehSQ
ynTs99psHgZ13lMBo8z85M+LZPULqpezqQWMRwlriWGfkjKgs0SaqHL70ogkVDCwM6bUdxNvDwbb
bQ+nKIiQI9LJAdlBmP0BOcpBCqcjXYy9L/uAQxNHFdmO4L2jlryMGWEQEly6IL+kFZPvRSyWF6+d
XqPxzdFRlFcAWkURvs4FWUx6+T7K4Qumceqd4YHu3s4ykap1n43a73p92LcseCqui/VAaMTkGSH+
cytCCs5MmZFDWeKPDeW1jsGlE1dqziW/2D8W74raIbZDyaubjtD+pJq30+TsPGHnBYj+HNKgn4Px
zAvSSgk8NA0OQyl6eC6fg4OtfI/xI0joNPTNISzg5BPYNdjDrh3pmYEmDUOMeGmy5yjbzUZJTW3e
ZzCCJqs8VN0tpZafJeSIYCQxtPEkW80JKPGhSwwcxnBtsmiXlPJeUwym8tkePQhduOq14GI0zvuo
6R0pAOfQ5s6Yg3sAcVmaCUeSQGYRndSWdhXwObClCbqanuw6eTaZvYYv4zgcaqQiQZM75hA7UVFu
dEXcpNc0Zo1iKZ6VyZStO6cz6EBpzPEbl+GbYi8GxFzbSaPXkuvb9r0DvmifWwp9n2rX8cFJRYFY
TDGowEoPnmrU9qZ1Mppok0ryPkH95BvINHRCnwx0XrlHpfIw0l/ToaAK3mCIsksZCjewCJEat7bt
H3CrHdAhnyN9Bo/RO+mo03go3FRuveyPaMAX1Fx9u9rSCXOa1imlytHN+hhK/UuohO/oI7d+KV8r
i2kDk9uiZBRn1Vgm0r5CZU4+0b5txsOotAgSGz5HelCmx2iah0qlF9TUuPXpo8XSuctY4NR8CGKh
JZqMnZnuJ3J5dPsy1a0LseWmMD7Dib2apPr1EBm01DxjxkEt+Qjy8Zu/AJURkcl1jf/t1i3LI1l7
SZnAd0TgjHYH2mO6DsD5R1FTp9SvpFNfEY7eRCgBmJI2GEW5sMaXokftBgU2a0KG9uaka9qnVMWu
2FTUz2tFcxCvMvONHcnWHDrOsIXhj/dMokLhJMMyjIkdFX7SKuQLRHFqGulOSMySWsZ2RkCyumFs
RftpCg/MUc61flJqYmSr6GIgT04VErLxdAWK2BdV7zR247AECiOogKTPlXp7LJvEUyZcGzYBeFO5
i4LACdIAT+jIwkU8Uws46jlyWESBOUMz4dMPvdIPiiIfujQ9dLJxyBsb9+Wnb2pOojpdIjBCY2AW
2tPA8JvjZUJbGKefFn6VgQvW3OmHVp22EVTCWlCVQdijp0gB8uIQl1RQ63G//PGyFhW8DaC6Hw5l
GW5sXtlcyjs9AvqeGq10C0r0h6B3k67dl518ALlFfrz25A++j7OL4k9aV7BhG1qIRatRgKIhVXhR
nsUwsJbN9SZcthBgAYStgYWORQIZYsZ1jBJgeQgpwtJ+8KV5j4y/5NotA8jXC2JF8gAi3zSYzlr+
+KUa8mPfv6uiRED7GgIT9xKhrJuEZj1BaY1MUw5Pj6omrjFQHfpXAa2iLg+FiYHS6CklKVPpMqUZ
nabRD73Umc73CpveNJRl1tKN3YWXuCgslk3/rP6s+3uDxbswgd7JhbRvjXKkrWQ8tVPGeV2jFirb
bCCfQVbguZXzBVWgeCWpZ4v7o38PC9tyhwKXJHyf7K4Z7VtW+PD9JqZEWik3X+ISnW7hn+cBaXBH
vu0Jjb68zURfv0eZxIEZ5Ka33g1pHqH3V96qbswuTdgYnAB2/R7GNjbWKk3d9WltoDsCu6NeFuV2
DLvuUMtXFtbKFYPYhw0ibCelSuI2vgWklTnUYaQL9W7Owplqyw1ZDV5Nf4heJZRTZmkA8mjUYk92
sek2/ezaJWuLGgLIc9KkzFdEtGsDnGa9JSdbYEnRuYx7d6ISgHozT29pUH6LAPnt9NnmpMgGQMqZ
PnKJezKMIsF4GSSOQpUijeRuQ5SEuCsVMNvBILCBEoEqlEMyjtJDm9o/1GFqLgCF1V1mZE6t+P4H
BH/iY+r4bWVyFdDiTmPWm3Tc4an4LFdbBbq06p87XWee6gN25XMz8BkUOEOF0mjyWzK99SitA5te
1ZlUNcT4hYw+9DzJm6ghjNTtc3iXTs56Z6mUbnu8ygrN06tloUXYtwvoWiI++2yAQvFZ4xRRvhso
fhCHAX+ZS4/OgGGrqOBx/BfqyywmIG2yZ8st/Us+d2+4CCxvSZlTKsMWWV96FBno7U5zBcxqkeXE
8x63oBuh2G5RH+QGXT+T6EyGq7KqvDS+p35B4zje6elApC862Z5jwZbAnxJeknauIuk06MhrxE8G
y6op1T2i0P3UMV1RjvbIci3PF/oqbkIcKabmDU14lKjcROQkzDKmS3oqFGspBU7HrG8c8w/Bapze
CtwxNNoqc/DmZmH0zcnyNDMstTRvC5IHRDTt8jrYxXK2xFm540qOanZF8KnDNNJAOyCNr4+JYoOg
phOcHZqQEXKbf4Jqb2sEC5+adqPIYXxk/kdCe14h1iryJq6qsisqbdtNp0ChChhluwGdrlS+Kioo
k4tPLnVge+TNYWsmzTCU0ClmFNkOhRUfiJpELxs+anHjvfA1NMnraL+r9YMLYsWEBT9BLJGU3r20
wIxz5R3AOgoWEtGAG6bCPLRgGf3pdzqs21QKd6r+lS3llbl0SkKD9DTor6rhmQi96uCLwXnlRUV4
LOfmNBGUlxMxqhUm6iCBlxkrXgthxmSmrm+msXXHUv82WqT6VO2fLKgwe1rKWdXs1/Rp0CwM6pKT
lNdhjPeN0r4zR6K+QomxArOEuqLxX1vlWnKNaW1rY9a3CVkQFuiNnn2WQIrTo0FSsV68F3yZyzQ/
JE60jbSDKamsArEoVYm2bWvE1PFwnOleoTSrTX5LQalWShHCx909UbCOUnET2XugEizmSzfd/JSZ
qxRQjpqGlcGwmQin7liFasis88h8WJPqZkF9subRs0R1n/DGYWw89qigN+FEsDFVWUt3C7rv8pQx
gQPXLIqHThpQEeHHkXH6zfI9UAd4Q6dCB9GQyO7M4d9ViYtv4UtcKxRdx1M0thcAy8d6q2JUFoGN
oB4O21BsBCvjcscwk+jHmCmfgCpyjNDI0EPPZlbXEcrql777VqrOrDpt/dYzmAb35dRWVCeFrt1b
iGfRAcgP1B6BQmLOkyk9+Shj5+wpRfmabKLfBJa+F7iB0rDXy6OBM0g7SaT/BLsufY2sDysG4/pH
zPnRyOoeAIgDteOaW5wzU7aJWHHAUYNUDQC3Z/49Kf1jYo4OFXKbdq9Qx72o4cSV/QNCrkPfqnRJ
AJQE13qcL51qnUm2IunY6SX/0ET4mCg1SLrxnuUSiS80Tggw7bEKGB9wrYkjZgxDmESasiougdpe
/MFyZZPg0aj66g26/EqAxCdqTPqjzVNpzk9astCd5BPVmpyrRd/VmAzSjTZIDsuPy6jlu2pkbhcM
SGYMjub4qUPL0KNHoO+/I6HlaEa4mi3MXZcug8SJiwuGq9Sbr+WErUyzH51oFy3v9Ls/1fazpQ2N
By+D+CeYnF9x9IvGykhl7CYWeSpk8TozzllHaTkThG4bvZn+ZuOFx6/xzS6tgYsGTxhgImRjoZ+g
LoU7hmGKrenFnoX6myIxdcGMq9AqroOTj64b0YIZvluJ7a3PEBCeN7WtI/4eOVesUgaGruPeyzrE
WKYalF4K02Pf0qVjie5DvG5881GhrH8iPuFFDNETWm3xbNdN4WAgtGjPl9VH0fruFNv1g2J5CoRO
Ztwhh+EjSbtym+UwBudGDV7NWXZWymPYVi+WANlnphYm0jR4DlpDulO4Ffssd4splDmipfSljvP0
JWpOANir53WPIUMnHBVL3q+Ppb2wzmUa3GSuKL5iVh6URvuS41dBWMEWCzX70giph6xL+IbovnVM
y9sDMR/w/vP1VkaydGomM3JiK3pYEiKwhSo/eNZys24FUvKkGZV97KR8wBJm9H/WOO5R9y3OLiUE
ikcs3LbQij/KnCLcRLR3XWjquVxu1q0JyMYmDUgOMrAas/Y3EAW2tcQwV6MNiewLxwWVBb2HOz1A
wYPB2oPTIVMbWQAAyogiqNSM07PZYZdJaPwDlhnqR+4HPRcaUPPLvXUXE0C3J9HnGsenMi6bx6jh
NgyicHLXu6qk2IdstE3Gbx4to/bx/+Xfk/v7//5fOmzB/7P8extG6R9/o17x9L+k30L8Q1c0PE6Q
A3TCUy34Un9JvxXZ/oduwPARhmppqqz9wF9JaL8N2aQdDxoLzI8w4Wj9pf2WDPEPWdYXzTjILORk
qvX/Iv7W5b9xbYSsWJYsm7pp25omhKHxm36mCQWsFjDN0ccqK5E7egTDdEzolEG6Bg7HNQgzuYRi
rVX0ZymQ9BP65W/rvXIo9ec5B41ukjpwbOvQeO6Ale/hQ77IxtBerDYGiOhTNtF9o6Gz2Q24Swxu
MJo5Yw3OgoysgbYaD6w33YwBArNs2hEJn2uVeQ9Tqb9V/jdiAcSdKBRx77VWPdlF+mXdJRe1ufvp
z/dvyFp/ByyJhQWGrkwTOPKFaupi+cp+AixpgMgCsq2IuJbbFzN8tmo9wMvUyFsfKPbG0o1xV2Uz
E7Z44MD415Hzb361snzdPzBDYvnFlgbaDCqZbZvyr7+bHLoQD4jdOllcAqAh1wYHeeu0ZqWejDK9
a80UbWZF2cALppQkdxQXiIdIF6TBf3krCxLr17diWIahUrQzsBpwVP/8NeRoFwujQi2c8ndmPVBe
qZxc626bNtt5qNWbL5asp1w7DcMfOcBl9z+/Ae3vyCWhqypfg2nIioKR2tbsX95AWk4y+hU/O5om
av0wCeV3vbdgGTTz/OtWA09RD0vlAnMXvGnVnXtF6sP9cjcrgmMMBo3LNbM2Mx/f1y0C0YfvW/Gy
L/RrvAfZkg3t2/CkrUDcht/GnL4Rb9H4fmN/LrnUpIaLfKMAafVG2Pvef/7c6q+fWyOHVFF0k9GC
i6y5nrI/HX8NKfHqqKqEMvniGsoivpdEexwGfaYJJKXJfb0ZYbUfiW+CfT4JZTNLsXACGcnqGvrU
N5a1iytmHFWWpSSDQZ+wh6DeDQZrl2xU4FAnk8JFwmz6hyK6T64T/5W69ndEHVA/hjUOaYY3jiKO
7OWT/vRJ5qmxW0xYqO4GE820gSncqHCJtHlOS02Wip0RoDGuylLZd3FQX0RFJpNZB/034q8xONn9
PclGZvez8inV0fAKnjK/IpV9IYVleO0MpbgFerGrqhc7bV6JVmpoL/wT+t7N8fW//G1+PSk4KFfu
msbQQP/gV6rsYGUAHdI6pSupfLLW2dD80F6Z/EJItajTJfQYNxoBbacgUZRHGZrGbmrL1MnVr1NZ
EasC1kwvvoPRI5aOClbI0yLWfMQwI7ZaRf3wP7/nBbr4txNZF/zT6B8xsKg48X5hHFoMuYJZjXTk
GiC5VOXzZqFL5Bk5z0MmkcOGmBkIHA2go9wCDm0kJbwOssxMf8AhZwckW2EoNi46BbEvYEE2U7HF
25PeB9atd/I+xRnJ2Pk7PXu9q0FSNRqIclz3oIz08nal049TkuAVQHlNzS1+rgyF2oDaxo5IEatY
Gv0K+MrqSUPgfchnK3uQzdxsRASOrLb2Ouuf//Ll/HL9Y4hfRhjLZqDjQDV/HeUGvhgTSFTmkhS0
M2x/kvZ931b0XqxnuSggUVFHeoN1Uh2JvSDNvQNeIy/qpLgKSTao4/NcYSq0fEaYINFqL8Any0xW
UZ9HHXVxAYclnbuR6MseUWWWabuF20+u33xIscl+zp0I99gso4Maycu3iQE+LlvxwFGj72owklfA
vyMzvW8SSShZr9n7rpDqN0P3bQA+xsd//koU7GN/O2CIotDwgAkT5z/Dvv3rwCuhC8h6PQ29QbQ0
kyMWDJIc7ztdsc9kiKjgndbNJZtm3bJDLUffOjK59utvDeLcDzV9gURF8Als7o1Utcaj1YiulY1w
QDA8ZJee+CRau0GMYMZ4W5+Lzo8lc9Z9neVsXHxA3W1gMkJgBcEZyN6jpU/I4iIeJRdqDFwCYAG4
f/pVW6d9SbCS5XhAP7A4SCyajebAn4xAYbl1rVgWj1go5IeE1LvW/aGCuX1ZsV2JC+vvY51/XX/8
x8sqBjUvu6iVE9RMwMwdvmyhdeGLTPKslxlcBmpdhKia2Fcq6KVThMwnwxfSoRwLE7XIABisLLK7
MRCyphVC3/UGq7swYehN7LM2yJR3fdU+yyiNen6+CnelWuME7iW+aZG29nl9nKDle1EEcBv5Xk95
OB/8ObGjm55TimqrVr7MuX8IVLN/8EJkPSwzo9ooAEbUcXBQZEXG/98YlMLg/uLEN5EQRnb6rJWq
dFfevj+1VyVSImlZxdh2kTmk6gW/zSfl//j4Y9e65StI2UgEcgM6rqc+8iOY0UOFnmjZXO+vj3zf
GUR5jD+VZwIPag9Jr7ws/DOrrJJXo83NR/+HwRt7tQBovE7GDIvfNO/rrmrUH32tgwge0+kk6lm+
znWG3IJlVj8W8lVfduGDWAgT2gYcQ3T5z+eE+utkhHPCUmywlAgYTEs3lxn5z5eysdGgC1Em95ph
WjLedFgRNZYamZXcUyG6ziaCjiQ5ofWOrU31PQk8hWrki9XDpRcxYZ3xhHortMt8K0ot3ZvmvMyr
q+RMmE0CA5y7IJGbbZKbRI8nUU5or5p8EItZb+Ohb89FqeqvSRTttbxIPgyWs0fQZcOGRnq+xa6x
5NS1xcNP47f1GOsMbH3ZGPa3ljh7fpzW6MAZ6hTN2FInLaI/Kcr1iKWG+bkJGWChfcgXrW8SVx2g
dQkDghPsOTz1lh0994uSQ/NF5mbWYJ8NzkFKFWxp/9oiJ7lztMD8Si4q/JvGCL3QH4c9eO3qxQhI
PFsSrD9mZE2NKGDMEmmXS2YecjzGTlHYlGEa+9b2AttOw1VKtGn4gdaYYDWVHAyrKGQQZToh4wkB
83mIPF+o0bSZ0/xzwAl3m5YbYHLtDRPYNYnH/qDAWtkYS9HCAFIQm2H6ak7ySDZViL/QLIz7JNmn
stTawPFB9Lh1rp3pRXp1owfb2FCEa9JxfQtqa9pYuUYsZJdUb7o2f5h6EVwTKdHufiv24RwX9L9N
t23b8azQAcfVBmgIaLr+iFOc/eHCOyyyBHNUEP21VRTD0tpGhLVufX+UnmzdjPYp6YubQXMTtpxh
eqXp91euaBznpBG1KIOAjEtn7ER0KnxZO/qqkHcVfkstyz5g/ISuBNJln4S5+ZFp1cVCSxB0aL5A
t3TIXgLqyiRXPvlLdkyt2ujbBlG2x27ENymATlzUyH6W5VE+mkW+TNDYZZP2RsNczS6auNXMgD/H
ueoOoi6kI7gu5bWN4Y+l/fx1Lsxx28hQLvMmPtFd7M9tHg/nerlZt6YuOFNNNY+daIbz+gx5SeDJ
YiqCSUtSnGklya2ZZAiZWYmrptHER5sZgJDUJjkT8zU8wrA8JeQkf9SaUiAF/rRj5pHSiAP3XTHG
LzNX0eMQteG57lXi633tSB5P4K67RirV6OjzUkaMjMJUhh52MlFXnDppio6RkKVNNGn1GUfXu4ih
58Jt+SNSVP2KLy67MGUQ2zXFVQ3jozp3yZeeAHVscgoKHk0n3ZNgWhIDaMmghz+tdzN9cKKkQ/PB
meHmWit7JrFvaKjU+msAG85qJvW/DGKKAOn166WdWfhah1BsvOWW8cswhgWqsDHdqW6bZTWi4sw3
HdtInAiesNAS9TipipcqCimIpr0FlZh4eEXC87pLX0rZ6RRfMzTBuTkrFJM9y07NgLQU/ebrU/nZ
R3icU6kavFiAkAo11It4JnRjawdTts8IidtO6DaI7Gbudfm+KfdB5MEO5DRjH9GZQCuqRXm13gfP
6eR4jL0fu9b99kj+O1nwQ3DOIj9EqwVc6kRQw7rr+351MSj/uhkj/NmPIz7P9RFoebdZDXFl41rk
spNZb7VKk4RA5Mld72b0TMjcCqun9W7q4ynOxtcC4/axoxQPJS0cRmZ+3PjBP7fi2YS0pOn66HGg
8aQMQ62rKDRRTZ8YYOO9nBYHU13Er0meQQULKpp6y90cHx9ti5TaqWJGrxEXmAMefagly6PS0MtH
woWI/Fvu1vBNGb1o71ohgCtZDDAOlbi5E6VF0Gup1Wjg9fouwrC9akqNX60EKyXRUALEIVPT1eD0
yFrwiMFTXpl7e3M1hI91F86/e2mo1dNkjeOmpoq7ryVJuYeBnyBnIhiNWhWV40kfSkBUI3r75eE0
qvZSi4iSpWsHAiR7A7nTgItUvMSo4NFqjSvVTf6ezkHmUosRu/Wuokl4+pTuJQngOs7iWJEPgPqS
zs16M0VWd+yq7tW3MgWhxyyfbULVzyWK0SPRERKzoyDZQqz27ytfdlbHhgVOkG/adqLI75P8QNjg
mcEqhaIYNLKjzJB9ZjhWt4bD72ZVWX1rrbe0Asu27u7n0HDNCnWGT0b5/9B1Xr1ta+sW/UUE2Bf5
SlLFkiXFdlziFyJxEvZOLi7y199B7YO7Lw5wXwzbsuUilq/MOWZoc3R8b1DtXuZp/nX/yPS67ill
tUG8cug2pCiWsnuWXKseJ1TB5M9ky2fXjxetv+Fjds73N8s2g/73w/t72QQt3S26q1xhAnuTSkKM
6Uia/PLHmMbW+1gK+LbK+zNab6bTzgnb3/Kqj+v6qagy2ORWLesvYhVLknKydC0vAyGnp67W22Nf
Wt1NahIRSUbY4ggrBsGoutpFIT/YHaBAjUd/Z24fdhWW6NrAjdwYzvNirx6D9e7h/tiYk6wDqokN
tTmxsyTx8VgoWEC+m7VXr1bpa4n4qF168yUzZ9Z6GZtPqVtB0a85WgERzdDhTqz1h60u6f9542Vc
g029uSyKxVSsitAWajmgrMCcXQ2s9KquGnCjbu86ZdKAj/Y/uo46WYnWe53YX3rZ+OHrBGK4ztmY
p+kxye1pizUaqL6/nF6VF2oK2t0Kl7Yy1ZM5TGdNtvNJY/pwxumMMNubMSEv4PdGGYCKudWxvObY
GfbOYP9uff9nhUoG4BxUQcP8Gq34axQNwEYcjletcCS+Whbs/iBfktLc6bPrEazhVWencdpDXsS3
MenLMxOt/7zJtvfsSkc4ItECh9IEUleL2Hvo7b0CT3kRC//5MrsMyajvbEGSee+19aOa8hP2Xnab
K7ZtNBPzjvC59qzHwKyhVR2dFKk0i88IJ7V79DpA38rYKUB7gPMSikjY6qWdPMFR2MuZ5j/FzXua
Es26GI0FyG+mxjDLKtQIaGqYypwH4iExbXdXH8ZimPaxBLlhao+E2KMUXPWzbw0a9UVRP5guJKbe
9tqTSKYOStAUjCTSoVW28ULKzT0FX0o1aBUrRAlG3MbTGepke7o/1lSm95+PTScWSGm2h0hpaCG5
3r/j/on7G3fFB/sy3g1Z7KHgJGxfm9/fvX/2/vF/P+0/z0IWJQfOf//0+3etvo6R5/88Vz8Oz1nG
eQ2vF0mdNZlIrDXnu1V03zJ9nH4aAt2D2Y7OBR3CeqsLOpL7A7XRfsHGSM/xAoi8mVC9SnP92aK6
CScHrTmGZEwISxfJuJZACVtygodUBdiEJYgIMb3YMK3qZVxu4/YV6Wq7u8n3ht39Qe7T/TeBIDOR
k98iQ+xxtTuaEdkV8l9VjwyORRaf0r5cnpkk9NeyL04228Tn+xunGneW8N6m1a2+gDdFNeaaH4ki
21tWzmbDnsSN/NrfzCxRByTeh+iJeCtU/qWs6mw2BVZdo39fmpEf1VBa+9ba/bUHQBIxiV/47evA
sSvjnWBN1IOzKV5GmJh1Pt06mwU84IFXAKf9dwPifKQTnfDBAWSdZMW+nFrd/0B1TEqjTJZNLwEL
hLVLZNNUBEzN7c+ByMkgiT3j6qyNC2GmmrF/J86nHUsVEB0J8bKryTwdcEY4S7wcdaNNvy3bmwLK
5CP7ODiD9mEySC7VddT/aBqv9/cASM3XskJnw4Ju347yhzn0xRVNVcFSWig9MIz4pRxE8TCZEu3P
pBCZLpW2twyjfdZAKz8zuSnDPiNVvSMP6fn+gGA8ZvaYKnRYAjA+gGUUY9Oe4tFqA64RyzNOD+qc
7VsT2snj/UOzowWtC/Mxo1nel2RhhkYX21e/g9h1f+/+xqIwTRqMHqbbOFdoOhvGwk6qXWF4dnj/
pL098u93ONqBWIzqP197/wrYfkyN117hW+FH3L/h/gBlenOY+X/s3dhwDgbDd1Emy7FNN1APo6He
qbJz6lOXyTjbNZxKp0o7uFykT1kliQwYKuOUxeTXByl3Bjdt6keegeg3RS0xVjmQ6jY32I07EhJk
szxUVC7XevvUkn7pyD0QQiX6Rbi0MYsAFe73VUYSKUV1aFZEEvuWCMqiPehxfYW4klzoI+woEcKA
u2weLUsw2Je+/93D8I2KFrtWMi0/LYvNcrW0H/PqpJE9yHoneBKHp22QF2DeQ0TsJ1iCMkENKVCN
5Lsk9ynhGnsLJ20hR+iW9ex7Kj8SRD2Esp/kgyfSP67RA97KSbTfIu6S3d066zi9te68u9sTMjQs
m7uPdsal12ABOtvGnN7+oHZ4mbLZOOlbsXJ/0zjrlnQNU1dutcv9c/aStxdvlfvxfz/1z4MegclJ
LrJj68fbvIKLxYPtNX/v3/XvF69tfPPNhE4lN6QfCIFYt6TB44jJ1YlgvKtnUNTffbyuPaGOvr+b
kooFtEGpiojSzew7mthd7+8qoPIFIAK+KzZFTJjtZv+9fwPonbk63h9ypeH15/tn/338/3zrP196
f8KR7Q4RE9tP/PdL7x969+e/v/vP7/Lfn71//P8/yT8/5N8n/efnZ2zckAbGLzZlbMRGjkGKi2pm
mbiSuBy8pQc9CL5A+jBrANk6uDIQmr98h3jfooj3bYYPh0UyOAZbj+ZUMojBRVIMyJZrQk9VBtc2
ccEsMlgi4c97NTYTRolEZyriX+6UZg/4+purPWhBxaqnmrY+TC9pmfpie3lQgMzMdyxw9LgO7B+G
dcRzYeaD9kBbQCZAqj+YuV3uu7ZRocmVYOZXpjr/akuUKNWMEnXC+mZ0it2WyFgqJjACk8Z/xw0H
o4pBU1O3QwSNHwcGSRGXHErmbhYFjomB1YVR6mfZbyyHwR0uQzfBurAEQfRacjG8+cWVSBFFG7IU
UZH0hgx9bO9tgLz0G/EQzBtcrAuyIA+4FOmhbUeIkrLCmaQdB1Mn0Y5dE3XbwpXxsVn06eg3aGPz
bPruV7kGfWpmLDGX2qknuNfUpRbEBre+od1bLrnuYHkkcyIbPgS1LcBoMw1996uD3j7I7GjYEFK8
1WRsZa17BNe/CXS2jhb0Z1qGLVGzfxgpAZNZJxvcUMbZUiUKKt3eyWT9hJIGigi0vkeUbaQb0CLL
+kkfZ3FmBX+I++GU5d67csYXZ5CMdxfQHXPBCFAbiwAmOBSPedhm5TfgTT0LXkuHlBvS4kxo0F1I
M1ryWyTXsXUtPEsaTAaTg0bT0ubZ79D39+kCuVN6aFJN9SdezGfPaH5AvhgPvq1WBmj1Z9EwRrXL
lhUuy7mgcCAdQtZ/gHmc7zXyixoEui8xB+KDtmvnWQtp29CN1wwIHfvWZS4U0s6Bth8nIK5882pK
WXE3PU8z2sDeqsOCNIWwmZsv4nSuIH3Bv/Y4oZIj227t2MVQjSynhqVbfaW9JDa+haqb9SAix/HM
pZz4PjERKYFuLVn0a92gy+8ygEc+OAs/B7njvwCVqqKy6X+vFROlUVj7BbP7Dp8TklZFGK1qNQdp
KR5dc8i+lLJXzlo4YZCfIAFoYWdrS6TmMWxirBW2hRi3Nn/pA8B9z7PIR1g/4pZjxzUZJLmkU606
/yDdRzqJt5cBoUZ+yczY0otr81Klcj6PVREHkmRM4e2Z8z91WBSCOc6AenWoML3WPIMX/Q4HA818
6nrXoajOBL/Ye0+w1Wg4JKzTxD+NATBC38qnMs8r54DD/XGpzXhXE4J8IJDguao4TpBq4Ik0rEcF
FDnAbMGlQ+UlvLR2XycguTALWr8EAewkmcKY4mwQjZ+HkjjleSb3dx68GiSubp8SL0OHqeLkgz0z
gcRJcjYdQBvDWOY7nW1DAKj0t1EBWXXWT7J2QqNdvkPw48embvAjXhKLs2zjNWV4P5GVB9XAchEh
dQ+lSbKPUQ8V0gYsrCkYkbH9k9ejurA817Ei7DzX5lZtZIA6C1YBgaTzQWjLWgNw3RQY5isYJ3CA
bNs4HCs2vuae6m7HbvzmKWbfugl2ylZPkCYOkplwqGFjhDq8YJj44RRrAYuoa79lqrm1+fKKRnba
y9U+tgw1YMZyFkH7btwCuz0tNGuG3oo6euOw7fF/gafjkmHPMnRo8C7Mh9JzGg9POTd8Qpoy/Zw5
HI6ti68+GRf8QAaTlWp5Zgp90bS1IwlCbnEZAgaP5nr8XxcCxE1CKjzIFlbnnTN0LTBYYe5tBWHT
eZdinX9lyuQu7YxOmCYVBJopyCsXYDaZlUUzIGxO/fzkb/lrdInzuLCBHe3fq8f1Ry7jK9rB7A/c
g/XY2dJ8GZvrqpU1TCF+zuIlqCwR/rYDrKqJrLYTHpcVvi8S6TROtzKQhY9r6hcoij/ZibwkaHb1
zspOFA9JxGs7y2Cg60aE6SmoNac5jeebVY8Nbj/7G9r+7UWf3+Bf/NUVVbPhZBGE17cepG5RXgcL
Lvs8oN5sZ3HRQUjF0+S8NrWmh4VkroFIAtOg6a5Pla4l4ZASm1l4DWj4JGVCNmWcGvN53ZI0LOTT
I6/dfp3MfTuro1l0P9NxGgAclNesNdHsLjgZ+nE99KI9U9OsIQYnqHt5Lnat07gH9JZWpJb8s25i
RKM0lEHnWOVpkVx73W5ymNhVDCzzhBlDLl/6ZgY+KfeDX577tCZhpiYhCHI5hKwCmpWHNbauVpiQ
SGEpucUPcKDdNzmKIvLx9F1TytCgaBTM/EFehWPpb7mmkIr7TfVQjCO6j/FlrkZCZhb7sRr6cu+S
BLAqzMC5KAoGdON1Ms/KNcq/bFVC7FL0a/pwBdVuhsKoQWY7Q7nXCgO/TFOKa+vOv1FaflRtqb/n
QF7sGk+HMr3stXgWmasiv7AryvPlhkCXWUIvHlnc4ysvWUvWk4JeXmhVlA1qiuj/oWpx54pEs54X
Q9gEEiHqzmXn7jtRL8fUmh9m8hrI3oIrnGrLRUwK89SaR24mipM7etwM2hwTYzWWT7GiLEd6XnRG
c7LSgzGTy6Sc+NglOWO1pBd73DHzAy/9H/Kj7Us9GQ8+WSu71APRdQ8eKu3SfzTLbTLjldoZoLma
1+qlLFtAUBawROG+VVaxPimjOrvZ+F4KVz4immCsM46PZdduYRO2hSjFnTZKID1ITPqGlf+OabxT
iN8sWzOTKbUAJ8DPCDJ2mp0a39ZVryOzIqXDx8ah4N88cEO3Al+6/F1LB3snNhqAqDVy69GrQHhZ
8ZkEgwxIn1wt6+zheU2YMxLiAzXMFf4noWBBNdbeYz/TzOVjxwTF7xt8Dd4PvXb7Sz+Zv7nZ7TCh
s5iY1lOyOZzmjcdDrM9/3sx379P9k/+8++9Dxv9+0f1zRDVQUv37sJDzGoqc0++/nrdxzAzSNpYn
vy0ukqHrqXcmAO8F/i2tJ8zJkva109gNTPP02VIst2m7vdDrr7FmUED3gblVMbQycVcTuPkgpAlp
o1oDXYgXF3rCwS+8ZJcTehEBlzOJhN/VusOwCLh+6Tcfdafvyo4EOq31Pqtp+lXPS2gWrhu5cAG3
EJ6DP4HV4uexxurmqCfMDlrnQJWrWTl7eUgMYFspvD4LfUlZ00Ef9xvrJtZ3tJJdKNxpiYa4fwAM
z0xDjITJYB6JlX1mlHODpf67MrK99LhimP2bIeHUeOOAbGOFYF/us4oi32lSEYwD8G5/1J9tMrap
60ncVkpEtbM4odd/MQBErS+hU+rQX5Xm7ZYStXbiMINLjEIPlKwR66Clr+0aBQ/r/nBmG+spxAuy
ZzJXgQvxxC9/UQINPuwNFhFhL37FLGjCQbo6DTb1fDNM3yCe3AwOXG/WLfbGJETn8WWMWPmR3jQa
y6lZtZNOPx3ZwjEua/fdJ1/skGlGczFlsdNLi4ipJtmLyUeUXKXfutGvWcVxmGqEB97fuOBjj1DE
9yurmwethCkeL4iZx+y9KmfxYhK8zmicMPdKOE912lIKlGyUTLYuT5ZFvcaoFFZufkx9hu4qLsQl
NgnyTm0Y3OnHvLH6sQEtkcbYxu8d/4jg740lbnsexvRS5N700M9YeYoJ56nu9A6OmvWnbImCN7sE
IxJaxpixY6JwLw4Ec9u196Qsm2WTnx0ME1QAOU8kZ9QyEkOMkWYGY24a+t+pGJ5UCxJRSOByGZ5h
Iu4XvFwux/MM1NiH4g8V0/GDZdQXRlbLLh36c0ViOcAqG0hGts8EmkXgWQn62V9u5s7HNjafRqba
Nx/p1GMGjHSFPbEFLbGkWBhXizpjlQrefanKn65HC9z2c7mz5lGF+fBiF0kTdrF5WReTPDmWs4k5
97goycXzFpfwHZpfxvY2461x/k77srOd+BmyfR2kKXe5jstOYAlKHM7fpMMMQubEd4DEv0seLfra
CQbEFZxZD5JshyHjVtD2DL+KJouUQy1YdiRxTfHO9K/4K7JItzTmPwXnqLOyywUcxP+HWiZtEf8l
vd+dC8aobQ8XWfpuiGuBOZeJS0WasxOCX4ExX4A104DQJyX/tJQAPn6Q5ILHXjYu6JSEdDysY9lX
YSNPTsmoZJJI5QeZcfIXUiDJt6eCwp1tcYMrNPKxvSH3g3zGi54ofsEM85HS8ZhAheqjopsn8sOY
LK5AZo0C45Smnxg5/FwIH+C3nlktcTqmts2gbGMXOavAcOzte1RsXCjFGmUTyJyspFUF80qMamK+
LOnCyn6ZLyzxGefj+kvXv8z0tqzTYcC+b//KZf49k4oADAa/gb7qnwpbGszVvUmTHiZGTCkIJoFl
Sn9rgBfKkaUcqQsj+NYy3fEan+o+046eybw+SS7J0qdB7Kh4F8dM07jBI0hbzQy3Ei1gS/5Th2wR
BrdBN4SSNcW1wOUS71U+tIdphtmnLcuTgPHFQMnYgLbpDh7nFlyUHtd2eapbDh4yyvBx1QjXJprg
ZbRkoOdZsuv79E1NPC1Y1VXKt6E6V7EjwBO01PrlRBN6quPVDfxlWIjiICRC4cBhP/eQZIwWMpdo
KvWBuzjF823WYb6hNQayLWjokqAV9KeD5uRhZbhvOnMQAhdemmlmQ4IWars4hglxgoHhtD+SlPx6
8CqMlEFkz12JGCp+zMhubbQM86CF+yIRMHl7g6sFPup8a0VaG6TyINS32kiuTU3yrCYfh45Lg/KL
j8Rv2eriqwQXw5wRQYXAHM5+EdFnv0dFZZ3TPn+242pf9Ky88+mltTT8Wj2+MLLQWRNkUVLYfgAU
qXPyTVqcUPj6LpzM8p0n/O44A0XiltLHVWqnZnx8/tSg1k1ePQt/eWmx6SN4dt81tXPQ8eDXvmTF
C0ItLm5xl26uem5RnIJoNB2c416GhQ5Ei2qGhuQqKtXEAs2szyiBOtHPx6ois7VEB1YPfQuTEzad
IGompzAgP9Pe5533oQN517TptSfKudW2DKe+/9lLJwFJvoRs+1hLPmWoBnZEfFl7HDv7RDIfXQf3
ZyfQAOhdQtwb66ugxdFtxMlvPTVx+M8DMppC/VmoCjokTVx0nSRy5HQsaQDCfFIeqkHuEwrFSlC0
y83OW+56kjyEtf5riJGuEdLLqsExrM0axKk2fSDqIlwU1EORsiZz3eSv3b/UBocGGXuE/nSQYtS+
XTX0nqMF/CR2k8Cp2iOqOf4PCw53e5JbNgp8+c3zv67uqcrtY2bLS+nluPbmZj3YntihZmchs1bE
PrFGKOvNfw3+OOgXOoGmfcpj82fh84e1NRVhl5ufpGB8WfRn7BiCqhm/SDMjXVoXhxjhSKRoWiEx
58zgodwUVf6yOQOSJv7ZeP4WSejxx9IejATPrCn82TWdjgq2Gw3IqO1W236IZ+tLL3jc8dt0Z07P
VUlKb9U0BwReOmNJD4a5R2Pu4G+sfbvaldicBk9jrpT4O7vSfmcOm8U4jhWDwOxqmAzjh6xxjokX
c7y2w+vo7fC3EkFE/sxBkdTV9Y7+rcikTih6XUbgc9Mw9590TNobVJo/Nedbq8H4xgnhM60PER5k
kFKpzpyRZrvbFu62nn7YdEAS2hFmrZZRs82U2yJdLLFrth46G8uy3OHxa7ZdJELcEWWgwR7FXide
Xh02+4yz26kHPRJyJemSeBp0j+mxJ3e8Q42R4vo0dLrbeCVdoCd4NrV0MEfxGi1QRSKXGW7buFzU
u469VNPhPV/4dRKwLRHNJ1m4pKqaDeSxhvwCRQabU/J7VQOOV2o3c9fAJh9BYweo+MqLVqcPq3S0
KJ1ITUH1Y8ENnkiQsV+qTvevC/ouot8JYTYUgS8GZZ6fswHvPcK4GXe0IQGXH1rFSVC2/FoMSmwu
VI95ZY5Bky1Yx/LxpS2tTzbjXCDd9o+Zkrc2jwZmRyZuaM5Z3HIrrkd/AafaLQdNHLAcm5d4cG7V
qlxyQhjDZnG7AFEpv1c6UeFzq50KMoLCrj5jkCSgu3in0EEElI3fjHkszvEq3tIsLTlz3eWQ1ikJ
sJpL5tLkflY0gtdt9mTrcq8xd0VBi7ah0A2G1IZEqVv9stz24HTUhEVlELLg17/7niHlRGIuGrhf
+drfqnqjtqXyWCT3VR71TqPAds2RWIbuKCsX4KgJciTzEj80SCtQa0OOS0PpsrYmgcjvYwZg1/MW
+MR1tVtoHV9GPQ6GYXZe04Vg10pg1N4+YsjrPCNjikrL/jH6xIC6LhcSe9ack+Q06+BHQy+ER9iV
I7yaMo5Wk4jb2mAwLJoetaNkKpoZBbMqS10Ms7omLtN0ie9pTzoqoz7IUAD9fEUSKaxy7sVOCq5I
Z23GIrUBYpRHZqswSKr8r62v3hkFXjhbNmBgy0vx4apoVDHMiCb7WEpFYkYDU6lZkm+NlcK2iG2I
lZSxJkvakG2VaGjrF44TdsS52VUhu9gaSw1VDKoIMEAp+OR9W8PWHjSBTb1lzkOyArZv8dPT2r+d
JbNtmPo9HfxXRb446IoSaduEcCcnLXGoN2sxN4sMt2cY45/GKOXGAWEZGnKJfu+nHBcrSd27QcUE
ekEQL7nzxx72ehNv4h6jLnDWDf9WMj7yoYgnes76E4wD26UstN0NcXOQYKGRQkAtMNbRDkThfSxe
elldLYvmYX5hBu+HXdp9N2L8Q+7gnK20+ZyLCmRrxc11/G4WVJMrjqv9MgxfPcBltjfFwRltK1Rd
E1lFbxMmjMfTL6q9WbD7wQXMeds6h3zpD+6GjEBaG3oADkISNoaw01gSuuQJHdvN1IrwQRYRchyY
eSnmMWVZjFiIJCHL6q3PiWgfCNiAUlIeVtq4DkMtF0PpQ1++lzvdo5XuG0PvwlJxcTPyW2kP2eaH
4WacUQIVA32f4symXwbBQsZ1VeNjhjO4VwkV1vzT7mqM1YPE3t4Ttmljz3U95JpgwU+T3/xEaWmw
PexvRi2/sLYCcmi3VATzgd9YhNIzjL2q0MFOJDXEsfEcg9gIhOIOWZJyvDPTYeAScGxsZDjgnVCU
eti7B+bYXddFlXxSXl9R86AkT8onu8/xtXs3yWrnYNb06bFXti+rjH90fkMOd5sd3X5x9+4Gqha1
YB9j1Cuj5blnPMnIrFaGvxvK8YsBYnYG6/nLLWhzBhb8B1e4r7OZu0drNr7cJ1jl22a4FQ8LpoRg
yjOF5pWVdcM9xfaRBXSoYmGAE1yBLTyd7QdRdyvdNvsk5TF0JjabTDmWw0QKHPPUp8SdunKXVAMa
MWZvVUd/xQvSFx9D7X5MRgNPwqP472Z9byn3Z5mS1WFZBGhwa4NzhZkrhgzQ2bd0YwT1smfxGxKw
WT+k9KHuROiNPnVDKDqgV3pDLV3GvIogKMFVf7L0vgMqsjCh8OsZaTFAIY0XuQ3qCjEddeQ9vd6c
qtJ/l0ZHLKYp+Y4u3WklVoxCb65VnVKpiptEihewLOdFTq0nft4fxLQEes75l58kIHFH/ECWzUqq
NcORqGB2xzjS0xNH+mXawNCiIKCrM9mDgEzY4Vrftav19NHO/S+ryyOsjhwSTfVZyQX2zZhk4VZ+
BumWmZ35J253GjNSbSX1guRKbaoj301RGtg0mcuyDpHyeSGI/gAX6S9/VK7V+7EdASOb+2EuRGim
dhwqDiOiImiCfWR9oRjHsADOFQpTLDBW2lAW/lvcet9ySVRo3un8Y8SnR2tojdttP8lfOmNhSs4A
PwYsF8zjm8zs05BZyOPSlRCWl9jr2eROYpc5lA6jUXHJszg0S9gzPaE1NiuFxsGT7Q1DSLyPDHW8
FQDljU99eCsXbtZ1rlmBmihbVzolC8VmiGOKDSLJAMaUn7u5bw6OSi/DCs1E66p653zOBGI+dsZb
VpMaTAYJd98YC0fRenHEocW+MCvsfWr4B9e26fVcu2PUQFdou5wvQ2xlkWNpH4MrziLPeiZC21Jk
zQHXUynSOKK4/MjVQO+td5AaOB/bAqy9MWxg3lg0geGWziHZGpzE988tZXvphbjW22PjC5p92UVd
2aQHs9Fp6jipY8Q5aJhmh0IbVQ4CwT1yzyqsSjOy0wL6f7z1tX/HHt5HDvSKtEAJDkw8ykG++/nc
hV63/BxQhuwYS5Ac17MzmQ2dIht8amVHTmaKwLcAG1R6CAbKCbLcAF+BEDboElar/hiWMWsSAS2j
ThD6Ls0AluTKn1PWhFiuHUVVRZx7aLWU/6N5MZOOfBzBbZUB2r6Ll3jX2lxgibumwZ9Y2GY2kydZ
zEw8chJsuFNxdVJnrGXGftEFhVQfH61mQEVVzGlUFtmByImbt+3zx4kUZjG1t7SfyBYcPpj7Fbir
Cz9aJ8KkZvVrYhRw0AG+JIs5Ra5glz3OYPqBiCJWjv96nHfkAi8Pem1+Dj0Tk04xF5zc7sMbXVBS
pd8FfP8tWctruVQtZzgNSAoMlTARpHlO/2dFWE2/6mFWzLIySlML6+TZk5w+XBfqyLMh/dh5FqKi
eOx9/4+7pXIIdzgkFYdauRrf4WAyhKMFQYi2UreCT08XRE9Olp647FVsPDdJeTXf7mME6KSQ2zQu
eD0JSGtzm/QfQtrOCSXhQa9Jipp16D4+oZ+26QKacyGe1Ln3peJxMya6HBd04KxSMSPK+KaxTl0z
Xiqnp7ckSvtsj/K8DpJzX3NUmPX4THVyJiqNVl7N2rnWDBQ5hXjRXK4XeNavGwMbAu6+Y7TYk6Tg
qCzezeT+9UTvhHE5LjvMIoFcGZbIzAI5uFF0uuJipegTkKl/cQ/9IgJ12A/1N1taCddY7r6kugQu
XKiAmi+crIkGltwJYgXXqEK8TeoGWCMA7g2D5xqfgWiunqfQILTU0pXO/24pUbDZs4tICp+zR+V6
ZFmcJyOxf2uR7hq6OoPMGtZmJTUAFXr77upJHk6YFiIvO5RbcoinDyQVD8cENz60F65/bttvac8/
0BvHEZtiAPsgRVxpFkSmyZ2mVXngWRl9dpe8iCE/eq75mkr85e17bPB35k520JlKPgJAh1GUKvOP
ji8pTNH8Q49ZHxBlko+YdGtkDZAwMeWwb0W4inAv5shpJrq+LHOmsKB2BzEDD0pLkNyneX+sUqZH
aLrrbzjf84CN+c71dlh5q8u4co5rOkJmDU/0LgP/E5EtF2ze1aDqkTK53nCoFWxQnMToRtJBsGWx
JiC+IPT1NOb+ht5oASy1iPm1nbqUuhSz2IzTo4ZcWSUSKe28iXcd0hS54u3BBn30Igdvbpg0rvND
t2pd5GuYE21lI8gqvpNszrU9cayQkR1ZyZC/bZSEyiLWxwVBjWP91Zzrvz7kJJ5mPWVrAcvV4N6W
mT52GSoujfl2YS5/PUm2NL6eHelVn6tN+okJocealB0aY4fpfriSL86VpePVUk0Go264KJ+UOL+f
Xt1k/LNki8AZNTIhxLCqKID3wvXZV9kX7o8+ypzxa2r7V1xoCNQ4pafKY6hUrBU/AbB0kQxUExXz
mHbiSCMLmVWDx4jF999ps0EgNjSxAzoMDRvtntQ97IO2+83pcCSUhs4N1h1OQ8q0b5E6yyfgRDoH
xZI422xwOiGRejHlD3fk+iySod+Nlkm/P3DzZSsZjBBND3gjfnUFsUuDAb5SuM0niRwEYJEf3tYs
X+txLnZZV6INF+G4GO+zNTMG49fXlvGqN87eLdirk1iEmkVZz71Xc2rr5Lbky96Y7M9e+Z/Wyt/s
6e4SsMiDwWxlrN7TZAdO4kQaTVcuCYhjtwqmdUGKLtcDRSUC6XTuzqsxiaDx6jdllxALO4c8raTl
EtFlRPNg/VmE9ifHKBxJMHChAeQfiB2qi5QI97Z6Thx/PooWa7GLF4T/T3+QxBqO80xXZpVfw0oe
n+1oKiqpDOxaR+FS0JINq9cc4ty9WZgeQ6tHSNYCzhHuHzarP21LBxGRs07yGaFScN/U4HsEfFHp
agrcok9QbIRb400vOgtNxFRFblkey86V0TK7XDNAJLlpAUZ3YG4mGMOiQku8ZNkjQGsWJh75bFEs
00z2s8WNxv+oEsFktUjWgLQYJzB/1xOqFDW74RqvX1MyBtR72w59KiI9ES1zj/LQMgoNnGQ4mlbz
o94G3KR4s5SdzGC1FOja+De+WUqIXPxM1ox/evOg+50RSdY2e5fpF1bL1zUp5U40g3Zc4mvWDTRq
2UAbWDpMg7bZX6PP4cjVdjZRWngeWTTcWLE7GORQ+GQUynj5rDw2GeZJ0HNwIfnOocUlv67eNHSu
hPD4Y+AieKjL6gfjixsTzEeXUt9e37QNJZ34V1VbIcHoTVAlLX/dJHMGth19Mmo9FQ2Nz8LZRIpS
77ytCXeMBRd8IQ5V6rKdm8vbNJnvYuzdB0ef4U3GwOZQmLmLhJ1nO+9lYmMQbfIzq4s/hcJfUyTi
x1AvdEw+GuDuddbMx8R0PzWSpILFnkj7jiMUXh/60p+3ZOSejNz/4eg8llu3oTD8RJwBO7hVlyzL
vW44tq9NsJMgwfb0+ZRFMpPFzbUlEjjnr1SngIJCuvwIz7ptSTCL22t4sNe8+LhUaOVSxAyx74xL
/kydQSOKtZdkgvvbZwgPf3N0trxHvzIJh7US43VTByFuqG5aB+FL1RD3Aj8L0TiE8c7xuCf5wZ5y
l+WVUyddaT1devy09EgThJokuzGGussTD5NP9AEV8YzH7iV856hGwIZaYtPQM74ARzE7sq3QqUBZ
p9ZHdBOSBzAgiL+Jid4LwTAiY+E494hOaJbHxW1wzmT4JkDVWDYEkaL0bYmNKj4TTDirni+edHD+
4vpaDfzJCnYJmbcat3sAxXKgYfixvKD5M3z5JoZHQrRhQZHhdYR8Wzr3s4npgW3SLx+SmxrwG5HK
Z5NB8FA+4a5l9huG2cJIPWWbpHJujCLbkA5ohNNfdomSLHR9ehkH3z6FTSNXjT4GMb+RLmu0VBb/
HzQ0//r5Mt0P3MY9qXkVadKZgDhVUftBNcFbzqE5xIL+YYFALGpGXFvNU9Nt5Uw1WFCiP471egit
jUCyBpgARIVb/2Oop2eDqB6YHEPZKDhFmvJFx9Vuccj2Fl5IElzzNHoPoLzeqq3qS5vXD0KSoOqg
Iy+GP7GwGxWUk6xMAxIc6+nBZDxGob6NOs4V+CT07dMz6rNu5Ynsx2O1Wc0v4eBmW/QtPImwqP4o
ifPzNbCTRiwRcswDlaZEyGXgK+jw9TYTel90WPDyoHtliUYeKMhe9js0XwB8m8a4+U7QlzxO22YI
mpdeu87KG8jZaJfiLoZ2U0sgoPKHYjsN5FDT+MW4U607UXhrUukKhw1TDQ3DQJVu4PATRkPEpXp4
L0B4ydoD1Wkb7ta+O4y6OKI3CM///yvH1byagtnekRG5S32bv6IK/pkEWTeWMkMsDrepICatGD4J
vDXbcOHk007P4osViPsbFbWRD6moviNP9sduYYPpuAN2ca53skRONdLtEPAFrZqR5E2CJMj9Ohaj
pFk1jCjeifQl6wQBm2hkjoWM9t1clzckVxSUCam3aCHb1km49h+ylLT1GCmxRgxJndSGgpN4Pfae
3HHC5ptaoRyA6zpmgr7YJfVeRAJlTdkPwMNPExW/Ika45jfd3UwlG68koEVxjd9zl5+4jH+cMLqL
qnFc0Wex5QOsdp1YYHPI+xOC2OeaWvduaF7//y9nHP56OsVGb/6YZXUoaKcm4ZSbZqjk0bXyiFHy
pVfY8GxXHOx+2rdiHBkbb5urZqJZDPhfWNz0Vy6Xalim81J/9PojEjUVLIaziTaAKnQniJrogCCu
Isq+SY9Qws6WjAqxXZR7whT/M9otFxx83JG35Xqso/odvHWflAizM/tRsYtvvWbm3BI+cpZrl143
vfpTeV+a8COU2LjAQon6xYfNCXPfU3Czdmo6gtyw2qkwxoc90pWUq1MM2IMGJPx1U7tG/o6Go/Hi
u6TSfAMtU1vryxur5vxLk/SxUphoy5ciDWyMAF4PIRI/Q+lQGOpHP9eABv82RFbESjGBjC0otkvA
qlWOjJUwU/TjanCvMZ2gKO306CbIvXHbMzqWilMNa5hhMIR5uxaRLJJWd8ghBqZ1ybHQN9LfDib5
kB7H1JzT96TgyMc4WYvMQoQQJWIXTu2t6gBaA5kUO+neqoIbQlRq3pRWvp0jFwKJkX2zlF9hE2iG
M2vHKP7dVbiCU8DMHV2sA7Ey1LOyn6LIgbwmbAUIbNTpc4K+aEMUgLPq3pwChSN5O7sBUfC6cIqd
21b05CHwoHQ0OfZYpVBEcJ9P7kKRDZrOTV47LYJnqhEDne7IMAkPoY9lv7JjTpdgO2VexdQX1lsr
ip0d1ROsYBUupHHIKTNEfyo1SlxCpG8yS59nHZEqfH0Vi1yovQp/FysN10Sr5GvkK3xmPGbA2ofZ
p53LLvx+3fI0cOstO+HqkI2PwmZkxNR9r5rA+VfI9JM87B7kHaaCQgVnCP4GUJhnLYdv5QIQBQos
mODGXWTKf6lY3ioN2Bc92WRSoYIn9X1S+qWrCpQsbYV4+CZm7VhXs4t4uH5LZrr42GAerMZjCkuX
J+owdhWzLcUwyTXHFqrAPUu/g68Q3R9OduHNX0vP6bbY2SdhDe21/Il8Zfj7mbD9sfibkPatrPEN
h9cbwA4/jo5QGjKX2YBPkzIXa/xN5+5FSEJaE+LfBhE8kG8d7GU+Z0fPlkwZMtpkRkcbF5Wy09BM
R9jya9SESDcFHSORRdh/9JFcz3yBR4bHk3Na8ZLkJgVxw70VLMXZm+zXsOSoGihjQbz0Ek3E7bQs
XL0H/jU66ObHCSFk2351AQoU2VrzKnNyb4N2Kd+Q2oLpcdXn5r4dclLck+KxLnK5AmlE5c3+WAxU
hbdkZ6P2/4yS6Q3hpQOHAw3Llj8H6jJTyBt5GlV7+gQy8mwT9oFEJucVnfSloq9onq/AmXyPecbX
CkJ7ExIWbYmfeKgRrvncNUotzS622vWSkbfq0dxT5D223NlZcSoXL7NH124fXEU6AZHP6VW+M2F3
R8r8FRkgAasIuey552f8UetQhN9WWuxL2cE6Rj7JGYN+XtzrUG/9zWJATNRw57oTas4iNq8+vHhi
7EdqTWwUOIiWKuvZyKXds7GrlerG3zlSP9F4tcjTUAnTNn5ZnrPnxYbLpciXZ4TnwtPiiczaqmK5
rBpsFi4ihlXzEdeQqKRkQtC635WmHFo6HkZl/0mH5WPPj4qwhSSwH8pmzstS/zlT8oBnqsHDweQu
xnMzkTofinpNNqq0qBW5bhdkGobcRt2ndpa7pRWPZRDwMsHvz4hPSYHJuXkdRKbOoFdHIdFkKo9l
rvWqn7l4HZdogFdF0UXGnkGJuVpGmrmSln6enEXNK/BeoOLofTu+2nvaK/752c/lZWxeUDC46zwT
fyWG+6nlueh68dfKTK2IJshXUUibQ58xLtMjAxEeAg6JBcWJepZdzOAunqRodoHJ0L8JgXIfCGSJ
nYMy9WkgyHsKwgdBZO8QPQSlROT83cr2L+3NXYROChl0jozaPBVmGxW6gnjGW1mrAa0BXHbbtZQN
8kGQJxLskL1++De+j2YKERltPc0j9sND4D0nGO03hogK6pICMhdxlLiauut5tolwcD4jaT7aVlRb
28tPdJ0lG0fZHOPjSClt+5lgI9uYWXmHEJKkiZrvQMov307Nxu4l9udq/hXVeLDtCg6z4+ycudbc
+ZcMCEG2DRmnM+5i9D/JejCnlrFzPYJStdVP7Js/jMsu72x65T/7Xya+acXoFzfFP4slmRGU6HcX
+r1AW85BKojeQFjWBxFkvBytjeO4vJ/pmhOqvdM2yk803A9mNuKuXvy7WXBjmD/yBrJ1YJNjgbFu
F8NZbvikCUTnYBjbfeYiDBxFyrQfMj3WilS6vLjzObFWi+n03m5JzfRrpmHiyDetcKDjCALCQ4TE
gWyx5wJOp0vu8Y/edHMktpJ4nq07LzcpxW2JzRZAQCfiZE4S6jBPWII/ucbxDxrvnxToo5uwuiFk
4kJhOy8jfH8tNW09yjxKk7hryHt7AmKrnHRcBXgj4SEtNivs/ZQA2tvCKX+HmOgb+JhckxRvp9xB
qQ0GQof7sKb3Lx+RmfCD1A7Ez8JlKiUauWyJdpnAu18r5jtARssfmnXvksMeDXysrvnUrhxWWfvS
VHl1AGmu9hqUHHqxAckgOHjTLfByGpQ3RTGxHUkxDO3o2ftzp67CwYqO16s1Jd3hQzx7OLVg9dZJ
TxExKpMOK8vKzhk7dJfM2CSgfUjbeQyiBANYvrEq/xogFt+XkrcIdGWrPBoWgMHsbWIv75nF3bAk
7XfXh2/knBQbh7FsC8uxBfX9Z80ADyS5TKs8xVgUD+VBL7AfWTyciPvPNq6VlBunNwhDkb/1M/db
h12jQReDKWNqrjFZ+5hjBaVMfSI2Z1rrhXsSqBrn5PxdBObDd6vPofH1ioCFN+zJLF0uLc+mrWOy
rg1Jwc020QmXvn6V9uCvQoSAM/6ykS5xsiY+EAq/9z6yqtQfMFRzky+gq0CctEXVmE78Ib16SayJ
c+AzdYvnniizddt1fLs0vaMnIqq6HvZ24D9oov5q0f2rEct5afo+gjYwDNNt45LnPsT7mtlxpSoP
3oQICoDA3yJCcBAo2Jaqekwq5HYujUpIscSuskaPgmm9lcwANPuCInnDeLuM4iCUFOAh1skjYoDc
emKlhNh2pDCt6/avgFCCyfIbfp34EEyA1HFld9RRgqmm9PRVETF3UY1mIcyrVw0MhFuBMwp0nt2p
AszK3hgw9Yq8D+o4VfJuzfEp0cTJLpF5MF3zABs5rpTH+avDewiUL57xcLV4j5PwP3A03SeS1B2D
dlr2P8FVJ4in04NMyV6XY2ZBi9H7/ge+sJn5pCGIxmuBOlNIrKKViSaK3gXaqjnr0BOyIIO08Tma
4ZKnpJhj6z2bovvgYwBsmZevMrVq/jwEv2BqHBvIxmD01C45TYv76C1yX41oEBZaaORS4sP0w+eq
QYrpWwhJ+ivRVTfBufG85NCakFreJHyEf6BVMVi+22p5ojzrW/AE4R1q7vwk4+OsKEznxICj5/sk
IJanU/TbURNvD1ldVBOSC09+QXJ9Bn7/7Pb61PrxjoAqQvEmiifD8ZVQ1FM/xvf1DBvoKlAmm6MO
1xLMc3/qOOJMhXjSS6uFB1Nv3JJII4TZ2woGCjFAwWw3AwOlefHoVVMH18m1XjfNRO0fFNwYX8hv
2xKmwzWZlS9O6t8lGgH3/JL7FICUCew8eUbHkHy21VJFaClIy18JW/X7oXD3gr+fUIFZgI/nj1pN
0WGyvDtTBt1NuQss8807m+78AOWRQw4lGlpoNq8HIWo8Yx2sEilKZsfnrgNdTuPoVMTJN7J3NrqI
x2Iy87SL5vY2UACMQUJARzeVTFAhWmdljbdtaF079hAD6HpHRgWxGm40nQNjGNeQE8PPak0Ui3DO
uXu6ngU70APHmg9J656D2izHJYGFsTH7oXDdBL55zgR+nZkegLNS0AcIvgjCou8nWTB+RslriljF
CnR7mN2HoXZPZUwVYCbYW3p0l10e7Ic2QlNKh5knneyCzT4Rtndsi+w8OIQ7p16PAQ42H+SQ1Le8
8amM7PV7prP8kHs3bm+/kX3gnUxXp/ueijLYV+do5RJdVEtp7xigiSkii9ojDuEQbxJInxvtRgCd
dJY7u/LuSHWh+fNaoNQQOqYwwZxYXdh7Fd1ZOidfbCQpaDWWgbNj0NrgHFOXIbhLMtcm8J/hddHD
vGndPOM16eLV5GPuUpY0awuYs43GfT+Rpj9cRW/FuyPAskuJ2olJFwPtptZ5e6wsMqpbvnzF6gsY
Fg7AXX8jnttdbiExneOC9mrLQMzJ4URqj33IiLRdOxb+aXJ3/pXtq28N6N1t6954/YMflg+ObOjW
SwQproNNRo+zbvrqaNqWAanBhmrKCC4ZaST8YA6uBc16qnFzxLksz6Grt4bszTundhCJhcNdGLWU
TnpDS10xeVAJ1WtM1WR7tqL9y7O42iYW0hYSHx0IDewd2GYcpM7Or4wNwl/SqecsEFxfy/1YtfZh
rtTJuFNyejWpP53mCjYi1ZTOu/W8icPIbI1V306Ng5ZXp7S6LtHeaTiqu2YkZrfJbuIeT3k2ReSC
VfYmHQjwsXuWp8DE+6oYH4NZ0lrrFY9OjqdndmLU1HRGhdPY7kgXQqSRNnx84XBI7VCf3P6dTqvH
ElE2Tp7cXul74F0S2hr11Gt98LrxIZoKeIjUb+hBldOGgQNUasrvPLJjDTGgqzRB162XXEOhUXXX
42UnvG/gkVz635iqw4PV5BgTUQKQQxPUoDoO8YFE39C58QMEmVxiK7mwtbpYjZI7a4jig4jeZeqy
eJZc0ikLOv6l4FAHlbNGTvFJgkbF2fMS8jkQrRn8jZImycId5n0r45MfA9xkyj7FNfQhmmuL7sJh
wukDgYzxaV7U0ZUpZqepv6GnfIuNNTrJqr5ZMhKTxhiFatXOGYo3XlzdJBa+agkNy/0yckRN3Xsz
5N7JIWwKFUSqDp4I/hwEq9iD4vikSZbyh3OFIPEluvhs6BBFeAQmPkXV8sK1UEeBJcutE460Ara1
vanr2d6ngX4a7dQ/orEFdrD7VVJ46urhfi18bvkG/miFASc7RsE+tRM21gKMxu3A8ki9dLaDboEs
6WnORsc+Jnn4MRuyvyYLpRdRFsUxCmu0IjX0dz/eDSXZupNT3w3oINALEcxSFEqdfSx3G6ZQAY8E
utagxUjc8tTHhmJahu2TnakNva/PKRlCb2PebJyiheFYnEMY0NLQ++UToyQ8WpbcVYwyOc/lPZa4
YyhJ3XVxyxQBJB5/gB4PEK9Uu1gqPVb4dlD0yiWtWlsCcLVT8pWbHLtAfhgXi2Ifcy12WtS373qw
o6OPDAUhAew/2XzTjKhzHj4hpmkyTb9ZhD/i3HpPg2dZcz1Ll6BCVKqoUYAjMqXfaOFk42DGhuEH
9KjSp0ri/IvhE7cwOBOPAW6J5WXQZf+EhOjFpHRZ8xlAeSikYrpa4z77FdrTa495HfyGGYmwAtRz
YweBvbyOkIBrulolEU/DgWSjF1i6+65sHzkY/roZjzw+740XOi1iW6zzOsdb3bGtgtUg+TDxu9LT
V9NS3edPGZ2z4ToNrG1WJXekyD6wFf/RN0nn1GTUVhXjM+Y4TOdd4mKik1QKjnsP3hzqJTHrdHTM
apdmPb6hJaexaLgTHKlkc3fn8lHjVFoJo3JEOCwqqmyoYkvo42bnWjn+TJdI5ZsttMBdkKZokIqJ
1m22hErUDApFt58L1nff7SnpsuO7rKq6m7ZFZJCg8c1k84E6G4lEOz6GxRWOUN3jZFM4mJS8AmOT
H6zQe2vN9NxTf8tkw5lUNUuy7geJH3bB7Oqjor3a3b28flHl2dLqQNMVnWZyV833gS3OC8qsPB7v
p9m+kAVwDibrkLfRDXKaPaqeAw1KPFeofywCVOs35TiAloLRV78Z0W67WpBv1lyNKOJFxthDam1+
o4H7uZ/Slx5CktQmxUovHVpEZ9oLu+hfqzDuYCG9vf6TzHGwwZ35i5RiPelcQT+STTYNZg04miPd
ip5AEcFl+0d/hCiUWPNlnR7KSn6UrAowjskbUPqy6eu5I79UARKNWE4TGvMaBzNWYwUvY4NyN0FY
uHY8Jih0F3zr4kyiDXOpXdx6sEqu/OyGmiBiDJrTqJDdkcVcdPTW5jtky7iCSarBw5WQDBbeXAWt
qhKkXJTX5Jz/80QdeZt4iIVjSQhDlhiCY8klHHBqkyrdHqkyZCbzza9qnONokAkN3UZ2/cit3hEB
QFfsysOpZw+9oKGImP5ANbsrUR3YFnAtpC4PLoERuEhauvJSi8Ujag/Wv57483XgMqahWXRXI/ND
3ZdfoNtrPkBC4po6WkUKLNBXwP1J8UaGU4hkkewMLxQPdAy8Lg2dvkG0fOXOA9FqMwcd4x8cVxZS
aori4VoCFIXRfZ2lH2FefBiWX+S++Up45g9FK03J+SNpdl/9NHDXmfTDFPN3pSp6vsvo0Rl5RXO5
GSIUXEm1FBvuoHtEKv9ENn3o2TwsI2qv3HoqSvIPkzn7mQmNZV6o9k2aH2ChKXOLroJscYymhk9N
ePz44J6aBrpNT1dOVL85fUwe1QjUmmBLWLWBuw1Cx1nBZqkQKSFuKAUc61xb+6p/OW5BO/1BCniy
Jvezza3zksaXuSYfwMNnEDjRnmosdrScM9QoCZcbftd5vA1M/4GXne/IhZWQXUTMa5i+AcI7k/U7
FPobswFdUt0jXyIa1YxoUB8hXhBwGGQe1gXUWS2Ev976iTFr1/H+Cv0wJv5PMtKZ0L50sn2aeFTh
FeT7zgEHYmMryV2KLFxD+Y/fR/dJBT1CMJHIGMaK3/iaCJkrgFgvhvX1xnU6c+UIr9r4fRmzWrG+
E6DQucWXgFJASVxslxQOklqin6l2UG3Q0b7KeveuFgPBAdpdxWR/b5YRfcNERGLn3vLq37EA3Tdk
0aSMRpHzRKwb9nzCTaR6coS8RKQy1g4JApF3W9rtacy5JALzVw9In4gXJFbVG78JAE+zq1qeGPLV
kDLemmvCmTX/+Al3NRrqF3uJs1XGquIExWMWjD9dDZzR8OJvrTpYYzLYWxFK1jHpMn5P28GXmtMZ
9+fMzcvcR/s5yn7zJi5WcxQ/BuG98JL7zC/vIxeXjtTxVyJqmOVrMhDPpu7+0rn9jAx0Z9ShD8XK
XPM29Zl/GRPrX9wY0KB4mzTWgL++fzUUtYGDs+uMaGHngFeVQniUAfS1N+CsNGJ5qbN2JPZvJZx9
bTMMY/gAnINOOHY4q8GM7OGsiPUMqgvhZncUOP+N4RUATjG/+EGPmLL/HLPIRR8KNyOKp1x5byK+
eA67epV5V6treLQ9LK5DPo0oLsu/RrzLWFcHawno3PY4WbEN06RHVICF2QJdzxNEXbLqw4VYGP8m
t4Ns1y4zRXeI4/XifhZk5hzrikz8oaMBMApfF4sT3XLAQCnBOOWj52OkxajUeNGuoFiLbBNApiVE
kZlN29lV3m4ZGn3IPFpwA5oStU3leew76woWHDAbrCnksHPpKdhEA5pU0gvWVgYt7DOJQ3xfC2+5
Loo0CQmWBx/sLUrUdZrtsFObtdEuSifY11UcNW8kd4FTEXdtfSnX+RSG6LORCQsOCv+9Lv01RuB+
ExbWxoj+6huh1DgqmG8yaOkpXfyNNWb4W1DVQbwT8+RS3ZidrSCMD6NByNON1skNo9eydfA/iuh5
tvuQRkp8HT4GnqDw9jqo062/EPxhYraZJmGSbC0QwI7vRZXwQhPuNtd81ECUKz9EibvkoV6VCw9p
mvEs97P1ZHOeVGn1bCeeIPeV2dqNMCk08xljZ4AJZaC9FAhOTs1fXOuMiuXmH8j/HiFRDeWBJKu5
RpmGSHSZV7Pm0Zo5qmUTmhUYwEeunK+e5PLGSd+t4hbrBTiL9J9zCyjfmZ8TG51JhRkMuIFsiDg4
JNDwu6IIxj1dfD+JpaddUoU9Z22pqTRungtqu485hJmirZQ/G6KkLTFelhr6H/XtmrCNvUTYD/uN
R1UhT+hDQi1K7f6gnIUbq7myY9Q9qiXtvFPWMw4NvqVGE71cy5t+9NUaHCpbYwjB31tM23CMD/7E
J5uYlPDDHFFiw5VOdu67s7Cal3NNi7pFmbs3MbJXlkJmmKIyaUqyKkLUTYlVt3ti4X517L0ktgdg
zgbhcohgSt7hNcK3gsI29yduQLQiazf00CCSFLmBO+V6muZnx2324+CqDTL/v1rJh4YGEIrQ2PZq
7T+2lPYEUWAR+V+dgmVwj6kf3kNYfPmj/5Rrvk8irlwGwv1AkfslLpsLnoqWOr7TUhvvQFqv2RNo
izQpNOmtUqSoZnXic3T756IYf/wn1cv0nFbBFrfwe0EM9p2hAY49bwEO8WlhrwLnd7mmE6QJq73n
jeFG/slRypNyuj9nVPne7dWTxjMmIu3sfBs4NO9wMJVBSrpdsieVircY7fZqGE6hwv1Oy563BYF/
lYApzMwplEj93cfig6q3vao7wHTrsHjJR2ZAYJbwEOW5eepUc2MkcSj25FwCx/q056hARiYtktyZ
y5tOHezQe25L8c5YCD7bqwc+uxe5YLWT2Jq2Uf+Oy4LXZ/B6wlayH9X12d3iiNN8tRUDYdzaxmEN
4ddMY+tlHDKaYqL4JU0d9ONzjgDZS26Xq6qNeg+il9wnEYLNhRjvV92Xk5MCBYHPkFAs7wJNp+fJ
J2poQFKDeWICXi1+wfSR5rwhC6z74MLCtAXBSnXnUAluzCqlByQGBgE3ZoUADr75f+hbJETOYGf8
PVl6WzGZnrmskOL7ZFDRQtXvRzBYPOoth4WlEChkOXqlySBfAVi01LTsQ1eS354cKx3E/7xsup87
84zSL2Nbsoe9g4J2r6/SyatHMpwMZIY73Gon9O765iNri1N1ZYZnKrL4No24mnioDe82WWi1F8Z6
gM1seTbqAYzTOzN1HWw/eMMiGjBZR2iA1YRaavJfEhczlKWPVvswhFpuUkLztyUU3Ya2xYo7AOCs
UvE+z/ieS3+4zaAawR3Z0AERdO5h56UuAnM+2WNzHzwgPiIQ1G4xdxAQNLqN3F7jG6PF/sYGYa/F
VbFK7ky6tmIiMPF3GZipTTLV5TN1kescSIJND3U4kX71oTpOreHE6MrykPSI3ghsoYanL947tqoe
6g3rUNkCC0MGEb+xuqZa+TIW93iY4WJy+hMq7+AoVoZh6H4Zk1FDiurYVuD3bgtc11mGiMy87bm5
nEupwnm/kDCFJ5ugzq5KHjFnFQabUAyibF8nOnzeX7MAWFRYE3awGM2mbdB0GYe+V0In8B7Xy6XT
3Ysj3XvKxVBo4oUEWo1WLWcHwV5o9Ocr6rAgCZkQPZJlyi+R+E991NPq2nAvRl00UzGw6XocnH4S
dsS/vPXGeZDaep2kWc7NTHgNvjl6xLLDOKOMlkt3n+c5wa+ahwTJI0RN/mqFDRaSMk130klOo1Ur
eLE7YjjGky8Jn3BSjoghZounkcUO4vLsurF1KbEL0ue4IyrV342e+40wdVd7rMvoVMI11aVUwgln
vsGDwDS21KlFPG/+ZdMzvh0GUqaQcL2GDnmDfendpSj1djHkdhT6l6VGTyQDdaCw/F+K12dd9LQ9
t5poPFvSH4Ec6YkUGFaqBsqLCBQyDqAQGJluh9AgWE7Z54PqRRj8EWjVbyo333ttd1H26wC/Sdb4
ksQXqF3eDte9Y4w7udfNxOIo7BLUCaXWJwIG3lLAe4BFS24KiwiGcSb7OTJIeKN4HUW8gInNFxWg
hAIs6jeyBw1gs36UZGkOqHVuvWhiBLG5BpIAbKYgo4dujW1ZN39o+3BgNsFtsFjZ0RnIFYlo4aHF
h7+I3BSBlKQu64eyBn8evXYneAaZCgaUP33xbGJl9nX4ndEnt1G5t0570UBbwrYlrdSIigfoEgKb
uQBA7lOxGRbz2JIsRa8hd7NXml0WRS8LfatrhgfiB2XxYLvtI3wJcDZ9CB56h+0QuzdhFBAjybAM
B4OawCOjA52nAZlzDPY6MYZPtV89LLY9bYs6GNjt92OU2zeoZfIzw1KyqeChkb143yEJhjRasC8R
awtxNqXvfXczpfoQlywpRVY/Fyit1nbjbxbZ5TsjGDwCpztHxHo8z+ORIRSWHmCpMcu9GZqvYsGP
3uR3Rs+40RW+rXFGIuSAnFkDzL6NsBdUMtODAdvHw46CbUXOlst3sXLt2b2TCw6CgaECzx9iD++E
x+hlIEQVhL/B2WTYQLLxNA7hS4AqBhHtddpoi4u2+6fZsk9z73WEFMakvaU4zSQ+x6Z00tv2GvRo
eMMI7aIzsNy65fBN1hQbeug7uGAKhLRoL8E0kBeEwboVvNFJVp5xzvzK/urmTPo30fiPXoZciK32
F4tARkyfF26oFRjpcWBEogK7ySk79MyNmyFvIBKoOCz54u1CR/ykiBXCNrBOIVbyqOCUZPnCwsXq
42igPDLLMC6x6yROfp/j10MdNHE8sEL7jAac59Zt2Vqvc5uQhTMn+XGykFH0JIJr9Pu5j6uwT17U
SL/LAh/sNOKL/0BqaLtfk49vrWrUDivWHdEQj2N8HtKe0qeRQALys86RyE+WwpejUhE+J6ILriN9
vc9sMhs6PwkOceJdKZbsDms6sfFpSAyS796OuSNPaX7vNKhoikH8/H8EZxkiy87+rKr5skBivww4
ybRqqX2u4THilsO/FMgEtfPdgPGgsD3kFZUE1sPcLeE10hxPcg/ENms+gQaTHVSmaE9ZGGLntlDF
5UVCnhLRge78EM4RCkfL/FEJhhKeId8T+T6b4uKqAtZCvuaJwc/z1NbDZ1AQZqk6QYogEa8rp10z
QeqBOD+eeWZ7ZQP9e6TJKk2+GzHG6r5uJzJMiaYCYODXlFXYnWLGi8lxuLqD7FJ05tYO1Pn/93LA
mDbG4SULobkJGL8PY9eGKMaJSgTB50z42IGrkXouzQXRDedcBM8goW9zefXpMLN7NfuJF36WKHGh
MwnPTFVLkC36NZr4bkVqIVYAJpExTpsgTs+kx9Kvg76exRfTdxRwpcmW1JVUEjLOGKnsP3IQCfWc
Pbm2dY5BO14e5VLfdmn4W0fmWwuIMpMeE3JeCCOxSQyAMG9rKH9UQsdxkGrXCr4bmQLnpSXcrlOK
adsuwYbpFBH80u6SIsAn4kixbiLvNSfvrp+BFUVrb1sL6NerlhxhV+8jBuvvRq57ptuL3ykUvNcJ
10v3+VAATJoZtn0gSnHCnVbEl8hMl8rx1sFCXiEWDt4TMb2xgE++f4rL4EKk8G8WYwmw6DAgmp/4
JeeqrZqHd8c+k2519dfSW9TQ1q0X9jFeXB20LWQ3myvoXkAqGsJTruJqxkZRx/vMKu7ncfom95L0
nNLdDgrF7pjT3dOY624vI3ASlziPjq6kg0ZpAfFPJoshVwqsrSLVXAE+Yjg2BEXF7bQlWWbc0oRJ
0EGxN7AhmHpVe6An6ESTGuKZ/j+6zmu5cWXbsl+ECLiEeRW9k6F8vSAkVRWAhE/4/Poe4O579onb
0S8s0ZRIkSBy5Vpzjnm8/XEE4sFgFoa7ltmLUXpPuNMzlojW3ToCgOSATFP4mXpBFB6gOFL7LOfA
NFn+YQ0Y9hq1bHiOB9jkIt/2dCHAfASQ8zQiZ4NU+9PtyTMMF5XjqmPNjnTDllcDO8MzJ5jxdqps
gTul1UcOvQAjgaI2aa1Nmc2/YpWKPZzK3+OMstaLs5NogE7kZJVpF3FE1Qt3403ODvZosWIcF++q
xJ034xSU63QmX2+o4e8KNS3zOBlyFm3Hfd+lP/kQuZwH/YisJabWPlqTwMU1mHQj3eU5+m1IA8VR
qn9cP7nweTxHgALvikIfjYrjtuRejBxIPzqoUQa97TrSu9sy4kT0wTiB3YPo+DXN0YvZnrJCvzad
e+iLjHbdNLNSjqh+EjI5svi7LOgia2vZYJYLBwZ4mlN/D2ygV5FEz+qYyBlxbl6TdN4rOucGYHYr
NC5SzbSHgmw1BfajUaNdm+gWlhkOlGBu0dpH/W6uH3tBQ04rpCgWusPJ3pBjiYWMZnzrmPTQ42nD
HpbNuN+F731NFVYK91Kbfrqt0BytpjzeeXl9Yfr1jCFhHzbQD3JLIqqU5q9BECdWe8+gY6AGSuvP
gBkKBA7ogQzlC1mXm1nQJDFljEct+7T60lwGWRcvUPeKdR2LxDtSJkteWBQeal+eZMbIas6M01zF
a88qMM78tAllX4D4oVXVY2uG5wlbCDoc+GUqqjEaygfDiTY9mgBURhyt3cigvWOYy37guy3AgMUu
tgbP8e8hoYN0YA4aZ+aHZ7Q/WWxtZH6WPb12YlXS1ykurQ0IVewYRbA25/ArApNyBxtDkTt80TXK
iDhi4p3NMS5Bmc3HSaDFq2yySnTYrEWtvgt4NIj3e3yOkLQgvP6m5Vnj4hbkf1EVISWZR+uIiA/S
DOEm+EjSNz8Vl9HmPGcN8nFg+4u/lmi9L68zxF0IomIDVA9gU9Kbq8LO3nrkQM6EnN6Pq5w/P8Md
KfCh2SwFnXHf1HRMaib5yg1f69le0B/YItkgFuRiyG0NJC53mTg6DWP4ID8SyFYcZJDL1Si9cpt2
YLcaLE/umFx7KQHZpvBKa+vOI9Z2w4BjP+beLSAetjsRovB9QrpQvqd29cFFYbah84zHwn+Lybuz
ZHW9vXS39/5aibNajjbiSUHypFsLFdRdFtTu2ovboySVCfk/dXstt31Lj9Sr5U+eqVeabFvTTi4j
u5+7XtBGStvTEstEVU5pXjrtN/zgx7qqXsd5pD0OG2jsGRYIB/lgPBJQIXqFYrH8BT6e9K0GexC4
Aid5i8fmL6K5N2/pyQIDx9qKrT294kuM7uwMWzQpwEHG+5nn8e8QjbozFCXSkvgnZUUlEgaQ+LI8
2P62K7xwlevoU7OH5uPhkFxWBQR/chcvsH3bBgvr29Z3b8EjIUXHKIx/XihrH776fNxGM2t3bdSf
amre3YNtqk+JBB4j2R1+dX0K8cLfzdDt+QrytsslqwL/LeMaXLSN/nMrFFLPIaAiOjUau2FNbblJ
vGyH89IBWEexkI3nocSjxYwIJyWypjkX35knDwF9XvDhW7jFdPCSS1BTK2qXXT3+3MgVx7AejDuE
wUw1yqMq2i8jmGHHifyJEKbsijaPM5iTrZmumPjvz0NU7PSIdi43aqZTNlm1TT18iq69b1EBpIK9
ZoF6oHOyT2zy3soIKQ6ooTD6TiBco4lFO16UHv3APHcBldnlpXGnPYSBKr9G1dPYik9pD/V2TjTE
J2u+dwxIp5OdIdEFyDH4SKegTGjrFef4l7qVGsX0lsz9Y92rJzEFq9EOKfzJB8CyQ5WVTq9hjLmz
NGxCMgs25R7crnXdanrRyMuAdg94zunuNC0jP6p65tASxfbfAo/Zq0k6jJ6WNi0YVCr2n3bMf3k1
JU4+KZDOefPCYQPwjZqgZzaxjrt00+oJ4EjDMuN73UcL+mvMJjYOuP3WXVP3907hQx/xi5NTXgyT
t91vXEGVNL1VdYkaSWbmReUoZWFGUGQ6Bv+Z5paiqb0JGAqgIUStNQM9cxf5rgvilBNC/TspzEuY
0sYh4srYGgxnui8Nk/FusSOpwHvoTJtXj0XRCgyNb43dWVn9Qog2nGa4fCdTGPNxFJ/lvKjHQu9X
VusXAnbWaWBvsQ7D4XQPumAdyyFxozWavsFGoIemW1bHeKrBOVR825wI94QIEt7tuWMP7PwO2hhf
u3803BGCXvc7U5BrOwWH1BzNJzE2ya4wfPOuxJaB9ErAz1vEmCWt8SGYHgmWLaHF0YeuA3cnIML1
Q8LZqHwwA2ZBtEOt5iqpewFo/GZo8T1WE8bwqMELXiQd/LmUAV/1ENdUrroG01l24h4fwe82UL+E
56JCu0HjMmTMZYXtTMeHFgGth8wLM+6Y0wrvPgDkbLO+pGBu1XbCZ9I7/jtItY8+j39Z3YkEKvRV
NFwC2X2HXcZYSiIDMpw/VWfBNMAqEgV0TgDgTlV5aiSD71p/J+TUIg1ZXPUzq6Td0DT1mnELZvgP
VqpL4JtsiWWabdkp78dSLqMLscUwlO4H4uCI+sIFhcFTYjQdTQte7vgqM/1hWSips/6dLMXfOWCB
OEgMgJ9xclcqxqnuqFrYS0vo1lA/ix57SN+E2d5EjYt3ojmCGenW9syf0OmZPYGVoJDAluYhuPJr
hNsp8ZhMkVBVLG0fDYB1NdlSnJ20qc5ucokkXDkxl+rsEuoWd4FzhJiE38FgAqkb8OAhmYCnUEEe
SjRjemeIjLsGZelTjIKcQgJNpdN3GzNppgOUDVB9cXiEKXPsp/ycEcfjTp2/0gItBfREP1V/zCXH
AC3mepp4vXP5nPT6CWCeOOH7hOZleMwapcs6zycHPMa2d7fvWQtFye3GnZpnYxt43WtsUJnmtXEQ
KmT7JuSjzuxnIDrYwJfVslkaaUpZnwiBAUHJkyq1fbITkvv8pbc8JTuS2SGPkD29JRSWRkbKPDKt
51MQE3RFRhftdRCEwsXQxzTYWmmnCI/a1kAL8L8WpvtdoPhHpo1ktkTySYgmMh4tDH8tPS9YmS2R
o61KNwMGrl0A/mjjBu0x096174PxINNrgVKWA8Mlt+DRq0Y6Xswx9ugVQI06zacDLgOMV3U/QIXa
6gmdiczQf9fS5oMW6L8hg0IM99B1CNDgixlSCAsbmgldN26BYVjokxF3i09gAj9NblxUM+yLFrll
nHlPxgvEBc60QB3vbJF8ENEU0z4GuIi7cWOG/XveM1FEo58VfXpfs/vDGevsWo0yO0wLkGQclJgV
qPscjFJERZGLQp3PsjY20TrykEtmskUvUP21RiaU2Ujz3cw5lxPuM5ymIXTXEUTVo3IYPCbDeMA6
H23Y1FTsarDf9bNJX63PoQh5Av/xOg7L4Dj4MBaEMS76cvAs4FDIYGztU+UPF+CVrz5IuK9O+o/l
iDmdZa/ZplP9CKy538G+ffYzY9r6mf2NIKjYjuxp+Prq/JJU4yffWL032vY6GgF5n6assan5Cx9R
WocUo1kYgjDszrOn2QqEYLqAbb97Fl19jqHf2mXjFcYn0JXlico73SlH/fbqJIetRVB3CkUSYh4R
X3KE60ag1TkOpbxvvGGPUZX0sL6w6VgTgAvBA8hK7h6TKv70AAfe1QipCSxDR1f0wNxoS4aOcRZT
NB4Dp9s6CwwitaFthGxljEgD2YeWZSPjZTY8bssKCoaTdBgvLHy+zZQf4KCna0xGCHNq0C1T1uxY
LP9MvkUQUacpeRlOug7AstFOkcy1zt4NEXWEA9G3MJvDzeggra5tFCbkgvVgcXKqXPpNHNnyVXay
2bokZdyZKkF0xloq4hQLTzhWWzfyrrgYmp0IkalFQ54fNHkJG0bYF/rnLKGN+EgY8ztY/jAZLySS
zDf2qYLpQU4YkkcnYFCdWJy+vBdjUt4VauCeMdWqQ+a/9WI0u+ZrkbeI2Je3nK3p41Tlz/MQ+Chg
y7e2tB5k2zzanG93npMwWBm7v4ZXeWfl1QYkUXBl1fw8iI4Yw7QhAYKsWGmMKOMiJk/trJ8jV351
DX6BBIqnsMb6VJnOeY768oLUFfq9Y1/E8umJHv1o1W/ngs7SLINxy9AmfsjnexwpL5RCgDc1md5S
JyfhWL/bmnFl1yFviQ5ZKfYaek3a99nKieg0Jey358ChGsRZnrcVTW2BE0aEW2RY69TL36yiGfBf
Zd+YPQ9M1aGzaESB1DqwwtlIdtAg73on/AyoFigQmfeZU3q/YJKysdo1d7pnDESMO0kXo3kFUXCq
jPEvwbEPbpV85JH5msvmRBI936XyT9l6763/oYVl79BUUXOzgWT7tmwKkc551AyFhXATzczvqaeH
PY9rMTXmai61uCDk2Rgsz8ox2bUGeDMms2yeckZp82T/xerHe1/AXItSVtNmxu8GXP/aSu9Yv3pj
RGXZD5wvxuBYDMWHj2qMEC4PtyP6ZeJFV3KiZZ/7l3l2DwNS4NxvwzXqCITYDTgOSDhynZrR8jHt
yjT5nvz5XKUHpEGfxNkA9aQ/7RdOdF+YPgMUtRCHkBFktr1S3WdR+cYd2R3sQ3OHFopr/CHMU57q
gXzzzqS1ndIurgGftA02ENvC6zbxKfYdk6HRsaGtQnyRFMFT2pW7mF6u3Y70njsUJrY1HgLEb2KI
L1ZKqzOx+0d7kDtab2d2YABFoBuEJlHMdr9VNjKCkvwL9jM8HX6ZdjJ+AeAQXf080fjIimLDAPSY
1hl6gph8KiKssDunD35py9NYEwPWusamVGC/aDf4iPpHdM4AkZ2ppBuSu++wz8JVyST3QnjqBDIY
T7TCdv9Nsb5VTdd8yLmwtjUkpYNlxdFzkWEpdOb+Gw1ofjc4qkYwLqljnExsYj8sfjHJRB/MI6jB
Fi1an186pDskrjqEDY2Z85R1/VVBaTj/e0Enojrjl+HE5/qsM4lbH2/34mlrMF5wzEb45CE7jbjE
avuMnA2PdqbGd8OpRtDVJfRnfDjvGgbwXa9AjHrLgyF4wLUR1ilLq2aL5xJSnU9vhb/SY4EC92Ks
yUTLWd59YyU7XTzkqYWOuCnLfhfPKBTbiIN+HRHDe+TH6389Jpus8VKUTDRu/2Uo9MikJa0PJf2r
yHKHd6Hd6tjMNK94a049WYg969UKIucbjRcsN033UvFvLqIHpOOkKnl0KZ25vAcC155b1F3lZDzl
QfaQeACsC0eHqxhHeD7rjcrarZ14pOx4D4lov+jPP6SwW5nf9+5qKOmkepL3U34zmf/pwvHDN6DW
jVZdbxxFeB3eut51fgDLM5ksJrpeAb5hp/OuMgnOfMnQTRVHk34DeWaHeJFZ2nbywiDtl+5wFY/2
ZQaRAVdCYBFnggvAL8eSCSMCNoTRMI51J+OUm/3ZEerB7dj6RzndcgcFOAubvDAEX3MI8jrGhqo0
WELWQPXB36Y1d+o6s7iWI/t+u7LwpRf9tc1yeY/Hfj7UGFZXZjbnL44YX+I5Tw5hLfSBsuhgEi/h
07FR1B9TneCNjRFjtJZ6Xm6xl8ImR8pbVOafThHMpoZX3XjPSqqjO/c/iCeytYyRnjadQMAYYK+w
Oq9DOjD/xchQXhKvzF97BfJwdmvnKEa6RoaK/rYeeVid8H8xLQsN/Yax+6N37yOcz0QUM9jIs/A8
h2cnEM9jYV0DmFR8Bv0XFPmnKVLruRmfctegTQVtKSecI4nTv1J2h2lCBVKZb47lPlqEZ43T+Gkk
sBnH5I8/SpCyQ4S3EAVzbzBOwD7UFCezFSNvqCv5VepFpy35exVcrKaG823itFwZDBme2wmGMWiU
ZjOTW8sextz7fkOhSzD7ivzZijkPQjQkpytZGEx9IgR4fszZOK5HeQD3upkyRcgSTc5n8lDZF2bp
IsEE/SbMGS0sc0IU18xIFHQZbKCQ9Zg/WDTlgfMmIG9XWgd70bLZGPIXlBG8K5Vg3mo/llp9gwv5
xj+LiyaiWWFFEek+/lMXaISf/ggwu/YiLJ16QhaFYRGNLRXOxyyWGUn3bcaaj9T9MQuN1DGuSaLx
vufIuQ8yTtQ504S+v8a9G587ySkep89RedNlMuvnYMzfH5ymv8Bd3esgOsnBeouVerB9BPGeNBBf
AtJypftja9hNMdGZfJnYbF2CrjiYsOQWjsaZVt+1cdhvyuxxkPbPUDc0TpO+BFiF+rVnAMhEw2Z2
B/qs9z8GNOAH0FPJPmgptXE8Z3fJhBcPB+MIGMJpsPLfvkUO7I6kUpemSF9G9ree5ohtxxT6ybiQ
rbPvJqQD0w8mo1I6XGEjXnqc1KkLF8uo52fg7t3aqtHqTAEqsDlSzTn6u+Q4hIU3ojlu00OuJ7LW
AmdnZ8p4JDbuJ2aU3Uc2ivbMgLKCgv4UJyNC/r63LoE9XAi2Ga+3m4rML1i02mmD2ZFH+P54bQT+
XSPgNLfcNOVNe/ID6/e//4nuU7SSrpFSxy7PMtJoHWTiPd7+AytWcwgm9jv/XF1+yeBE9BBN36do
5amRxfVPSfLPS7g9CpAIsqFkAYYsj79duLDS8HxWwfH2n1rZe/eqiXa3F367SVsj3rtoBMW6/H23
/4Uj8zEXcXa5XZvMuTuz33ntprjH1NyHB8jh8mi16NArZXZPt4uQ+duhVsRVxFISaqmiqDx4Bfq6
KW/pIqDVIfp7aGcErMb//T8a78Q+kT0KD595/ThCv1t+oUHMwt6yqYj+/f1Dpqxdn2ComKAM/vOc
7NzrXadGzAj/eR22l0RbkFs47f9zmzbETGIkgpXb424vwJZhuZU5hvR/Xq85TOGGEp+92+3116rR
G2RJJh6+//kbncSsN2HRh+vbr7i9EMSV8aYasTf9+7vBCNnr0RE5465H4ms/y6gFYxTV9xqoyp+Q
irPvR8gl6KSRcJI/UQWbtjdxakLWIpk1Dv7WznjE416irbdfMEE5X9JcuJG04z+j4dN18vo+yO34
IVmqcyrLFCS9ZC9QBXiMbjdWOqyPU1QxZOEhtwfD+OJeGzDP3LvT+b9u640+uOMEpxlh8OjM7vhL
IwK1tFef6+XCDYziUC3ONIi+iBEoVcm158LOQj7lAqwxXNCnzlDigafxX0cnJvCYEwBbgnStqN7z
vv60Mnt5/8hQDmwPHrPJQpvrZ2f4kKNxSBI33WDdZ6w8Jd8ovV6FdH/Z8RPOjbdxSHZO5N1paaPe
U0hu25ZZO+U/R9wRGPTRAu3XYpy/C5L8it1o79tk7B1b8KWbqk/ROc8zcJc2/7bH8CkiI+wErmBb
I8QsXORwafgncKgZFRWO8NKPAlqxn1jz1i2izYQuEhUW63WyqKpk8EKbs4WDEZ51L97wMm7BcXyB
9aFtN+kLk4KPbBTbHr3MNg7CgzHAgGeEhYE1YiDfEtFlxg/LK9GN9Sw9ScBgXT1VIRM/Hb8bU/sH
mdhXls7f7CF3qc2kfpBkC+TtnpSkj8awdxYGVbyw4fPEr0gLRLzPiyFieo677k8HpJhSviZwrN6b
Tfg1BZwIZS0xUatX+sBzVR+zfMQQEG+ED7WiaMbLYGUkpRTpMyCZTZqkG9Q1+lIlADPCYAQRQ578
Srd0v+PW2DU+9jHITxi3k5+UJw2ce6TMmJQoBGtQHglWQYR3cE3wZFA/lc58NCQk5VjSzEq6giY+
O4K1LgoJwzyZj6Z2Jz6zZvmphobQOn87enh3cx1/JIhY76yRbbXZBoSKxfnVt1PO+XTHHAc9Vhx9
uG7hI/Xl+KA4WjdGGx18QgZPUUsXHVUBQgF3Rvg2MYdQKptfamwhq0KBjUCggCq2cfDs2dU50rIi
/BWZaAJk0G2T4Vjbbv/fF7L5f267PW7sy31cNME98P347Ge8W5Zb9y+sXZ9ekLcsfyNAmfmz63Rw
Dpcrt1s8TLdsrk0Elf5UEE/3n3tuP6VMGC6B4007x6OB/u9t/+txo/qac9s/T5XLSgqR+5AJs8Ae
hrFqyJLp3RduxobZyna3q0nHSN1uLOtyu2rX5zEPp7caojpcmuHQObTd/USpb+sdPIj5nbeIdlQQ
1OcwiKYH7bdEcsFU+Y5qjH9xL95bFEHbKgKFSkya2gez+0r6/PpmEZtaSlCvTM4VBkRdQM0dAxeL
D8SYlWmBcdNsweMqDkGnEp8jvfw9qYP3umX22PjV316xdOdgBkNLn7JBS6IQwRp5vRDPRtccI4XQ
YnbQDU4ZeorU0XDKLKKpWbnAEiTTT1RPagUa4qhsvpRJm/FFdyjb2QMhP2xyG4LcIk+20Ww2yrhk
LfyNIiZ6xw6I+yrybygl+8hp2/Wcap5sKh48zpKzh9rfhMbeYNXF1Dd8Aq7dj2a5OD5QhWpSd9wm
Wsz5sOmz7rHpaduSLcwKvKCD/Omzn+hTcRZ+Gqf65JrGznYyYkPBm/uOvde+692TEHHug0eddNZK
9ho7EdOgu9iAA4AsalfGvC0jBVKXZQ1zZglxT0ORpLZa+5qpuUnj2h2n6FIbL4UiLaGiYTMlLkFe
FjTbfPIOQ8t7nAdk81TQCnSGAho2Ipn2MrxEqsDvNM6HYTatHVtGXJpqPsJIO2VAA3uTyaCKikVb
gfrFiLcwF4nYjeE21QJHD4SrL3tR8Hn11FCikQhO+Eh7xhVQoZ6NMaa01K6R0kzI7YQ2tGLSjRDk
aF9wvBANRRW+akNnN7UIpj1GNTNz/y1CLjyUcc/0LGYYGjcuA1J6y+Dqr7QwU0SVRCP39yKd14xk
ALulAq3eAngGerRwt+EUNvMvC+yzWtwwHe/voEJ10E4CMk601LBEUYBteLNiB3o60rp5wgtkZ/nT
KPBZ+ro8Va7/lubLn/neYnEZevUgU4ZtyUx3p+uSb7Kt6QsNxMvo7k15P7qy3uhxYgk3f3DpnGLF
pAd1GZVOsUJEF915k/da18OPwXZL0gRl0FodgRu8uNaiuCr4PFpel1c/DiqncrCeEFbzakLnGkqs
oHDwyFsfPDw66ZcToD/BiAdFDWdHHRYQXdLsJMHdjCnRxfhW/GAfdeBqs3kCWoHm/mCYhLKY+BBC
hfxVDp7GRC7NY9bG3ZH9lpOQP1nU4bi1Y3Iku8F8hSUI5dB8zJvoDTWDwmZjrhu0zpdy+PCRRPkq
dvbaaYzDgLKIE/VrW9WoDOSX1xvDtty6TviRhAiREhOQg2UjkU0CFC6TnGhb6s0UGle6wW9ZpJ9k
Ak1kGDTCZ0Psa7Obd6JPP4h1eVYeQd6VoZ5agrWxOJTB1mbfNsx1TrOcc05XBa89prvEyr9id0K0
2CDWqeMYaTR7zAbTBM42HC6d7eLtXdBlLuI61bF3D3FEBTa76cwzP4JmvGfQ59J6BgtZYXHAWYiJ
fp2PIRsp8qrunGyJqlAIcmrzjXMOuiftWeuebId4anE1qhdSCgrivykQmni+mtUjgVTr3ou2uUrQ
/id/6pThcGDXjwJRT0WQguv5f6ui5PQQM/sBxniK4w8B3uG9yt9BmzyVY3ktFJs5rAnIcQmPsXzt
YAkhl61yJmsXJPR8iV344zWwumwwIAhey0M8KGMN4z6+b9hMHK2KaVea6uop9jBytv2V+tY6ppV/
7/a+3iSWF68nFzRxWpE/C1poKZGaPOy2KVCiewdSLyM78Bl+at7LeezAO3TNZphjiDJN0Z9ykbRb
P42yl4mhpmtXL4ZR+3SqkRzRtPWevOAtGdo7Qk6s+6Cv5CMJohEivAj6KrDqu4ITGHlMb1XytxHI
qCbXZjhaV4+Q54MH4guSTdfQZKwnf6RJnSXvhkdHgqiu+hWs4RZGP0GC7nBGMRKtR9g/zPiYReEC
rXcmNuJ1A8XlxYs4f5Wh6D5BI30pdCbMN4tx5wzT33xoCWqDsH9Q7IDex75eYZzYYrdvfgu+OIM9
/U0DQP6mCyCO8aZ9SKAPI21feuG0qNdB33Z0cdga9DASByX1qaZHjfFRAPozkGQxOowYxXPWhmLd
Q/OZx4Ip7mLIS1IOT8z32MeQJIad89Ex7iEn+tNxArAHHlSeJgTkksdEQciS8ffsnESevIVuNb5W
EQoPEJPhZkibwwzWDc6Vle617opnsupwerBVYErJM+TpfOmGDs2X3NsdHT5M9ReFv30BCbi6+gMS
jFBoeNkGpECO0HnPXJhBhwkiohH3DlQl7habkrnwxmqFWKl3u52GdRWySCdIcp3kMSCjb63KDKkm
LpWslwe65wBkETc740h+yCyC/ZSk3slBFMgKlp5jEb+PPj0fFpdHWTntsTFBFQ2CLOSgQHlMBxg1
PAHzEI02Nb6SA2SEYsmlJCycyqyoNrcjp3fF15SmABeNgpHD1OFo4XQ3NUfDQEBZJM2fxEGXtDiu
HfOXUcUmX4vkxYc01ZTyxyzRbuGs/0zmEXZqKN6ML/SYG7/xrwiBnPPUj5gdkw2Mia3Tll+lKV+m
vP/VWjZzDe0fEMRflxM5cfUnvq6EmHTBZ49yjKbKdAgD876I8w/MG4uAf60xQ7CL+Bpo+GCZEZAV
skcKpwvtSh0gpsBndWfOnMtU2nybAaq7OTqIvG2+yI7+8Cx6loFocVTHr3Nfn8Kk7e9mMRYbfMd3
cOyrbp42LZpdvGl9SBmxTuFEsYUV/CaCChTCuZJkSSZriGk7jnKKridty61FIuad43d/BQmtgBH6
o2qJBmj9tVHUHzZagkJWO0PiikHkSj+TRdg7qdje94O1jsEATWK64uEC6M8cFs/B3MePhsmOIOoL
mt7e8GWqAtnD4hlKulegByvHxftTDAFJofKEFmnrlV62fWw/Da+99I5GEUR4HfUbMwcSugmMoYRh
IfPfWyPYJzik7rrEfYGAcZ3G+cXKKUHLuHiMXOdLFxFp26i3V3kI6tmJGsF+yP2TE1xKOuOwkQYh
tqIGPQrgQ9LisZgbgATgZDEUdbUuJqDZnNnsFclV9MlttkrJmLxhnU13QWsHpzLtgpNZ2W+mmd1P
reHiYHh2BTGVysogGfpEP7YUmOx5FxjNMHBsB4ojJwtKPIBYxPy2K/ZCghbIVPDkh+wyG4HSWA6i
AmcLLYk2DGKQvgu22qGMH7yMzgUpunsM6sgNhvC3sLytb6GkdUvMwoVRnHXXq13gF7+CHNatTciJ
QPF9rAyKUwNJgs4AuwEVqt8Q4yMRTnkHCoKMa8d4rmH02ekpAxuwRXCuMRmC3ABcefJ7d2bVdKFm
xmV0RloRrNJ2Nr/MHNh+6LFbZ/TK5pgVz80GXITkYDoNo71ArsJ0SGAkIrYX48DhDmEF40W00V7R
nitQUOfEGYOd3zWA2sXvGj/LtkUHT9nXfi0A49OEGCUYnA/ly+pEc0nvSjOy14OZvcgOxGhR1ORx
z364CScqNBhID503eFvFQM4AOvl0qtN+RUbfB4E70Pkz0L2abOFGdOW+1p+Q47CTI8+Fv+anGD/7
rzgy8lPx0Frm+KLomjPlu/BXfXkahas/a73LCCEjAE6vRTcscz1i0HJRE+4T2K9Zh6anz9itNNao
DlGGgrmchb3tD0U8dWvCWviyt05wjhtsBArW9ugWYNj8TB5IkCXHdKx+xOybrz6t+nDZlNT46V+C
yAKahcZeVkbyxSAuDD/8RB/RJL3FVrmZUif76lFwGdlTjsiAjV5YHawZtUGf49WVSX+oAbJ4BlVy
xLwL7myJdWw2HxBjqDM8dIvAtDeTMdYanXa+h6rybfqluBD3CJGa7XZU+2s4VRhorm39wmPELlHh
AgVD2g40bV1GsXP+92KQZI6IQG/Rpd/nERN/9jCc7nVn7wRG/juroaLtmM5Dpklow9MHgIDxXjya
bX50G+t9Som/MPus3hgu5XSjw+4gkti7knef3XluEH53XfYy0O/H7oU8p69H93y7IKLQPacz/c92
KAiroZ/0zx2WeJGSbJaWzRvIpcQ5ARRyUO45PrPr/1wfxu7JpGzZ/fu4wG05Lgb/QCTBwuKxDyaR
noBDU8mgF5k4lhxk+LcbtRvFD7efAvowaG8VXxke/O/t0/IID/x/XpfDC5KetnAcIJG9fDGVII4q
yJdMlES+ZLOdXnxl/vLHjCAxGwhRhIxqKxBKwWRfcAKdVdPYrMSuTw3/ZLR4u28/9S4a57bviz2H
aLtqIzJ2kmRynrye8HUvITmG73VzzIomTFeimrc1OYQ1raeDi1LmUuiBpvztx9B1j//e0VsDWQgl
+8XLf+5FSRAebjdVlIXK0vIUmKwwfTc2B692jUcGfPETkxZyr1rUM7fbVIVADZp+c8fQI7lAaosv
wRjElzmw1T7Mxe8qn6wXQ7fBofUHuUKOYL2YdZHRkiY4Gk9Vjky4gcZeEVdlaCe+3C780pUjmMaq
O87UMn5ZJSede8nJLKbk5CIPQui/XL/dc7vxf1293WYvjx57IFmoUQ+2MSYnlf+OSnIu1k5suier
htQwJc9LL29jD+zrb1eJis2usz73jofk6Xanzgnfvd1J7kN2rcMzp93/udOYK3C/mq2kGK1d4SX6
bKFTe1A1ZxktnofUN6/EWZVX6Be3K4PvhSfsfh/IHdqnESTHpR4E0FpfPQlzUE9TXhX0/fzj7Voo
1XguO/PPOMOcyLTlfN5+6izpfuqB4rEbEroncU57sgAheLtIVQ844f/zI7Un7XcUAGiF/w9jZ7Yb
N5Jt0S8iwJnBVyln5qhZeiFky+Y8z/z6uxh2lRoNXKBfCEYwleWSMsmIc/Ze+yoPcRc8W1FSeKhA
/04lPRZPw2/b7Zz6JqUA/ixr1SBqRv5Eb9kfUYwGWrOn3BuqgTgIefp9qOAKeIQi2JvWMJ7a3oQ5
+H1VnsmXOBPkn8HnLlpQIUUPW1C8xvUK+Yjs2Zm6tyVOmbyUvSPj1U96nLinyerFaVyuyTMnAzxC
0bzBKVldNfToHhDsQ9XmZJgtH6ImyVFYygu+3hKlhIXnnsYsBjyiOn4pLX/W0fyCbwo0s0icxw5t
3gZNaOt1Tu/g/QYCHUQmZXdEtvd9IfwbUY7+rZi7YTU7arBxGnQjANZ/qb2hefJApBgOertYBBSp
A92Z+K7esfDtRsuTuXdY+SiW+kOtTmM6iQ9t6D8VjJn0rbU9Qbx2eA19hJ9F15ITwi/z0MOIOMgz
Ftb2QbXw+DYlDcuM9eri6a/so52O+Q7i3UPoBPbRwq/IpzYjXPZc66y47oCOY951LPdcZIcui9Wb
HwbqyixrA4fYrNxqdjUAGs7Eiz5M6sStalLyr5olnW0M5m+i9G5jWObvePwInA5Esyvj6vPPZ3he
A62xr+z2+/De+juSlxo2VxhTwzPchpmH1KM8GDZL0RAdNfA51Xp089wgKw0XualZ2mN7D9fLALEs
cNZWWLPu5KmmmI9BqZVb35mZo1NlePKFf8byNTQp/05+v0WcLAG7fvH+PSXP5GGwjgl4wCOchfAU
qQk3oryf9LXrUwH7j0l5o5LjscNuiNwCJ682xFirM9c8ZIrPFk4NM+ug1uo/44a8BWAf/EmofAoF
pN9Mj/gR2Vh4UETMEz8x6kdf+NVjH0denGvOWb5CDU1jY2k5wMflYrJKxri6tAsHYSDyCsMQYNN6
GcYx9vXZJI+wLE0Dn5pbANl3y3clLSggUqi5gGlxbuhgXloHIohqoi7VFMR4PKx+98VsXuSh4bd0
oUg+kWbcWavvOXkWoKBB3W4ak/3ArcHctiHv4PSVeS1rFI+hizxiqm8iCuyvooZ7O1uZ/WC38x45
rb1t+wHHsujiV9TSzrpF/LWVw2CgYW11Sn4sCsN5buIHvy24M5bxrVFZp2l+ebAMN7pVy2i5Jkf1
UBpyJF+pOZ7FN4P4zs6r2Nq9VHGsnsYAOVlJo+0ly9L8QNgTEVvLVcta1IAduwx5dRBOsBaN4m7l
VajqRFuG5zDImjNCouacLQcj4tbRFt1RTsmLcl6fCvXYIe6WU+jIu7E6lqw1j0qCm86oWdv8c1Bi
6xfIZzyRbFLMlm+M7hf9UzcY2PSzdjrUveieoDk4a0sH7UoaY3TEHviVs/+8Nsn4yjsM7P2y9ioP
KZuWTZVgw/ye+3OBIhTP8cv3NDR+9d7ipZv/mNOndp91/iuct9GrKPL69/JUdFpU3bnmOMBGsl67
GjST0RjvrlJ1Dxkw/GNU+xhm+Dx8LPN+qrQP4Nbmo6JBDtHDxFhPiN1p75uFN+jja0es6G0A9uTb
i89reejJh6GVaxsqJus+N9h5GRV43ThQPf7YM+bpUvXk8L/m3LreqH6bXaPpRWMD/qK5U3+LsHXI
UWFZ+TlIwt9yBAQIz4iPtSQBxYzGGpuONg7O1g9HZdPqcbCHNYsGtPS/HAwZP9hJfbRFmT0F+jDv
5hAFK6at+iUYLcJ3sZ/RFPL3EarcB1WtvyBft54cwQZQTqMtPCSn44Oc0gcrXzcI/NZyKC8kKjJo
I+rPcgotr3LQ0BES2sxPaV2h33Jn04aNOMhDRIbsnzPEzG9dmbD3/Pei76rEx3y/RP5EbmRoKL/f
weT+F2Su80iacuInHzwb0afwvNrkI5naPrKZTOntVyvIy33mQnOU86U57fDKTM+dTTUayY+66uK2
3FHNsDZaaotVNtSt5zr6eEDaDXDR6Ibn0Xb3RVdOH9NEqYFeRX2ACDYAC3D31TI/5vT949KqDmNc
aF6Yd08dLMlNgh16g2ZaWfa92b3duoVHCVp5iYV5jZtBXH3dzl+ibititEKlq2hkr6cp3NN2bRWR
dtLbEf+BqBrtJMdTXiTbSqFH0TQRJRC3Ufz97Ab9s++ITa12SBbZDtGmyrtzmUSB19pNuZFn9Pv4
i9SCLEqSzQ9zVBpPFgiZXs/yz5gWxr014bJQbB3iSUnqs+KylhJKW3jyTB5MjP98z+sn7Bt8dkJT
PRXJ+6w1JlwEZuSZPFDUtaC41ylKq9+KbsOuypN27TuDc53n1LkO6Nd3XYLzSR/Q0SWoG0HGCBB2
S00ezYjyNFUCVFKeGKsMIcLzKNqcmyWtWZKnUghUSrGPqP0BAVSuU+l3jxVQwHVfKcQQ1PzGK8w2
0Czy/hHfYAoKpdiwWgfXGAQJlSFVmTdGMRYHBzRBSn/qEYl0/WglRCf7hnKRo1jrAaMrJhEMY1jt
Fba1x1TvlfvcL33KKNFv6qzJq9IQc57YXXPunR59UVbuheVDnnYMUKiNe1ZKnhdRB8Ihiijq+uiz
nzQMroRD+Ok7tsIP+FvDu69jZvEzxSR9O+helKjvSCCcjGNmtd2Lng8PFIGTa5PC6hs66uAD+2sv
0XGnyDNMj6GXVeXEv6HWVuUylHPyIF9Sk3EDmGP5uZry5y7zZ5RWtLvcEpWWPAy1kXt+tMjgef5N
u8WGIOe+X+fbAgxMZVCVXh75oRMV+7FljS2f73JuyEzEErUBC93/UZtReyqpN3LjMs6RSELEpPJU
fRycfsbFaU9nIhBpLloKRszYsMCidsOEGf+fg12wOWudgerEP1NDmE1A22HppK1vb3SdOALfN6iy
6dTI5QFDuXvSrRmuoAVsfWH2yF2e0iJTvauqqkRCkb/7czSvytKN1y5MQ9g8hHGf3NDeBjR3rkSS
t9d2ORQ2SgYjC/2dvFCQ5cOOnkItScVHdSk4y4P+79n3hb5A3ZYJEW3kXBm1FXKZ/+/n5NvgIDfX
BK1klPHpz78UWgbsLVmwsUU0oibop3Ml6LTSEMt+shb4rxcQVDKd+x7OSkvx6yc1mzSZfxUFlve5
gRj0X+ulwBmJtFXiQ4KI+RRNYXHu8BCdyB0VlI5ncetpcnqYtj5HVCQ3OaVlYHREbZJBMw7qotxg
q+BEtrnJpsHTuu4zzQ2UJX0F18UMg6/WsD589ufAk0TsHBznFY7Ka+UciX/FLwWYYlWPlMDM/mkk
qcPrQyx5Wjd8QGi/UD6AQD/UFus9NXrCW/mcpq31WfHbZcOvqRfQVOVpWliliZFf2P0kNL7N+qgu
BzNpoXuCalrlKp2dKI+GY7Ic5FlpEb1HpOKqCFPMtZMeO6ch0jexdjBUHC8l2ctegiPAw7O0CCx1
Pnk5AMFsPZvDdNKT7JbUU/lW4X/e2uVgc49g6OoQNQB0TueEZO/nvNBXgiLSzka3eJ+EZXEiea44
yTOKPSy+UFteJkyCV6sAHs9/aakuyPV6l3yaOrkngsgmhJcivwQGUTRRXiuvluHjYbGHNxjK20SJ
ey9M2t5zspfcLaeDHPRj8JHrNGa1yXkeUyW76lmVX6dEpfzlWPSli2reyQuDOSv0VkJWUb7iEvJW
vRU4a5/00BIPCzBV8Nh86pNDVioBuiCtWI1WVn7mKJtqYYgTWzJqU3YOE2lI7FVkket8D7CZaNa4
5qHbjdoNbQc66FqhJBz6sOOa8hlugHMp+K3eW1Hp3HS+TFta3fUhQk98Ys0Xrom8b19UffiKy0G8
N6wwRpE8j7GaHpU+Sh6Q6KdXH9goz8dDrhuP9HKSvQJJcMlIO0FIrm7N7OYPojX1fVIFFRk3gXkN
c824KqPZnQnfAScmCCWZsa36S22DOkF3jbSzXO5lgdVcFhy0FS8YKDL1YmyYXff3NIIEZDQCeVeW
hNc+By5noOjf4G4LrvKArAZ89gAUlWzEfFuVRnIxImdYQzYMH4BERSsSXPJnf6SfnhSm9jax0bqr
CHvH/iXQUhQ1X26lHxD2Ar2Uw7yvkXSRg6fsiUtRqX7CfIvn9CT/zfKQBK6ywnBxoFw53tBc73AC
Gs9yZHbU+imTPiOGCoGsCfrXRnGSyxiw97Y3uQRQTYCYLk1IgLNLZfRubgnoiISKzUlJ4no1zq25
Irg7B3LXqp6RTs/wLUvq1Ia4sZbCRNuSet3iTNsgMppOKk7PXUCOqJdqCAxIYhN7ZNqdZ8VpuWut
1lqpeW8TnoTC1unG+qWnWC1rHnH5Swtr5blV9HMRu+mzngMLGF2r8jQc1s+1syxtxBDtjWVYRhnh
n5oebeXVTJArpbbxq+KWxywqog9FI24Jw5S4ZgNBBA74vH08wq7Vi30TNNqDbuH0p9ie/UyS8FJS
pHvKyp6WQw08Hp/vSzaPv0Z9BOqXHHsrhypTpupjhZnu3chRjIvyURva2D/JO468C1mfgKrLY+1X
JhyY+McUGmAAl4OikdK+CCs2sCVz8sMdc96nKsmncxZNf15jpQhYuwE7Stjnj8D5jddIbfwdWXLA
qJah65o8AMLcOcgh6QNbjdXVQUs6/rkAY+WhrSFR0/j8Z5wONu4E6ydyjvSeyHDb8yvXeEXgl7Gg
Osq1kGFjA42qoTjUI71rnEPFPe5T6ymsQucEvOrdTJraE42RHJUKwJDZjs0eJlH1wkfYRCEfWJ4c
Amv/mRcxmX2uW76I6DOy4uk2pJkJP4oqahBDBP0zBLnxgPgHfCDbAovGKIn3fLMUK/6KjUT18pJA
q6SYeyhG/47DvHqdwgqbtJL+pMoVXmjmBK+h+V5pxfhMqWi4teFwwuSjvCBYtTxFJQ+XAJuyxU3Z
Uu8hbmHiLx7NFzc2YupQrKP+nTK1LAA0BndrTpOHyrXih7nreZCJ/iKncG5YR9t0rvJaR0rBPUJP
MML2gBXZtucPeUaQtb/LWf6d4AOYAFR+BiWUfytSp1vVdCjNnMbZAVczrjmluPuWrpJaCHNPQmPi
aThW4aFEWeph99I3DtYVrSB2uOnnL7M333tUre9KxhYS4jhU1g4pnI3QdW+PIVUEnqLhU2kX3f2Y
TeoZInfEgxu3km0Y2g8/fBiSqdv3pVJvc9xWZ9hHZ7Nyw0dZXK4NDZ38OJMG1Rq/aVhYrwWwULn0
wEyO4GAU881ETsEOMa82/8MrsHyZfO0uiejc64gTjHJqcg7n2L3Gy4EPP97+Omu5h6NWlxc6C2Q1
XxxjLefSICTbQNAVUxJd9WIHGJwSmfmjuxxKx/xhgak4dvAdH4ewL/YGsjxkVQwhZKCdiLpy2/Mw
bXFbkqPuj7iH7NBgDDWvPspDiYTOyO0BqRAUh5Id1MWqS93L64b/f9Jg1hTe6z2qWfI0leEiXyHP
1GIEOctr74hihzeC+NZYuW68lIIBIMR8gV4KlCFUIbr+2VWKEbXGRP8ZOu099VDt0THNS1P2D3at
1TeFUPPbkKfmSgisLd9z3TIXQ1pej01Ao1qO5WtIiGpu8oXfc39eg0MHnMryPvJt5WtcHRamfJ/v
ubrCvJaPFbp/DQVAqPmh187D0tnNI4++SX/v4KrhIQ5Hjq+0tQ8bt37T7QdHmdX3PErAketFvJHD
EpYkrdXhwQWyyTZWORUC0HzJrfeNuDB1zV0w2nU4197GJL3ZmQMjp30J2Fh6Ft0rD0to6smhPEwV
d+87eSqvyNf0znxqsdlsp3Eg2Y+681ppW/2N/Oz7MNPyT3/Qy3U94mvrnKp5Im/slrFpJd9sbNa2
A05ZaZ3wx+Ake5g/4Wsxmto2qGx2DKbo1zpeox0kxB1e3AHR+vJMnaZd6hrpHbfPbufYVvNQOX3D
JzdUMesxlIcmhBODu1MjGzRILP8Xd4RHsSzvYgjeKwvQzlnDMb0ZzLHafC/echSH6wiL+YrCQbKu
HJ5fo2UIksFKywuxeaEyhkWZTv302qtU1lnf/7JrfT/G2rUVYwFBq6g97ncgVeRpLcbak2dc/ns2
kKq1n0igUcJSe08ujaV373ODOTuZUNgaqvWAMrI/xBpeIf5br70r+l2Fhhe8ntG9uoZr36cS1y3w
LWUZz35ceuVLlfteY7fhKmsGZduHY3yNYQXshDlgTmSrwC6MOXmww/EH9ASssf9OEScpdplK3uM8
Ou4JBHl/EMQ64EdtuouazMNOR7JNhnI5vZlW8OhOnwYNo5NKkeMkz/pa5XOYkvzVWzxOrTKqT/Lg
1IpFFn3arNQyoPvoqPVeLiCabL6IVhkvcu3RtAjEsWQ6xz8XO8CMIosxtNmTS2rVRKLX8lXehB+6
bkRf8ISwNodTdU2qgSKImiDs61yC4KBjBrHlA9dEVGDG3fiSuBodaXOc8FYElICFgww+VVWa62V3
invd2EVD2WwNURjPBg5AuUYJoyXIsHe7x2buDExqQ7Mle5NvQ9UHMNmn6CoP+MlxZ1h2s0Pk8Xcu
LauOgChll/dd4ymKTls7UmMyUrlrpqI9jqYSPwicJBdkNWSdci1UW7F1Y+BlA7SzfWmSGqz5OuGa
BAmGGxc82Yo2g7YtCKbegKcrIoBuBCf/PcH+8j3T9DqBldpbH4yEtansMcC/Ka++8QtYGOoKfDaI
aHBSa539RZpnfeezc18j0HBOlBRvkZFZH6qBTzwDW/o8DMDFiyymB0wHdq9GJER0EVgtWZXz2wkc
LQQdbcwsT9a44yKtMpwZLVxjghLvwPw2x2gYKcqjLlbVAb49Vtyb0qvqFjRIcMBHXpxngVyzSPTk
da6nd/6myW8BjbCBj/Gl+C55captPvZNK7AFgkwc69Z/HEp7XQqzf5VTeqJFyG3q/lV/RZjZP0Mj
MOFxhOqmN3v9OUK9+mco2wjyqpK09arPefAvgbP8WutzivTrdXA3eP6MVzqlmPVMJFJEhBivRdhV
mxaM5BYXOXqjxNinEW19+YZ2EaTe91CPw0en04NdtFSa5N297xaxszwNxK98glisQMrdGYHIN32k
mB8VtFpFNd61BZXnVpl7kYdwcMdTUTUxlfiIFlXQ7zrbaVbAUoN33zhCtVNegQuHXtSw+6yLysAR
pYstrEnULz7S0yQWxWuXTTSebPWqmMX87MPJzxrfBTQKRa9JNPVBlNych442Oc//B92G99GBqCAI
A6WsquTG2xjppxqJ0q++S86qsOY3K51Uthr+8rxP4m1TvKnFTFDUUviR5R4zRDvY18JZw6wHBCRc
opCS1LqhhOz3zeJySzFI3OScM9vtpowhLIX0ydcBX+ajTUpHVqv576zMroafhu9zQHbsxLPkMiMt
202N6exGUemXUc8AcWnFxUF/HiytibzUlbXfqApsB4AUnZ4p9DdYc+muP18MlJZeg45rbRmPim0h
n+iD6kZCLFQTEf9CSa+t8Cju/amxEMClzaVvneYSiI3dBbzJUkIKmlfXttXPXiGf3k493e32JiKE
d32EjF67nbIt+0B7Bxo0mmKNGS88WKYqjs5yGJHlgfIZfcZjZtw7ibWL7Gw8p60YzhYaJpXcRZrJ
/0zJ+bZohgO8naMcyUPvWsXaiRUfskSMI7NovgDk45PTwuRV7+twZWq6uCoRn186sLpXiST2wpTC
krDJtPCtUiGwbDC3haWSuLjc8/1K+YXBUV87JThqPh7lJQ8GXA2VPn1A9aFoiiA6mmco71D0dhYf
0ve8eeXJMX3UMTCk72nff/meTnEz7RTC1YtOCFDdJPHkWd5s0llvj1kadEd5Jg+tUf7nUM7FLG6S
oh13qV8inbCHM7Hi0Y3OCPduQvs+qgpcVWS16RG3snjk8XyR84ghg7UZucQqR0m7KQSiZ0z49UZr
3f6YlWbQIenjmYTXrdzz8aLJX1TaCeUlklC/79aVWnIr8MML6p/hyw+54dJWfHFCgFRsrprZCsNX
K9SbC7aH5pIQ2YX4NsS4Qpwtxgl0v1PZj9vCLEevxFEzlm50jsvAPpGCmUBUXOVhpL1r9vCjU4zq
hmgjvYzE79qG6bFLyXADwT+mDHI1IAdMeGPQwab+tTGgH2vEQOAzEVhqUyc9W06l73RadXsksurR
JoIjxF2+QRrTIwrEe0ypkExHt6q/NP6BGl+tHygOf8xscfZ2UgpP5FAbEEAfShu9kjzI+ZZ4uP3U
Gji9puAQWw6iZM0UL4g4sk2b27Sv21pQXmVrxDocUu9yFXXHq9VP4cnME/1oV6V57sH37NkfvRn6
HBj4/SNklVhSsKfG7dVIEI1CYfO3VFqoKC9zBRite6fAP1MOtJwpgDU3J3kDGW+T6IVecuRBUK3m
cFA3cY0l3pnrEcv7kijehspbg0mtqVztJ8JQQokiv36Isdvv4yKjTen36NhznbVXmn9WxWeGMYI/
h5/ytr677atWfbC1bJ25OUVsVjZ4POuvcS7b5t5IF0NuFT/Ii4SohveZOWm0WPEeGnhE17Th2FzZ
elacSfBak9Bqen/mcMPOO3xyX2GZQfdcDsIsb2Y4U5T8j6meoBatZG3YjX9fxvaNjWxPe+/fKXU5
g7a9VeD1nohl6ejd+4EOEGsyTk0NL2YpFIxLZcANWyDStd6Qnz2ZD2rpWndZ7JYnYtlKWtDWuGNp
knM7mKEo19ODRpDgbUqmFz2OtLtyroCYVYn2UIjB3Dm0au95fqoP1Pwbogvqn3/+HGrliz2/jG3d
W/BmxwEa0WzF3tQnwktttLryrMyw1pBRGzhbwyEICbONfykWC6xAtvyZ87e5m0Lbv+YLRii0iDWT
F9zUvKWzCfXInbivIm2+1GhoqJO2cIkM3ToQJvTL6d0TCZLdDofffRA11KyDoXfvhqZNvGqKH9wh
6T/qkSznxi/4cuuU0iZBTihBEiO1prDxMr0PvDJZ3PcW1dXJ+ppoT22aSnM9fYx1j0DWaSOMFwhq
PqmNWfTpjIfOiqIffem4bAWrGh5a3l+oiK7iGGdmomlP0C30xySFX1MgmqNTyW5fm0gNC61T5I/3
obBtz0HtdEqHGbemvOCGsyAWAKtaLQZjN4SpeTYzS9lHqYvu3+mN19noC8THYHTLZajQtASpVKBN
s3qqtC3KoNjMEQzVgFba6tWHbLGVU8kcFsdxCM5j3jnbwdcRdFNRqNdmtWip0pJyLgIX9nuIuO4N
qzVwgQS4AfSZYajqz8DV3L28Sl1Qe+iraJUTp4Z8ilpfYka3jCiO8F4OQTXf5MUmN+sbkX8UwJj6
M1p+SNHzeN3rziGuHfcQFyAdFWS3n6pN2nnm6G/CxRMzV5O1tXI1eOsSvinLC6xg1lZZaTVeieTk
wfdVevZj+zmyb6Za21AMIJ8Z50wf7dRWdQ/9ULsHeTYtw+85i+78Vlebpz+lP4tyCDEx7bYxDbpk
LG7+Vgb/uzyo/XulDDJ4JZ39qaRx9gRhQdl0bRMfunAeLg4Pl3s+juZnpc33uZM6XyMJg4QWjcpl
ChpzbySm5gVuB7amn8ReJPOFjeZEPitBWTRe0FOlCXTjHn94gbsLXxNfksnCb6NG9klMSAyXxcQG
K4O2U1RFvOR6to0FTM8UHO5KbwDkN0PPR72INnJtm4YjAXvuAPxiEd3IYTnRvpcr6+/hJLLkR2np
EGzUkVZAFYB5DIfGI4gBubNBKyqY0QUFWMdlAX1YhnqtuhQh2O0D2ft7Ve1t/fn7qr4M5dUJnJOn
OWxhzDTVMCTPmScP3KD+ngVz9TVmebAxZx39Vms/5FNUPzcCTH1sPEe2Vj2PEIL+HXBlJgttM7EO
8fd6MM67aUJkYDWoWUolNXeq7yqHhE/+wWznfo863PTioI93Y8xO0hCBQ9/WKMi6hRHrYKW+6Ror
FMhPl0pU81bXzFcnd9WjuxwM/nDFSlc7vJkCuh1O1HQ9CKV51ZeHaCOC+pAOU/NqWdGl9Z3xVjrE
uzitz42IV2XUt0ifyk/0fgPyS0HnBbmqvCM0j+6GxJqvE92Ri63SWI+r2X+sEj3eD7HQPHnA6zMf
NIRDEJHp1ukKRgh5Fjst28B2qDfE2sx3BYxLr8zjaKdx98vr4NiWKg/YRWuIJcVkKVTTUlH8H7Oe
+2fukdZLRn6MLkT9ZKYQhM0pKFaliogfWui7u9Ciu1R3DxPJ9VfW1S4P9uR3yn9nJ7tFUHqcQ00G
iltY8clezLmVYe5S2EasMsL8GqgceiVVNiZ9ZxjzDDEj+4e4Guvd2HcgeXyz+2GjUY1Bf72ZWWxt
UiMOefBM8ZPppO/yBfNYoaHFybNp5647WOgq9pFSmciue+O5KgWBlQ32qqmOkbDoLcJJwOlQa1ux
K203eGpoyOxmCgl8XcfgqQj0YyCwYSdz0FwIIOBOCc1knQ6Rdgz71r4r9CG55opPs1fYP323QZtX
dt0z6jRlpQjiWlwzI2Cz6shJj/Nnnvr5uWrHN3XQs2drXNrJFGTlqLKFQUHhpxwoPNFXCf/k1VxZ
KugXtfwZ8U8vq2j43cfqNRpiBBMdgRqmWrXXru5TzNfzvJ+WlzlKXPLbD8NrawSIvRJBD79BgJro
wTVwumLT+ILEZ8VMPFMJU0+efQ+7lPTNMYFV+l0VmkN98EQFhOnfQpGsFsmDAth8FlN51u1qP8ep
IOpYWDcNzBZFnQsLJ/smZ/iC5Ufcmg89mpMYQ+TY7AZuWHeklGe3jEbnvY+q2xPLQZ59H77nQtBN
90pn4KAVuG3iztd21ZDGT7rOVkt13R5NnBU9OXYiUJPxWV0utgTenOYhpHNr+uQ7CCGuDVnyB8sd
3DXJQOobLZ1thFfhZxg6f18BqorcI3qtzayW72acnwnuah4z2/dPfcpNR877JEJQMN31xIGdvw91
hemdVXpFh++fC8loIELFWnWiulscvi+My0ta359PdvDnPZLBuHc140J5ZhMTFfAazkF1NFyiA/Gi
lK9Bw12qsUX55yop0ik57P3oNWNevk5qcBhDdXxIR3d8nON+I39oMipwFfgR1mOeuLtoHFPaRLa2
x/ED2S3tB0r1Tr+f0rrxJmykpIQ4sB/KXmEbOWQn6pXlFkdKek7ced6MbZNdJvwxa1Ut8us8GQ2E
WbbcZq/YYLLQFoZ6W61KP5ofU/xV9+bcWk+VYj5janb2EFgMNjEcrLr7eybnumQQyJIgiS7zIZS4
4ziNLywUDMxTwVenxdaLjvrsYNpIk6bIt17CDnxJ6PS0AperKT6de3emqmMok31zU8xMg80PmKr2
5SrRLcqE/SM2rfdGw9dTTjCLy7St30eU4oBB8AtPXUR4DDD8F4xj3b2a0epEF4erN4iix3Lu1VXd
tOoNzi+2XWPItuGkDKQrDNOLFbxpXZljhqzCR6DxJIkzWyCDPJP6+LNH7vCC5NiH/0HuqbyID93a
jtil1nCZdEt5qEHIb8Xo9gcVo+dZqCkWFwU7nlDGR9KGjF9JG26Ag/SLwKS9NxoyQYnQa3YGwKpd
Wrfh1RhG874K3eZDwysqf4hK6dnVM/HW6x1YLS0W59qynb2qk8TROkHy0AcRt2q7VnZt0atrCKmI
kK2U/FyXJ9lqxi8PcLz8AVPszeHe/qYok8Lt2+2vel2aW5v74SGr7HE3kfltDMDdXPaMd/UAzq2P
+W6SxLhrYqu/yYshu+lDFoMptZbX8ikd9uAQCAtIwPZPcxQdSZXRn92ZYqUcupptn90kPLodWhQx
TIUnz+TBcucQ0uNy5fsgXxMHRLGQG91to0WbqeuI2xDumKs81xF4LnMit64ZToyTnMKRmh01W3uV
1+ShwA+7yhuMZt9zYQ7dmFR5dA28T6BGa7Ppqw9l/Apjv/npWngJYyfrb26Z1buYcKNdVRb2FffF
qskVGuOKuOajMf8y/X7J2QZ3z2+bHFXWAB3ddcJmtN+xYh+R8Nh8M9C25cQ9HQFk7NFe2xdfLe1L
1Cn2xarIf7BERsP73wuNMR6CYiiuvl+rm0Unv5YLJleb1I2SRBceBfcDALIBaMycnXgmZicEaGQM
DREGijRHdCavyIOujJgm0QjfzWqiroZqtj6N8dEIpuwnvTh2cGakHNoq+kwMd7ynBNAg+THoACwF
1mEZlkqLrTylV6tQq3+GapieQyX+kBeLMPQv+kAZaLkm4tm+RagS1RC1jBaoG3B1+RN+83uhheIm
R1XEug/1fnSQQ/aq8dYlVmJlL68trE4/RdHJBbZGhIt1GB0Tz08Wpvbh++As1gw5VJDK7ZfI9KHM
S/+O1d+CrJi7/bSIDoy6na60QcZNS3v6Hrw/bUrHRwAs2CjJl8iD1UImngLtF7S+0dNrnqJKhGYz
8hFSjcrg1ctBnsmL3y/7H+acOhoJMOBDgqYn3Hd823DNLs0OVceNGFTTnWHRhoQXkd9nhgljK9Op
s6q9QpYOoTqObpHEakb+ug9M5XfZLgS28v/4Oq8lt5UtTT8RIuATuKX3rCLL3yBKKm147/H08yFr
t+p0z0zrIgNpQEkkTK61ftP/U4hqV7QucbEpxLYE1ZZpWfHHb8M/utUMz0IdlXXXe9qxgQd+HhVQ
4SnJz9c+124pik9/7FDdd8Kz38NwTChmlcUaE4GMFA+qA71Hba1SKza4OaoDvW+CPUdL4G603hUE
Dw5iBu5VAV6MC5zH7LfGqMwF9k/5S8pXvhSma98TG1UBj4rFYwrndp3oY0uwBXU3V4yWqChLdvlW
bDtnAvbSQZkUTvzaxjqPrAIxcC/s68c4UUgRuCLGZLYGKkkafenpU32J3NoAUBSkNyRlkXNJJ4Co
WsFGTosMNC67fpOD/tz22FPsalHE91IDUwfGSOO5rh9qRELeHGu014BJn9yeBJRaC/PGq6A8+Phv
kl3JrBtgE+vWtohvmJOq7OWSxjRmJaTwLHv/rkAfiIte2QDosG4Gmaab48L5Ndio+YTVm0pLJzTF
+DTHI6892PpJNDUPT6XWjs7ogTTp7S9l1MuL1Q/li17YR9eOi0cx9yZ4mmlm5zvTgQ1bI/+74EoS
e30QIQBpX996mY3/1dxtoPRdQd2esjlXhgK4f4/N8l7n6XTqZhhsgk/2TtQYBiqSAzOPKeIwVr0t
KOWtpj6Hu2hn6cBubD40Y9y0CvBb7FJGfzyHVVU+trOqPpfn8KEFqIAo7VRtA83nCeTnz7i/2b/m
g5x35H8/QDbxe+p/WZM7Rn6B8ytQa4wQatVwKZB/VQz4TFRcKj/jvZ+PH/N47Sn5U5DW/663TTun
wAlgTwGQcuxK7aEKi+5BdRThAjxOntwiVg5yrPTc9sFJ9WBjohlg4L2wRJOZ58V8WZ8Lr15LmJME
M8FuwOFOgxueGi7qyshPH32NlJSmFgOBV9u+U4/e88KwvkDcvkHU4aaYl7YNZksO23lE4ahqyCYm
t7X2ZgOyn7H/70So9yS35zPAV/17hocd1aIz4Y3E48RbDRv4aUrJVMw9z9WG2Q398t3rqujKex2X
IjXAOTOtfYTgMsQ3/uPQDst7kCvDttXzfwLYlweAMLArVcfjumuBDRQQwhCiocKGAyS3RZ+AD5y6
ZdW27SNsYLy1QArsJg2omQM1YEs86G8GXaG+0wvvjBHQQcmS6FZ6fXRD/dbYFkFQL4uGhBFWEUsr
Jb02dkl2RdCv2qH/DDR27gZJD1hvPhKJa/ESSC+yFw+zt9jsMXNm/wYydHrDwHb8DD6cMGn+8KgF
E4N39j3wgnEjsNSE5GI3CGOi3wkCFHxV7b+heRi8aOV4DLs8PCl+idhvpz4UpaajYT2PjZ0OFDrs
G/3g1/3ey5x47xqG+SY6sbSjyHseROqdHJNMeT4k1hu6U/6K6qI4yGXjphsKDZ9onksC8XXUayjJ
AaJYqKLIDj0CZGho0VjUdfooji8djqrH0sdcpyo/smnorpolbN51SUC1MkzG3XffcN14IwIUZDEu
1B8cpYSWxRvm5NjeWfbkuGzcUt249ajteqdCdwgXTK5wGpVtTA82ORUbEUXss//OUBUDg+6pIaG6
rsVUhuHpoODuYm0GzTw2jSOBDzIOb+6I7ofVaCS5OwpasY0RHhoubJ65drYRi9wUcTKzyUwwn2Ds
p6qNd5R3cBGcx8i71Qu/g4BQDkhzu6Uu7u2MJcryonhxUaMkUB/FGxztaIFr+/A5y01WetZ8FXa9
N8qh8RdOR+Ktqa4JPlr7sQNvFvXUcChpU8slETKPIBGtor6kAppLHHxOSSx716mMnySKwain9IS1
Cf6pZBVekE3ydk6Oy6KczXroKlo3ULKYZ4WGi3MFYnDRCwfsFEmERWv03qvGhbthc1xvk8LzXhVR
f6V+oF/dOAnOFUiTE3KGPhCWbk5+afFVNlHmJ1fdINEWJSmW9vPE1HlYlSrQei3OOBa1oRx6TC+P
bZP41AH+9uXRzxrZNZtzRzmp2I5dfndB8z5lfu7sc8QI1rngK8yVZdcoCqqV0OqHis1PNOblcxzg
yzzPT3nSA0boyl3tqDg5zKCfcAjPYEChtU6Y9USQSn75uHNRo8BzOvWr7wYzQLQgZL+CD+4uudur
46SOISoqap+AGfGOfYyvYh0N9k1v7IQCxpZ8o32b5qZC/n8TchOsajOsM1B7syBfGKK5zOxAwAUI
sSVH5BfiJsdCHEswo/JOstdYIDsSG1UFuFvmRjMm8R4TR/pEY20UVusIwDQ0I82426J7kePCsfxl
W7dYr1V1e/GBKS6JNXqsL9R7PGrpE9zK4BAF1Tg7qvWfHRWCPms/QFX0m4HtPBXSIXxxTPsg56GO
iiVOHmywdN6mhaHoL/ForGotVe9OwgeSDlv2w6i/aGYFujq3P2RPVVtScxSFlr1Ruk8gZTeiaL+8
sq6enLlxD8Ip0+9jXYEtbBgjpk9WvOXqsrg80UzKlc69jokoiCsbb2s3HVLNEdVMNXOa3/xD2YXG
7R+nRp4xhevzXIfvSJw5Sydxw49o1lzR7PILTxe0MNPBvmeFNVAXNON9FiBRljmBs5BL0hZtuT76
nTb6sKzTAEh4/OzZoYKsjE8lunIfO2oTX3Ddnrox7V7iJkfHwZ7dKtEGu9Yd+F/0rT0wUw8ptpNf
bYVyU92N+aOu6sV+KA1wQQZfGLnqgLfe/GHkMSkyVO++mbnQlgwkMu2M4n2VKQ+JGPdoJkWYTvGR
cih3ue9d2Is7aOEL7kQEpzQv/LILbe03egX9jLd01qTan6Ye31DxSN9JXydLj6w6e0hEf5pJHS6+
49c7IlVMT6ssOoVlqWzSrJkeYqvF5hVdpCSLkjdndsQOeuRZbLtP3mocolBsrF4wSXW4Lc1uIZfV
kFHXLRD67XfXwcPR61+9sj/mTWhf8xi2B7QJ7W0y8lurjvU/hkAYFu+pi24hWetPoro6yClRR4xA
5QPubUdn3LVj7FJp/q8xZ+A17tuo48gx2SjoLSXpbFphGh2Sd6GHwydN5fc1boCZu1Os5t+xMsOx
3VCMaS2XEAdSEK91ni1xnmI9QVcuTp0hPLKrePn5uFJRjCuWK5DO3Yc+TC/eQOIkBya/SUU+3Myg
xGChBLc7lrG7ajWv206maiCfHyvXAqLatZ2PMKkoFlhkNbufiQRQ/0WLIUQPvoP9w7zOT5xfUxe9
tbaWLaq4sjdzNR70eeE2Z7csmrNXTM05CFAtJ/hxcRKlWxcGhrowmzGnS44T/jeLHlW8J59tFhtG
nIBS8/49UiqYz7WOftDYFz4NvRVsE2oCKyTAw6fYjftLHZQPsucYGjxKE8HDCn3mJlTvVeg2Tzqe
AEWbajwqIAShqveiu5inZRYMychsqVyMubGpidLWg6/DDP7uA449QeSMEPMAW7MoMjXdoDYYw1f7
MtT4uWtS4wPRtRYJQU99CRzcKEE+eTeg5Ok69q3n2O9u2aR025Rn4LHx+K+6fqhutYKqg+INr2NX
vJphv0W9fHzItbh8UlM1XqqBN+5l10drZStqdABl11ESlDSa+FP2cB6NlqmVTXszxRPOKPKXoVaj
x6IDaGLp+YvddvWFxPGX7MXUvY+oN6CH5+vJoc6nZK3oDuJdzdS8eWCEAJqyiUZSpltGVpE+tRY1
jlgvsxvPv3idGW39YMdatOE+Vy8lSdBtBt/1XIZmvdPr8FnpTIU3f1R6ZzfxPsus5KdObeMJv7Vx
qdRRuM/Uxngaixya/jSp63KeRUjV2mtxw92PPuLKHYWNvypw5TRMPzOTpF1nd+rVAgu914O02fow
Xu+hJOLP0oToBqK2aO00nBhgg/WkcOKx3yCKrJAF6AiZ5eAweVTknfqogoK5yiERifBqzc1Qp2C3
2nE74uK7DaCkxMhw2clpCjEEKyGlsH+32T+zCcjQxWQQANBGs0XBlhp5vXTUg0eo9ZD5e4RuvAyL
Kzkmmx4s6jHv0tehwmt+mfZKjQo8upvzCVpWBY9ymW4+Z4EDOG4eliOoXJ1j17xQgwPBWofD8zR2
6aLNBvgDc9fzbchSHm/4gJT3c2XH9qIx2XvL2SJWUf/KtfIgZ3k6DKRGeV5bWPE9d0mt4GBjCQT3
+ShTN5vV0BjJTp6bTImLblzbb+W5Op5761RBDkzO4nmooHfVFJscLtCZXfCnZI150IKvUXeSUGRJ
HJPDlm/UiMm3GclhG2AUQmH1FRCpnCzHcqE6qYtmeKGvCQeSpavE+SWZrPwij2TzM+vMZqRlBcIJ
jy04VnGr/9Hw9iuK/E/SGsg5Dap5jwsyemGTBgB91B7wQYn1Ut/Fr3BrXiF6KKuxh9LlxqqLp0hD
vNqH1bTS54K2OSBzvZCHA7fwoTCweDMU9RQHQ7js57q0kZQIEVRpdWjnboTcbKCmzotc5sfpwbKz
k8pb6YjyHC5ukg4mDxslQUpj3EZZV7wbv1LbHN67CcMeswJ5LrtNzy6ywCyjK73o4lueuZDjKJcj
5Fem+ikG10hVSX1Qu6s/g/bFjPhvXR0kkU34TqcDiT52WrBPgP6eLSG0FdlopE57WwG43FSPatVB
j+1t7KmdLtjz9RvXzgRJ6GowkItcOalA7lRupaOd2NMFVkOHbwmp8FUaO/fCN4YVtBiwpD0I60iL
hi2uxfFjqtv4PpvQS4B2XbMYjRXyyMseBdE7YpXHHhEF5GFpLFH/e/S/j3VsJnF2DXD6nPfqcv8e
zJt4ZTZ4yFKBKVZvTXh3l6220ztUFce5xpHbQ3zCpQ8VxWIYH/y8w7uxy81nvAWobcBS+Ry6+Ozn
LppH2TIKkPPUG+DRZgiWo7AqfCfIpXkR8qxDXBw9/Ox+hcXYLozYMZ9t6qYrtw2rh25khwy084xn
T3XnIkh3Omg48EJ0ZRMaJCbGoHqUvZYM43o0DLGW3YhKFsFkvbYm7OpKA4ShO+NkcZzkeWBOzUop
wB63c1eOleOoHy2vP0nJC70j405utr8aygV4gVmuYTtFS+xuoi3Aec1ddLZDSoA3nxIYLxSaxg+0
mnA+GvX8zP2hPTY9/LlYDB+A8vuF7VTiMIkhu6mwptnbdZdvxiRWN9UG3keGzKfLRYqheSrCu9TH
GvDdAZVYnq1IT/dKVmr8HmOJ/R66lKKL+23k5+XluxkF+Lec0npUoeMn19k6kpYr1BUPVhAvNUVd
W/2UbmTV66cuJjrHwywxgue/CDttafPngOslJlm2O2BTWGN2hmwlfl2T6271DI4TUW5UnCGALooh
w2RxKD59kaIDH03dkwVJlQAebMrca6sge5p+g/L2UOvp87fBomRqTWn35PqUvIJiTHaRVq11J44X
cBsRzKLCK/UMAHyJByMVJ1UTKAuCgiQmt4xNGw4wakORr71kAJodOSmeKP/V1NmVDXdx/RmRS3Hj
qVbN31WWM+Ie2iUbpwX+4jexshA23EbZ7QCtLijhkoiYZ7vGPVeuhotgao8HsAvO0kXx41Y6/Vfm
ZNMnjvKQGmq/eCha4Z3kihAN98/UKPetXU4vYHIwFMgxzmjdoXwvkLIyhyLf4gdfrrBsGs68FmFx
W1OEPeMIurZP+t3QQCmrk2zXTGghyktYXrPF45g9JAoe13iukS6D6grGFs31M3y9ECkgN1m5hdZv
CLngUs0TstFykmu2WvZ7g1ySHFL5pjc/HzUR5W0xh0BSWzffrMqaLjXpmee551iRepHlnTHX37yU
t6Yw8X/XA8M+GBUavh7uSWbreMEsMnUyLcyYbC+KAdUo0drohb9V1D5+rrrc20yEgWs5G2GmuBcT
GmjFhKqWEMAN3B5FAtnY9QivIA/TFScE32NqERuQdGFwNojjsWfIurOVDsZFTxGQHaO0/OVG6s7y
9PaVp3q2DeNBbNmZohXZGdp3U3a1gTzg336keurar13+zdS7DrxklYM8QjJDOUzBbK/AW5yE66yx
IDWHfHYzg2Y+SfhTmJzAw/wB4oBIt1XoUCps40E2ZY1BgaJ1lzxHK4qE7TWfAak9TofQjIeNOSNT
5VCWiRh3KpWNAAvkuK/030OjVg+HmnTcgrr5FQ9k+5VYPl17WqSdXN9WT1HGd6q2hnjVJnENYs/+
mpcKl9qunJNLnXm92bCxlktrHoJyaQ5UpgOQohlmekVlM7s6M9WYbKd+rJFl+O7N43JFwpb2Gr3L
0Qi49aZTqfPWanp1KL78rkbxhTZoSYkkMLeu16k7z2ycGyW8Ap0IVtT494KzVt9iD7lbszebI9L9
CTYq1PaipiZ0CVycy8G34V9i2u91gv2XPMpLD0VwUw+eK5WYErjZiX8hyKPp6GNRdgKwp5/kcDB5
6PD+9DUjQh9ZbYEXDKJdyNWx1yZbL2Gr71nkiBAForKG8ooadW9GP+mryrLMMzzgFApXq7Pr2rIY
h1gqDUdA7uhnmS6hXKMm0eq7L6eIGwpEV+dVViiGo4FLD7F6264as8M6I4p1b6+OGW72FMWBTCYe
GQ/9mkUYshaO8jurmqeua9OXsp4oDqmQLMraqx4yDRkv/DuV3/Z4QpFb/IIvYi21igp8PWOY9b4F
Qpx32bNRN9MzBt/htgjrfFNW7vSqszldgIY0TsIq1VcTZv2oquZzbE7TNa2cX3KYDEW241GUr+VJ
VUZdlABL7EykFaqksw4KOexDXCJlJpvw75Hsylm5DnHSf7S6glFhVWcNB9yD1ZPa6gY9u9tpg4uA
mYSvbGjXjR8F2153ajYEZU58TJMKJfv3KHT8LWKhqFH/negxmYaG5FoXVRfB1dK04mYg6rUIcFRF
Rygob3IMX5cmym5B1mBCbarNPlHIu8sp2WSGjUfEqFfbnzE9bdZ6klZX+TFgerWjWekfPwvYZhpI
p6mYr6hWd2oz7PkKreqzlTyUgwBDg81YzxmA/9caW8edESdGE9AktsTyvHr+HFGV4aZGuH3jJ0a1
Vk29PNc8wA/Y0mRbdNP9mwX9mc1l1X3WlNMQ8K7/iVH1oL7efPi63y9VTDQeI6CJQAuhBtc4KfEI
CsDDUrR/qSv76/skZdnCA0vxPOI9ppaW/tI3CqUoNytBl2o2kPlhWvpdSG3W76dXIR7rgBJq2wfh
odBgP8hubmBaWntFeKkUDexrne/k2U2shjvRTu6agFe8eZ7zWepmuEwbFXn4tnkOM7d6cQN9PIGv
RuanKGu6jgP/E7MtOUvdGbOBcYSIOS8WQTStBc4nW9m1ExBzlHeb/fdHaRh7gdPJt8gB5Xd221+G
oli3GB+VAzUfimOAKz/hjunUnD7TutPWcArig+8kzR2b0Q85b9dtvwA1psJ+5uvojRh7vflEx8VH
fVDEGxREFJ0HddppqTCeLfxL5QITp++lFZjTxe4C7E0E3EZ+Z2vvRcW9Y596aeamTRtxkV0ourdc
5f633XwXePiKCB3eTZ4QQ0DkzZcGHNffZCoRExGfXY9/L5zE8iwQvj/X0WzUSUaKnzGfNjhEsFsy
p3+bzrHCA67B6wyhRzK41qp1p/YcdNGXnRsRSKKif1DV4SDmVzWGVs69Qox7nrLKvDzko+1gfJ+L
9YT/6WuVehesP6IvNrbvZp3Vz6k5iA2lGHtfxrX+QHgeIPvICq0Dj+a4v2CBIViPhoU6RThvlPDd
uXHWInQRSGzVTIWjNB+mMTqlhUDVXYk9B7NCzTm485HiIxqes7deyTE5KyeSREAiEIGZ7NDF+cdy
lR597oGdSydezWQY/xGQl8Da++ixNxeKx/pHiIDhYgwj4x6k+bhW7MA+h2CQ9oGr+Htoc6jvI+IW
4mBywDtR49mupk88G4fbyFtH9mTTi+CzaqLo3AFbfcoinRiYuG6huWn/1HqUdaLWit7tXAM671rx
S9Ar6rJzg/oeKaq5cpvBetBIZwO1c5vLYIq72lqkrfQvRQc6NqAs8PcA/8TwE4bJV52CoWssCrf/
beHfeajvgVwYBHrxgKSBs4hccBN2Nf5WFeCkkzBHOHyOt4tCtdrir5ziU1W9yRV9w71FMeJsBcXN
ClLzIRyIzHHihOgy72cqXS23zWCQuRhAPGalkrFhrdFIcbJ/+ip6snI3ecP/qlwlGSg+u2+y/aSj
6aXnGX4lLvILXhw/VYrRnMimj0tjqAX5ar6ulPvqGk5DeNMd84EdSPVWwSBThRJj8zOaH2fZmlzQ
28Yz4yW/JO4xUAWHtyj400Kp9Re8Knf5mLZfPTekYeqvRiH46EwX6qJk07TvXINUllPjr6H2zRLh
DvtDafO9JA+6YX1IbKv7SNjhL9uWskCDZBJsBO/Br3r13IVBAiBJb3bxYFWo9tL9HmtgntdVQeK7
Se51E+Tbyi+ilZxM57FWREsbS/dHu7ah5eKZvanM5GtSECOK/dmFZEyv1kyoo/YwbRUqs9/8unnV
MK9K/+9V7ryqDIzxzQ+jL6GF9dlMrAdHLdWVbkfFS4Xq4yYAjbeRXSc0FHzAhL2V3bpHPq2zClSb
Yudadi3SksjKfDf13JVjNspM6UL36gJF0xaY+UKu4iA5IAOIUlIS6ZfR+Sj63uEnTJxrNh8lSGdA
GoBWMIaYgcABZMaZtcS0xDS2PwvlEenavi2H71PliJXq6XfwA8czPzSILS1h9/aeq35YYa9tsGXt
wMp0ySuGChsbM/lPUZcU5XlmHlHV9e+e3hFuUdwYQ+xe/aHVd1HsvEex4T8UHq89icZw09SG8wQr
5n9MkMyz+c925oWr/D/PaIqIek5s3rKix3fctLULb1v9IrtR5HAHqfWhbUiLroJ2GHbo1HwhoKZd
yEqGYkXGFz8ePCZRNZgH50/plA8ky81rkxXinPFUNao6epSNXZOP197lce8HuD1QJ7zEabGUkYin
ZeEZn2loijOgcRIu7J25W81UjFgf9U2hmr8D6r0LSQi2XZOwCugQaXSzfCTPsMUqqPtlgEFPmjj4
MAae+OQf8SzmhXvLAkF4Pq8Q3fARRJl7DymH7oN+0jaVquVvZgiZqcThlbdatM3mUryJg5Kl1zDr
Q7vbo6wcvwn/YE+99o/o8lfK4s5bVM528yXeOZavljM7Cv5hVuDeXJvxLoCwex0Uz1ghitI9O6ED
cYs9+K8qN7YuWUaRfSlQ1R5kM8PRwDKgp+MmUFoLfVi5pver17BKXrdGl/CGcn6ZM5RFSynMe3au
n7FT3uXV1H8plvMEvLH+RGM/WVDSbN5gY2Ck4qiz0RL09kF3PLjLMdryZb3WoTZ+OFnabwJktnfN
aPgf9rSK7Lp5b+HJ7QDPe2s5PNhEo7qonnskNY9u2qHsPJ/d5O6nogQ6kqSwMKnCOAs5TvRrYwSS
D2e/nvnhi6Gt6o2GgONImhh7AMfYTwWoaFEYAArt2l3ikeFuTa8uCd8N+60YUpQBcOsA8uKtgkDx
DiaVtJs25Z8DEfYWH2MKgdpaxasjWPTTdBxB0f7KqtmVWx37V8PjCTg6wkPkmR2Tb+TuZWg5M4HE
su6r8Oh5XMSYwvbqoZnf4rKx+opXuTwEOjN9D/aBUx8Q+bKfgE06J1VpyfvqmvM2oXxJKb+H6IZG
EnJJ6XNfm9NRqZqXpvPVxxY9u8dS98o9KKZmIbtyIh3dcguLiKRbUuXXrOElh7qudm5aJ1lBjqt/
DfGl6kOST7nWLFUzwyNsVJtjNNS/SXcpO8G1ewwrCLbDgzz+aVQTGozs6n+PfsbkRBtYfFNgtnBy
TX5bCK9/BB1SCW4YhW9uDAEh0AzlWdhQfoOs95/wgeClaNXxDWBdsi6qpnrQOxFtpj5ax1RE3bHT
z71m6WcbtaFlZSAzVZiRcf6ZGLNGsJX0qlOTWvzy82LN5VEPvJufrULfFOJl3SjDbcCkCGK+Ya5k
VzbVZFybxi7PCByNtyJ0xLEbx4+fBY7aKMvJGsLtz1irvWOLjXv8/Kk1opK7NI+zMzpm8RknByzW
cq34DLGxk1DFygOM0NtJ+2DiBH4w0jBDDmHMXltXOcsVqa8BFU1b6ybCvUMUzCsBRaek6sRKsWY7
RTlokq1EKsRpqeb+HQRKPFu6pGveKlQuFUN5QGsBbiAkVswzR8f+Tp00s4ww0ZAGsZbaMarjrCmL
5EXrM2VfQ3e//jSVSM+tGI2FpkDkWjSU1KUs4JA6xdZMgvRQeX803HQeYrMRj2rdu+feLPbkx8Tj
EIfisQvSbh8rarMI5xXaONZIONVrpYqmkxECQsvC6NkfcK5fyDEA45O1MbK5jIbJYu43SCLPi3Oi
Lsy1JnWLjqa9zGpLXddabFwj29K/G72y3oJqEHs5xNWNGl8+LpQgaP9jVVqm5SF19acwhq+GMLOx
aoib14PmIjLpYPlohOV7XqjJtndrf2eqaJApY77G9aX6rG38gKIQ1kMT+NnepcLbrgAiTBvTiYoF
yLP8LIouP3/PgPNaho2yIo8x4XHrBwiehtrT2Iz+GpAXZqdO9afvkSB2xBxQE0+CIPPHD1T+x0Wg
DM1VjENFvYQQkqTB+AHD/ChGkDWq3SgLMw3oxtPLd1ebVO3BeyL5brRr6sBPqZmgSyeXasBNdasu
9s38YJLhxU/zP8bG1Pp3SVVbKL+aq2G0zSNcqYZ0a+E/t4PIrwpF8Vh3FJBWXnjx9OwRrc9NWUT+
CYoRhjFz06v5ZqrDEwzo7jY5Sg8a16q+aovivmFbnwBzvKVrVfqFWCA9+pnvrSmE2S8K94EdtflX
AoxQS3mBm3gt6F5/d6xS2xlai4tmCAxejhnezRFKfYN6NkAVMUm6xxNbzblLCSg4227yKiflcpK9
rw61jrPskbrPt/Ik2R3AO97s8SZPlucoFdZWTizUnVyA8FFxrCPEopoSj0Nur/bYEtFd5OIMiNcG
9kG+lothOxUPTu+tbRGQ1sImYdEUQ3QWdk4Y3cYiOo9h/eGFg77t557TO0wQiCF30sTltnZG+8KO
HbH1LD7JXtS49kUemTbBq+r6wUp2S6N4NIRBVtWtTPjoCtppulbf9HZAZ3NCkVXBCwK3TntpwBmC
GtGC+h9FcCIgWjm+1V/kkGxkF8vsGkICLqb/Y0J2Qx1Yx1BNw2Zq63EZoiyx9ijB4PSc1u22AGu2
IPETAYlIYlgPdnTVQktHYbXb/Qy1itXiDIh7V5IbBYJ5LPteO58Ke+2fiizI7mdIHhW94WH25MXr
7/Pl5zmV7m+Fi8yz/GvlQjmRKlm6r0b0LKdIRaF5lmkm8bRLuRevslcHmE2gHVUD32HS65v6AQjg
Ouhatte5pVsLi90RpDvOj7KIbYLjU49Nw32EhtKlq3Xj2ffb37JXzhvMSuu/eyovrkOlsUtrmwbR
D7Xr1EOghBetKoIrV1firVxfx847wyy0J5mw0g0fZBcxYKaKxyLIXiTHoZcECV8QkSNyfYo1XHsX
VH+KlRDBsHbD+CPJMByd/Yzuw3hMc8W99bVv36moYf6Up9YOdra5CXtsBCITNpefaiFAg7B/TlCo
Tu2ufR+xpN7OAeJWWG77btvjVgmi9NlEKHStGeJTI798jENcmtU+7d/ROl17cd/9HpsYbbOgTR/B
kYQHrakh9uth8gq57SxXdKi5QKnjoQEAPmUHEPgr28dh9rsf+59+1WWPADUhCBmuvgtH/KAk6lk2
PpJa0MXMu1q6y6Hpp7uNtVLJa+8R6e7p7ueoEiFkQubat4fj2NbdMq3VP0iFRV8jSQUflgHcDDyn
UHprwfRWxh6LMhS5kF+BTo0yaYjqxnmsimgh6lnVRqm7de7Vyjnp1G02ZYhqzb04BvxYtN3sz92V
W7OcXPSZcnFDhFbcdD04CwreF+wM7RsVZHUP2kHD5oBJOYaOWUi5CwWl3lPFjS1ggaSH9/Z9ukdR
POrq6tQJcSfM658Nr+evJ0Tf5an5QiR7d40KVks4gA1MFffNiFG7jRXfBfJQqU8eZIqyRFna0dHO
Nrt+dgloASqFWIP/R1/OO1m4K5vAPlDORB3BDAbrbFXJtNEd6gH63JVj+QC20Q6ikztlaLXGrX+g
tm/cq1Jx4WQGBUWpFjkgVYx3QWzTb1ObEG2yRutpsIMryOby2taK9WRHGNsWse0e5CTiP49Z3T71
pB9jrwQLP8zOpvKo+3v0MzsfNaNg3XxEtVf5x/aLpQr4CJbreMmdquKv9asHK1RQ3u9dfy3HZAOi
CbTIsB5QTdlGszxHaHbPSVfEMJ7G5jahq6VjcLg04SPu06VpB025hFc0khlJyx24i+leeUZ9HGr2
u/3835VNLJR9TLnt2lm2dwvNVRjY7hkVhgNyivnBn3ty6KeJxais6sIelj9jUxp752pszZUVk9MK
J8V4VFTMyjyiNjZTBLFL28mcZaW4G8wcVbivJbV4akblurIFasuEWTjTBR0SQ15u7szM+T+Mnddy
5MiWZX+lrJ4Htx0aGOt7zSa0ZgRlki8wpoLWGl8/C86qzKq83dPzAoM7EGQyMgJwnLP32ni35o1p
Dkc3PPo8aOz1tD//7BqU5Wjtg6CBllNY1N896uEkhHtgpORYyQhD5pdhr5yPBMXZqtKbGWYGviRH
/9gMDoiUEG+4qEuDxj69N6UOxRG393in2VG2TDD9LWDTcRfnL7yEjdmdi/QbcaAAbLwwpsc0mfrF
n6x1XyjTVfhV9UDuT7zI6WAfpfXFAr+9RHF7oG+YHiyDnDfJOZBDIoApALRV85AHFtDUiLc/Cvpi
VUx8PMZ52EcB2EO5m7Sdny0UpX1RS0XdRD8QrnR1pqPc/GWuVdYpVfqTCluUD2x1NhqveinyUDuk
DtgJOeRRuVtnPsIXOSTLKkeUqfkXH0voI7QLIqSL+GwaU3yWe7lw/9iTcxNPKbNxMtz+cuCXk3P3
RXEEQdIG5vmhdsczQtsRKaSNHw0d/nQeswtNFvMk56f5jJ+nEYRQnmyab3nUVQQ/eCmvkudMkKQO
aV4iL4mqja/2xYJwN57vbUG0oVrpazlUegMSlmJ3eCPmXbkBYvetERGmTa2MoJgpX9F4jqzMR4wN
Y6VtJWLDHboLuWnazvL7eIk6jbjr2PC2YVdkD3ZRGGfPHq9yJDdN0w2LFAHGAf0G4SjBUHNnhm/Y
obRZNCRTP8T+WDyUnQOhJOnOcqRT2dm2QWQsqx9nEHyyGIZ4uKVFEK7iqG7XheUY57ou82M7Vms9
j8NpIeeaKTfORFQY54QM7JXRo3yXB+RclWvm3rfF49jZAXh4PV2FRtU+U80UmwRa/IbH1/aZhqRY
dXaX4YcYNGCOVQ0VwVOoFgo/3EmZkYPR/g7suqXqzfz0HHUrq3TLc+7b+rIYGv4KyrvoB2zQ+1Y6
vsLoGHiwVM0LBkGHgDvvxZjnO2Rra8IUJ+wLqQevdE0hd6PTgv2kKiMcF7I6TwWPmnd9R0NiSpvw
JXOqA6qrdq5wlVsPp8TFbkebJAQ2WWW0u1ZU3+W8pzj2JWCdxxc1jw9UyuH/zac5kcGcVheo7zwd
MMKPHyBfx5OUdVaC57+cK3dB/DtErvbdRv4yK7WilV+DGDZCyhSE6h2EzrJebsJoVNZBUxDbCMLw
Y27otJey4Osoz/jvXjQ6XEh//qAfL5I/xxidiBqT+pffBO1HWY8DBSBhNDxBOqV4JiUlXBRKkD8j
42PV7Hb1UWZxqfNSC2fPdhBjcm0Go1wN+QiiTNv4hXC5NwFElDvBnzvzISh5G+68zZZnsvqWFO1r
7OtYsT6eyI3+Y0hJt7pJTJeakeIZtAE4mD+n6j/P+snx+vFz5BQyO6K9Y4AnqjL56kKNIrIh5zjw
klrH0J/1KLO2wcwBkRuTFgfx3XSyZlzIz/nOJwOmmMyJGxlxPJlnXn9uchNAl2i8088pXbB2LYZ9
ahDXrjWbIfOqc1Jhw65bwdN3auLNqilVhq4wLzGIy3ULXuze6uHO5SLrnzEI8HEMG/9dmex7EBPu
N5OLax5gBSLh/Hsd+AkpdLZ/iYLUoYXO97z/FOR58yg3+PDeFC8vcIaJ5rEY9HKVexbUzPkMQ4AK
M0tyUuVR0ufGi+6rN3kwxiRS6/33BjX9gvRU40Jt0bgEMkKkQ2DaasE96MLpvoHKuZ7qNkbjrIwf
c5HbH1D4l+jYmHIgyR+qimjdhpbhDjFKt4aBpBNOGhU3q6DPFqglsOmCzPnOdKNL4BHk7caOepp6
d9z1SloeIdYb+2wgRafNEJpC2rR3wifKtc40BSeM4hzlJu/icC0QvCxEWMD5mQ8UeiMq2lHqtBdD
v8Ez4pEm0HaEylBUUkzvIqd+bpTafSM48LNfG2C8RWNn2yhOUHJ2mnfnN655rlKAUVqrpO/eYD7G
iO3Xpd4Ue80jHxK1Fo+imYGbZGZO/ZyLCjo/iW2Va0ciBEYbjsC8Z6Js35d69d0Mu91HzYpaFPZx
vdnJapUbW89FUKMtss1hNdLQfPJy/ih3SIr7xm5u5BT7QABKNCqGYDXBSG4qnqm3VYN0ewrz4H4w
gluu2Mm5s8pxm04uUqSRjz495OqB6++4MdJ+2DnzPV1CeOVGFVN8nEwyDv4+Lw+2RpQeimB4NV1t
XYJ/m9MS0gVY+ep71MWPtuanb53OwzPiP/3RG/mvr3Vc2QZgh3UdGO4i0vr6DuBLTf4P9fe0t+eo
oabCWp2MJtA5JgNN+WNSDnsytPZuYHErVODQ2EXdr6MJZmQNJDn0DPFcaNWv821PDLOGaGoTwIc+
Ei7cc61hr4j94WNPznmqyKDPwhWVB/7b8wosW9ATl4oKhK3M6/omYd1K1DRrOSeHpPKh+dAfUE9n
SzxM3gOy5BIzGNKQlGSbZaRQ1ouzsjtmpXAXuIUTcCGVE++qtLkauq4QMUXzuHay5qn2rGYV18rc
lyfsiHtrcerqNDyAC0FM6yvXoOEigUHsGXM1/5VKZZ6teWPmCiSKWJ2svVZrp3pGtMR2Ed3Hiv7C
zSz4Nj8dkTkNaSuy7jFwoLQmGYqlepN99unwz5KI+qVB/bjkVid2YAg/G71aX4aujKmWZztrHsmp
ELIHUd1mGvJpokQwwXe59ERV0t6rDRpbWne1bKGQ+uc7UHiD/irnqsxQDrgEHgkV7Ko1nf2LkZvu
ugkoNSlJN81YlekWu6SzRaNxklNoRyZuH+SmxHZ6J6dsMy5vlMzk2XImQglzcQuQ4z9+il3mBbmr
xa3q8bEsI82JDlwmMGPK3zH/VOTUKUAF31s4aK1v8jeFKW7JUPfQxvgErPdDlK0buzMJjFdqe1+5
xVUUfXvR3aS9aPNeFxXEsYiIkDRUyKfJg+tLJwX4gJajrpnngmn2pSeUoX4O4Q7+ebgqJqRb8bjz
LLKZnfwZI2q1n4BBrL3Gyt7aqt0XjYrREYDrIbTxm2ZZnb1pdfMYidp/aFvLXU/Qaqu26y4VWnEu
6sgmDDjSq59zcs+izX1p4votsA19B8JHAd80vyy1yuIiXo35uDxJp1iF964Y93rbFXQGRh/3qBU8
WHobPFQuzA7szHdyJM+IyZMi2ICDctNbGreP2PvLGTySnmJtFkUZU/7QzJvR89F1DcZNqFn+oIaz
Ssf09LU8iHQ2uhlNupQH5YsQFJNHltjgGOaXh2HPc5lpX2tbyR/kaX3DUq9L+/ogh8CczcO88luQ
xVAdI+S7FFvd6agWYG/jUPOpRjtfsTGBMKiS/qIO2F0UUmbeRppfGLqp/ubgMG9J2L9/nG9TgFW9
ND8aoWBt6ignU9WybY+eavmxwimsOP8Yy5XKx2aem0JAoB9ph/NC5+fr5FJIHvANN9sO83k/l0e/
/Dx5wNM57y+/U44/fr7sjfz8OYb2MHYTYrnGN+90tKt3JnleNEJph8lhFcHRWVQ458e+uvt5Gk2U
ac+Dznuii5kRXAVbXCblkylZ31Vy1eZRVIRvzjRGQJ8ZpYVdLkzKXyd50HBpwXRUsQ7yaEYU+HLy
c3unx1bx1AssdDGtzK082S09ZHOpF27k0dR1JavBW0FmpU8Ix29ZiKBYw0XXME31YqeSED+UVXOo
BgRyUyC6ezMN3AUfE//LEBDoURfeN+qCL4Yh8pfQHKyVRw3/Il+UTkW2jUOvOEbedDWLUdtR5I/X
XBfjT1FfgB92wcaqFCJfoI3K6TG1azS/BOfJ4QA+cZWPerCXw6mpjl46KSzqhhGrP7HdrEOME5eZ
fBPNGXAEA3Ftm+fggxkkyw4+TbA62DQqnXCvMH2gap3+1MYQxQmxDzZSi92m9l+PTgLDWDW8yeIS
HjDu4i1863ouPQWjTwxjkZIB7bTmMzyQYjHCXT9n1BGfcy3blaM+3ttdGD5xL1ok83RsN1+tdAqX
knjTU9pbD6T6bdSozx7V2BGHrijEArMJZcS+dbeidogYo0qlFOLEU5r9sZHTvwxTzNeLqnLv6cpB
7IEAdfHSlr4L2eYYHcEiAxWkd+baFXcWRU2/FFbznvBw/UyAwVPihKRqxZis7LgNtm7puge5yfPU
+9iTw3Ie/jKnpWMKssI0lvKAPEUElMc0ypV7H3nIumzFDPGweIJwksFbl6oHQhl+2SpqjA6LX035
WouxRciN6qCUIRZj/Bj+t3O4ZItNqftP8twwGz244kmyFQMWaXMcYJ4rFixt13UeR55Wdwr/PUt5
1EJsfsq46i7kUX/Sg+uM0ddIY1AFmSZqQ0M7BpFojEq9ksPOU5qj3JMbLda04uNEaxpUwuNLTeza
zuwfzSlfF22dfQ+FfQclMHytZ+BWkwhUOg2YNnXWheRFbV1Vqz1VWVudY1rNtxw1z9VJv8WYScml
G8eAf0T/5WOoab4BK40ESXmuKIp+FREquQm6zrhXTJ1qh1oiQJxHyF4OCotTIpYYjkPEXFhriyCm
oaq0zKVqnm0rU3TLUU9vbh/pCNdTPVgh3OjWH2Ogn7g6cclif4QCXJYat6SRcAuNBBecV8p+7MwX
OQrRMK/8cmjpnoiAB3mrvtI3K69aCdKhMLP+NfPUZhW53XQYbbtc5pVqb9wIApujiOLm6I251uvW
ubjAg7aDg5o+T2p3Zzo+SkazMQ5uPj4LUjy56wXaMUhfp7TVDlGWxD5xchHaFohsDrSrpd4r7rvb
koGB7+mbWjo+cKKSwPXBrjb2bLfT8zy++K7eriLDKV4divLYUPsF+P5nPy0QDemeuMSFEBczNOm2
afVBThWTE2/wSGhreG3DsdSxVePgqZ8J4bR3qTOTr+dhrYbTprD0CAp71Tz3sEKQ7inFrp2HY4VL
GhkymVbj5B8r3WSFPl9LFPx/wqdb4zTkO8XmSV47rNrpT7ntEvE3nwTHSl+YIiK0tU+UQ/pj88uw
Ggm/wtP3xylyKE9GiJJsyDxV1hOGaYRUfv6mJgSr+UrxDcHOg5fbzYttOSHwfzU+j0LVjnbXKWtr
sNonFKTf1Cm5T+r4MgVF+ImcvGuc6BYsID287yt0A1Wz0W2/eMEuKw7oKqelHCoh9npVMQbw0hyN
csIWpiwuzj1BUC9dX1MxT83H2i/rmxZiGwxNoGb6bAgQxIrOmzgK1WIVxSz8hv4g5xNR6qfGJ47B
A3K4bm28vB5soju752E5C4P7xm3YKE62rwW1Sjn3saljKD5AWtc/51jaEhQ6hd3h51xRPPpt6l7l
D/LDSdkVNVlpSRfjh6tFslAQmR99xajzRcmS5q+78pA7H5dHTCXlJK3FdikohsJU++Wl8ixXN56z
UMsWH5Gwpt0+tEJdFl4c3pq5wwi3OFiXiQpBcT7YA0W5YJfFxc3BydeyO+xmG3tIopM9muGqj8kA
wm1rRV/ciLJsqqPmMhKNvAcIV+3CGfT40sNjTX2NTMQBmqKvVUCACM1izWDrJ79QuSgnjdg6QT1e
we8qS5xsOXCmyd0HJvHpbTBsbc+Gwl36zkVO6abRoUexbhSfcS+mirKj0qo9GKAfDlnCXaGPBvVB
btIsXmLs6m9yNGputvKbvNoqrvFWj5QrahKT04XaByNoSGM4iLwcD0jls3QBMJR/nZUE2lLuNkWK
HCjIzjZyO74uvfFGrpK98HTTvGilpYLPBnlc8n/2lgLyW9ila93xZCQug8mlP58PjJgo8CKM7rVQ
LHH2Z6mkWzXkNpTGl4i1+H3UQZ/VJo/YvvlXxGX8zAN4u3E1F6O+ZuJ15FH4ru/huPpjrGxGOfyx
IaNz2gBOdECnz2mWQao96weKr+U31Sedoo284SEeSIw0QlscdCeizBOhQw1xB3wiuoIuc0GEH+34
mnxJAgNU3l9aurPluj1+7Jam/TluDXNXcYdwKCq32iO3dB3TymCdBkcYi9IGT+7kNv/XYq5lpPqG
5LDinlr+uAAbV3/tA+x4Th18tlyL3JMqe8lmjoKDYvGWQT2icjV7YYbuZaq9dxdn2rYf1fRYg544
IDiKdo6pUPl0WxpiaeIWa0cHQeRkUScLQijWxHgAA+g/20qoLSismUeAmv5zPhaEGOrYiAB9iyN/
CPXB1Dvmsdk/qJjFLn03kS9kBy7kIVgERdNbe0x4NvEWWFLVOfJZwOzeYSSM+EbBIURIo1+JejQ0
EqicyXkMlcm9tZO9yxKqtAmxw3ejkrz4scieCwrpJ3tSoYyD07z6DiqIxq+fTI/eUVA8o0Qr7kVG
JIIugHwFXLliVXmSo6q1vyIJoDc+EVXYl6m+TUWFzVePF4qeuuM1CMWwTF2WAWXsVXgUYKkVQ/ld
Uwm87GyjOrsGqmgpqW2TTZYshxldFGOROWJVS45yKDceXvO41Ufcit74ZqifUyXxPjVxlLPwNq4k
bFgXvwrN20Bjt8vbmxyoccpn2+wOcmS7jXnzNJoTIck1Czn38ZoKShE+3y+dEYw7+W7Tv1+r2tQ9
lVEfnpFU+8vSY2GD/wr53ORWx7bV3a2a0a8Je0VfD46l3ILOUpaqZRkL4pGdteya62O5tMy2elBn
3vg8iojOeJDHSqv4OPbjTOz1K61FyM4FcvJtFf+DTuGjS5x1knraWg4HLacuWnblpfZxxeUmUXcU
Saqb3OizDOLn3NRYyDIyWrb2qB4r1hGH1jyZyIq3DWQFR3fhngesxT9ox26vT0c5jKNs2nqeFUCW
VbIF4TDO0+DX+krtdOQnvd0Tf0MKRZm30docom/mfEOK7Czd2JHfrLBH+fdyUxW1vcCRLXh+YE4F
maaA21nVnu69+t22sozkldKVveOfASuZju5LHr/XbVGCBGiDVeDp+rm0CImhfowdY5Y7KXr8NrQD
IGyWbg8VeYTb1jWBKswHUaNGD+aMS+GY3Fikcy+z3iTgdJqVZ4Wazp7/pU3cOqVzF1mZavbfa8W/
9b1OEIsVpCuUe+mjKxRrIUwj2Xa5/TXzM2RviAKztqVZFI2qtXDzxwJ8yEVOjVME2LwXqHlc/yhH
cn5woxaMXB3trZJUpLqxvpRx8ErCTP7U6mW8tZr6nTWiv3YSZIoZN5plP47VV6Na0YDUv1im8V0P
8/HYhHpLqk4akY/iOCfTJoDCq/xtSfUfw4jVbQaS/tAaqWp0ZyGYXHehWLvJgCyoDxdq2zjhMhET
+FlbrZeNbrvhUjFpjqfOpmyfuB4SrvJ3iow782QkQAYkZrhDrvBJTvEEbS3aoHkTDVE3Yur7k9wb
yOljjedT4XU3zVAuu6ypL5gXiPQOFALcSIuq1mrmPjVGXV0DQ0Qb/K3xTgzIDJ1OW7LeHp41A7JV
zX13FxEvcInn+CL6YOo21msyCedhHvIXfuyacVbh//IftMQedm1rjo++W+L7Dqdxg7FteuzaFn9J
OTWYNThqcJgguqBZiL4lgWgIus9ATK4dfManrvCDXRZa6M+8qHzman6WJ1RpcQrzYZ0mk3fsvP1o
DBVwk0Q5dtGIMdPJjGaJt4XUQK/A0dk5ODrlxgjb8WjERXMk7cSODXRdrFFy0N4QhbuXMiitZZ/U
9UEO3WE4Q06t1oE5Nis4NavE0oN3I83SdWs45aHoyukRZcNdWhfBuzpkLqa7YDgJkTzp1KH3ulZZ
J7kxhd5y3UkCRJkkZdvali+BckjihptKSm/0wsKKbDdKGpsJRxs9kKA5+q2DN6tvuudw3usbv3tW
oDIvcXRbS1aHw97JobwZtBHkpYdwzvo2OZ5yTLRTpB7L0tunI4btpRtPkOO4VS2kJtZxlAvNnYGn
S9ybU5jCYc2oe+fG4KHnn9KHcVRuE+jFeyjEiMBEpmeLzDHcA4t6gUmEeFk58vvioLB0gqHnfMnS
+ip3lKi/Zs5of5l3xjB0vvgojJUeUeXvv/3Hv/7zy/C//W/5NU/IEsh+y9r0mod8QP/5u+7+/lvx
Mb3/+s/fLctWNdOE4KXyuC1wMs/Hv7zf8ynjbPV/4UVWMu78vNkTdzxP7bZNn7qPchO7JyNLlYeA
9AH83SX3tyTIuJgY8ScBBn6fR+NwN0CQJ7eQPZu4kMJLu5McqYhjV4UywJPPDX9lOLm7q8NmWo0u
ZdXGzSn/gAE/T1Y+3pVa7SJ4IwxmyuaIM/9I7JRyKAgguslNmeIRQJ0X7n7ODfwb/qf3w/n398Ny
LENXHeEKwzC1v78ffLeCvmHNta/0Jt5k/cOQh84F66tz8RLPXMRB6CzDeUmtj8EelnlNaZUltZxK
rG46K1q3E3oPop6A2vYiNz0K56XQWfhCgKMPlfKhUf3qk5fXq2BKp3c9FcMKnvBdagbhvZ/xeAod
9p4mfwYIkDwVjy+r3ITznmuHYkey9EFOAf2vF//D58L+9/fB1bFB0xMyBMlwxt/fB5fyaDT2fbsP
uWouybltTwG14hMXmj/2/Gn0t33pfpZTZYxlO3PavVJraAiD4qpMsbpqggQ0W5lFr2oo3KMRNeXK
oGy/FM3AWgucxJK7eLkx9BwJG5x8i5XYeM7ydtwKNDp4nUE8GKkw1m0ghqvcuFzgD0GUv+JsLnh7
LOIYLNIiWOLE+ur//Uaojvpv74SOJEy3Hdtw2Vri7+8EJHa919oav4Vad3sKsN/5t2bbxvGSczVv
el9NznXivoxzQGVXznxxiyj6AlJO35r6WaXOc26qTj/XPTbnijXKxwE4F08BWKFF3xX1Jg/rZBm5
E53BeWPMSUJ8GusNV/0rMqN+SYJ9cKT6GTyH1ItZINuvtatNm9p1LRzRnvWad69mhb1R4KbZNzRn
15XdPwg3xRwSKPEhNuwBeZ+F69QNyX9NkGPEsCUAIeaoOxoRPzfqtW2L4qXz0+pioo1ZsJApXghh
RLuk4toG9owtQTRWeMzcdF1lTn9GjhxQRUQZIPpIO4JS81hXZ/mt1khicatYebFs+73uQ1Ie9dd5
HZNThGdti/zLNw3jNfe6Vpw+dp0KIgnd86snuniTkth4p5uVe1d6BPBQBm9zu4XVYhg3LSFrvETC
/VnH7kNcXoDIIaR4aQ3ERnlkxA9WM218YSiP5AsYW8VUuhX4Vv+pcCpqbroT3ldhMu6J4yGBbCaj
Fn2Bz22uBSiGby/8qFKpgJOkGrTdg2sHPOKrwERDZOEHz2euoY+zH3tcu6w0+70Fbuyo0o1ZAuRu
jw5mlU/YQrCiKg2haxbaY1t0JyOwsM7LXW/W4rmR9wnrbr2VIzt3sU3JXXmKOyvzRCuGrWopz3I+
s9RuTQPe2MlieAHfo3A1/6FSKuuxTp2ntkAQrXXbmvLM0c5Ur+R+xa6p6WV7c+Ju2rCC2lnTrneU
o2bn9D6zOQXId9qr4OkdQbdOjkLqIdvyYQkDlsgvc9zvRdhVfjGSNl4FYi2VhhJhAB2CJwL0D75y
rIjHu/i6QrB7pravIsK8mumed9RYzT+1ZbKJ5/mYvsZWpQHCFU+4N/nt/Y+/3d9qeb/7khdjFfpB
88vwX9tv+eU9/Vb/5/yqH2f9/TX/Wj38n8ffvufVb+eHzeOvZ/7thfz4P3796r15/9tgnTVhM97a
b7iJvtVt0vx5I57P/P89+Ns3+VMg2X375+9fuJI080/zwzz7/Y9D843b5Hr84z4///g/js1/6T9/
X+Y1M/fhl/dfX/PtvW7++bviaP8wLWEKx9YcSBHoCH//rf/2ccj+h3A1y1R11gaObf7+W5ZTMmUx
oP5DUy1HdW2Lu6Nuurymztv5kPkPgyskfmVNuKplG87vf/7lfyxBPv5P/usliWb97YLLaoQHaWo9
um4KW5iqOd+a/rIkUSDFi2SEl6zUuXtS4o3VwcsWBmvBisR0TR/X5AbjpYBseoInSiYuH/hAgZbd
jf3ZG3xjr9mUuMnT4BGvfSG4WyCrJQwoTm8DLKRVNpbbbOxZhFH7R5CqfLK//uUN/y8WVipgiF//
DpZUpsWfwbvM2yN+WVpZOR7aoGxwePTAqDwfPGOtjquSWMrd0Gsgu0Lj4PsqzEDPOVMWIzyKW8W6
r7GUC+IAmw42LiWOA2Wvg27aBFliZ1rVA8kf3Aq+x5pSHhPPWlhVLOjK1eaKe9iRxKtPCsXYlcig
GIx+d06D6UTbPSbRxKS2SbsZ7KOb4x/nsSQj8AJ9VtmJpWNXMTb+xFm2lqIt86aNtw4Cx8ztPodx
9b00my+BrvpLM/G/GrUJuxPdbND7Ec8ecXE/BiM8G/WGVUW5y8xOpy6efzZyo/6kON2T+cm1FDLe
KNKGqoEkw/cNapkKfQmjpx2FbNVB8FtZn+mC6psgTNTVuTRUsTFRiywQgfjcWeOnkGZAHsT85ogo
y3aKNj42JpTH1TptYQ7RmGbBTtyBrWwHtLHYDfseyKu9dUOkt5kJ0ZpHD9ZWLEuzPFg6Xbcj03eN
sxSqhE9yo1snMSALEEk0NYHajOGmi1IwNG3w0pCHsCpSnrrUwXqvRIh7VgtQL8ZfDPJ4ds6+bQzU
j24FsMJRyU5qXoI6xrk/xvf6SWvSLQA3spU189gq+bS0Ff9Od70rwivI4QUllsEdq5Uf+cmqp4Kb
F1CQHAWEvNZSvCxInAX11izskWS/NqhWbtWSwwp5yk5P8bTmeRNpN/iFld6/TD2cUQ0850KkBijA
EQNCwQ100aV0gFA/GuABcnpBRhCtXbUcN57OnbBW+RNmTjq6EZdkHVZxXaPfvCl/jRuPQOHCSc5W
ZOyUOLsGakvyoUKHFPcV3By3XKkpzxQhJZ+VD3iVfpeAaoiABUaqtYw9xD0RkRVc95FhwOq/C8fK
WphpuciSIrwCH9rUSlzRkC6abd7p5avViI2Ni39lZp690oNOX2lptaFzlm0g+aDHtPJvPalgsZKX
z813EmcfWdBdMQwusanAe0z9CKYjDhEN8uPaxnIB+yL00oOqphnIq7Kb1gKKEMyUVOxyDV8tYr1V
ng8eisEB/hYyCaKZKvN7yIPtsSRq1bTVk8P/8mpUD6M7y40Lvb5UlW/veY5BFnDn9WG8HUf9RJzj
q2q451K1nsNaffL05s3SLgrIxKhLV3GmP1oVQZcY1cn36bsjbO1w2ZqoOlh5n4mPLBcwNDBQjO7G
bqtnLzPeC0M8Ic79KoTw6bDf6qjbhQ0Ie2gYdVs/ofAU3LYb1PnePskyoOWitnY61n3F5t2GmfzU
l/2ubye+Bm4HBSJ1YF/Yp95bdQkaA8O9CfwtVWhx5UIPZMTNOU6t2xDG5ZLbwdbWwj1ki1OjQqUJ
ZzefizxVHbQXzTVNSqn1PaHx41LNsi94IKH/s0bOnqtUufXDWwkbfpGDuXMhNedgJtMMeJGe6gRg
a2I5iMheqmp+j0R0S6EXORjfQoSn6h5Vy1aMNBNpa9tLL/3k63xxA41n5fQtKPpt5RUBRYPXEJQZ
wsqegqiI+J/MdpNrX9EkZ0ut8tZeW+6GRMWSHe3q2Hjr+gIslLUKalaPXhVtFcxPk9eTCRNHzc62
6kdgODQAlgOYtZwm+tLi+kNZvKd3PcxPwEQ4J8VnoK+nQKOPNIz2537wEMcR/4fVC52lY3wWVf9m
29YXouSPCHBYZueU+Fia02o0K4XFI87owLwqHrKrMIOWWtrFItRrfFk2xsk29dY+wC96v9Z7Pir6
0Y9BwFd146ysCDRz4T9qdXavABpZT+gOl/LOiIda3ycGKIjcseINGpZmO0zGcjKa4ZCEebois7tC
rE6QNGWyhtNgjfv4jzZ5kRwR2k78xr57AIcBO3is3RPKNUIBhoB7qh8si3Faq10K/iJv7XWBHmPv
ByOlzzAJ3rTe+NQoavUAMXdYWDkXkkqZvhIGwdW0ioMHQr/Bima9soPckt+0uFdo/no66FjfB7en
HtIoiW+Ep+39Gi0ycV7Ua/lrEnT/d1Reroi0+ToWob9TXWAQETphR73yZaJF6U171so6aJFgl1JD
vdH+qFYtV/YFsW86dXZTWcNf0Gmy+qeymsKDrgMZsBvjFCA0eCcTAR0uq5PHAD09mIYuXnWVG67q
uOjvDBpMJNDm8ZtfRdAypxTnRlfo+AcoblF56tY+wjKwJ7q+4TPcnZOkA+ZDwtFRbR0bTj/CctXx
4ns/9rk6QZv63Bgl/cAcgU9B0fMAsqFZ+zYivSnOlUPoaZfWSUFWEB7KN1V5nNx6P/Xe9Dx6ALOI
1XAug6E4K3q3qNkS+N9VQ/yhbiwqw7R2qhWVZ3jJd02X+9eI6obtpeq9rXKVHfqJoPjo6+Tk4hZO
pXZPQwo+RjRLZAjxnZ9Qqe1OS5Bh07ovg+BQ8Tyl+WGw1nl8X0mWrD2vvIrMC9YkFBqkER+zKS74
XDn5HQgEwkl0se0qo3oWRNhjW90bRYk32XCafdUjZRq9CJ+qDeUqRlLfhytaZceqfIIigomr5Otd
Zzo3AMKr1g1y6BzyFXdXwEdTilHC7h4pAvJBKy58UEmESVLkimgPoDz9X/bObDtSZMu2v1I/QA7A
MAxeHfBevUJS5AsjWvq+5+tr4lm3MjJP3ZOj3utFQ1KEQh4OmG3be6252BXHbN34e/mebixQxvHa
x5rgOwxRdSIBSlqHvmOEL+1SHuPVPaZF2u6KXGP/vbeb7mpHOlgl4B2D4B9TUNZhDPmOs7Hf+k3B
u7EYPxPYvJ9AS7lNbOwl3Q3+T5D6hHuSjO+4ZmqHSO2ROcSpUQCjXQLCS5MOI5KAlv1Xfe3M4ZrW
6x0Gr69OTTXp1t/Lsok9NYa5DyLubMwCzB6hy6WeU12hxtyVJnkd8fC9By+wG+M6ZgBl57SwEzqZ
BEgw1U3Aq+qBDu/Ss1GX9Vb+hi6SFS99gdgOcMKkFBn6yctSK/LccAWU24GepdM/GO29UVtXcqjp
E4/617oRP60MpkatFAlIVn7iHn2FeULp6Ew+CdKvfZIerbXGXjzvqjaOdyIhng/YKXk8xMhoMX1x
7AOb2++IMP2Z0MmXok7NXTonkVdrhRdNAtedc9JoTnr0sL6HY/c9E2bprWlW7awS67WhvtR2rTFv
6Wss3hm93O73VeTYhB/m8kcRDk/tUNteq9QnANlXEAzHKmodH+YQc/uaPYZ5vGq6aDca6nU1qXVJ
h8Sa2gbI299yK4TgpafvsyafjG46tkvzvmzAoDiUiEeiL+q5QcoDCch2D0kffgGx/TJD4mvIFqjT
b0nOi0Fb9cpx56GjA8pT2ycRqnxwy93wmE5sgVmU9l5CDpNHr8UYoqObaZ3nbg6WGbfLDgi8DtA8
iCsB8isE4J4+jDppVMo9DDkvF4cAjIaEnBSRQm3Ter5qi9RbbZDIFflQVt6jbISoIDOK5SzVn+oO
lF4ZF291alMfjItJkbg825Z8Shde5Ojum1bupUYCFxX5WVjdmQov8fEdWtw1vBImiOJcu24gVfYz
DDvLM8PsajlI84uTmhiJmGvxpdISHQtDyzluqU8sgIZp71FsWfxNvpGo+NuC4PVUR2bMmvgqFsLb
k4xdH6mC6bVjunp6k91RObK1DYa2nzsM0k0OaZR0O4NEWSZ0obhgGySTDNLjey/GKOhIQWN8I47r
NiNVdeW5pdtcM8I8nowqvyPpDRdjbX2Q3GKfFiFXf+gG8ZFp66EoyndEFchiyrF/rKV4r64qq8L3
PDOiO6nbYnf7MiTYLTA5mKgiPsUjboS+7MfaK+YBq4M13xPo6rWyCZ/CMhzOLnYtYno098ldQ2Sy
WUn3kwDgvW7rjd9yBniiVcoHymHO/gmpaebyw7ZJYJBLdI2UOdxh0rtfWLOdZWpe2hGYudOdXGPC
jD08AqPtXvRwJe/veW6z7yCGs3vG/wBbnOaVzk9/qDPnPWrs6tyaMx+K9EeZl+GRcVL6jN7E5tJi
N5XFkD7fvkdryHewFM85lp7EstK9SHrdd0Pr6Kaivrc4mNMKggeSr0eEGu92JfvjLfjQqZwHtXZA
xt1vAN7MXYPZnJQEtsiV/Kp1m7WDAfxM+Kyxm6MUxTklb7tMle/ELrGMi8kBNSEH18YGrmYD0tE6
ToTb7Aut/aimxr5D7FR45qS9k50yBOlYc9gQ7hH4J3oRtH39TEIQgUG1BjTlVh0Z9ha0XWTWJTNT
dmc53y8W8q94SOA7dc8atxGRRjziWa/ECxWvbU/JAWWn4B71ygI5TRcbVgDv+zWtg6rIkn0fFfcq
7+fHBX7CLh+qkLlyOvm3Hy3LuvTT4afZxBH72HOF6eGgK02cdLO8q2N32N+qNZrv44mLrkLzG89d
slvr3N53QzziNwOgjk14yQCmIcTxRkTlT6ydpdeAl90vuWWYO7UWM8osVbyK5A1jyGEs0+IupCMY
pAXq57Byuu+w2NVO65bZa62YfJYRrwN3T1noT7wZjq91tDJEPKNus5fUG0YS0oFNiNM4OXKH0Urc
t5b+gCTtwd1aMP1cbWSidjO/RHfGwPx/hyzPPHToP3Gr1+VxCAG5OERtB3YOHXtMjQ/HMfkbpQls
LnXcgwPsbTctxdeybr9XjWS0z6O4nVcL5WCVGt31vuddnOsEp1oSkX/gGK9GUfBb0v0gLFSNQzTu
w+Uxj9zH0RxHmtMhYAvIyXHfHm6XHppRsRtlvfhO034v16TeF3HmHubMwPsJEmaTWycHlCiU1Yu9
H3oTDzsqwtMf11FQDBSzIsdKTrHf54OXmB01D5VwNABpjJwRQkGrHm/fZvxE2MSqPRk40Dy0jsnB
cQnQg35P/mG4+cJzOR1q+ItAbnfaXJgeSRPp3hblz2WcCSBZ7Q64GxpiuNT35pq716JsvnWJRV9e
e23lq6QC96KG1DU71+1ARA1czu127eAJnogQYzhlhZjymMdRHCLIIokgsOu1P0450V2UCvSemjl+
mdqEjRWpalDEjE9FTYnQ5B9WYVIN5tJPUisEp5cgzF2swRNGo0BELmAw1uYwiL4/SdKxHtV2NMDd
+o12pHHVM/TngtJZD7sHl8niTtIO2K7XCVQaVPScIzU6KAQ+sTpPRn4cKdK9KDTPZRY5H0veHrte
gtxxq8kzoAtXk9QOYSEBkwy6uFe3R1NBZSliHYsK4+zTbUkoYpNAhbDxor7PX+ziJ9GCzvX2kBtS
XsnYyK6kIVEtVt1jY7nvdUvbTKuHl7jm+W83uHyLJnm/TPF4N0ND5Uim4p1rEcjJWmKfNK38cXv9
MjS6Jy2RQVF8VNBnXhKVDDvDGl7QQ2nXYXt2ipW1LC5ZlqDzW2CdYl4nmiINuD0C+lm71CHDva7N
mEG466s2Ttq5rWRQmUK/SwUpFThqrqQ+RY3vAFc9tYOz7uJ2FbSBeBOJQ/6aQ9LO5hR2uWSIwhIO
1jAdrEulYa6WUaD0bjw3xKagaeqYBeSctgHOhPGAoWz53veWfq2jgIOH49V55tzD7GGCaxDraXYR
hkk9OcjVfrF1qzhicS88Z/UROBkn8Ljfbu8999k7QkHxlK/NdjoL4evbCSrkicOn6yOKcvx8BsQ1
Fgv6X+NnzLx4r2+3AcJTcdS1UuflYUVqnOLooIq4yzU05RTRTxARAhKD9w4bbWAaa3kgEbcnvih7
NSv8UlWyDIAY6jRIGghLKMA9DZXYYTVmhHOtuXpjnjHd7N1HDtCcRKqjGhLaDdu6bcUYGp2Y45rs
iawOI8tLUIR5GJ8kfg54cWan7/JtKCswJvlpEZ4yh1q0R1H2rbZOZOiJOASsoTNGWqD6045hhReN
bHiqaZI1+VcHxtdDteSHJY8Igpun5YJehXFbLUaS9cDf3lYJCqz6M8qYC9SN8sQO6F7z9WfeCrJF
SMpu8n46cvZKL/U4Or5aqsrTNxNYnI/Y9CZghVOfhZyWxZdbhGWEU6OHrHMVi/6HKRP2nlNr8+Nt
Xc97FbR6vh7YZGq/dJLxkAgYorcLentiNOrqdMqe9TZ0D8uYEpypp5+ETn8yastLtDmQDfYhost5
yOTgXiPXygK3oCCl72qdSMN5kFnHfTAOUBeywmtgB0gXgLce2tI3Yq2kBZahWAyhjQE3Sk9FiR5c
S0TrOwUQbUl63M6Ok+7KrBUfOeMkmpeCk2+iQ/J10si/PY3FMLKP2/Pia2lJOEEzeiItGQkYxVcH
U3hg5EMTJNlUv5vqHOpbdCZS3pfpq7AEPMVSxa+h+GL04D3n1OjgEFqf1VR3Z4S9lCko70L6XSzs
3OCwW1i/BtUexqj+mq2jceds5fGY04p16b9s65G5KrmDG7T+8Y5qw8RcoJ+G4FZSaOkwHaLF2aJQ
CXAj2AJdzfY8OHkeH3g4HzA7dZ/jfqaf6pptwM4U+VMOMzttExovDA2AONB4Syw9fmm4/7n9qvo8
TxDONN5JkGQM8UiUafZpyE6hCe00p6tzKVSOXSVvbdtDPVjsQmn+lFvabLONeisXkTqJFoQm2NZw
zKJBQDAGEk8eLJEqlo7NAeMErcaxFWSMMEb28D1aXtrq5pHbiOuTdO9h1s2v7inc1qzIMh6byh9j
J7yPFYsJDZmHxFRk3kbrs8hoU23Fy2zZnzmoDxd6/sLX6xh+zxYcwJJwCiNzeIyn1wht5xstM5sH
nSdIkjS4y4F6fcumHytkBz9pav2R0ekOoI72ltXQWb0l0qvneBF03+UQHnO9/h18hZ+g8Hk004aT
s02DuSvW9XzbRI2qOaRGEt8lXwX68fu12yCMCpieZjWIp3W6M+5Qp15oaeU+pxVPviiVAXmm3k0A
Ws+6F8oakxfsO882lnxP8mXur5BB74s2yLCPXyHzf89dZexDhawhiUNn13e8lm3fEKpODirO90RQ
cqUIwknb1vbQn2B/bOO3tjX9TLurkOQ/YVR6LZA07tps0iHw1woTMBkk2SRBNdW9QD7BZk2/Lr6U
ZNcc+254uBWeCyHOFwYoVAIrdZ6t/d715X1FT9m/3eZQntyruxWPmpW2Jy2iv+po9VuKK44csxBA
eZYetXlpvqVoxXaKnAJ6/OGnqi7uWeCKZ63i8CY05S8iCz9ovtPRz01fjK19r3Xol+lJFbT3L+s6
w3N1tRMyEo7DRkWMAzpqDzgxrdrGkBf2XaQAaxEfOwlecnSw8CVWr57SOqOZWNn3CKlHROJPIC6+
RxPjmc5IaSlsJYbhRuITVhQ6g9HyeOuh9hogwMQdD9pEDJzMDGAdBUCubKVvrIsxUGH5XLjTVZPE
chbD/IBCdifDJnq/Lc19U9MzEVGBB45uSy27iCsZkJjaoRFCLFDkAGvHmcyxxpof5xlEAHzpJSiw
JJoit+6YJwDQ4FDuI9Os4DmmYGLp7mKVs97cqXshUuYxoql5SVLJyY8M7mFCQrmVSpnrgC6FP93v
re1esX5n9nadu9W9wDxhyhSj0nEZhqxQWR6LMQMELYrHCX4Fop2EgzmC0cpa5scedRFJNExeiqaR
hwIAChtpfaCtfFes/XcyZNXuVm9NlR0orUnIJxOTVyUcXbvywklP7Mlc8a2xCw+FGJC7hJcha+E9
W3T35aSvTAEXsIeG29GwjOujM73Zek2EpMKBXw3I1ycChY+dqmiayCBaDnljtNdb8a4YdO9nJ0jV
RF6CXIjhCosLxkLBqZAYxmo1j4OlnmG4NKemTBbfSuSI0TTx4FeEF2XqwYRAkFi50EFN2n3qNNoZ
m8zUu9VomlHFPlPKkHaDHR1uNTxDPJ0OSj2s18Xuh1ObwvWVGrqT0ZBvm2bRn4u+PQ7yd7o58lO1
zSbajL4aDNTmNHIYOuRGlJ8cij0IkvMJic5wZ+mN5REptGdeOL5w2hcno5merGp50hDmo5vhGD/G
kKkaNKWgV3G0jdB4B9RGO05PtxI37mnIjrAvEFh6lYmF6bZoVVMaXkqP20bYTf8PejFzU0H9qSOU
zLnQvFmIAixhmjqHiL8O7dfIxbw3OiowVnmcZ2N+bBkbSDt5iu1F+rdaNBLuQ6Yr5RebOg6fH+Xe
VsTcXqO+HdNMDR3wzPyKbqQAnXzBslE8T4yl/k8XstwEnYgM/v+6EGboX7DlJF/y/zgMSfnjL/IQ
mx/9Qx6C0gPVAve9buMmkI7kT/5Qh8jfoLqZBroGrIRK6i7yyf+Sh4jfFN/Fl2mbOiIRNCT/LQ/R
jN8spQvbdZF08A/r0v7fCEQM56/KCiX4R3RXGroUxOjxIv+mrGhUNLgKmP5qOdcCXOzeVYz8hSif
uxF/8VjWngXGsdq6t6NG5+OK+Kj+zBD3POr9C+NddRzBih9Ctz6rCs3SGAM8aB87EO8nZqnTDp+q
exrcmPBm1ANM25oNEswBfSWZObPTa2hkNDg7kohbq2JdyX/GY05AjIBb1ZqLESDup5Jwir3hpPKZ
roZLxvzjNlvLobTsnQmgOzFizsG2WOC3JFmrZqCctNmBeGLOxrZ6cEQonuciROxiinlfGqURMDht
vbZaYXWjSalOlMjtPoeAWdk63JnO9LRaEALFFhyxxQalYZTBwqT9YHZYbnLMO3XbJwezcD+tQsI2
jKJzRKY7UwE6YWHN5tMkpzDedXnxg82v9NxBPY+z/UAqZ7JLtl8xxsO7hhzN42XhzqSFfgKXvoFP
t15zjr61WIaVJa5CBa3eamuMDzUH6NMCTWAnACRjLy4gFhH+ekVn8ElNw7tpT1lA7VldzDT0YieN
j7LOYfUq7W5qrH0/DuGFdsaWmvZ6+9fo/Ng0ug9EcRUedDmJucAcWHpx+adYvs6pM+ebzuStH9Aw
zunMtUF2kRZdcqifuY7dQ2uY3DrZz3ES9ygX+k/4NFbUBJw3bu+TZodfdc2a9iYcZ7uAMRQb9OAK
67nNzPgD28pKzCagK43KPb/eUtPrxn2051pcRpPQxDDbNuQxgoa3vgLQ+WSuzInH+KWYS+epdQM4
qM6xZa/IHJoAE7ohb0hxzzZmbR0dOrpQRyznkCzm4rv1JC+l3VX+kOOiTwmvTKtMJ/sROV9KSCUq
nub3VEQlDZvpR1+466O24Iu3cXPzCHce4oVkp+pi74ZzdXKdN5Nq8fGXdeV/kj/9VTXLI8qVQ8Sl
IIIbgsE6YrFfRVyrzV03CFRG28tNFACFXnfeEpp6T13HryUr/TxSivslkfCfBB5mL0rZEP79y5BK
/GVf2l6HYl+ipySkCRl6W+R+fR3OPHAiUpmHFJRDcvUV3G/qWXP/jCniLY7MZNdz1t8ZjQBhHJvB
RKNmh2UL743SQLTNH2NGe0nL9W/LmnxNZXUsqPG8zKL92KrkOU7DM7Wt11Xm2c6TB5g5gV3cN1sX
Xavpp7vbh16Pit00Fw8E7obeHFs/Inuo93YMyr6wwiCr1JsDUKqm8DsP/Wx6uVUXm7WsBTA7ted+
+5DTg83JLP2RQZn2QP9wtnFsDpURlOszSMbufPusy/Lp4HTFBWLZF90YX2IlbS+SWXUWUBrPyfbZ
n19Oq0rP88PtuyX8iHx3+/T2V8d1ZLzZ1b9zTuAPbt8TpkfDhqnplCBozQf7rKtkjxwgPYpWa87Y
liHPbZ/9+aUp+n0cJnR0PcC99E/kk+5kfBFnCSSE+dvcmGg+jF6jCVKeXSD5PLgdXrw8tGSApQ5m
4vBGPzHZG9lAfylmhhw6S9DnmFPxab5mDVnpfdTWR2bxDCHi5myNVn021Fif//wyn++tTLeOSpWz
NxVlfV62D7fPXDxXkzYTexqByk5KkNpJZXMXO6jLCV7ozlYZ9efbZ39+yCwRmDWaoSljajI2U+A4
Q3e+fahc9wmDT36oW3UxJ+h+9jAtBMjYHyEkob1bl8N5UIWre1HsqmAaxy+ltnRBXiEJWe0ekRKE
3PK8NLRwLeBSu7BdjTPGTsMfLaZz6fRRoW8+kbpC/kAd0s5PGL4uZciYlP7n9m3ZZoCKXTq5LL1X
y0RtoSVom1HOMLLZItsijSOKGU+nBtUMij8TbaJ0uw8kXIym0uxn2+bX2/+o3t4GGokTmXTbf3Mf
ldrI7zQyPyxZgbvcuSwqJ3IlEsYh3LRV7qaqciDsZjuk7sNPMmfqE9DIA3Im59C1AzfWqO2EtOP7
3vxcR+F12O535UTc3LdP5+2ectsm8jkpiJ3dLc25h4d5vn1mSCQ+8smKI8jYPVdt0Uz9pJm/pzrC
IWbi3O+3D1PX/9dnuTRmv7CYcVrbI/HnH0S0/Wgnk9U85QR74zZ+C9n343WVZ8tAFpWuiOmidagN
b8I8SyAU1j2tKc/jdp3cSOOS3b625Hxwhwmcwsw+FVnyTHUC69UOcdmb3QW/DOHlSchIMvl0+wmN
XL8MSm9WHLscqoPBLzIN7W0RP9wytALDZQdz3fp+XreUop2ztu8QcMFhjLQ/34qJ9C/3k1n2OJj6
52wwv4Bg+n11yI0qUvvVAUUZclrd0Kkx8691RCNKfPVIKumAMtxfGAGVMa75aK4nIjm+SJLVOC9B
P0v7r7EVNoGZkZ2MSwaBPuXAsZjnHmEUZvsRSSPM+2lnJMlAa7MwDkZUSHqOfI9GFnoRdjunx6+F
4S1y5vso0QisKSK/spxTpHeIBnEDFBaJiRKiHJxRkvHK9VMIlsNV67cSn1/WJRlqpOnRTSzTV4XG
6uHgtiOnsaD3Gkyc+qdR41z0MrYsqKgdhueFINRtQsU6LtA1QvH5PMxk9VBCrQJxipwRuS7RTGVk
D0EykzhPZcBGSaWTI4h+si9Oxiq0FEKeY4N2wmZcxi3hRwigzvg20U9u1U03pPVBi8Ac6CPdyJK8
v30JqoEuI4PBcDevjJG0yPbMxmmveMYPvcoZanGWDPMEL3TSXqn8lti4M9eFUWKk0QzZgqlasFdo
g1ZlLse2hYUilcZ5kFj5GYYRb1rzZFgUNewz3yazaby8IaELxCBQ4PXEITCh0a590rpy3NMH+357
ufzXjEvXKJT48WcnSV1eie0b2PHJfY4+lRQIwQICHl9DuexGF2R025T9xYnIMI3gUlg1jsuSeNd+
0FZ4LKDWJwtXf9RZ7jYB4GdqOjPUYBq6g6Ny089hUao7RHy/N1pYBE2crP5YydIXxWh/kMC3dGi2
sXFgOmGrix37kFkgG+284L9TjfMB2965KejYl4X7YiZu6hszaQ9hVOQgCgUp8uKHVnVG0KN4Jiqk
oCdlaMk7KTGLfWDcCb6KKD3way2dfyJI/zgeI8tkRtqal9t7dTsxM96ag27sf1rxF1uY3EdRrzh1
Xxmo0GTPqF9npHFFJS4p5hB/0prh3Obxk4ynY+5OBPKBPKR2M9TRnY0qIHzYA9kICH5+N7ZUaPEu
Qagco+G9wcxz7qgywoXzijP6WiVwpWeUcd0lchOktwPdrtKNz/P2TYcB3Lke4iDEbOlniJsOmtO+
3uq+RMMK0uimeQLiO6AOd95JGZ3u4vZ3IzqWQL9psTOVz6Lmm7ReeGXxYw+Gcu0N3vb2US/S5sGJ
mk+1xFSZoAPxa3NCcmK/GLWRION5V7jk/BiM0KEbPm3oL8pUmOTIKj5b9OWOy8IRoBvtO92aT8gL
7yQxh8eF8+NOaRa7NzrC6zq3gWK0BZBatrtJU9r+2ETF6A2uLl7Jsqv61MYMaGdI6EvfaWXvr5ib
PZiPX4dUj/bMusrThM8sT/vyMdGLQ9zMKDYx5np5bf+spDXv6OZAR2wyv+MR8pyKLG3tu8uynE0Q
4/TeCXhY27OdqR+YV69d05+bqA3+fSVq/rUQdXSFBwCpuo63AdOFUn8zFmZiRvXUfO+k1t1J46dk
eru3kru4Az4wjo+4iYYgt5J7oFx2gDDtpw6JCGvyFxLjfWZJ4a7XBgbBif6RYnrwM1Edm5gaoSF4
jbulnHyN48ftVf+ff4ajwC/X718MNPc/+vhHm38pv3e/OmhuP/VHj0T9Zm6B4i7NRSy0Wxfi//VI
xG/CpmvCldY5cTjMfP67RyLFb3L7E37Qog3Cuei/eyRS/01JAXzEEEyCbu6a/4WH5uaR+bMdp3Sd
RpztKNcxbZ1/7u/eE8NZu5m0AHc3jPQNgH9ukEomM0OWBo2b3+G8co8lOF1wmGuJEDftg4qw99Ok
p5Il7ceIkwI7dudcO45MuwbPhWfr4yEqOxfU9xDvq4iYQ4Ye2C5b5jPd+JDX4cGAOc4C17goDXrp
d7DyjMY8GUZ4l40DKXUxUsFBjs4+ZSCgGYZ20FLthw1L/tHSCewmE2EP5ogTFuDVczo7PUN5lhYb
wMiah9VBRUnmr73Zvtpy8jTb3TSPuTpzuLd2UyJjhHxEGNQgtFKWmzWH2f7LvfA/HW7/ao69vbuS
ayRpK+Hvod/510OlDlu6gVVJzl9UP+aFoQUMaRf40I3xXKMLZ8S3S5om6B1tI8enH6YkBnnp+hDt
cIV0IRVfXEyjZgUSmWPIP7w+mzvsl2bsf70+jF34uk1U8n8/fC8WuLd2Akw6ue+yaeNzTHh12BrW
ZZijcx/BxXfcRDtKQG+7vgFml2W1dVhtmJpOfXWdiYTVaAzPKu1A+X6weT/VFjydHFDcLhqYN7vN
x5LgTwESyvVO4OLVdfa7XZOpEWb2w+0OKMb1iqEaEFI/jwdiMT/rsX6aVT0ES8+cbB0eGY1A0WYv
wsu9gr5qQA20xrEX2cK8zRzvzVQI+ksonUY7f+GAYIB22MhlS/+0Witi7Dr5aY29ds+YHJNPKiDM
KxPRESxhtK8yckfUOyZGxZU0wIXxzV5OPfi87QYpi3X8o7X8F8fhf/ziqL8t5H979GzXdEyhpEV+
j7VdnF/sa2WkUAFnDQrklMG3DF9Q1uUnKHso04v5MuLE34nOdo8wiPcqjLV91CyvDH3ehCzoI9VF
HXQpk7nRJiiAUVbpGYiLTkyr36mCETUy1dsv6ymu1vl+clzE0YKD0r5UEPRFN+0yHKBBO2ZjoGsG
oC2GNKBYVrwKq+FVzsTsM0mUt6rsUPQ02rYxvS6dk42UkpFXyVDYcpdTGA7Rbhkg7C551R0Sq8hw
xBBd1rXIL9rIbA4Yj37Ec5LeVWQn3GVr9NkaGvugVf23CK31od5yEW/hiHaEO8jihH7ISzHx03BH
auAv7mCaeBYM4I9FYQRE3H6KbVTWtktwUihzInONqN+FpZ78w4XigvzLY4LVH8OiK4lKYYCxtZl/
uVJI4EcaDiWEjiqe9lGMAbqr0r3sU3zmSKlhvT5a4/iO9/ZeR1K8Ix4dsTRplwxyFaeBmPSvjqhC
HdDJ3uq/gpY61JVdoz3BkVCbG+13ZSyLajDmICn6C5eZMXzH5G/Nu+JUszp5rau1p1GYxj7bBssd
wJYPyGkXWFvi4grkDUqG9Yn6fDokmTtcwkx7dSiz+aQ7A1fHYN+0nOhdVFGJgeZ8WGHtgW/bz/pk
BllGpKtTvSaM32/SgpgTZx0t8K+noCyy9mgurMxQcGzS2A7E3d1XKvtAnAweWx9a7MUwuy3nJyoo
mmSRYZBwiXQmLMA4VqXxbdERTltq/FpJjmNtuE47HWLVrgzvO6Tbfl1b34SkWYzlhSkZ1OLAXSLG
sKZzTXXSjGhXTNTa/rDFNGWdbElzn3PfHQegdLKfdvG0uEESbTI7O5+P3W0KqnWat5V0wW3geVPr
kLvBTT7vZRsdHW20ntdePFeV+BrF2msW8yeRrb0ry1Z7fkO8o0zNj1kXp76lW03gkv90QkBd75A5
fk46wP0SpoVLNmeQ4b+j7W7YXhLxO1Eo0gUJzc+k2odek8w/mrZzfTQAPLikgsl09W8v020055oB
RYTrc1h654deZ+NxaJkm12FzNhv09CS6bjrzD0NFOK2Qg3pF7E9CYvhiOnq3xK06C5xOKy3mfOaQ
32kk7iRgLZ3yJbKjfX5wy3L43CZJfRIlgb85mlBwE5epHiIWDJdxLYme4BIQJrm968VY+zCwaa9V
L8WhIsBwn4+28JlU6/cL6xdaO/00KQN4tFwCq8G5l+aMRZVjoVVLwu/5kF/HPoY511THrBdXuydK
p46zD1c37q1xJfLF3aGZ7bC3nSh6zJdBNgMJKSr2pFN+SfHhoGVpwVZWQDUZasS2OVzQHJtWpx7q
8dUAzLOnI/Kx2uM3KzSR0xJLVhK/Ms8y8uvxlPeGHfR4DxpVYqZwht0wCU4KwN1DhttH4qEeBxyH
OxQmwaAt+gmiTXlJfhaEOCJld9+Ycu1pAGVHApu+Dej9soWej2thFBP0+b6kiUI8DqpU69r7HObH
PwxOb9vBr9uFobMw2cJyLIuxmfV3vAQBPMlM8RB5cZMnF9k6IJDEeq4VMroBsMOJrM/XYW2KS59V
+g4VNI+Icu+0UmUnLAzsq010B6XeOFuW/pSXdXdhfl8QEXRdEH+x+h6oj8YLOmi8RWFt7ucxcy45
+a00+Ob7lNrLp4Y07kRaoOiLkOnfmlV9Pspz3ZBJ1hbmsyoCl2bFvrL0KVixnwbjVuXBRjpCd6WV
6Fznof8xyGnY/0O5tfXo//YW2RBIpAGuhmHYbR3/ZZ0u0TUqVYFTDmNWXJfrLUDp7wyDtS7uo96T
LbvSkJrz0aW3FVvj0QS9u494nPeEFKbz8LU35RfyAu5NUtFRREmN3pF59w8v9G9DD51rycsUjmQP
tw3kjn/dUGYBuJsOTezpT2GrmiAzS+0VQjaN7WplUlim09VyGaxpZedPxVQFYDb//WvYThd/e7Oo
SpXiWhss5qa5vcZf3izdsHFUD7jmYuQO/ZyNKEitQ+Uu3aUwZHyvqicSyT+VY1seLn9UDw0LjC+x
FD2UDgbNKtFkYNMnvGimhe06LSUeN/LZbkXdAt7oaIjooQwjXH/FBPg2q1xs1W7IBCXWzuX24fYZ
d3x3kCHBqVvy5C1+8tadBTvKkWLUE18fRVNi7XkYQXfi6km9xlLdg6Ci3JlO0wdo2rJNxmLX6iHn
DTzLLgk014FCBFH7MEXjg93MvsSY/bLi9RlIrPqHIRLon395U7dZFuU+oaO66+rb4fHXN7UlSLpM
wGpsYYtfiy2zaEW+sm7dTlWVz6K86ccn1CPavh/GHtRV0fqNkb03Qzpz35Lv0xTYwc/rapf4HSgf
tDkDsF07B2eOn+YwP9LIe8O/r3sKHFYz0x+CfojKVCENI6MP3eF/sndeO5IjW5b9lf6A5gVpJI3G
x3bS6So8tMp8IVJSa82vn8WoxiBv1kwl+r1RQKIKhYxwpzCzc87eazsFmOg5h2XVO48rSfBetkzj
rpuInbB9mgGkGGg1uP5sugOPAs9ksL/IVnDoGiPUY4n4VjvG4DXk/+2qMT1jcMa9nkdtwNbshR3+
3p7kNqw5KFkO6YyDn5wZX3bN6rkTcMAEiECvW2AYaNt2w5gGWhq/WpG8mwlsGAvz3UT2Vot8L0Ag
N1b6pc5KiyyhMlBh0oFeJxc90tpv8TiYhw+rmNYaOAAVIk4xU8oRHLFyB/bSYfuoXNZtsxNPcIoO
S2Sf6fxiF4a4s1MWmVV4K8dzoR1aR9cuyu1+dnIYIRjAi5a0cgq3sXedHbt+a6TMAPOJ22PDXO0s
Yi0RncaHQY/f58mlhGDogcgSkiYkNaFrqa+7Tu7Te0IAUbFJofjCprdSl44D0BsGhJAnigIlG/jt
XSxD45jZQOGG7L1f1ffc6L5ZNiLfuXGsc0Ukxxy+yhTNPsNwXPHhvbB0rxD0JNscldlgrMQXVp/4
kGiiLKHdYY6xyZ8obf3e4bgVo9XmE3D7CEBJ9hj3joPjZGd5ZZgNoayz7b1jYwrrnAdN2rkf0zTM
3cHwjDyFHxFrJ5F18j551Rbz8xDl1hHe7zU258/Iigz2UjTTifHIbfjKrpRj48c3HFrpvUP4mJfn
cNtmzPshCmMmpI3hydASO7eo6gdL5V8J+AmDeuukrwgWyAlwv4TEzDD2OETS3XE66k7lyg2prKIm
5LlHwY1pXRTY9NpFvySFgVGoiO7WwT45Xd5RPlf5zYywXFf1c5Vb7RtxZ29QfchstolNXlT0zIzg
VOUlXfsCtZOuMTXMMF55eaGu2rBhEdvOhj2JuX2tztXwiH1YBhnwFnx0BXmpN008h9civ220/eTa
P+hyRxxXEndvjepzT/8Buw16qZTmu1ksp3x2qIrynsig+pWAGF6rPH3r+9ncI6WJvZLXw1tbJI08
vBcTNjSO445w1jhgh2934WDxwybDvDCrb30h7+tVV49WCEtTOAygS009AjK9XSnlfJF8N5swv5B7
0eyZxUQeB8Q27WEYUPvGiyQTg4wqM1LAUsdmDnDdAsdcfWmQyWsaBvpV2U4gn3I6QCNYV+ZR4IYT
5w49uLHLrfS5rJl9l2UMRZDmScZb6EmLWNTa8LvUQEdK/Ma+CPP9VNQ/dewGOxf4LI9iXz+QXLbP
M6Z5TdfEsHXH55ojUl4475Arn2di7i6dEg3POXVpI85rozWBrUWFb6nkvCJGi1NOwnlNyNxaB6Y7
4fRRaBsslsl2/TqSLbzTOb+iLMkfYoz9RHAN8BVQexS4dJlhijmX2IstWJj4LdOo+9LkeXSoqbWL
aHo3tAWsCKMgyHuVP8Ob0DMTjttEgWexBcEy6clWnHD9ZZ0Z+UOFUg9v+HwRRdL7RomWXyeiKNDI
v/UjFNOL6JJdDtjXmygQY8FUWhf7Qp9AD+bhdejta8ikgLO3kTLTdCMvI1WDpS/p/NIyEUsiKEAB
Xh6t2zlg42o8i4hHJv+exszrSAhVxcrNK98RZ1PQs6agTzh9qTu4A/SBKdgDF4+kD8zQ3e6qR58S
eGpJi3tev1iufWGj4K9VMWVEW+o77nnu6QaOaLtotzSpmJcmWs/QNr0ZB8mu1NzO1yus0FpL5SCt
nrLIvSi9vhIV+3lWE9+2c59g6jMKjdxXA/eURwD8zTNV2XLLTuV08R3SxAxICUFvSQXLJJmjh7Wf
uMYzBY1jR4xBtKtcazvIhH7D2O0Qcf32RoVesksVNYjaonLs5yJJQR7OLPP2YgZtpO2VA/8k7ZV5
UnO177sI7QAOTb+o9ficrNlPSazjtSHAhDy+qjhM58ltokdlWMvRRAe/G4gYo6QGHVnA1Sl65pND
VzDWaquTGgnG7aEyd/o7m71vQychA2l+Mhr5NBqG4+srbmFd2xSmw0wHZGr2oYqpCOKeKp6UQjFa
1A3sq6mMimMmq1cdamhYcz433uwVk3reUGm345d+PEP4dlsaPyUHnqSpDM7Sxq0eZZjttSIQFIgJ
Sv5g0LDdhP02Gq/1bxt8NCgG+WwgkNtRPKtbbQjMsKz8KifKqs1omk0l3rwVBimz1PLgTuLBnN2X
CYo6mxXrITmgy41T896gvJ52U9SMnOvgMCSzSP3u4KTOJSyXBBPg6pzWMT87sXYnNaejFFiB7bdS
HRtURItyQLkyH5IMIh+ceP5uJPyaZgpP8TzOmGoJIU7jZT908YqhuP5c6NLypNndT1qeHshS+NTS
SiEx7xa37eLJhf4c8Y6401eGTGarrmi4myPEFme36OG7+20e1Q8WgGFnj8sPR/0Uq1DHwaXR27sb
VCNzgzWR805kQETw6l9QAn9jwMo0NAnmOBX+tEyoDkZCs3KT5PQe1lCIBBsCUKH8XmLRCFezPKZt
tVXA2ZciGb6NYdNfFflr49reu7LK93qDjqMuyhMtXfPG4ciAmfdAc+AHFDvkMrIvjgBIR9+1cS/C
xOUhYJrLintxi4TupaGm8xiihDba9i5Gkeeg61k4LlFkG9qDapebZrb2owZIlloMSD9qJaW/omYy
rzqCQ89s834vNQAna2NcEGqri0yZs8JPXZIswODaH4kdQi9dMYsNVh2SJe09towt/6BK6MqzQJfY
+mMVwR500LyVdNF1sqNuCqtMeAcAWo+KMKTF0aePyTH8Y8azclzCnbM8NS0ZNFRjp5XDeTBIuq2K
1oEXC8CvXUFsG6lWsdm8DVrq3pWdh1rkfl2Lr0ZMhsuKTipBaU3fo7jQc7wHIqwYZtcVb+JZGRPW
SJlXXtvor/EScDJ1I114XeM43lTGXkfihB+jVWW+KoPEaGdfRMwWlNNzYCXZnBRA4D1FbtCZi17N
TdXhlGSOaUv1MxVpe7ZMcrDx7ylnfUNJvqvlKnjR1F3jxNTYlRKYOlFMxDjVglzdfaClh4Y3B1uS
j86LeK02wnQCwnVMSF0n2c0XjTF6mnJf7TY+kjUR3rDcZJe5Qdm+/ZfuqPAGegYu4jnnfDVX46Wz
5sQng0J4gR62al/NBdd0YQ5jz9M2dP5qSMxjVYRTLgaPdKxqGGhd3X6eCUm+VMPITLnrlrPJaITD
e32Tdh3XBD8G6DDMwY1BkAujp2fX7LTjUDD4rnA+6RF2FJlGdKIc65rM+9oBAoAc+D3uc/uaNcGM
ieiU4k4ht/vzKOLxWUbRAw7jyDGfjA43RlInoIlRvMRNZ99bThYQXg3q3Ha8USvmg+gxBzOswsy9
nBzLrINkw1wahvWsZ3CLVsAhI5M4kyTmIwAGWnLRFjhP0jOg3sEx58eBzINgzCr7oVxcBqCcyKYp
LA8MGyhs5gZOh233pwkkhSeeDAqvJKY3Mpe3Ta3gDjEjObkZaWWxExGV7eJdtmn2Jd2YnnCVVbt0
y+mrZrqc7KM/rPS2VZq8RjonqD6fu2sBE2Lt7TdSP8UZV9lDHcnyXjnQeEVenz8+Apa8176M5cmi
TcVMBjtjvUcuFN8hk3GY9CfVpV+sY+/SBx9AonnG8BoNC5OQKrlMixXMhvFTc6sXF3DazihNzgB9
Gt1gj8uiXSHyr4UTZzdZV0BMCC0ZAKnYIVbsruzL0T61t2BxzGB3ZJk2B6DFTHa6R6uW4racQvgN
Y3EU8Toe//qB7koUHpqDgZEQPYLSKYJhaNwjbbb2IkddHBqzeeiVaE8E+j1jYdN3RdQ4l6hk3XS4
6n8FjC7Dtc7z/BZfvN/F8XhC/FIfms3iuKTVW5jrtlfrw7dEj7/Y+Y+mWz5jph+OrpsdszaMzmHp
6je9xsIbsbcvRnTX8aDdLHomiS4iqhsCsbx8/IGMrmEnSJpgYYx4tXvthSG/48dlDmNk0a6lU2rX
guqaSFR9y2Etl1vMj7QiO3qp84xN346M8jEe6rcQ1d/FmJlt8rW1Q64tX+1qKs+dnRr3ekykyuKg
KqkbCkVXDvdh39GOBYR2gLvV3g76aB1ItkiBErPWOBy1DvQrmY6ZeoZ4K0OsN/cnjnHwFfoF3Z1B
PCQlt55zd1vi6OcapJO20Hq2qh7QGaWboQE6jDG355Fm71TBxEzIxzKLnzMbAm4Jts9viW/3FgZg
g7s3J1wz+ap1B1bKn/oKhEsYgz+Ifr6bHE6gAy1EwS7fyY1GlEyHLqtu+kwOz200+qvskovW1MOl
o2eFwA7XSxInxzC14OtEctmZfW0SeK1lh4YIK7J0qD5X4tLPWZomuyzpQDPk7Svmtvw+75rudV6P
62gWb9uXIMYUJ6mh+/3YglAZ1+S01PNjs80HcoI2PdAabMuOjQtVKnHTxv1NM9I8gYIKnIeW565I
cXh2EYtWpBc/dPN1ip35JvK4BYtPU9Tdf/TYRdczHqgmkiYlGTRTzH+ufeHP2IBTK628jAj2gKiZ
dvOahYd1KalfcjL3FLJ30wgx+46r469GePyQ+yvLhjKrOfsPdlEyoKzvBCCO4ZH3bGJcDgMeTVvt
7rOe4n8qjWtHR/AvVxxbdGuq+VxtwLZalzdtNZ0p9sor5WydWCyrrkDS0pfz89KhQ5A6oO28czxQ
XbxA+B13delOp8FpCEnR3PvS0sG+oN0OUk4ovbtg/VaA3ciZHILeaYZr7Arq6WHkmNv3nBI38IXl
pqc0zBnO0TVd+rS4gwOa34UsXsAOwoA6yCINnMbQaI1TAISmC/CixniOSW8ki3L9OcUx7qF+UP4U
xj9jEcvjCHDKyPHgGVFoeJHTo/UrG4q0dpz9EfHezWTCcuDNwN1bmy8odvEXN03QrPz8Knf1d5f6
ILWNgforqR5xcrAzg+95ZARWBFrsHC0rCRHMFtHTggyehwVMk2UtX/qSNF+yJKF/6AW2anpBWR+X
rzShBz9M1TsWAI7jcTOcDBfuTp6Sx9JYVnvUYbHU/Tq/4ZWMdqSQJICm6uJY4me/d0cs3NM4Bx9J
Hl2trkm2zM9IUs+zPUDlbFJ1qkOBNkiImq3obLVCeybciLJt0T/pCwJgfBtnvWQCN9bYR8xoekAz
8coEy0ASN/LM9M5XLZnOIFaSQ1jT1yscDh8fFgN37D8RlDd5tckbXusFP8Vp2Asx+QUji7zXxqRm
2kv54oDQ/suhggmGOZtooYHBYAursbqs+ks9JPCUp4VizngrIh0RqLUn1RQwAE5dhN0O6SGVBrvO
dT3HybHlGVaAfKg+FXOLGqGo9iuG2w8bf0JnbF9xlN7249adD+UcS69HWK33w/njie9dKBVYvGpo
VfbW8R7fLIKObjLE6JvOg5aphvjSQDAWtLhQg3amz4Ujfxcu2KbVONn7nhZAbyP+n9CDBBPCp6Cv
ariUmLRv+7y5mwivvDRW8w0eTBdnLtZpdkHdaYEyby/hvMhpxz2JD9rKx5rXAAWGBIri/OWIk3qp
n9azvraPHbkYHkvbeG841ddhcV+imqHnFEOI5CfcxEau0YDdmp/NBMc9AQzHoIqKcSXh4yYGsOHo
Fg0kU9/NQ/VtdKiiBpJDLgauPPIpDtXWt8HyA7Vcu6mzlZM+ViaPlQbKxdA/CDzLuw+4h2bjPx+L
PtpXjM/wbzAvxyev8izb2xs7PurD5K9x46wY00atOND9qi4mqdG7uJxhdRbzGcYX8566q49WR1eW
FnUOqGi7YuF0ESZygnAkBjkMVePT87ECpQE0oVFE43HoD4v8+eHFt0tYCaGI2xsL0SCA0vd60I27
zo0fxsoifkh2J+y6RAjOmvKHgV5JM4ORKuyrZtTOFRvIJzpxIVs7gg7cqnrmVUMcXacp63YMIjfY
GIDz7elbnfdSmu1d70TN3ixfkJubEAGIrd7IHgg39yVNp8t0NI1i8SebSmnLRTlM02dte9BbrbxN
CnxPqylnr3Hc+8gUsz+buGMT250fOVtC7zfChejZKzsy9e0Kx8wuxUyq+XpN1xl29pCD6m9GK6gk
apPWeiCU5YZpf3tUG5WFdBb4AopkFktnaAk2IybLETRvdUlM4FMSrz0mI4NhwIjtViTpWQ3JtZ8s
gTfb/E6LwTmFfX9eWurgNUGUmEFDZ+yraATRXDC1K42ninfVrji0amhimWnPVvmK2xtUCKAtLChh
FqCFtX1i50J/Jao9qLaZaK+7Z+KfXR6vmN49frldXCzfhwohVtFGBFWI1aeAH3YkptN5z3v0QLX7
zeqH9WLW117V4lSP2re+lKgI+peliuSj1MMXJEoNcX86IS06hq8ltSiOcBAEorGDmCLLW/KUpoud
lg89TIBdqlDrtCy4WijxNc0CLUr80oH4oYWFNGJYjHcrW9FbN9kJRj8B5tVM6qHbvHDckGRhUaUW
y96eP5ndUsGPsYMus+n56RW2D3Vf1JyxpqklXm/BiWUS4n79+CPS9cKnt2gwQ095cFJ5QSHw3jGI
u7YnWm4EnGZ3hrsOQSs23u0SvhtTNoCDxr9jpfa3lfbFrpoKJMyCQwQjuw25Zx9dTUNEi/mHzgi+
klIJikzxGYc1RKGOmIfYfEpCKY5LwjoM3r1zpkNJvbp6oK27vatVkj4w9b/Ds8KLgfRGVAtR6s6V
HfIpY53gmRnUyZjMhfT25osFp8BfB0PRq4BHGs6Tl1bdMdQpR+1a9Lt+iYtLODrzwe7FrRMBaFjX
hByWuE/35arj5u9qz8Yg8h5m4qENnWuN/Pyi97K/J2Pnh9V28adWR2Bhmq0L+b3/ZkfmQp2bfhXo
11P0Evt47d1bgP1Ovvm32uZTpuWv1KQK5xH2tMHx3M3UUSv3kmQSNslkoWyXCEUaeAHBVMSwL9hn
302Ttd0ytbfCXp8Xcq7AK8zLjTHSECk3L6BqjOenqUa/Gs7dyWyj1EvJI/HLdTsQk/PX0j29IrNm
dp0fi2pUYN/IzJ3Dn4BZi5dVrN/zKrHodtOmUIoZa6SCtYPVqoR1NEgW27GU9EhoUGua+43Zc4aZ
OJ7HYZm5py5pUO53wL0IPTgJ+X09p9fIEvVxMppncnY4IVqSZ8ee3oyqcALMHqd8TWN/TIiZ1bTw
aUGKeDXxGHnV3NpPlr1lsaNK9JuG5SqTT1B83/vIjAIQbjiruO7+hUsGs2quhwDiCrbzU7bE2REi
f3Jo5+4I0WU+z3H30pYg3uJKwT8wn1rJeUGSEndoljq6TOBdWOF41wRD221ctm8SU+xqxJP3Ta8W
as35bbDFXT4ur1E37wGLkhTcEzKX3ParTXvQmffOlD0mkK2ggeaAnmjH7dQxdSysE268eOP0pQTl
5zUG+4ickGX25WNNJ8sfJzdnpOgSGje7tOGz8nOPCYgpIkWbZdKOcQiVhR77jcYf9F/7DpJRMDoO
pG77Kzko6Fn4MDjqSDQnzc8yCz5lrXam6T4VZMq3vfQzWlbmnFY7NZjwR4byrcidOwTl8wF5KbDu
2K2PYsD9KZJw2TWV/gJ+s30S5nA7oDm0t1Nudx2qoQatC9NqSpzsGGpAdlGhr0irEE6lQ/Mzb8Yc
6NesBW04nIY5vqGGC8lk67UdcAgWnyg7G/36rS4mnpyeBmMXR7djQrsn1o37Nuo+A57rr7W86Jnz
pU/s9zI+NVOmDvGM8qJvxoUMMMJLW4ApqXDWU7d8iyTThrSoXqyRgqopRyJf4dzmarwlGMAXnDmC
pAQm48axtwIo6wVuZDW+tlyTwebINyHKaWfnCWPDu+yE4mOBo9Wn5JvWR0B6mYc2mSoDODMcs9f7
SrcYzg7QJwk654xF22jugNXaOvsyHWRil7uq8jn3ql00sS4SP+M80L/1WtJEtYa9gNOkwwmDd2tV
tVdHlfKY0XIGoehdBJ0YvmBIRtegqeeO/EQHHloVXWJUb//JvwAioL7aUX9/QiR4j6cNw4hkhFkZ
h8meTyOvrtvdAsO7do8HZU5onZb7spzPcRTjeDzPN7kGcl5QUq/j8kVkxltSWa8W8VCo6G/6Qpz0
FdNGd8i09Nlcs+cm0ifvP3WLDimZ0ZTWkcMgj55xXcsn16zOU54+pwwKRW7fDnAS/9Ia/q+OXgg0
Lv9/4MBLmfQ/vv/Hf7Vfvv7HvkjaL/2P7ldB/cdf/0tQb8t/EdS2OSNwHaFclmjj/xs6YPyLHdPA
22spbDYoxf6voF7If9EwVZbL37RIw9zsvf+dSSHEv9BmmwKNvmE5rgWP4H8gqDd+U4Ag5oU8iP5I
13k2AaLyGX5VgEgh3dpJoZiQ82l6pdVc08bcNJf2AyC98UjOggriYfMOF2+ZRX/XmFT3CGcs8/Kx
H4NYNA95PUXHX67n/0uL/pvm6OODoSOQfEVdKnRH//7BCuEWdoXYDQlMHsOJtZE7yyy8N/L1rhkN
EqjVm26Zlzpt4xvTzh61JrIu//whfhNo/fUZuCYuWAjXFZsX4teL01TEu8pKAQkrAhjYxYUid6fD
GD5AD/y6ajGK0YKKqBNldvqf/2rbRehumYitoRT/+68e2k5aU0HTp2yK2IP1OO1NpkOHpbWZ16Am
H+jsw2l5cNwm+cPXNkx++C/CNL43JGLLcmyDry0d6zcfQNtodeekovbjEVzl0nya3YIGHUn2EkoD
4AeSzAE7MEfnI+7qMZxu3AT1iBthXSRf6J8vxfYe/O3jEH/i8EZsL8Tvt8FZwRhMy0gDDE/IcYit
W7tOl5PbdMaVCcshVz3+DRPs7sgQv9dpn6AagUiv1j88lX9/IGjp62zhumEgxPldCDeiMJsQVHV+
3hn46yYd5FRBUbHGVlDKLDutvcVM1RxehASk/M/XYXvafrsrlsKDo/gH3eIHEuAXBRx53COjRDAQ
LSnxwdKaXyfZ6SfGRxGH02q4/edf95uKfHsIJM+AY/MWGrSCf3sCAY8p2LXY/7CdjGyZFV06u/42
CP1VjMtNSEbj+Z9/o7HpCH/7hhKhLcuaq0Ac/M4/iUfGPsU8Dr5hLsuRIahNgwhzdWqWdxy/6ACZ
2SNy3mw/YdqAPeRVZSU2brIBCIHwGM0d7/75M/2W2uNsl0ExGlLAX5TFh/rtXcir2GQOnlIOODbt
nEHrSHLD5DwVKSHGZcqhsp4PcApZpJrsQRJrDSixezVMM3kslopRIivmfT2lVDAunmYSKfXLvHAQ
HTbYPBN5PchrRWvsMc1tJBITkVZ7OXSDT5Xwh2fI/NurjW9K15Fygr/hdfr4/788RC3NLNk0HMFq
dwATwKExi2WGCruoGDgqE0XZ/KUQODjRpH4GzaSVwHsHlcenpJfHnMRZCIbiNbc5wSZG8UWhEQ96
R+E3H5y7Rgpx1dbOPRvsNju6YO1J6PYrY5H4KHIdZSUReLtWY6Y1Tk0E4ntVVzOkW9Zm1f6f793v
GmT0xzxDrBw0mtncpLtdjF++7LAsBu3VfPCZ8DOdjkjli+KiCtYSPT90pvLzvP3bih7TLrL18rW1
k/Y8i/W12BCxcwmHqpNgE5eSFU/lwLrpO12y8txG7wLNzcFd48cGBMpRd4jbxrd4EpV4RpA93LYj
uN28IC4tcaPQl5N1iBGxBsZ22DMSRn5x16UBUc6Dt4Ah28f1FAe2AyzSXt30xWiX72vSnQFvV++D
ntwSbGr94XH491RIHm6p46FDhIxDDwPfxwX85QLZdZlAhiYUmB72iMjNWfYf3wYiM+BIC0ZiX/F5
FODjP7xXv5tUPn41hEmWFx09L3/++70B0B5ZjmxRItlpFaRL/MNe9Tu4JwXCXrg4JdDTXkXYpNd+
9owFYCbIh9SPO4k3mSax39s5nZk6pD1fSwubn7Ne7JhIoWKd19sIJSbDYaamADyOhUTG1XCoo36U
t4sxvUgb+lDalBE4Wm1EDAkNTjSZdUrygpO+zC61YjcBtFME4CG3CqWx/vCA/n1nQ0stDYV1kj2F
jW27P79cf4n9MpGKGNnWMMdrOjzBbaelBzgvyLpQ91a6/bhkMMJLRAZBmQxoPIu8DtgEM/+f3xbj
bwu+ND8sdsKWrgUl67cFvyPvJ20yiU97Rt5sJfljmJfNPQHg3VuxnfDWOLMROxQQNSrtRyjqjJCH
iPk5PeaElNh8yrVA2AmBMM6o/rD1/m33kxaibw4knFR5Xj+cob9cKujyCaWs22MQxnWWgwtYDR5S
uPk0LXCJ/OnN+PtCiRYQaf52BjItjh7/fmvCPK/mjImu7y7mXZ1oJ9rvzkMEDemhJI8Xt94G2E0Q
JqTkYewKfCr70ewcH6ozUAaX1lY8ZEfQca+JDhyiWOk4mgaTLx/QZHWNYSUCHkVVVBHEnoTYVTjX
vZd9RWJglFp7e5Kmt4a2dias2pNbzgRbEG1noMplHQ9kWBr7mEfoYUpmTG1W9mpW1k1rkUdY9HN4
NzFj7ducwtNo5WlaKUfZXtYXoLzTzu5I3EoT8sWmIrnpGd58KruAXRBeqlFEp9lEm0jGbnMAv3rb
OLmGV1aQJLTq9ScH+Y4bA5Q05ukmAZDxZOntfu5jNC4Z/9bTFdmH4sWRMyMDRwxPbPsNGRX6+ARO
D9A3zQgkIwSytQQfnWKTUDhyxR7YuvZ9FNeX1aF7F6lk/sNtFYLb9m9HDM40FkR8bipysr+5GAsp
NFoL/eTT+NUCWU/kAqEQwwZFGkVGyynQVXR23LoD8oV7vw2F9Iax8btVE/SADVKihKO8NIlpQDvw
+8OsKu9724q/mfM5LWF+l3083k/Alv4g2Bd/X64tkntZMiwOoJzIti/3yztgKVcZCXI0f4lX664m
lbQu0se+h2NNigaUe12R5myDLTXob9ujY7x0xVeTfB3U8Bnwt4ZYpaFvovNsILslfu2Ukz/sRTUa
62WhiY1guTim8fdyURoO6Unz5Ixu3ABttBcKkWEGtfIPq+BvCIFtF8LUbRMcbnLUZEv47Wvlc99I
SsjJj5r0ztgIItggmkwvD7Nwvs8KFJjI0Uf2SftCMtRN7mQ/0Kbrd61D7kbR6zzNGeokSyLznDLh
JcMeakNzTUb3M0bM/C3OzK+NIK7iT0um+fdbwuotFcU42EBihX+zpQB9tdRIWiqZz0TIt0lfHjqC
C+4RB+d+Wrv26zxvmA9l4QW2F93DEtUgG7RweyCu76Zbgwpwh1fpdqWL7EWW+UnOaXs0VHqreoAo
9YSxtqpFwfkS8Vg5hE9lSountLSvaYXXxAoraK8LzhWQTt4ECdrtl/toe7XddNklQOm5izni6AU6
l3Z2tA6BDzrwJvup5pQQsDF8w6/yak3NJkwNf1i5+3VFnOqZo/iOOCMNwgmbwOI2P9VE4t8YRxz3
wv5HKmCKG3rqtyG6HIwy25zVs8Ym8kSVQzAn87dhIlWVmfRb98TY0Ua5GmiWUkd7LN9UkS+7TOJT
g8j+XLide3UG/ZIRuZYOMyLLFIB6WpcPcFiYG1v65Me67U8WU3bOdD8jrcn2RW7bfkX4sJzya9jF
z1jjkyAc0ptuQCEm697YE3dO9I2to/opYW99WrSovB3Q2ZOYeGuCset77Y7UBXtnCZq2smXpASoO
Un1u1j3DWG2/dqa7K1T1aQ0FHvilBaIjt3yTgreCITJ6sgwAN6C6ZS9n4uLLCnyY+JjhmksgzMbw
bSPko7b295iOILyf/uwYVuH3BlMhuxkTb4rYPTSSZnkRe6S6RumRbHeARbMc83TYZ6OJKk8MmFdT
zs0I1OxItkc5GAesTCyjVqx7oy1B2S4ku6VwfCdiI7wcqoCyglA5+WHVslOnu4y2awwgk4niuKge
+Tm3aq3dXdfx1BnZJ5AwkJqLFL2g0kEW5VZ2dkdAQqIkjZRnMQDj87MAdAMuErriFuxD4woik/Ir
m2OjHiLztYqx2NXNFO/0hIyN3jWDWjQ3ZlRg6F2WHrO+FxqR9JOpCOYQI0o+yXA/2/ATQWxjVJGH
3PQWMSV7PPlwzNpHUrzlNpL/qS3z09SM5G8z8M9X9ahIO8QBhDu4k+sXiO7hUebZa2knD4Ulln0c
tmAU6/U0xutDq2vI1ZLE9SdRnCsgvSPnsZ2Vbv6ZcPyMOXfd0f5J9xWJVzp4LMbLgRkhbKtQSHrT
goUUm/rRXAAhagxZPfiFBwInYUfEdejTmScaR6diLz/mKDifCArxOuxrNzU8TSsu91Vj83eJwuRh
gmCVp+Q7k7LmQfDm//NDyHSNj7TFmw2RuG5RSbzy4CU6s83oCffObbv9ATD6aRn1dwf5CsMPMdwV
mB+gNzQLSSlMML7mBAToo/xZ67XjDXVKCPnCmouzfYdW7ljgrtqhmOYEMxNQKJzknMPYNYamhEHs
HtaOgtEomO5hbCXSxkGvqJcusnX3qmIOpqNzTgfzZ5Vkb1qjsU26e0Jea2/OCxxNSdJCs2N3Eg+b
KK/t+kNcIpgrZknL3mCI3baq3rlj/TasJaNrm+G2DJtv5FTk1AC8eR3qckmCUow4DW4SqSuMp8uY
64cb6LSSoryLHFfDK1Lt+g0C1nfcJdnDUIqZhSYkz3WriTA+PIuOnR6zFLbuMfky20jJa0hxeW3X
vIIl0MYCpJAYh2eG0ikuDShFRFkUZqAG1Fyyf0W1/t0puud+oe9kJSD5q6bB3oDEiyMDCBALtPU8
mbM3K7BtzfYk3wow3B62EuhD9XBSFoKFselxvWn/h7Lz2o2ky7LzqzR0rWiEN8BoAGWY9Mxk0hV5
E2CRrPD+hH16fcGanvq7RxA0NwSrmEymi3P22XutbyEAdWgolB1NNX2JuWIY4hBKxvzqiuew3cxD
xMXUHFunToO8HZ4JjME1LVGKgpAmMKzHEaUW6aHKWlcoverNKXeIEH4zRMqzwPE4yggWrDJMkewz
XclnzDJ19Uq0gF8QRzwDEOV4VIDTnyrimEAUDCgwGKi9GFUtuWoN8m807uCR4JbCjoziDQU3EUmY
ZNOg6epjnkavnT1Ql1Rdy+is8GNjektQeWUZkaNmMjkIHbM7Fr1yq3bLQ7GEby0kltXWBhZLfLTW
MHvZkBHKbU5+jvqryZbMlVb3kVI8LmkebsqMp0o0xbEy618G+axoSV6ihThWbVZQVCRmiVpEOYdD
zSIeT+CscivZyIsNWm/bJhKtO8gqAATEPSpKCPFh+qX24Se5SyIY2nttJlxXW2JYBwOPl9zFuExd
C7cJYkscaFhHThY+Za8tuIIZPpnCeu5QIrDZ6qbftrC5GkHzxgGN7U2GxGuai6cxohmQTW85DFo7
Kd+igr4AeI/ErSIc4E1XtVswURTF8ExZb6wzHsKj0QCUGQnqpMCu7lKRv3XM/qD1oSAeTVySBv6d
bCSWoDOnrdZyXRvZc1Xca0L7WYfVGUcNmqIUgN08l6QgohpcoUpGDs+6+NX3iRZoitNv5C73tHpN
XLOrxW+sdkf40p2JPH9uEPfrL4i1gTaKB3QDlodMJeXLj45eAZ9/AHegbk5OT0SApuS6qzPh08kF
wPr/ZafwJSatf7QWrF+1eq1nmnl9pjO57kKMX7x1hPVcUsEdh05OHjHMdzk7ZGLakRnsKaPFXqZ5
SHI3hbQQ4VsSoloCk3c15yvnXD9ZMWcsxMWDWrGB2iw5RkuwMLGkqyaMNFWj53pqWDt13tSyli6s
xcQLJfitI7A2RZoQXYDoqzWeVSf8MVvGZUKjv94C71iHt03GA+DIr4aSUFYfBp6CNcHmlxZsI6GB
omOce1cReNewRaOYVSC6r/tROz6MvYMiAYec2qeXaGD/Ux6sDq2IWpBADJ3jtQBh7yKFIU1wLveZ
njzoi3iGCLax0Gp7Y7l8MGBFkWH0L1BeemmfGfrPiegXd8BtCatQ2Zr9eJpgEEDmxXhiF+G51n/x
IXnD+4tFIkVqkUVjMOsMOzFq8RqTxojpZTcTKOcl/XSvC30XcvFFOm7NRcZhypb4YRGyKuHYYvtg
33G6J6vsOLMWanse5cnZjY55p2qpjSqLL8K2nzpdKbbf/+oIZ2SRiOjcYEQ4mGRbH7pIWVwls8j1
YPpM/2c5sDgbMlaAJgqQPamb2cyVk1i6R6Yz0qlMsPlFM61gsZaCFXmjqoL/soo2I15StTeM/WSq
oYuMkIXPMh9lXicA9O3kpuhBZnO6NBt5NMZTE3WUOdEPqqFfitIlexNh9U6LeylIOnXYxFwq3hwB
GbLQhXpWM+V+SAl+DoX1mpCYAyQylf1UA+5RtdpyZ0jDlrNk6BUDxU9cEpqQcVRMJFaqisTfQ2xZ
fjqGbVCo+HSt+BJJybsDfQq5l9awFltfAofAEaJ/cXCa2tilWY4rkwLQzyaEUlLmKqmpet/w0sXO
LczJ1kOIyutkP0+RPaw5pw+dMZsPzUKgVaTk5Ai29ptR2NHWEjs9VbSrFpf6HXnXZIGhUbaIlV2F
i0EP77RYzOKUEhx8Bl5dnp2Ww3djjmiebITGSjWSmDD6CdrcozarfjTI9Skb+71O+pKfMR/doGwu
95WQpw15aPaq90M1yPa8I8YqrkzSo2LKqEwCDcBkybyWWnPRYz7c7SC1QWSNy1YCiBNI0X3kTF8d
BpBTj5b/Ue36yE2tOSjJl98yZJdPY5egioz4fxkKalBWcgpkwhRHNUrvOUYQ7Vnk3T0C5hNDvcca
uQhQfjE+tt0Y5Mz+3808Psqj5JUAOn/qrUB9mchbfFH2yywMovnA5VqLDBJ5jsM7Z4YtuAyHsbdt
f0lbbAKIFgDIVkdCgEqfPgbgywSVtxrMzqAe+rnS/UlX4p3GKYowN7UC/o/GK0JdQRTIm6KSYU4n
+UmtOOhkw/gaKSBxTJyAxNm8Yk4tNp1ZNmRCsPAWIxENoIoC5Kq1j8VX9WIj0X2zW/a2iUwNGQZb
34jXNBpewy4/2ilbkcAawp5HQlIbobyXm18ZUvyuxoAscTGjVB5mSthxH/cKA015jp4RWhH4SOCg
jGhWUnaK1s/oSOc7FW37bpHkfO+sH2ZR0TaNis6+H+hQul3D8ICAMeOeGWzPHhK+d2ZoX5DOgbUA
PbqPVJVjHLAizJp3EtoNgrnxsxXEIAB+ccSpbbNkPzac+MM4OpAlmzNwZQdRGmn2rNXQU8yLduAj
f6+PprLvNJ30cZF1jxLpWPgXnP7TaOxAVcaaD4OgxIhJihtYp24pFTFE6kmhcR8ZxzFaanI9sBlH
RLRezVpLUEyG5s0SSHfGDE3hpI3l0ZRrnKg9MFrMbNsh1BA8Ey8YNA3HwLYSGU8tUR6bqtzW8O7p
Y3ff4YjjrSwQtFD3H2p4ZQGFm/OGryleiuU9d6J7NNaNi3Oh3yV1Jl47NHYtEeUvVUVgaiEOBRAd
6iVFPHL29AucwocCzpnBlBxtJmknjdOVXISUQ4OjnueBuOF+wN1mqvo1to5DU6xIoiq9X6oZG7OA
ScEG/mTqZOWMRnaSTDya6kR6aLsYZ8JPNK+D2BRkUyUgwTPm7Z1O281ZIHWfNC1Qzk7JQQZ7uRed
Wblpg/jSpEg7zYOt+4lpjPfVnJ7tvsz9ZliWYMoQjy0SG62B+e7EKExzbU0UG9VoDbxy3UM/c1Ii
wZyDLMFejDgst85ajFeEGwm9zHakZt94/eL7NC4AvIOWD3J10c/9JH+mFmOXGZwCWnMnear6NHlS
8v69Nh2ovmRcHagGd0LM4UMxTB+UzPWtRJ8RAP6pHN+Wo71iFITzqHp2TuckPw9FV/kEFco4o6DD
6FoLy60yG78pGjSmdhf0hsSpIsmKD6MMz000FdtSCy2iwaUZxhZLQFexFxPFTmVhYy9xiIIJ0iRJ
L2PYUZLX3f7b9DATn47JmEqhxS0jxSnZKbHhSe2IjHOY7Xf81MXGLotrJ6A00HVIgfBnsKOYgHrq
pOiXfOl1ChoTziyxw3ejtvJfLPVQqKHtLWQT7bOmPZCS2BPqmzMbjdfjsTHlO+6WcGDmnFub3dQf
M9ETEjPehM5xp9Mk6TQD2kWRgiEkHS6zF44q5iywSgcOuT+hm5KSPGKYxp807g1echaZUbffw1kt
ruWiVzi7s3w3o1fI+j7GR2BrOyepG+R8eeOi8pICnQg91kfi27sato1ZKreqsa2nLNHqrTaEnCXm
+pI3hnnoGyc+Ldo7HsEqIEmOKdlgG4Gmp45LjoYftYNCEBOsNZzy7ZVqS0aJTQPHjlriuUq0vhVl
yimL1MklIYHLkEgMLxYls0odTw4EQbZTPHixldSbsVhar1AzsYuHCs9lr4UwK2qSJVkBSR1TRx9b
u+HJ7DBb01J+ci5veadx4dhiyoO6Z5SkF2vdH7pF0WHZy/vHjiBaghkH48dMDzFwnOUpMVVxtBQh
jmWOgbA2hukkLHyuhcaVSvd611R8RDrU6JcopkGYUKcHmmgYm1Za/iqa5bMFKrFRJNYlFb7Ade7L
8ZosPQrKNH10kn20zPINE43Y5UabMWMEJtSW/eg70D2vjipuYZuzfU1DgqqXLa2uCNN2pkbfYgug
Hkuvy/Q2CfVJzabBi5X6Z2r12dnCa1pzjg4J1zoxGgzSqUzxJGYEHyUS/W+A1T0S62FvzkVzsaIZ
3HVvLkEWjjA7R2lL6Gl2apCvn76/w+V7Lwj9/Z2ia67IgxmjESd+BLiL4SzB2NKnTyFkHgcr9LT1
GhDG2J3Ll8YmMDxJoILYZAcuXaPtoiklvJK6De1fcQg1tHjlTKPeqFueIx9ydvJk3ycLtI6KVPXp
hW74qe3n8bJ0MdS7RG0Du8WTZ/aOdJBGVnOCrijXlsU+kQkiu5qh0HNTUHZrBNnVQxbRBo0Ul+ml
fFRnrFNkAEBBMuKfdTRmp4Rehibh0ATEn70OknrArGR+ZkR8qFQnC9jyPRBlCuzWVjH7c3K0xWNF
2T2lsJDNZkYzOcPCELnIXBuD2iYLJeWqJeb9bNvJaVHSjo+wV1J5HUgh6xnmx9toMp1LYwgylOq6
2hszsWBsEhOt9B5D/0BprI+sTbXVtDcZ6SGE7vhRHx4jrv6rCZj7fl5j0sY2TZ8kBBbmon3aJET4
jIfQnHZ6cW8vMUdN5hVeAr0oKAXuoBmTWBphEJFje4vj5aavvqIYTUdPvK7vJBxR5AyZI3E48IxV
iwFDZzz0o7YbiyY+WXYOy/jbn5IwAB0wrNp6KgX1SBIwIeRjYOk8RdKTObNB9d46s6PdyuFpkkR8
SnvxZHJWfsICSAmlLOPeJO9W4v8CocYomYrmnknOJ4dqAN6tHqNt0oNOD19KzTyRlDzRfRujACMB
I75Bjo5lpugejZ6tSKgqqmRCq7zgrnS6UykL7bGSDboIXUlkRg5Tn5jB+DgsIjkWHBb58MSBlXX6
S8spcAilZ7Ilwn0xioXkGX256GuQbwulvbOIDc6n4UpsoQjMPuFkPQ75cZj0/DjFzUVOnBLYC0Hb
RPOJHbEZt4yIwji3AArmJafychqCVGtUIiYZ1s4D9J5QpKFHq8YMarntN0inxH5I4mcMuZmXc6Ll
05HErjT30mWegDKMJJzcU9k+61jD1Gx14ZB2HiBpuvYRB1vuPuKyIYCANpq0bxcESFI3xOdS8oR4
mOPpXczQi2RbGHvYmLDLDNP08Ip3m4GMrEMWg4cyFOl9DAnRlAZjvBIAK7apnWH7zrur2ut8KidV
vjCEP3BKhZ6jjh8xcL7VFj7fs9GX9yp9pqG5Jon5w0zCkc6NTg+/lFHbOuEe3v8rWm7ZJXEEkD6u
EY6hhK0Bspy9WCrEBVmyDtp7IPiYooFOL1ZfMnVisixbv6QNfGAmjeOnKDBgpcjxOZfd8wEXnr40
tElAgqzn3Rjir9dKxMdVKEF5jxj0KiodiaU/qMfBBkpCvyv1LFh0t3mKSgb8LsK78qpVn6Mo2adS
td9GrXIhAjE8Lm383nG6wztmd5sYmo4/kKHpdSgTGL/L7VXY5ntlTNXOdvJ+a1A0+kObYSJlo5AW
GstUoCROGg8YJXqixbHSMMeGP3r+/rL2f4K0NppDaev3USM7e0xh6d4R2n6i90cOgm7Xh+8vQ5c3
ZD+MygaB9bBlRHHt+nn4JVOLMDpJPkRrqZveKqE3KlED0sSEtt+UZHSyW1GyWcMDLFiV6UaWQGXn
lWqS8Vc5RdfWyapXuWW+WuqKuOJ9J0MiSwHATuN4N5XkNjA5tJ6rUvq5zAl/k1mObRn0e+iv9kxC
nowlK30wRPJ5UeXmUIUpHTAhiELEMOnWtGLekjk9fj9iHHJbDm36uzqCM9Knsb8NWeIEbFbpcUoi
HcAEMAvVYBClr9SgUte7T+Ajm+9f17TwiTNF/MPW5sqj6B4uBbqBHWl39i7h4iHUih983ySK4+d+
fZU64jUloYlPutwdUvkWvwhNK8wXtc6Bmz+s2YODq08Xt++H9f0AjTjdfr9KcxcdabaPb1ahCHe0
dXH//RSLpGsO3087xtrtL2OlPkGvymiLd/pXm/nfj3h93Zz1BZz1XvOMhoAYFFGQntKi2JlyI67f
L35GoO7r+r6W2TNHeZP+ejSdfn+hjXVigcl6gJf1dJrWL9Y8fRY1xXTcrueA7xt+/+DPr3x/Zzfk
/1QTkZXf//y+g9/39X3rP3f4+8fsFstsH//c0/d3f/kb3zfT9MnamEuH8OP7YX3/Z7I+zO/vft+8
WmDl1a318OfO/tzkX59Oatm7sLe6/f/1Ua1P+Pdv0MdMvRxpHkOif7wUtZPy0vy57++7gBieHxSp
xrj9j4f153H89fl8/zhX3wg/KLf/+rD+8nS0SVb8usEf8fvZfr89/3nfv+/xz19YNUt51lByrG/b
n///l0dDVLfC8m10RBD94+n85cH9+b3OFBQpzND//Nf3d//6fgoULt7/THUz10spokSeh/hAKBWR
UYzhWPz9wqqSR328FYNVeR3zcUAJdEWENJIytf4zXiS3nadxN3a/qg6fP04wkjnk0gD9leKaV+Tm
knfDcohimqzVAHLye6D/3/IznJOPtuqqX+Lf1l/7qOqZwVEsvkX2f/61/aru3ouv7v95I+/hfz/+
7VfV/u38EDz+6y3/6d67f//+cfRVrcz+f/oHPq5EzPf9VzvfvjoAbv+Q+6+3/P/94d++vu/lca6/
/tf/+Kh6TDbcW5RU5V9tC0gN/iKA+C/pAQ95Nbxnyft/+ZXfTgecCQb+Bqo8FJfELKoIzH47HRTz
72hn0ZErFtYF8iIQ/v5HvKLu/B0NIhor7NiyqaI5+w+fg279nTwJRbZQvKzqRMv+7/gcNDSF/6z8
QetjajKkZzQmNl6Lb2XQX8QzQLmtZWjrwVUz/Jswfsp9FDbbKU3Nu1qRH9nFnW2fqeOhqVv6o7l6
V5jMR1fyT4ZzUOPkAi6HGf2CJpKxsv7ISdsknnv40TIhWXMGJpeQHXvXS+WyodEs7jqshvE0c8yT
atuVy0T1SDarLir3j+5CgeewIkTtRdvKRIA9Khn1VdE4qo91jNPKlNhEqiMKjpkX7wOrWex9g+gq
z3kEMHOPdJ/JFRHm6JaNRl48ecPksUn8vtmDVFBJQC+y8cGS75aikYGdh0h/B61kVObZfXgoZudL
FPAhs6bJmBve8m40N1O7qnvt7DgvNWGP0TNKiHs9TzGyUQQnuY6ARCDOxn+0WeNilkmB4KEqUMe4
tW9k4NeFjtJBqCrNrTA/0wEgL9jAqR3NYKDnCa2IpDwYa6IXTbAo7T9zef4VadUHPXNUqPU5dOJd
CbccbftZJfapL4pjHk/HBpiMNRR0zm37OUqrp7qz6Ev2H5ogLouMoSDPBXqmdkIWkwWDPF/VmYy3
JITgk04/wiS5tXkteIfA6pIVMwn7VqAI05U7tl1uONGuwiGMTDcE+6+og48l3YyJLC+zm633F1Wf
n/oS2X39LCQGtX0eXgZQ5C0CnCmyXtPZzFwDeLlbhZFvoXTxyetTN2YpvZFrbO6Gon6ok+SQ4Hpg
Mo0yaan1LwMMN6c/6aAQopjFuRN0Mx5dlIc0hExJCew1e6g3Z93NcLgX2FY8AIbAIEP8iUUJcrNh
2unwvo6NKe/Usqk3UaKTMNQzO2n7sGD+gL9d6h+NZRbP9L5fl7XOMtr7JFIe8ojR9IIqQgbGYmHv
2SC0xNK2svXDrvB1aGuLtawS6EnaRNjcgKBMijfrIE5bJao2CZlRXl13Tzk1IEEVxNoN0fgBM5sM
P3qDmzzWV9BeQ2u1/lFlNOFGG2mZcPVRQeCPHdOjLVvwUvFEGsQsM42c0EiORMYj2gYTsCm6QWDc
PDNiYaiZkfPeTwWkEcghoxzSaSzpY2iV/WazuXuhNMdeL2tBCXE6MKtpIHTUpPfBkamlxRzR4dhU
oIMLUi+oEOnYTzZiKo7IcBiNGuZFQmcDnKdbyHtzGcNDGeZfsWXep1oCLqiLP+2qinZj2l7KYoZL
ZQE9WxRO2O3a0Mr0H10NwUsaeV8ZQDIDb/lAxHo+nLWa9onOONvkJr7ck+xONPfGMCPHx6hOdrSo
XxuwXm4+N7uc2HOSwXsEooPjkt1o8tmhmR1PT+OSfRJKhb7M6SCX2DNXgj1euSHvSRa+25B86BnQ
bJhV82vuemBT6nsZw07gUlBZafIL0A1cqZJGBopKYbtiGVjKMzctXuh3657Rzswrf0zTqhgBhrhp
c4PlVOpwJM/TLrJg0Zrdz95C8dKnxXhwVOtdGXHoQsnI3CSJ4cUBHxIWz4eZxW3OzdjHoxszu26m
rVJrMfJeUpHpFeZbsueBcAkdCLCAEAVJ5aos4Jqgx120ZbJpEglSZgHkUxi12HqFeewyfac7kJkt
y6RJQV6Y0+JO7QHFsIjq83xQIRJ5xVw+pJEvrLRnFVB5+fFv4pTnI9sobbM1BZ3yjo8S4RAgFOyY
DEDSWexqyEHkOiSoTpAEMgYJ9ex4Cc0Xd1Job9OZtzdAhpGNl/ZdqbDsj/MpDsu7bHyTx87wGryp
TKRG2JvZfaEk6r4IeYtCBIGbWrNv2ZzElwZFxA4f+kDmlwQBRoMxIWT5gIwO8Rd/jBwnpGJo4CLC
T3U5eU2bjg6VQyhthW42p4LKnF1tZB/aop+KmmsyUeHKlQxM4q7jM13RCZCLklbDvRPd1BShFMd4
EJl0RxtrOBC69dK1rZfqymkSuQQUGXZeBK0Mq/FImjnWfnSvRAyGQdSnGhZcuF1llYWBBt2CET31
pc3+GvFWeWDymQM6mxwcAJPJ7C5FULjJYvUyd+lJnUDHLYCgWn0oPJNoibuaLPeUXdWza/IXByI3
Eeo1p9Gu9mRINTSZ00ss27D4xk/0UAzvcy9EC05TndytqLbZdqP4YlcQ5xaC3uqogF0RWntDLq2t
MSmf1TyjsRg1QGo5n6VyMTMQKMSPynGjBgTebRs5uSRp2Pu1zSjOhtS2iXXNLXqZ3n2UgdBYIwNb
e/oZ8/yBEizeFI0rvHUIUEeQvm5wPM7Ry3Xt7LVmjJQLwYJCLvskULuUfT1vyqXMd3qd0CReiEGk
VQpzBeU1kqeNMImKixP9q4xRnqQC2Q1XHd269n0hYAMVZbLNIvM9Ii0gsFA8gF5CmSNoG9b1sB00
SQaPQcIok93Ka6GIc2qVoMpHhFxY4IY1pN1mZyMqGl/o9ej3i/3EUktHs+Fv5YOTU4ZwraLeJWFZ
hkgP5bsFLTC6ZsZqzCA2Q8XFcqA7tqfmBN/FNcV+UszAFMKRMMeCGNSM0gxND3OuSSy/1DlnzIyn
nyBIhuDOxhAsQqkSQ2xtCIlse7R9Zge0oFUgr6+BHkMTcmJIJEzZgBqMbMTETxsQL1Gce4WwD2QG
wUGTlcc27T4TlUZqVECvCHXa5XnY3lnD9AgRUEETEmkwAqPKpSHFhCFQUueznyDzlsVAiB22TpHL
b9WADKrN6o6GenOIQ83LaMVv5Q7/W2KALm/XGBAB1HeUUjpnDT4ervxWnj7lxnB20JHmS2HQX2MP
hccbWYR6Y/YK81re6kzI3XzKuICwqcBtYiVXi92SwWTUbQCGfV+PZ4as8GXBx3RldCfVCF3oYik4
Raq2PMaRcamNaV5TrjYSMr4zcr6X3CHnZgF2zDNzUBd3Bt2G0pOU/op+6T2TeFGfZ6dIeWkBcqim
P6yS/loRb5bTfg4DAsHQQqM7wCvYJAne26VTtjBrf6qJypwH0lgA+h9BncJFveLMPbrwvc90pHcl
PGQspkuEdEDawG75kHM0jOwBEMKNXws5LFki3S2m/jRFhHNKBZ22BD8B08mOLW12MYk1W1oydBid
d7WySg8XdAUx/b7JBTN+9hvH2KQlGKEuMjethvJuTbHUTSo9u/vZcfm9sQINXMPPoXOb8XYpGpDf
l9xcX9oLZW4q64zb3pr+UejneAZ7cDaMS5Vff6b6zzR/t2PQSteFCarGspEQZKm4JTuSoPttpKiD
m/eBMgdeEHjFjzp6riHoENYx5p/EgY3KBUJi4bga8egqQmnYIJGNAizmQidHYjzKREqsZ1mgdBsZ
6f3UWteFLjlKEJLHIB5ntxaBnpCXPTTMMzkidx3IC2s09nHGmN75sU5VW4V4C1/mPrKx4tmCLK4K
5vD0c+EuCKQRNI6IaBxQa8hkkhlqEwhYYlZKZxYjhoKuB9NDAmRIRiBoKm/awOh9a0U/056FS3mT
EMw53b2DAlSloVmRMC2fGzKnGuXS3Eatprafrj3dhoG29MrVNUFuhXMgMJdYBTkMkasDs8o5njhE
CsgvA47HtjBc4K433qlAjCmM7+zcA6ZCiecGi7Nr1buxRWrV79fGSrNuD8lmKp6s3l7Rmr4NX2mE
+xdPqyW7AduNQBLC7y1xAHSajOLKeGex0VPeAE/3uLNjIQ27ykgPeaeSObLsE+B8giKPdqhnM20u
ZcVNYWyY0jVJqX/mh+ZG11dc9V/gg5vBC3sv/agRgWI3EkQVLSSFnYYeOo0f5t4SeWXp0lJWraC2
YH5Bw/KWHq4aCNiRlekpdHylWas+TTkRQ0p4HV/Zuk46yR9vZrZJbnnFReDSy+2yQ4LknwFL51c1
o/aTfV/+QLhcgjOWfCe8RMrZzIDzUMiVW3R6mbwbpHelRRd/J9vAYQ8gnhu8uvvRPGYgNyuif1iz
VyagTRLZfkjtTfUMFaSLzrDh2DlpwWw5fmxC6jd5ulXxZZzPGjTDxHqs0kOBaIrXSScIuMGo5kWA
bPAogqXEjAYHbTomJiOKlwIQpsvkbHgy6keW1jYP4hyS17bJdlq7q/FpsTN4JjkdgKLDtVSMBCfZ
QAM8kJ3wtzHkK5fAXi5yfliibQqLXt22bNMdqotPLKOW/oXSGhgMsX68ZTVKGOkSWpwl0NLvkxv1
oyjcYnFBs0eLv8R+a94W2DGGD+qbnePUnpp39WCj2nvIrxCl6C+9srAm5Cmw4QomXKSYQ+VDbQbr
42hC1jR2TYvjMAAnjjCtkVFrb/CqsvIymWS5jk0/3KYqr5an38NjgZay6Wc6zD7KaKvZdbFrWVsz
ZdB97Ba0RF5mBGAEV5E/6rfwkA4O+7Q3rqnSRI6zVHF+aZZd0XyM1Wf6Wl+qZFc2noyU9zozsngy
VCJTH7lGfAnfMFYzIJrhOZ9ZdE7WeCycBzl3XP4Y3nAvUw98rJruJwpBTDYzIbns2Kwd9n2SP2gh
osDy18j7Na+Paul+5OiySGHlU5eJky6T80Gmav6gKtuc1NdhI64mgJVy078x0IGmi+KNzx+XaCx+
8DlrYael+ykIJxRP0OLgbl9XFSUsWIlHUx7HZW/Z277wkgVKOGikh+IOuTBzhzl7WPpNF15X1Jxx
7A0OhNtsxr3hFyXaVs+5GB8JacmkJBxInkcyGDabFd7lCdDF0aYkeVXxaA622o2w2VZjgX+NQl+G
jWJsJPb+9zA6G4pnF34lMwe9SR9Z4TnFK6JHij/BJ7jxtCu98ugZS3f74TgH+M0pHzCL5v6moacN
pJksJaT7SK/t3YRBb2W2u2b/znWuCdcGydsd8Kwrkb+0O6hzMzLD1YTjl5qbLedk3lj2ZcgClHOW
6pYforjZxqFNfTW+tAqyGq8pQe94uDE4fjfUPT9onSS/WDuqZwA1a7AJhavCQcaPUmg8Hg8Q9SGJ
R5Lm9SwvvPsoALqTWd6JxJvfZ3WLSzPvPMcmLYnFferuDWebiSCLgoQZ4FIEFBmO4ffIke94ary3
ZhcQmUNUQmMG40RdcjL7E/G/VX00gYsTi5lKTxoRiQPxxujqDwIGv+PPxn1iBTGgWmZY2rXgaUfe
GpeOVE0OinfeuKw+1urGCnC7+9ktmjyuI3Q0JWgjwGCUR0tgSog8t5H0UPOI5/AOtRdHv7MV++R4
qwWgCRrGgQ0vWT1k2mFxYGM8O/aey91Eiqec7WGXbavMhyFCqredHkfpprBWx8mNz09DvGAvXfOU
qnSClfOsqo+25QET9+PI3nfPJGGsIdUZsfJbmf0g3qK6yhOP+S7mRXYILlL6EJns0uYhiARDbvsq
m3fZW6MF+fyc5X5F/Ze541ZjRUEDIXuS/FA0xIBukWKEoPMQW7c09CSfN8RCAIYgiyWVtQxNjVeG
nrHTSEnGr/SAbHTABQrvCEATe0ySeoUSYLYiESkc4db6GdhwkHvo/dj79B2Xxqwe0aoQXMKa0cO3
ZHXHEPCm/jIpnsqNKmihQyG7xBdHcVuaWpS8riK5XFJUEjUp4FzBnGzBgzmfYvby9AFjikPec+vS
TsqAo9K+f8mIfdA1FEuUgDtl8eDxzecBEkh2khfyS9bnLkmXSfhURQSysHNDTFXMT0yH6bDtUFyA
Z508xd4E7Lqr4uvaygGIvELbkkTPiHa7KoLzvbhmKn4TskJ0TNyG5yAUZ67gpzxpIrsoU8DDLn4d
XlR5Z01Hopfi6Jjqv4Zu32sHMvFmI3BwWCiAn/xKuadCp9j16ugj0bdcZmQXuVJ54Y0OmQWD6jL8
jn1ZQAjzOIPTu4mZo3qWOMjyTq6ObL4S2591dMLzOLw3HS/9HoqahPXsJc1O1cLPmUvvHfuSvYTy
vSd6LkK/X/bl3tH8qrpbj5UMZg1z54gtdcBAvIe2laSzrOwlYrdnls+tlj7NLN5Y5TglfXAp1pBX
MeHkRWCmd0SwaLU/vZj2UW9c5ZHXYmr3OKksKAJzALhDldYnRKxYNPxEHq9xdZm00Rii7lit0TNG
aBhAGNLfQo2rbNXQZ8dm9x6HJwVhdHTWC8rNYJACnlLfBpO9paCp+BP4dnSuAD8mYDJkIT1XgCu3
Zh2oCwPsvVFjbsMWeO4J8aCRoz8pnfuTlp+2cO538w/2XEQgJMjyJrL0IHxW6H8VLjCsR7owrE5c
N2y0XCFUCIryoZmOW4530Xyu1RtVLNGJDxI8cb6jF8HYvDR2ShpM/YsZ7X+StoA/ZLjE4+TjRGQG
m9HOv+TVfjAupn2q9V3zJkcPHakkuOybJ70OlO4h5o9nOASeVOOOqTbEB4fOqT9rB9s80o6hXPvA
yz1ZO9O5o7yiNslxWVBKjzsunGS41OwD2C1RW3+prKjKHqB4oL9Rnqxy7sHV/w93Z7LcOLJl2195
VnNcQ+cOYFATEuxFSlQvTWAKKYS+bx1f/xaU99qtzCrLsjd9E1qGlKGgQMDdzzl7r93f8PEGxyY8
NeImmU9Wtw+tc0HxaB5s7ZJTldPUrMhAOEY2dnD6ObS0QrJqVwZXOdskxoNW+TQ263LDPSLUC9oU
MgaUtsklVjq60tRjVG3ECsG3WDvefqKMRFL1c4RqFFhpx0cHvjJ8mw7cPp83SxJNh/aB6gfzJyx/
n50zJi0QOQ7GcLwSZAOdrdofrDX38YAyi6gENv5jT8Jmurfxmz7b+pkDCedYM9847SsnW/4v3kx+
zw7dDAj3/Ax+JGx9/F4azazl84bbYPI36tV4MQne4vMfcLX43G7NJ4fOyVDfddxXnCDtXwXPzGig
tdl6tM0yeuJzq9/qiDYR720Rh+k2wsU1aF6RPRY/JxK3vY8/lOL68NndB4f+HlJhXPjjc/TKDwNu
2W24PeSHU2H1RtvhE7iinvRnGs9HtzzRo2NPTILb+uJ8YuXP7wMMpXQ/ha8w//rqCTd2x1J74chI
kVHuUHIvG8hU7WV50sg/nBxIruLeYA2ZDTzApHqEQ3ZwhhCfwEh0fI0uoDwspkEixQ7oxZ0Ot3bM
WasxD8BpN1yxSCAK9K4W/a7CICyQzNVzkVUs9yQitYcwJ7uCArFHcrlyEIhXWEE1zQZotgrxXBxa
SmBCp8/4fapXa3wI5gPhOHx4nr25n5DnfWWvBTbXfGOeSbGKn5VxnNMth6fC3Zmcaqs1ddxihNU2
HPApw81mNRDdfp+8BS4aqTVyEN4cufbcmRqCcqTCFFu+kPZWwEexejwCPIsBlYl5sIh3Sn3LY63B
zuO3MMSb26E+ew+zu7wlN8AD5qvqbgxt4IIt9Tzz7eHBQS5Nv1HM5t4xv/vU25l2fJrIWq37J4P4
tmfL+vSmjnuNRe8Sk+0HhJkIIgnl76SqzWjfuup+jneRFlzn9q1hPAF9nDsq8mEnaDRSBpp+CEWK
b4w0q4ruVd1px5KYRUhPq8SB3yOYZeDXPfj6BKC8SQhAHG7wr18CoqltuMhwStbIrGt3009vie5z
mCPOSRm/eu8yjg4kzgE9EzHAOsfI2ya7IY+ukxvFQTW2jKs+RFdL8vjg8n6IiZPp152bIoqdH6fA
8B0jOIn55C1293I49Cq5+XHQN5DPRU8MUXNP9hJJfQfBYj3l1WoImKKjmqZ1SeG/LS+4FQ0+H8DC
XeocJg/EhNMdOnUYW9Idp2ImVp0TJclbPLmEaW+siag+3ey/A6Ntttl033l6t83q4D7O82dFztNW
CO3Vi966LCg45ODe0UMO2xy7G8l8gWkHZMqAgKoEZMYfcuupkwc8k/ISavm5mhFM1jYnmtHU4Q/A
IduNcfJtVpaz9SrtQ355rLXV4mZqh5iyiTgqJ56+Kjc/DU1/B6FgT3rfU0ek41oZCVZ59R6SK7xJ
C/2EcYe6EDtoH7Li1O/kp1AMKY9TrEncF/1L2vzL8UfmJwDu6GufkrgygZ/MxBV5w7w4ezY0+MRp
lrQqLZVCeFQVM5749yBSFk2RPKUyExsridhLTCxnZv4gzfAOu3ST1E8OSYIROWlVf+76V2Hldz3W
WlXOFimltHOG2tz1nnNnlK1xAQ6345xI1GtUaNs+dcD7zolFycO0tSu8Y5VLmouBwXgZ9ym2fMrP
2GGZBxoKJbQoAUFIdPnRXTCQH+AMcc861ibrnJzFyGO3dicsVOnnmEvXl1wJhmT9d1R+RU0srm20
hBYVkoGuS3ukTZ9IWPWrLibctoa0Zoh0P2NhQtOHS5uQk67PQualIz5uQvEGAzZX2s0ZqOCoJB3a
fUJ5JtbglUMcaZyuHU6whtfYO13EpOr5OixqZ4QVYMzo9GR+GOAELZzQFy9CGD8xPKJOVIpKq8k5
jQ/H3kxeoJ6zXmtkJyawanxPMjbAkU4Mla0/itZeJMgCn6TVXGbvrbLEJ9yIaQUb1lpvmjS58Sz6
3hqDOWwdtECLZMTCaL1jzP+dkUC2ami7M7Sp3gETs4V4IWDcoOTxMvt9XQ3QElFQ9wHxWhlDV03A
G17Oa5b5S4TdHlgYkjVMPOhR5UoinyDKg342QVnkE/VJcBzoVbttvs2iFHZY+RRLd4Pii6we5Uwr
d0JJFi4uaxXQYC2h07Zl++ymeUOaCDsGzdKqyyMw/LikDY3beXSfR5dqwWt4zOpevCF7OwSW/kvH
OyQI2Kih+BxSUqh7TZDmx4BnW2TajJI60THIGE/hnUSpvyqmlLPGwMzApGOLi5DtMdFP7mJrJd60
2gbd9CjSgN5wrr6yJkvYTBcsjmOS/O0oP3RypM5GsSVeBQtIG22HQVXbplzcnD09gsLVBEGM3VMw
krjdwWyISuMVE6zr6wxgtoZDnMx0k/ed6bddVmzHcSJAht/dmZp3Yhk3TpOwF5cIpF22uXTIn51e
PCx+7RApaF9i6zcJrPKBn/hm5JiXwFXffU31ToIgOzNTZTkWNssf8TEhFytAqaAxf1AsKET4EO08
5++thmMr3bPIfcu4ORhRTWG3uD5qj5XdGKjAwsxi2pDsWhU+Tg3H5Ca5tXN8hWEoDwaj843dEufn
Te1Kpyu9zcbhzs3U7TTQZEodGr1s3HGGKM26GnGGzVzeZpkX7QJFiyZQvKWhmTaWlxxkWBKebKhf
KomRvJJEZ9IDFITXrUqFAaqdvm2HnaOzQwSB7b2Yk1PjOK2vDKJmCi1HNUujgJF+oORzZ27sGJVE
OnHUr1JWkoiB/iodaTXxFK7kkOXkUtEtdhyXdL+7ICNsKIqWPpATn2CFMphX6iWwNWi6+StSzNZv
gESzAXKy9s5loAecx/BEANzB2t+YMV3z+KZwIXgoGP1dWvfroWnLdV5xsIjIlPRraPdptcULx9lH
RK9iSRI3jRYzZ9U8zarcdbq70qf0QUN9SWlPY9fqsblbwmVVhdef1OyBphxv50DSjh2L57kT1TFU
xTM8YNqCtGnILdomEZubLcPNqGgcATW5uJKBhmXElo9GmAuckI82UzY3qgNqbz5onvYOS2dlUnUH
HAkwUoPNR7IrUvu5bLrbkeQAjD4fwsmPid7uxcR5KLfBRIm1haD9ptKZ1FovUOfusyayNlotcK5M
brKDIWw5DbvQVLz3KU1JJBvHMWnvGsLLmrQmTKaqnpB4f324evEOK44plfFWRHFIaY42P6nSF1xY
KYyP1EfnDIeag1oW0p7SU4ptWdY7JHpiP10DZXm+UeNOQAUVk/VxM8bdK1vIvNGs8lc+kCVh1toR
TFXUYZDWS1J1AuisK6kzbbYFSSswtQ+GK+Gqk4UBxKGAzhg7G0+995hfsEnQxBWi2fdj3vnCzW/7
WfOt0iDOSnq/ii4Te4a3COsxTYzNpwrGjpV7oIZOHphDXkcVfjppqPnMTwwflM+mGW0Q450jV4U1
f+bYgpahtp+jET8YdviMVx06K6kuK4kgEen2dKmSGQbFcJuyYfhpxE4azuwByhU3nqg+JyL+mhLh
k4mrapOHwwW+Q78reHxsO2pI+WLCFzf1nVF0d7Np+qbJPyosU8OITLXT9wHhYDhnWiyoTmnsY+qk
vHGHlTujv+6diZCZSKwCQPKrMUDtwvOl7LvahPSW5fI9KLTrYFm7rqlewnD+jaTCZMDCwAJdlUsM
HYSmel1bzbSeGfNIA+VP1jH1qLMH1DO0SFIETQS9fuSTbftaONLWU0DeyVd3O8oNhu43me58jSJA
hcBvQpKjwzhQJ2fSl4YgF8zBP9lFVrLPRWAit54evZCxVFeZv8bIwIzeFx814qJNW9KobtW4ceeW
kqmll9ti1NOXsNIpiOWmKhSI7qF4zhzd2puiebTrIdxOWnkhsJx9sv7Ui3TYsM2PhADZL3Zjo6WX
jEoMvPid0fWnPPduara0vSgafAljMaJ6ALq61K4FZggoCA4ZERFbohY89e6J1J/vIMzu5xqhcoM3
KMbFvZ46nJxRezIc1MjpTL6Z0XRYOyJnZ9Npzhi8WCJ8z6DdyHWeEVMX1k9RW0YHra4n4NkVykBs
Gyk9S90khbbq2LYB4nZwaaS7S3P2r6TdJT2tv3Dalx7IeQDmCQEMMPu7guGcUlG4y37ZCyBhjIt9
GMcEvBktLHTrw6XuNTUj3kwzz66VLjqp0CVZJhu34VhU0NZePbywIEjCr8oy+PDJ42KAiMOvWAKP
NYqaG9BKoT+nnJaszrsL3P7O8TAlmfUrEExjw2CUyhKXi1vJS93p9CsSIty8J/j987bpul/i6vVw
Tvq4fZ4joTE+vHUdRY/UJDxnIrJR6sk2mfeWINtqmLq3FIcdPFBnbyWM/9raGPYOaTmqot9kNU/D
1BISVbylSywvtkekSV+11m1GnPFZceoKurG1TackFMNz15dAmwSd6bB+tXBQrufU7KDivOKOQ8/D
0LSmfYv+rKINFzgbMbB1a0m4VTGQdmiSIUqomswyLlfLo5dgGkOFaJ3Loi/Wlk6rAJIiz7tmkqX0
Ns6vRjJUmzZA7FWlz1FxKs38GioSI0NHMP/v4JYsway1WLb4Us/Iyk2x9RFH3sUSzBIn1xSHMad2
jxbnPD/ODXLxyQNqWVE8Yxl5n6TciNjsGdJWJyCTDNcteGZlqnZ6bz1gEtjhvodukdPr7+P6QU3t
U5U7x8ikZIPmxAnXbLf2JrNIjHIxu29srXpxJ6ymSKsWJs3MOqKuQajLQ+UCjdUZrjS1e6rrLGDQ
ojZaSTOomqigx5Fiwov3ppysnWUU/pAkyWVoPfaqqIECwxhGWOo4aD0QthHrKMmJhLPYcp9D3/Y7
dga/babPriZuDBlwwdzJY0pDTM9JhEBS0TYRAe/Mv2XeFsfAEQeShrU9+dUf81B5vkXAbKoFB10O
ZBgY5MsHedOgzeNaE7ypQU8SzUlNGpldTXDTD7iepMwoKwgUpg0R9acVuKiS+mxKTvpUH1Kd6IUl
vcEu54PQMGHbaknMHskYH7OlDj+3xkyHNRw+EB5WazSs056oPE4Ko9bhxCaXibJ2W4ypcwMflg5w
mt7ZfVKcR7p0rpdfUhA2R68guQOaFz2VEtAWKlytXszqPaM2V34iwA6PGU7FPcyyk2FQhUQwffZC
BRwJ5vnBy0dvO4UcuCOWdDKxpjXK23Y/WLW3DicstouRGfNRmt1HHrVWEsX6EUlan2HC7yE1TQml
nZizvXSHzVAm0Z6YKDZMHHbSVuMe2XG6AkPh/wQGWgAztq5HWyKLqX8EOD8Aj4LwJ3SdpYlsKpnT
DDmxuSk95zawmPAzCN85wLZvq+X+rlmWmjKGr1Ny1msHjop6kFBsmdbu558oyBrA9Mk4kuLR2uZ4
yy1Ad0aSAJdMjXTbtsW0A5b9PlZmeqna+rsLpnsEmoJ1jW0pEfmwNaoljSYrpQ/pEm1VncU8lSxW
pjR6Ok4m/DyayC5kyUFv1UERDkU+mXconObAWlmfMGr6YU+yaOGiPayciqMOlMC9HNyPOoD8MkxJ
sI0rtIBj2K7LJCakw3A6duZxuHFMrKeS/CFHw8c/jvUZZbZJU6YrD9aQfrg57dsUKuZG71GYEk6r
6aM6lOQ6hWJmFJk2ydYsE1QYmEbtiFXPyaPDmIwZuDnqsWGR4KrOQshav2sTwgc1JgX6RMV5xMSi
B+IBgF2kb9KW2KSYqC/cqkWx0ZSLgDcLwMBPjNFkbDuPgvYBtvejcOzuo+3jXT0GkF80+SEt2hGF
aX9YyBFySEpAJOLxFoAZTF0SP7hExW4wUvs0ZC2KNatnfk17KcsVU2QYOZZDi3fgJ+yzNi/9cXb5
Wmw9Ksy8D1gL9+j0ObVmSF54jr8dxfS8db5NFOl7u9vrOU4OK+l+Sc178XL6hJnpKnTV1uNQW58j
Mtp0hJZg685JTOGRNdJGVh0fuYjoC+qSTA0XTEchux0CrNsekQCuVPQk3fja1KrYACUDBGY73ZoY
KTflrILWCIYddmLY7GplTIzzbGv+lm7hbSI4a/QbOTiVffkdBZSIikVvG7YHO9Ze7JZ48gYl4Sac
AHt0vN8aX+kasG2zHrx+3zVjeIiro8XZf23J8ghJeaZZQEMsnug0FPaxArC0y4BswcpDqyfBvOW8
YdyW421io09ynOazjfje4Fn0OZYoYzci5jdN+qWQ0Qu/BXbmQPFKdVogYWseSViK1+GoATcOnBMF
Mhlt1smxY7X18nwi/oYJSUJ6HgshdmWzrW1oJUx5zbhjhI5UuCNFamZqLT1cam5IGLvOYLWxubW8
gN5GEXA7iuwFZNW+J1te77E25WTfZBoTAm/I7mYN5VnciBdJr4Kjlty7KsVTys4tmYsRGhrsY/kh
9OWiEUMAuYcM4Lz/LWMgIe1mrPOUt68oVoKWhOFA3S7hbe020POd7dA3VVlMFinNQ4QrprMuOafR
7Af8WQVpf5MtwYq9de8RoQPTM6j3tVYdQgyl0AMc7j6kZ2mBphtXH1AKIFyMB2e3r/eiJvG+1rN5
I3PXXEKITAR/Hjrjdt4KeAGABm06GGMBw7Gea8aGgMfkNB+L8HffhoT15NXOqCcAQIVctId6sRfU
qWZWin0WMY90lgy2RHLPOuN1MKZHKNrh1XOHKz8albBhhgzw2hf2/fCxp0seEPTNzlzAAd/hF8D8
nDGszCZmo25EbiBn2uKk68R1Yk8HFaHHh0YNxcNUbrEhFHdOpXG3I/DUnP7Va7KU4XoYbQabKV4d
wK0z7PZljOiXp4gcKeMq25+TrgE7RL8gaGwU/hUSOIwDnA1NRD6aCy41pJ2OhGSworfYkSi6Gu0j
6rlN9aEij8ayn1gOVDUDBTFImcL1a6zd0kNJYOxEThKzStglgpiDg2i4MeK4BwI43idRCMnO0eF3
UKh38XQiT2KHbBxxKyyrbcxbybAL7dtAABhXM4tnft84AYFXCvGqUNMLjke1Y3SgP2mDLs92xAUD
ITjvpJUriBD4EOIcu4eGGDjL55ZoIaYKkYfpBf13sP1/94X9/+n48v7W8XVHm6IPP7I/Ob6Wv/L7
o+3+8z80+Q+D9BjXYxWg+oVtR2DGH5YvsBP/MB3DguJBBUyfCTvWvyxf5j8Mm3EP3wHeRfwMTN1/
mr4s/R8LkJ7AFSls0P1Qt//ldrv7g+KMUQ5XHj65f/75/xR9flfGRdf+53/8xfIlpEVKB9kpRIB7
JFwDj8YS9l8sX2NJYWPribMOvQTiQ/U1WVALStjJrcmYJbO9RzdqUV/07QUEanUNyl4cepauoa0e
ixDtjyHLg3TbaQvwRP0vxPW/5BPw/mzDdXUA/MuZ3DQNLuyf3l8VxkVkGRLdgUwXGX2zbXXO6vWp
61FjFENG9o7n7geIBRhDIPo0ISpIocXXCtPGEQzOAfRX+VQzSqfhQfxfzUjC9PrH1DVZZlz4GwsW
I5yi09zmtz/J0dJrPurSkiTLYk3PGxv3eKg6BBc53Xc4Wxh14g9dGdMFwl74XGfJNbRk6DdRWvql
ZXyEsraRL8zh3TBa1qUpnA0ZMPdWjIDvvxgM/4eP0F4uwb953cslcg3bMrjFlpAAw/hrBI9UpSPI
F1wnfNiwlFL39POSyY4KZyz7gxjziE2pYcxgB9mLLkMqLnNEg4ADbE3F5Z5Idd6FoTGdImVoPo6h
8DShwIEbol3Bq722IlMnukLB1dH62xkk2mMpjUtYafYOqaqzGtnnz1FRwLNyCShrSJC7MSiFXKJZ
HVo8L5Dl8nUPYP+UZKPzsthU5p6TDRwT6YfWIv0JrepeCU2u//4KOX8G4/9cIdPTyX0lCgqr5F/B
+LVSpKNG1rhu8YGxyB7SrIVtFY0sxJkVXIbO8udeJKeByVC5quZoZH/sJKLJIjnZ/ZicPKs7d4O4
VJOdbg0GmZsgncJz1sjbH0SSxK5wjnLzPUtAgP98CRJS6nvDhIxGTPrVxF/mZ1Sm27n29Ou0vKB/
Z8ox6s1+9kg1EPaQXj2Cxc0klN8KyoMohuoKPeJmnEP0YJNV/vEijOqff5RBtSkqwz7hvrEv0Kqs
i54ghhw74JRRVZ5Txy3PWtDp6zS0vG1nAYtzy/RdZMLZ2kRbrLlixv7HsYyzBsgKk/V/O57jxUtd
9QScRk5G7Hjan8COdKeuqosTk14RJGqt0tC+VMRMEkbc/m9rwE+mzZ9ucPJDLBP+PTB9hqvyLze4
lnoQFsxpGcMtULjSzC5R5NxxWRRGPgsiqF4i1NLd5GnE4IgZqc4e81bf4o1rNwHnaKKHCWjMxu5Y
dDgZ6zkDwR2rC6MtDutWlV7aVHHjXtBi18+V4nyUlrI8FyZ9SCucEegScAEqckz+F2C9i6/3z0+v
JKiMjQEIrFh+xb8scMOcpNLoGKVBdPhlexEM0yXhPrARRBIMfY5ov3KAEg8cLN/spSVvGPFVk8Fn
FLukMWtBdP350jw4GvDfxYOxfO3nJZfOiNSTeMtA6QTdW/EzeQ3RfkhS23chSTxrbSm3mhejjetB
bgxiuv95gTF7qDDOXsZ8Uvcky8pjbTJg+/lm1GTq3nIiZu3sADskelJ67V1Or/hO0qHwcW9J/+eP
Py+MntAxOm7IUVFpl2BsgdJQin1IT9yBv4qeTBs3ToHUocmkudE8N37jNP1mBGN91Y2+vCPlcz8F
9Ta0pZZspsZrOaURtZmHFfy3oiS5FvJVSxbwoTBo8xgZY7lZx4c5W8iaG3arre7095LS7baJLaSr
iCKZrJXXPqnxKETlpjIKcT/a1dffLz/if/iIWaSlye3L5wuQ4897GKZMjvzBzOTGxQwIDeQaUvk9
lorhOVrisHDEGyM5rYXazHrtHP94gdIBZza8pKYg+NBuqhPdBSxNE2ZAtrWrcAeXhiYvZpq7N0Az
oDEyGY4Z8KE+ApswKARzXuLgbwMLflROd4obZPMMbOqDbC3jNZpvq94zb3oaSFjQPHHS7S7Ap9g/
h1B2XiPl/spLYX+l5aFrrH1XlcU5hHsWresKQVurHyPtoCVGc0wzz0bco8/BMbLqf704tfT//nIi
E/hvj4xjSkEsn627Ls/MX3JHMEWbqiFRF5D/JpJ2f8RIiZ90HIl4pScPLFtTQ0dkhkQxJ8R9try4
Bv4xS78mgxNeerfe9/zk079f6rFjlBQM2xrO1lpyqHmqU6ieiTReBCFWKzenoVE0eEX1SByZU9OW
TMPjwFCxhF0YijK5c71yvs8NKFOaFaD+IQ/lbNjVTQkx/9qk6CMJkELSZ9kvnsEjonkjGvqk1kF9
fSnpyD1HqInMLLu5UvQ2V2FirOlbr/Jr4YKyc4sLvqnw4M7NVccLdOp7m/ayEehbrtS8qjQaiDQ8
n01c4JrRyruEKI9b6fTHuEaP8fMyE5lyyrToHc0Lmo6g1ZAeWtoZ8je6JXOvoUu5U4SpXhsCsJXR
IVZbpm6tMshGrs07Z3mp28lY07FJL1M5d9tpIOaVFFWytb2qv+r6gCax0vKL3WjDIQgT1LUUeh+d
kd2Kpe9fiS67KQd7JMmkyPw2K8p3Ylpe+wpRzhRWxRnuUo1swy7eq6x7zKG83LSRStBb8FLOtIfj
GqJfMxeLWQ9spbLEeUw04Hxl8fn3d5313x5ix3Acj/3HtFyT6J+/PMTOnJmF6klAiRp/EkMFowPj
f1NBRcKY55xFbxanzEvoWJpgjyJ4kxwq08OggH5bU4Z2sCu+GwH0chWVXren4/8SFB5bexN9YenC
Jq3Z10JdyzT0qNxbWoOVod3TtRz3XWvuYgKxbn5eAICN2yA227UB5eOpwh0CGnF++ftfmbv/z0AI
9iMO3py8WL2EwEhm/+VJq71u7F1bpVDs2etV+fjzkiHWTiJp3o+mbZzpDL21mSC2rIsAJ0o3Pxgx
501mD/GzGPXiRgs8pLjDFD+7RSyP40B77ue7MpDDIbMdBHs0158BmwY72pmC4ddWVUb25FInrxzE
wEEd3g+0BO41C2l72JXT8eePcFVNhnFodFaDLr4n27LPE05zWonuXVO5Gt7AFo1coXYFGox1gVbZ
GCYa1HP9nAzNYw3Niqix+isJFhBAVOOOuxzaKP5aemcrDWfFnHrvAVIK/CarVnRvzIJfiYx31/3v
TnO/i4EWSpVCstcAGEWpep8sNjQLqTqMa7S3Myr4IlTMBEGI6Va5cyTJoJOVtXhF7Z1Xhphrsr5a
kZzNuXN0b92DDEiW6wryaIr4wlRr0+XFXdIMb0kj9qlDw7W2dl7twl8QA8KhGndYmcys4Raa92F0
L42bdzsRaB9zUdN0oQfLuSI+a7mHOpA5UKTRL67K9MEQZGUNHqcoETwncfLaaI9S1g8DeVKHxGba
1BTdO0IilPpyfEFtQXXVZ6gG0HIaaPIS1wjWPTiElZ1PT4mN0wguctyOO3OYHyQmZywQkbcIYwoY
0aq6pg6U3ikcdrpRIbdvcU1L5mdljFiqngDCEhip4eALdo1ZvNRWazECZHpqZcgb4cipfYZ0cK97
BK307O+LDpeZL31ew9oaqeatZppQi1Zg7yULs6/3avTf4SeIb01z3K9a6odY9bSkY2IpsaUHh/Ae
ohxTJPp7fwhEMoHNzyhvqXlYnXJCmhL3qTCnTe7pm96m3wnMVRzIGeCTj/udwSQSSh79YLPXNYIR
iFEg1FsM2o1NusKxEAvaHAMrTeyEehpTtTPsemSRZoAfTzB9ugEgeOI3wyNno4MKTDqRdQ/hrm60
XabQ71bGd6RV+mkww3gbReQY0Cu7b3rYLBqOCUbrrouallxSs6BInob5YFbiGC1ywGSSd26l1Irr
qeFfHvHgM0oVyjQuZjo/zwtyobWBgqc9X2dDdLaSVW8vTAJLpySDbWFl+wEJ6QbLohYXz17nfuSl
N/rxPiits7TIAeg6vaOT1TSPue58Z01wGkl+up1oG6iGA8Zo83HWUp4hwlr40yINZsFDLYpfOFZ3
ydLFmllCWkQ+BGjaewYe2x45uY1fpZq8O5QJELJ7c9dFxqqf6wUAmT5ruv6h2TDRyvCFQEoYJ5j+
QP+nj3FkEMzS1cwOS+e2m+JbSCzq2L30HobVqfLe5kbuvBy510wUQbVsVNZ7MvWfkfNmaMSbxaNi
JFYbx2H6nQIpecsXbfYUBrTWBueaH0Or0W+Jz0GzoAcg72oeZiXKezP1PmQ6G/tmrD2fPgby+bBE
EKu5IZAbe0CyrxnnQZ++i3IiN3cq1JOIiRAD275uvEWd2rc4f0bdPOoNZivDSr8qWLPHsWhswDg1
luNAOihy6iukzsKX7bCP7eRXO2bFLkkmaOTMBIEIb2YFB3YKM+bmXvFuxcAykip7nit5BwL0OLo8
gc04YanjSStcy9wgDRnxrnqQVom1jdPfroYcCRcu3EbsH0Wu74S8Vy7cdoIGJfN7SeQcjhn02E09
mseqCB7KK7GRGaFNM/nkefCOkOgAC2Zel6NEiG6IZ44e2tkbDQ2vgGAe5aBWwkjiITZs9cA+Bm79
GqBUuKEFc+ED/ybgYlyhJUWfZyLGY5RZdmTOjfBWOilqoA3NriKP8uxIxZpuVnwIzCpEz2RkcHZ9
LZqjzHaDg8+3x3C9yp3gldlwdyDIdwsXEDhApDNQ0hm/xXX31AYk2KRmVfPDJKLt6ncfnz3jPlby
OwGPu40Jage0C0PDqFGsGEF+biogz7h9X7oK4wRoRsOvAhAfrWS8i24JDoOG62GIO2vbjsGXYeW/
wZRmr3mKoFuBQMwInoQCfyfa4knT6nswgLAi0kvT9te429aj9Ui0a+wHVfzgdPbNKMinTIADDubc
7kSa/e7aJt7mEwlzkD1DXKATEizwdwHkI45zBVxY96F3R7V3wSKv8iqL7ws0K4RFdbvenE6ofFA/
JCmtbtW1yM9n7sqtmRlcOEiNmrsEV00ciCa11mvDBRj8aNh14SeDluN+z66JwqSDE8tGF3BmuIkn
ODWYRRT7Ii8dUMHAkkwt8uP4y3Tn+hBlLIgjjeuDXdc3JdBxfE9M9JnRllsehaoePr2S/8iGzNlV
k/4LUGZz28EQSrjLH9lsn+sB2783ONa5ibWzGKFwVnpwHUxnvNhFnG/6JP1NYsyw9eJ8PWZNi2uW
GCAC65jequnJpeTakpTxafUIt7qkeLJG8xpYD0kwg4dFVSqsGvE13pBKtPO5xzzERx1sIq0gUgHR
8FgDkaqz0LdE0a0FdEF0xAhvnRJqK8fiU6tVr0g08em03i+97vdNgmkxSAv2h7L9RIF8M9DpWDWN
q1YE/jqbMKaBVSEhZyASbKuCD2UmkNwfh5R0pmgSe3TRUK3mIVcgLRVZv5k97uG0pH5vjxEKd+Os
i+B+norHVFc7g3sskI3c1COSKxKVbstl6KFgGSSzvGsSzdl7KguwyoxEbxX2yWtrtPT5R5abxP8k
oAvKyTx1qTv/8WIogskGNj/UGdmNdJr5LrJSKtA+v6mrB7qQBVa9IYfojOeVukKs5OR+Ozrbumf5
ZPq5W6fBXNxFjr4FZAmjV5NQKmng+ZWvWPNWvSn7XfBhkijHEZOmTTEAm+ktDBaZev2/3J1Hc+RK
lqX/Stvs8QbuEA4sejGhdQSDMrmBMZNJaK3x6+cDq7u66pV1jdUse/HCjI8iQwDu1+895zsqMbBX
p8y1Q294JtHg3TOjuWuBRjqfj7i15oPTIbyAbI9yEyYwvBokYgGFogtAEjkqKnXahKlxqAgtONIk
pH74hJ1aLgyrmXZdhu7TBUdKVVHoB9KgLCBMD3aeRevOxeHXzBufzV7PIHZdNTiNeMqLrujnfJbp
J90+m4AV1sxqBNRcxh5CuqzLMPgTMAK/nJmnF78abyYypZ1Zk0Yhlb4tbeIlbE3WK1vDEuQV/a2I
LAaR1aGoEWG2lg59IQ9+gJK+lDQeq2AC9wq7QceQOVb++6xQJWPjGmHRVcAOjJ4fQDEbgb3GnacH
+4BpPxCPz9C34eaadIfzJ6BJT3EzDCvlGs8uMjRv6H0cKyivbe1LNnj7AyCWoO5mdzbGFlV0QCzK
uQN/yqamQNmeiQW6D+kiixJD88sbnFNA3cUUuX0bdKfaj9OhaWke+JxogBeGi2BEp5J0zxM6Mhc3
V9SUS2bks4uCaGQc+7Q9eEqMSNbThDITMZXmYeo3q6jfCuza8M0RhIYyw7PekBRbcNRXBGiVDWkU
NnYVrge02aZ5jIYoPAbzg5+Wu7611H6sSWjr83xTzrQpD7zO7FwrIsKk6ICj7kRxEDzJAR1LnHWk
3g2goisDzEmWScyThPx1E94nHU01ruc5PalCfif4VTQb0QY15ZXjK1VqRnE0opQcuAY7xCsgdDDR
x5FYR1P5GnrdqU/cXRR6tzQNJRkMIOms2g23mkvODWkJV3JUXqdynddttbO64JpnfG5OX28dDXmM
D8bfaWdKL7vUutbtLbcGzoJUtKzI5XvvMKEdCgp5w0p9hGZmuxzyfaQBaBdYEnaahxxw1INfWBdA
MEAF7Bsbe0WRf3A2ZcEJywETAQUtk0/7gJdiMxmzMCnimJCM1acR4PAVPLtFfGzsrj95kUGMo4JB
H4feSg4lKQiId/OsglrK1sApCKlap5cc31YEOJaU8WQuGNzHC1OkOH2CQKxgAD5EWG4Oc34iLLJ+
nwMX9qLAXVajTV0IDa0cibcTvYn2qz2XlloTy4MSpcK9Z9coW1XJ2SaYCNzRYS0L3fwx4lNDy3ty
U/uhayeP1oxjMx+pYMi1aBFdq2tOrZnsxw4FWpAgPglhtvulsSwYrqA/aFd1rL8LDVWVVpH254Tl
O5QRXBt6HyJkQQSXuubVG39gxrhGpQbzbAoUvARGz4LwCx02YCXlZvKnE0CZkLwwtiJZcL81waXy
yxH+wtSvBpTEEHzUhAr3bITVZzhi/Ehtd6Mbgb8uBuUsywhNfp+GL6m+o66/xpaBwaYZnk0WFWTT
KaAufstRdNG8h2HQVrEe3FOYOtFo3LsQTIlmB+Y2tdGNjMhAFip2+7uVaXsEz70R1ych5If0u72w
UpvdD6lqk0U7HeOgYn3ZVSIEce9hYG2huokBMa2n0HQ61kOlBT+owFeFY757DH2WCKCfwSDt4g4G
mFaaV3gZRK3J5fQGfBZIcDzjze0WJ6M59xPIkVkGEvSsJra5Zz+3aXHzLTl9kl+zymwN45Qmb0HD
08gC/1wUFdI0z96N+lmXCOVSqY17okssXhz5e0s5hRVKExv8R4NaCEKNhnMDdkDxUhfmB3cY3giX
02yiV+PMza9XwRR8JH5OaQ7uC9p/iJ+tRqm1AV5+sBKPUpN4xEwISEN+Uy3b4C0ukl3R8we0lvN3
A4ydQpj7wEhmief0GfnFG4RHFBR9e2ojkCpERLJNAzKoJ/MRfwfJ8Hq/Bxj5FDMzC6LgaJJIvXBk
HaOmI0TG86fXMTeehid6VvlKsiEfNBv2B/Ou5aT15UabsHUq/NGZpv8QpXVhuustHY/lamrT3z4l
KZIMywdM0vTdr9wcSC6qqz1q6U0YZ81F3oBso202RL1hsAHmo21ZJBmZ7okKx+7a4c/OA6jXESgI
veNg6Vu3ctLXjuP7POEBjzxrXhVh4WnBhpcdRyyUySwTBgJWbEnLsKvsXdOpE0XNo0fwE1O1bl33
qlu3tHqEZF1kYAM0G68LepvpEowa7YExLI9Fj28mnjEVON+ucdV/dv1Uz971gzvgWIxRpXP2JTmu
pjxL2i+Ef8/lQExm5YC+6aqvADXZNtNYyT39R02cJTR0/HjzUuQ3ekRzwjEWvqszLbRcfLGAovrg
yPVKR0CDBSdDhILU/ElofBhj9qEVpHJFuI+xz2gr11h2E7Nohh3exhlMViXzZg+mtjQtPiS7zZe8
hE0DL3WVOuAaZO7f9Ra8clclz8po9EUVQEOMS4STSdDZVA8pMBoqhrGAvhNOXI4aLK5FcaMOZoZl
KsB6HnOtRmYbUwbW/IP8cx0wJQ1oTys2vUx/VOZBqRQvkWdNYCG9degggXH9Qa1t+9nSAu0IIHvA
0oNHMHRMnmqbbwo3e8RVS/xuC50u5O9MOe1vuyfuQaN+rci5AtSFINxttVPoCXvPPYQsCu0BCtGt
O8O7/DKWSLrrI/l67N3dRCQVxQCkpYuvNAAm4XDzs/Bg4gQkck1fWTEtgoJR1LIK0y8S7Jad/abZ
yTEGMOfF4QG3zNVwkrc+zmLqEf/WeBbey0r8TqR7iyaslvHYPup1MNtYS0JsUpIDoREgQ+XSoVXH
Zx2/B8G16YtupccOp6ey37qjueJWeIlNf1hPs6S3SwwQgAibENw3JDWE3TLGsEcyaAwgzPvJ9KZa
iCwITiWIM1dYj/huwtu96PTsULTFvQjrsyaz+Ij49Zz8RP2WeIPLzWbtu2R27dhwE+wqcjY25tTM
f8or8YSpO2zlhoBITgigIUKMB6Fb7kny2hUmBg7Yc+x+eU3KUg3FIU2vE8kNm4ykBsPiNPv9VTww
Qa4VrKLWRq9cE3KD6h8TgVscMiFfyMYyyIsjOywF6ZP74UtRGT4nt+jJV0SdFghMOJx040IPZsgB
e3Ve0vJu4MF2MP6bkDQRb9r25L2MWC+3GP/wQzswACiSDTBVFvmlOSLsJE4An0pKa7sZsNYiZerz
j7CnLcTzQoQ5iH6RpC4nUqTrlv1hBEyAC1yLC4n8OQVT+eD3CNKhIuLWTLtlnTEdjKhshl4+m3b1
mg90C4Q7+tu0iO5+alHJZfrvOiXCYzD9aSEnlHaiwz836eWK9vdzNmKQmTr7GhPB7nY5Bq0QahB0
rvqh0vXxiNfIBb9JwJcGN0rv7B/bsM7fYt3/icYSdoSW3HC2KC73YFymnnyARvaVSDLZSBt583Cc
Rkl6E3hFD24fY3PoO29H6Di8p/ozFl+lAgcT+iwihnxxsDSTgBGgpu9YIoiy5PIe16bOUagAsVy1
TfrQwBEd3NDbmYuo9Q/6MDp7HJ4rvTMU9jVSALupek8GsK8nIrvp4Zs4/CVZwqmYTc117S4DHPEp
9tShVQEAPNu5mENOQKSwOQmNurcAmMR00clvJoMQQ+NDsrRHQfAHlMLkXPScvbAcrvNWIxZ7oqPj
2Kgi81NqMX33HPeFjZRVCjOn6qNkrxkFjUCdGtujxY8P8qqRZ4a1km4SzQNktklnrvUc+AdREeAH
zJr1mBJH9NPSLuoP0if1IwA+Np3G2towd306LshLgRG2wXmYmmQzmaRxobe0NlmFJHPoDVQCdCcM
g6N8j0ClF/FFi7x8GVeEepCGSWxNWP4icYMWcV12S2piXzwa2KRCuxJ7rJybukzcVQOHjnKWVC42
r0UuSY7zy+m37mAtRZeCIYRrMe7Nah8JC7LIzKjLhuEjDLp9RKMcZDZMW7KMEil37diwTprxa4KP
rO0S/1E3h32Pw3Ufmpa3CPTyR695w755NCqzPGPIp1+2tE2CFp0eN3jrjpdAiJsrZLvgSvxdrmyX
DyPWodyw66pZsfWbIQbEtvTUcnuxXSTEbCVOvXVd9v00NKlrPljL+IcZzE+EZ42pc8UZeYi88DGk
IhkcLiDLY+XsG27ApEI6VAms9pmb76YMP2yK2Vt04VFWs0lksH5o82c+MRfdWZO2derqJ9uBtrDR
ES1zwDp17eCHad0tw8IvhKC/C3qAK45eH0JQIwNaBC5W30g2K0B2pbvEpVbK8A8vOL2SYms66B9C
55z01rRJmu5NNXhV8ug8ub3cBtN+ijh4Rf4Z3d0LrWtaHLl1hAtBI7VSH4PitBy6PsUqMOrlwPjj
4NK+bLCwo0/2660Prls6Qb7xI0YMxPBFhDbBfPF0dZUAkaRAcplo64KBxSOZe7cCQ2TpDek9EQ8k
/iQ3hXRVUQqpMAVpVBGy7tMuburfcW3x3iW0sngjt51TP+Chchax20gOztpzqpF2U3smbNq2/GIC
QY4ydE/fGuStdyZ8bab6SuN0WTnkBsXODFwofBTulMuMNtH9lBiwe1pa/lAR2Fx7rxT8Hog+bdV6
VnJWRfjLiUdz28Ye/Zv5sKLV44ZXAQq5QoPXGOKpd0rxJKJ8K6mY0T0PjJecOXtUM/GKZqDEVTse
Mjvz72wfzZ5p/ay+Ddy1Vw8a9D3du1gULhcHMiGMsKlfRkXOMWZ0jwhImguR7ZzN/PwUClVdNKcP
tjHM2EJ7yfriy4/YgURuNScWbkTVFXaMkcpto0z3txVERwldguCQYVG16HoGUQS3oiTEKx8Kynaa
6mvf6H5qfX5Eu5ztZRDSrotFdclSYS1F0TS/cEARJm7AbiIpx2c2umlcJp24BHNaRuBdK0fvz33Z
pncXV3lJVXgvYDE1JRZiciO7KYdxA2ycsfScfCP5/5m42lUT7hvf7q4hgNargy9x1zjUrG300aaN
dYuiKrqHxgQ3ASOvU2vh/fshwtq4CUwO7Ybr7gM7TC4eBfOd8wGyB3zFhw7qNyc3UFQghzGph8EA
Ka8YH3pcYrc24SghfnSoGg5B7oUPYJmjB41CFv+U1+7mb/ZJah6QZDON6bpi1ZURY9MCpzK9rn5t
4bBdDWXQrLQeGpVy4xrhOQ9VjRMC1dJFj63q7uYj4Tx5/5Y2qSAfTTcOYSodQnZ++QVnZobkBQZK
Pz0JSzNhz5nlyRZrze5bZg9edpZqOOuT7B7T5BljR3nnTN0/BnBrIJyAIvn+Up8w1gIzAZLlqs+8
5cZfwsvpnewpsUxMlHH+FbuZfnLKunpyMqnQMabu5vubflOyavtzykx018vAfe0l1CeVEXHrTp3x
ZPXMU7tQ33gOJageGQM58vYAs9rMHqXPR8hZhFXZr7NHJVsNRLBmXlLwXnoMwO4tB5X7JUOsaAgb
03Ng4frWJ81e2ZE/XFzsx6DvgtvkRzUDdPVhoFF/r5hwYe5ydlVsgrM0GXIMnf2JcH09bzomN83H
kATvfqR3z1BdBdoA9RA5mliJvCnRT4HHaas6287901NgldHBnLV6aSlPmFsKBLIQSapKPinN1u+O
dpQh/QvA8z+KMd0YTIlPpkGn3ITBPkXOU+CTgKBpFtqhltt6gBAcMVZuGLouecbjtm/WdICq56rx
y0f8aoCPzm04Qp0RxL523kVX5IBXAsj56Lv+UiCOPzbUTXam+6cQ5dgqsZ6cyFhqKueAbNTgHzV1
d7U4JzHYqxmY9QFOuFietaTb+xgC9rwphJvjkH5JLbEs1TQHOPnhurMZS5m5thZe4b1alFsH3cod
oJVfRQQqqYhy7R5H1dPYa/JgVE5M0y0b1o1RBCfaKw+QD+TK03FwOsBSz8htxaqKkMQxJh/pXiQ5
EqxsW1kRQHmrKrd9qVkPRDBnVxrQm6Fs3Ec8lHes+OrYmXiPuizZODSRFu4s8pCtf2qNFBTb2Nyr
8XuQQnZyCEjlZEyphUeOZR8XDALSdOnrpgOikrlHJrtuA0M/QKVpZiiVp3fWX2+nYqUR0Ecypt3Y
IADd9C7GJt9V8wwzt9+MurchiyGRLprB5E4ISfAw3yLKhUteOeAVMkKIJ87827oub3GDQMWvgq++
Fs7l+yEb7J0qU43k6xx8p/MbziybKVh6WCY/Y9oIVgKC3MocRrGDNIkXSlYurshL7DrrUbo+TsDQ
Wlcu3DY2PIxbfbuFGNCvCk2plfDsveH7YN6jBfIX+xZr2UDAlnTR4mqnAiPiaoR2QzgbfdBpiDAo
m2GxxCM5HpWmQITZIWeBcpbyengmMu7jfZiqrV9gpUphJRXYq1NR668Jue4n5oOIICJACBY+OihJ
WBDnhzxEJ635r1WXZg8q9c17JrHRO+2bj5BlozNGOYSSqGKZ1+96Do1SptGnSbQeEZqj/eCgqFzk
7tzYmWjU1qo5ZcAXh6lG6tjhGo+lfiFmOV+VxewUJTL+ZuvoupTVBLj1GfBz2Ko+pNt8uley+Ip7
zK5s9gkVF4wA2p52y3BVwW3zgH8EI5nUkd8i4cuqxzT9nfnZboyn8SoBYwEI0T61Eq26Fo2XcOBQ
4cTxvgBuf0pgGvn40866NiOwDOtlbEgOAsjgXCIN9hWhomd4FM9Gw4Svj33xEDfgZcyJVHvNcICH
DqDviE5zz1kXgS2MMddprUEDBOkuyojiASnM9OCjRb53znCscpzEcj6gxCIMzpky/bNCmejAfLdl
Z61jA1dUkUlAvZ7sF1ag96uYFWrrGuP4MA3mPpgKdfEHgqnzOmlOUWRRd2L6jub/PxhZhQ5iYZJq
cEtyBon4mid68/g3ixA4mIhaua5HKCSCQyUm0bm3Hpn9acxMdRwqiZuv6BhQ1KaGgcubXhJT32qB
DD+WjSX6s/DGaRX6JWRxYs8ZFWnclO0Y7/vZn/39kHgRzQZY0k7dI4DFYAPMMPrpYLcXqcqwIjIu
Zz3HoVwa3j0LPZeKg0aTAMlMQqn7VNu1+5SXPyRTtqs5OfdJsMRnU5tsugGnksSLgD9Ktw6R4V84
zXM2JLD4od4Bucf9CAiLvph2Fnq/aVthHLTcMxjpVy8TU+4twZ/R2VAAXdOwpetUZunJ0dNdgLxn
OU7pU+qL7EgkSA1+vUWEaJr5FY9ZcbXaqICnnO5k/RSkQ0V6hId+Vvdf+8YaL9ykDx1mkC+Hg2gJ
Oz3L6oGzpWWt/qvOyXtrzxT9e09wnUK+621LPkjEjggiY2VTYB0Kx0dgrLdb/hqhGTYg4bZyimfV
69160tx2NRgp0GY5p75H6P1MvdBv7EPkTDQZBIaBIqVSERwUzT6ohm4j9xVubOAEm1BvvW2aqHFN
jGq94Rf8YxjUahk1jXqyO2+LqAGXNXfGiz9tdLu2D0Zu/wYWv02HIL+LoIFq4GTFqh8UWKFawwfY
6iQWKDtlyEZKiYf1tHMeXYaNWW5bj4ZLP4pU8Y8kSOgC+hlUZQ/RS6tfzYIg4bHSH/GL+4BEaHFX
b5UKLeDYrXjyMmBdHCnowU6he2DoCe+MY3vYKTp3Or3sJSEla9+ndYSqojopzF0rD9Mx/PyYCHSb
0VMqUMS5ZcRchIQJBSy2kFd3CGADgK7YmaA7dh4JHdAntPiG7I1Zf9Vcvr+SXikWaC+dbZ1l0SEP
vQ/T6lrkZwMouz5od30w5VvEgcaS/mpxL13Co83uE21odnWpG84JPl3QetbJlwUPjJnwEhc+ihK/
u0mERjcndpqjY1g3+Ax3XUFrd72kf+qjJwg98vn7i8x4LFxNXhNfPlnUx+fCynArRNCpRoXVcQDM
6aVhsq2t0nuorTF9+OcKSGY8f5IaK8tQpjToETiWxKqFeetv7UdlHHQ1AaFg7hG+oJ6p9QcgbO6C
CIBhbUZFc3RnM0QoSHvXWx84N3CClReMe9tNnZXh6S2xE9Dw4zIjb4mMeNpoM0DKeEkjP6EpIdRy
rID91Hlh0XnJPdqLlXGkIT0LNjbo7ol6He8qbs6cT/JbMURXPEvd+ftBGxiGZQNymu8v9egnFD7z
mErVHT2w+nVX17u8g8iJKCfYV2EQHl1lGvsxi8pDWr9bHdtVW9pIDfU2CzZm1LyleLmayElvcNDT
W1BzbU+GmIO7HOpgLrKZR05n05DY7JWdPSddYx2dwEItk0MUDj37ZWgrsUihw9O+hn5GybGYAKeR
PEvJMmTU8/wdE4KPu9NUMY/gdOIw+Z3ciZxt0uXNazZ0hADESXYp+gkkZgc2VYu9/N7SIV4RAqs2
31eeEd4c1WhnAsffpDdEL4xk8G8MiX9oDIKLjfT+/eCYFGM4a+QmP5KKkVxyrykJ7g5WjdLyxwJg
w1+y8v5bd90/iIaVjeraVMqWjrRsaYs/XT5ZqHK9m/sjg2KaWEGEK0PyGn528aT9aG0CwkiUQJ+h
8zNR1PQHiHPDQkq6VAU2Gz6wCOfzUOCLiKxz4ODaZ1EJb6Oq4HUEHc0ds4LFaJg/8zYZOJognAg8
BHCFeHOxFK6yhv2rTut7l0CJ8kROa7pkQi6EcQvwDez/+S1jzi/pb806vGTHdYRAqyFcy/zzS9ax
pzdF2QDYanPYpxPQk9iFRNflkpwwQoSzAZFjLTleC0/qJ5URhFh74bVhb76GOsK3XK+aA5yjReHa
9esQ5jAlS3CjPvXFj9afRx7dJW1jBPFjRlsx5/eIO7wE1Uene+9TVjQXISvmkGWNjDQfrgaF42tg
tvrBK9NXJ9YPImWUgQfFO4oUBSdTq+hIT+CVE1H6+M/fknmN+Lt3xNEJ+nNcU/GuYNP7k8PHL6QM
oo5rWYOUsKCRBPhD+yIRCWKKNjfoBeqAzgIbxl0W/j8uwW//0J//dcPhg0DebQhD/9MlaGZu3Ych
VnxvND8SLXwfbHPfpZG7KqeIvCuhHaCeT0kFk5wQaUQIH2biwGloYET+628EDQo5RwzOYYfy7+8G
lkEtyn0mzp7MPoe6orIPgVMEFoO29mgH8GCUObW7vJT/H6GV/yPNyTgR/uYz+Ic4ykXOxKf6/bfe
5O/f+E9vsvMHYY+OwaXJRucSLvlXb7Lt/EFTAU8y4iucWEpwVf+HOVnIPwwhcXQpy9QlQtC/epP5
ji5NYbmmwf2vLPmvWJPln1YSy7YNOiTS4s5xlMWt8/eXyzDIthy4JeaIxBfbbj5HrTvIyT7Ti39C
tEePh4lhaqW/pGBkRrKkJWgcSaYHST1iAkLPzVWfbIoEvqk73ZtCNxc6CfeTk1h/ucL+26VeWLNT
+m9utPnpmrMxG8ITz5ol8O+fbtv7Hs7TlNwE1Gcs9aAyBbQzpPXhekR576evbtY4TA6nUy4iAvsS
f5ESJrb0BZpgg6wUPa6RG1rgOjxr3BJ2jxBVBwkQuNO1ktwVIzXwYM7oqCS6luCHB6haDvnuKzvz
GGwhMQcRAitoilwoG1hKYxl/1BTmpEJuLTGektrZZcp41zllLERbv5bJ3hVoJrUWDT2yqkUtk3aj
Vcuyd+WqjU1sDO1v6bIyVYYRb2zeyKBJoagqzDA9ziensd5VyzS/7uVr4BpoMHGK+jl1JfaehSAo
LyZBnrEDss0xgIyuldbczqF7DR285mfiWdoVhxVzHPR4ObmNuIO1picJLUf0QN4YityBusqFXFTR
DEjp0isU9i5nGXwZwRfYrZsu9F+aLG5wid4LrV3Totn19kCnO0USlDDfWyI9d/XpF/zV3ynt9AUy
L7ilPbNGCWiOD3ahFcBJ3IrUwjp2Dq3+IysjZlL2O+GKjyMQi4Ka1SfyqOt1UIDoF4q6/iXDWX4k
EAdMUXVCarLrPR+1mvGLNtSjHgC1dGL/d5wma6dqxZIBDphhTcwowv2owzRiMvfUjcG9m9Rz3xvt
wuy/MK7lS0mtsBloI3DOZvRBj5Go+wthpxx1maEPQQc5E3sEKPsFmBXEDQpVOPPVijAOtHrf68e/
FP/7P3IltXAZ/u//JCf8w0K6/J011Ufyb//nqwp/fWT/dv9dtD+TEBMZ30Ahuv/89/81/4W/LKxS
/WGyGsyWfN1SQjosnn9hPghzXlZ1NkHci5RxLJF/XVbFHzotUdudd2mTR2zO/8F8kH9IqVvAGXTL
tVhilPpXFlalO3PJ8V9rleJUBvBBWjqTRqELTo9/v1b1gz03TOkn2ahoUEQ2NLxvsQvGJJaqX8uY
7L14DswL+5cKC+9DG6THFMLtixSxA2kuhYgaUn0SADlta02+KG7wPgYPGfYGxBJ/eE3g8MHDduZ2
+WKyxjfAJf0KCV20hDfqvzB+MPa2ZupLu59+5m45XFKG5CqfxBo+0WdNf2rhGEX+ErRQ8lvpDtvv
L/E6uKgOwnb//SXDdLVI4h6QgR0XK9GqhzJPpus0Vs+yehn63rr4PazP90EPwTda8bXR0xFjHiFI
pR598voIF1L2Hi9IcotDnlqFQKtG07RotGLrxKDIYnfwnumFieVUK2udFF0EAhbcZWoWZD5GB0PR
Y6pnNyiOjQj10yoRLlhFXW2VIBlEzGRXG8HiiDTx+0Gzp3pTO1D9izgkN6PorxyYZuYTel8Xw8o6
zFAdd7TT916SXvEXk85np/c0GqaXTB2KgEgTa4rvswVedAifRYBWTEzgtIKoh0ln3j19omdFQ/9U
RQaqogonqO3FUKac6lBBjVhUEuCAT67FGHY9ll7Smy1HWybKiNamJAvCMLHEaOFgrCPHHWcVBhxD
H7Ro7qOIKRA0kAnUd6tpFu26Cg5YUaEqHHNS72jUrThiW3gycnDXaW6ueozKR68T6xR9PKpsAh86
PBNm6PZ7vWl+lEb8YeHF8zix/syVYk5Kwps+KwCqthuWTDEsIjU6GT9WVUGIlVWQrosSBeUphh99
aO7MtdtjzjBVyxk8cLGWWLQQFTIxXMUOpO8WuxDCEWQ2aZbCK5TfqLL+bEjaY3ho16Ao6UMCeFyF
MPRr7HEAw3WaiPOH0eK+hyNhL4wKIm1R+xcvwrmmE0bmwQk8463wo2k5MhaDkvtomUZKyzCyFobt
FuSvdfCHajyUGX8MOSvMQfVQ1dUx5hZAgV/e6IH/dnouk5z+jYcEh8yCRTh6v5yufvPKgVsJU1hh
2gS7+cQK9ITvIniLXBq6ZXCfmrckHKJTNzb7saUvGcUKM243JVu7D3N+ztT2hXwJIm0fdTXZP4ps
RfsnyLdt60fabgB/SbpwHxJ8a9P01brrlMS3fOwPeerYa/p/VzOn1aXMzt7btvaCXHLcg3Xc527u
rbFBo5v2jacKWrJXMtgEtLCwI/PTZdxjcoWFGYNAmOK8jIksUdsiXGCcoZ2aMNFLGN6vsma6PAQk
zjRdvzIAbTy0zOs3tZa+0zi+MrR5qvP0XXl9cYStGu5qOGArnw4j/hHyPsochQKMkit/tGzVCaV5
cDBFr5ZeknwxwgOdqoJNbDklrk0UJZ03DpvUIvWBT/nkqOCpTfcKZMyxc17MLNWWhRvEGGDQRiJr
3qJ4gE2unZHaRE5E7t2oFsVYjpQQ9rMzBVujdFhGOzfZxFpIthInnUVeEAvJECQ70ta1g3nSbHJ5
IlE8Me4tYadOxDVN7s+YexZelFz4Vg/r0/nsexNCQs48fQ5or9W7SEnrASqbrRK3fXTHqV1MKO7c
Dj1MJSiN+7ba9vrsPiV1ryvjG6JseQp53oCtMmJxCNvLm+PIfzh7yL2uwh8sjoOg4+oQUsRQgvjL
7k366kLzhb4C1gOec340eoCDWg5yR/qWvSIV3k2RswZJru8TphIrolPJXak3DUKuWXZQ0/MBaK3J
L9YMwoUhri98HIWymjbZ2Lt4P0p10M1ZVVVup3IAHzZC0xa3eoqfh1i8+EOKHYIMhmUShq+6X+36
3EfX0CuwlB2T8cAtaQ9l/hqsJRGfODG8ZpJro5GU206xLcl37dsajabz5NWIf2gRXKSgVJVax71c
eO9dPoLvajgyNLrpLfq6YxoJJYXoz8vUNq+Did6ziiIi3bB3L327vg2IgE5tTKeJuZYdM1irJ/US
dOY9T11cUkn/2JjO76TnUpc9EuAoCW86JvhVSeePBdte0ul79sNJbAsn/Grs/H0inoHUhwwfjOm+
Z03RIsGwt5Ca3tCifCJRmVPFDjpc0VUG+587JgDkTah2y1I2h4JHATPjkNADGmQ3A3b0OYDaAL66
cYZXs9Pwy5fBJfTAHeXlkx4jhKT3XbQspE6+yEgJXjCgEd6cGjXSNKaSIYNUti9YKnaVhkND1ZQA
iWkc+2CkeK0ENSrKXGey93FFAhi8wmXSleAhSFcYi/ElMJtHwOk3zfSedJ10GrgCUDPZX9h26+vM
dI8GL18Ttz3tcXslM6EWl9GEEAo3B4OJcu/lYNWcbnrOFB5cH6YgE1bukEGdMw95oarNbm/0WXvk
uHLKq7lLT0bN1JvMkSOG23FgP0Rz7GQ4GZLx81Iov0O9Oa7a5JhJ1L6dxnpXNPrO87xgp8WIpCF3
lfspi68AfJ4aHT+D1ckbSSPZcRK4qe10Tn+xp+7UJZw9Ce1BbWBuEmGy6I6Y4VCOIwlqdG/vTp8D
Jpq1SyjT0tYx9XdttSb6tNcPg+2xsGL4ZYvGB+JyivWar2Gea9faSMfMrrlcIQzjPYbizgpde1q5
c0pinmssz8NI0Ffp5TiQlIaSNk9OCNip0/Is35V4PydpbspQoIBvW2er681LWDU/evwk26yaHqwY
uGRNS3GXdW8iRDHoeuQw+SmesDBuuqNrEaEu8MOnDNyk1lr/l6MzW24U2aLoFxHBmMCr5tGSLdsl
+4Uol21mEkim5Ot7qV+6b3T07bIlyDzD3mvzAiAyleP0Htou2963nKTna4I+sdY/eRR36zCdSAO3
xsdZ1LOQmJ8broJV3neXqUIUU3sBpMLeBzE4zvwUdK1ylDa5B/0pNUqQwK2Bqg7uMROq1x7m6FvU
hH+Z13NSa/XsJhFJ1nEFG7GtCBGnzFAPJioqbAYVAuvIuIfJPRCgiO6T2/caa8SCGXd+5TSL0BwM
OjaY3dCwLk5WdKtO8RWUQFOdwv+OXYnRcDz4ypwOXZKe3Idy1M68Z1yS6IABc27aXLPcNV9Lo3so
A2S8QehyoSMvemR+ceB+o8CpLvHc5aigfrLHQRBlaiBk9G+fa3TDbfJDGFURaHGmhmTnHpRLVgsV
qg9W7vVY+xy1iOK9uL+rzB7Aq4w4nIS8EHrdsMZ5cqgaLgY1+sILUoKPrPxMAY+4ONiT4Gm19rpv
UZv6MXoQx383EpOoEbzzDs8ajmGByjJWf+O/SZeNO39Io2XuJWR9GsSVe511cIqUFZIYg43lqR5h
YQ1jgILf6bxxhfi+3RAB71B2UKChSYt74KTJFtejewRG+44+dGUN+Eo4sYi6JTRi7aNIXdpVZm0Y
/N8wmxGcxke6FhIENQnt3S77RmeACrXEtZeg+ETOr5NlnAz29hFTW6TVG2ljhEnka6HGamm3gkgt
u3sy8TsS2YE+05u467uNNT5Y9QHqwDbO3loUdxylwyZzToi+CcAsyaJIDYe1auxeR+OpSc9plODu
yEdzl6q6WdQC35seI+yX5DRoAsOX7nNUA8zj3vaXpnmWwWSQaEKMnRO2CUJgRdgI6idzTpJNBoEY
UF7zit0Dtb6+leBFl7rxy3PMwKWtAeoJnl8HnPpm8l7IAeeEQIOtka6sm/Kn0z3Tl8z04LdZz3Px
F4gRWe0q+ba5EVlg8wsm+ybN8n3iWayAkJPagkizvIB2HLqMXWo9rf0Aj12dPnmVRk4nMAPzSRYL
B+RZQlI3EY4BasPxsXiGYNOpnBgqL8Rzq5X1kD/1J6exkq2bp/emxWXgDMBE2TYHO4tIqLByUQmO
FlFZc55sBeEtJO0MxOehnkNEhRKfjWchVoMx8HAiKOrn9JHiWOYvZdK+4ivE1jbtOL+njZtoiPmV
VgdQBlmU/VoqnpbikXnAJoCPU3kxWwAs+CXtyZa4R4dG4IJBAS16BNWmoPswdMQNSIwDonG1SpvK
3I1h+j2XpI2OBC02CtlikbnslXsmWxFqrkUPWLsCGcg62nArfTBq69jxI217vp1Nr4bXzprkLoxY
PJjkQ5s5m0ezrjDiONR66Ust5nblGWRFauOe1iBUMaxqYKC42gpLvqgREyUGK29XT9Yhklg3UtP6
dIzpS2bDv9hKquUUEO0kcxpDxO/gtUKxaWvSFcbGfXIK5yukbSqCQ5VKjhnESfV0dIkXY9OEUdra
JA1Ze2HuDruuyXAfD+lPYptbnzXAVsREDxF5/onmkupNdWD3LGj/qAMIk9P4NAhqgOsr+l/YruF6
KIqZVe847IKQVCESuYyNMMVF5VkBJnDmtDWDN06FRdeQdzqUaGEwbRP9jeZ1MXkk2Dt1/SRKPKrG
TGCpO7TA/0GLyNhcVDYbqpmLFgbVxNtFWrIG9srQN0PDdp2KiMS4YHwnxrxZgvJKWaqPPnkkjjSf
9a4MwJiNgociRmvNp0WYY9bcRt/868Mi2XWuBjqrqMsRcKxSK5UnwfeV1B2RKZ6z7L0ajhWbmSw3
+VLYPKK2o7Aa8t88w90cj8M9Cu3ylGB0WzRl6J1Qg8HpI0UAxwiB63ljLHEJHXvDJlfAT37alCgG
HTTb0kQzEHNTLZyUuJlxxDuRKUrriTluoLIvP0RplzrA06bJ2zFghbEhKeX8eBJLNRgQ02Wx0Q3+
FoFcLZ7dq+W6FGkAh0xu4DbkIy1dfOjSjr6yil5jwmkEUh+/LcA+BUaK3eY0JN+t4TynJVFQcO/Q
SZEzFvOQH3wiHoOAgaI58rN6ZEt1LAX9+Rm9qruN5uaFgEXZHrMW8Y0q3fdohDLJtUL8Mo+AKYMe
iC/BAfj5miVu6ROre15LVvpo9NETziRFu0xz5QMKqHIm8JnCE+3+CaRBsoXxbY+n2Cwjcs6cENBU
c8i0eNc5zYEQUwuFmT1iRExIb+FpVHmcr500J82osDcj7fbCnd6g29rYFGu58pD6g+eMQ7kvcPss
09a6BWV/neYmXjPNgCUl+McOS+/cR0pO4EsLIZ9jj1cufdS0WT7vUPwDl1Dm1zixJtR+sOrZgp+y
UG2jOE5OZmT+DdRTar3NZnEZK/mV14qxko0XN2ahphhrcP+AgDIwTA5j0+2Ec0FggzjdMrFOSCeH
r9ZBDmVfCM2Gaq5t7O00084jm/W2ZGWWcQwtzgl+RpDcu97xNkODx3jOyw5pz7wvh7+8vs0Sof14
GljpIsb6aub6j9WiFJnF9DXEO0fbJ9TN9RbB5T2YjbfhERGUCtJ6msr4RJRR8Cx0DzU80DwcXauk
c5HKMqwKHYzA0kuf5rr5tEw+JHLttzXIqx0aPEhBAMOzXsmtWUiCxIwVOhRq6FjN2yKcHWrCvF1J
sNJl4OwCCXOmUMm69+6StUiMAJhgMKhj9ohcNkijDVr3HxFF7SET49tsDVct0m+0xMVqmBETFgFg
+RCdX8mAZmVm6t5XZCBlyCmndJCHHvzDwh4s5ipUx7xr/SYIPoKiRlzYwvZ8XEVtj0pmtmf4ZHqq
D5gnFk0aYkJfgy0v35g4cePHy0FjRo5C9GV4hBlntR8DhBYDfedOgHPjQizp8ktiq4k+Y2M7qK9q
GL1tnofHogwMrkinBbBJFOVcfyaOM0NaC48WJI5HAghze+6kmiUUhk2RbJQcB66FqOTbco42HzQR
mHdtIzLL+3k9Piw+ItTvHTJ3MrigvZclgusu2ZgJx2v0NzPpxC22TasgxRVlwsBZ1iefWJF1jYVi
7bXTrook/3nzrUrKTaAH/9wR8WV1bkXg0LPHBgb9xjoQjLdmLSJiQd2d4IrYq5E7Jyh2hKqNpC88
Z2UBRnYC9SWK/j3ts394kX4rDUSj6hP6Rf665ChA8qqeLd0eigGWiZuFHAM4rdHKLcqEQVk+jw9N
soCsZaPqwwON0Ugv5UuXjgF3QmWtx/xYIvFa+BYZvVnerevKmInbQnfEePQHk09K4OEioNNdTDOO
PVRUQGSL19QxfnpV+jSypLb6NkLKUeEQQBa/hMb15RkoyPhpzJi5mJ7NOyyav3Y5HPta3Qa4F0xo
+JP4YHyr/JC1S7Z4GRF6XaPLIMfiPRinX9W77cJU/Nn4QrA7mc6qyyO1lnOdrKqYJCPd42EcRoyZ
hjOdjR4ZUJ5wIuqYxl81HADtZvQoaEGVkplr0UP74L5XfbkraeWXYLqg8HYlitqpf0Iygg5VDt2O
wQlzvtg7Z3n11lajiUiaRJlAMIAe8mpZJP7Ahc4LaYkXgvkYV2d4cYa5fCsZT9oP23vKi0AOG5P3
x+Pcgo7Dd4MnzNo33TEn84zGiwLvYYFKcxLjPRdYPx+fUw+bviPPxdLfDvh+cBbBuLf+5U2Gu1OU
SEorfcP0ny261vYXnYMcw2vJDrIwOaftrxNC1Ko9QGDC2lplzoFd2+4ytYZ7x78cCfOGfJA51GQ9
aeR5UTuZZyvGOC1DhYqVZV76XaSSok/uJz+VAIxOyuwckpi98IURDOHKllqHPbnPg0ueFMexxHSe
pcR0u5B7V0kiXvsq/q397I+y2cJWHjGQbp8SIYKfbg/3zYuZZ5QEOPMEeduGmCm7XTPQzRYJh7MR
9XoFncXeoTvHfmI/jzXGa2SZbHartYUwGT9Il69lUG+IamKI7zkMs4HsH2WHm5e8sAW98N2Ma1j5
4fSNGS/jl65xMh/tPuP4yjnHDLo+kVeEIlRJyLPGYTecgUt9JEK5GydKf9Ja0fyOBb7IoCD8rz4P
iG227igfUVnN2sKsu9SxW6KbFS+mgJydTqRpuEG2Zyrhr3glVr4L2rp1B8bQDk+Efy1pQ5f8/L/c
B4SHJdwKdUbMfKY/zGD1UE8vSwLA8HFPlP0xMR4Z2YtWJfNlZpawh6Y/2QRyjerOWxuKsoqrgRip
HJ6KZJKUSHkJWjpGkbCMtfunOhw6LjbCwQrfndYszncqL36HYXJWbT0YW1fRigYO0HqDe8QgEAtm
Tssw0QWaUnvAwBz3Zermbmtadfhomg0yr30En61apyG2b9/Lt3ky/0mN1LxaATAfSf/a9De87KRz
++OWn6jECwzqRY4Gcqy+eIl9ixoh54We8EDvMVPne5t80zye6aQccQiERNIvGHh4/a227FNriYyw
RE16rb5mfXJyyb8pH9kwrtky0EvLfmd1hwCOLikXbkTD8RGWU7H3HAedLylbDA3HjP3MvMtHHMs4
BNsI9aiAIb2C4HwYeoO4aCM9T0l7xOL+l6Cbm3os64Acck6acP2qR+hYW9T5usohJTrjLZOERE/G
jG0s97ZlkIZPoqMaiPH9GjqxCYB9xeOEv5LBbV7kyUGNubNw8/gPSldWTo8MzzQPraXwu3EN/qaw
8R3pOXVOXaZJqgczEWGgHHLN2LFtXoicZrDPbn6ZKJJzCjpfF0p14hiXprHSjc/yI3WD+C2HxzDo
wPrQ8dlMoEk3WhjLNGOcxX/iFKsAZX03vyqoxIKRb+iG742pN1Mfn4GuErjLcG4Zp8EVMNIzSwRJ
tqg3L13e78XcGM+RxwPUNO517ptjxA5pVxt8SGYm1h17+AVeXrBSbnoJb0Ev3xkHORbPMwmN74kP
67WfkycVt1Ap6xTPBQBzz6z2wseNnRZ7rA3rdiKupW3XRdbQPfYcpW1mcyllNq8FSfEoI44RZXU7
DCuLxnghVfi3jmMIVXNwH+fo7uACXpiN2LZB8SWn4oo/Gp+tMZgba/AoI7t2i5Vlrpgnme1wc/38
R7L0XYk+ecOmk78xx6i2ccKHNYpP9OLYkGbALgGv+lImcomiODpyEmDN5hXkh3R2TuQwP/RA5mRO
gXk1IoybE3zqi22CXwFptPqawTxdzcZnjJ8VNDMdN3FtMBcB3hrEdPc4Wgcn/RHotZ/DkzNl7jmV
+cHBPDBbeJZzQahyLP/Z+bOOyj1LZnZgjU3OmgtNJrHCpy4M/mFRuKZ9c8VWAsOm9UBDZ9ZiGoj/
gU2MERNojB08GRXLYUCJCX9ZNjZwkqxl/xgy8tyak/eO/YUtGKdAV30Ok/3PdmyPjQSqlrgY2E8Y
l2PKOc+RTeS4O8NcKNxXpY7j3PLjhhQbmUHTpNSI6tTXoAlzomoI1H3VJe5YEQVYPtsFYp03Goad
k6ZLgPWn+YEJ7Rp1wFnz03hHs2RqBkOW/R+m+2VqsBIg+wl7wWMYz0IwSX/Dor9PBf5y7PAu08bM
P+qXPmg+daEJI4EUbUVps607793NnRPiayBQBu21GlD6CExKKHDeLMlaJbUPrcOovWP9QjjXyG/F
cSDMEDlLyR89IjIardR/YmLqsD4lbhZzEHvZBQXvxvCg0vikFS1zI/6li4ILyEhGcVcrEhcF0fIh
N/FWFDLazWP+xMm5LB/aXxSq8Ldc61Q1xu3BM0XI1O915L+brfhhwOksq7EwV72191yD8TdQpDlA
4Ar56UNHqbVtTabfsxfCy6UiMIt6P8bzmXy5JaCok46T37RknE7vmyP+F9h9hte2ac9EFjBk75KX
wujYetm3uNa0i+a9Hm6jSyTkGABOGD/jWH67CU4iSdnuO3QQMzCzBYB0kAmp/xtF5Y1mTu4R4P7l
t8WOYZB0/PjSk1CXR9sBkkmPv3Cx2sDgEntf8waqNgCb31IU8XK+1VPJ6slks06Vg83VHI/d1G9m
aUnA88OVTfpLZXYwvIkFyptHTF3HbpRYymslWop9DOqBz65kRpLJmHd43oDEOw+NH27ckkFkaHfn
TBigR9iOruI4foc+QAfGbnaerFPSQGILYvPWTLgGRFjw/Kl9kIsfasfLUBn/OhmdrLn/KSN96sLp
AXAa7ywlLxVD8tQwr6zUVpZgf980zaXxqHOGinFOWBu3mRsIZKoyjFfboMUKKU6yQoHa98lSmAiI
HhquWGfHwXsxTL7GVqfhmWFeTKgVo/jg8Cit+ft6bCtm2VP51nUwF/zBok3xJuy7FNFUcguCri7M
f77MpGS4bj91VExrV6p7CZQmcnMLOKQJQNCXm1K1nxDlrvkAkVMk9dZT9t2va2gYzXsNmQgNwi23
/JeBoAkitgFjZOkn+rZ8bdXmhjnER0A3wSCpdBeD7awbP33ppnne5uZbxCi+GYZjMRf9oiwscqFN
7N9NSegDX2HByhXyEOdH+OoB01vYYBQX0sgh8fgsinMCfHGGHVoe84XzxvyuXQZ+8I5t8dXyiq8k
pilEIb2cU7VN3BNlOlyPKYWiU72yFcjXecyj4Tq3WNpPCgoqekFja1SvCW8cGoT5VljMh2KgIoSq
o+fFow2Wa501+Ssew0UE5AAJ8ltbRvQGj5W0Z1E+waPynJy0i4nxLE2AleU5t9x07XEN4XYr1wRL
urKFnvudgr+LCU4Qqe7XrsEvMonxm2J5CwQC9/3t/xLeyxogrf45lKXNxnBePp57sBRbfNZ/hri2
9lVHheWM3IqQF+jkIhDFVCJlER10I/5UZVEw++w2kuZoMsWV4KWkVgX+ZmYYGOC5DtclW7+0ZDYT
IdGLUXt2hFTBl0W68YTw59iGRI/opZ1Yj20ls1BmlN2AhYgTkOQyWLhGIM5zmX5pScNnKx6w7pqg
O3zkS7666i0s9E1x0x3InWwA0WYFRUAbzL+3uPXaBdyq33HOnjAdMcYeniObysjs/Ydg6AcNyDvs
0HpBabNmuMNv2WZsv2z+Vz+eqhh7lyrYX8zeO2QYGthuPAqlmFca+YvvGc8Ng4bW53VrGg+Jos36
2WTa03jyTWMyZ3+0YSHm7KcIt28+X+N+pGeMhyMepqewB0RSehmMveJPjcxqOQYM0zoXrXwWmr9z
mHwHbcGCrTqmrgtp3tsEGfufUS0DoD9FgevAbTiCbS//hma59O34KR2/S1v8uADwB92KVZO9Wll7
mAVFG/armwyGe16wd2rCd8q+W5OTZg7p9fMxt2EM+u0PnBPJVfqQQEgiwNGor0nMt1+T0ZUN9d3T
zM3je4lLnToJhRC8wF0h4TIlgE9UEwISbnaOqHHUE29aAxgyq3c2FAwWeutdpuZt1pTu6EPPKScZ
bRLlNVt/qoBKVecU78fCb9qD0/e3oYcc48nzlGH6pI25RnJ8h/RRb///mqwye2e1/BgFXIv8RP4Z
Wx8StziNddOgaZuqlVu20ARq9eGX1S6AaQSpI2yJkJTzKfYU4onfxsv1Ig1DAd25+ROZ+VsUhc/g
SyE7IELw2xL+TfhukWXZuiTTw6ph526Pf5y0XgVjc/C94RR4Duduk36V3JhrMzP+doWmi2DKNdbM
ggS/lLMdK47kzPHujIZ/tBWt65RGlIhvQIn/UjKLEoNtnWHJTzGwGn58Q1wfplm+Eh/xXsBOwtW7
kAJgD8vv4+MtIplbgPk9GF68s/Lw3EfFW+rbOwLTY5Zf9cXhXV3lcjhCHEb8AGI/LznFU9gmwE5b
F7SvV+Ld7fZ+9WHOwzFogQ758bera7oWuS9DAt48Ta5kwXjASSBOEVpfGNVdC/dYRSXDKX2fBnJj
h8n6w6xaQ/5nspenaiNj/6cO+CHG77Zg6sn4F4hx+xmb8xq8ELDnzr4Tkk0MyVyxdyFO3oVPgxaH
s4QL1jDlpY3Dt6aPNobVbNEh+nDC5M5vOaFaXojGInEtu4rIPDldXePIOjoCNBtKPA4eUG1L0GIb
21Wfj3l4WLMhbUR4DnS1Mga5p7z+J5P+gFcdr+bUrOSrbvWnvDNzOdgtro+x5AuNkzfwM2iy8aA6
hAksKsjHwNJQ6sWMUwxATbYBsGOKyqXZN+w0OdZKPRyboWVCQr6sj2gAczqYMhW/QCIK1b8QKCnC
GkAsjcVZ6+fVCqXT39kBI5IM4ZOK4HzLcrzDbGZoa7dnspbX6KJu0s6X0kFNzX1aefmLSsyTxWo4
LSjthkS9RKnx44eCS9JndEd4A3J6mRJIarOpIHrFv7S1RqQU5F91SnrBQ+YH+S8zJZ4u8zRwtSRd
sMdV99gJ8TEZHHRCWuuA0Q3n1rJAIeREGbYxiheUoVfG3aj7V0XVNQtBT80yAzZJas1rWVH+GDFV
OobpnWCuoC3jeTKbrVtNABsZBkYGXszIpe62rop4iwXf3trrix98De8D+wc0P2Ng8tXbTGRMb76h
9QRs+Gg49dWpi29EhuTv5QXYBwdVVRV/45p+6TxUWk7aHxucanhX5M4cg3Pm93ddh/8EPBHqrc1g
K/i58VtTczmYET0OekP0+DSM2Pmz76bklhPgqkbvRbbmHwQeH8omAaYiqAQzl+GCvLJYFDbnWOoP
T1nvvvLObs+ct5eYqNx+Rzj58+g1B5QzRxm1W84jgX2+v5TRSFJj9BPCleGj1lC7cev9U00OrIF6
LzIKKgJ0SwPTZV884J3pyTF2iUFKvCL7nb32FyT2l8mTl9H00ZeY6Db6u8UCedUN5hJZ3m1UgELH
3iUgVb5OpXkNDAmmmd+3gniJdeijaTWBidwWhD28pap4GfOJfzAdC8chH1TqG0v9gmuYKTBD7qOp
wUxRwkCvIfu3egJhziolRWZWh2G2yuKv9KEp9ijOkFzxSQzEehaYyXuwgnHDjW700xkgKPJZt/vU
3uP7sNDNszfCqv5N5DmMnkHvnNjYzV6OV7IlNFrjMI0n7Z3RHaJHTJBFAWyQyjrFrrP1AU0dx3I+
D33MJDZU6GDNzN0Tob2KqBlJUE9xbhhAiozolz5fnWyWyzAmrg62BQu4+2Wu+TY1tn7EK7rbdVns
LHkmH5sfYjczH4pE2xM7PW5TOZYXNoGGivqDYZb/WtX/RiNvXdSZ/4qMPttnkJM9xp5FrytmnvO9
VoyPslm99Bapkql+9MtZIhdWZ6R7IzX00nEGDKol/mG/A0NqUu+27XQZOh7h0Lo/rgWybBBw00Dx
wnwoz6Gf9ew/LEyWykepyKAmYAwwsruY/VXRzJd4NJ/NbISVOjBjKRRkwETn/5LCJHh+sv8ggog3
2dAOG5VNH1lvRe++f0ZL6JzZ9ixqX1yqvHdg64TDRWAvs3yZvMTV2NMrGpvYvBcPu3wdttGaW3hL
OkWOS62mtqtBd7LWnI0pPI8+rT8K8nX/mAqGxWtoUnp61KJjLpKHuPKWKSYNpiimg2AjyLgp3EL+
leu0d901gdAGU3r/r5m1zMm3rBXTfeYF54tkq32ovWTb+GSq8lWvc1AzTyYKpzyxvY2WW0sXwZN6
aq1uwl/CAyg5+0vHnB4lNS74pNs4DGdWcSSSNc72nBUBOayk42wGOneIKpfEIX467En9mKPJW8yt
5NDx5np7aZPoI2JvjqDwq4jZXhnOSLQ82P08fMvgDywQjN4JueJaQJw+1DZR7r6vVrFigVC3BlqD
MOfup+2Ly784bzwm4uJ7thEoNCO6Bx+9nYm0BP138ckm8oW4KbltKc+Wlh3zuXJBquyUBxappUFI
jk3Sn2rhDFvKvIUW5D6hE2Oi7lcXMzZPc9qHjIu7hYxuTJtIJ0YJuOgrQcA1Bk4/zb/5+1YmJTAZ
5kskvoBaKKFdsz1Z4VM9j+LJcKhKYiwsUH6JdlRBUK0Tdng+Yp+lls+EJhuMPUgahAgFbBLCWJzW
l6lg04Rc8AXFzT4k0S5v2cixhDxkBjCVXs33op93ss45U/Jw7RfsBivGyQutA6I6fO+frQp3GwMp
KdHpLIzIaldpF26aoNFXoh3Q8LXstT0G9RKtB+rR7zRXB8gLX7GNx9gK2rdKumQCJcHSauA3I2zT
IJU4fC132c3mHvrdM9DrbWIRpIHD3ud0XRNf1S1f7P4jQJnN0RrI1cBWKyrCr6QW8uD1yd+O/C12
8NDN5IBrnxU7R636wKxHQlxbHkeE5SXHKLFJO/SiPF4afJ0TpNAuYNeE8g8s9AKNI136jDayMHmn
NXq4WJvYrl3AMALzmMSClNeldzKIfECXUC8TT7M9IXhqHbgI4izb+2GQUy2CTu5DjOUYajtj03nd
SWc9q07l/8yAJFeNay04Eq4iESzH2HYtnYpPJsLcSk78V1cAR6aD+uuJjJhtT7yimAmX2kSLpFm5
OM3wjQAg1V2PE9rnH4YPWinSziaOFbYOzGDxAHekLL60t3L5HhRLQ5En1Ykt3TIaj/zC0GQTmr60
YPMGWj2mRxhmxK7zPfceA0OUiFF68EjW2VROQhncYhSEZTOzpUJmToSTBgJN2DuTD9dMODsKI1q6
+uInSD7aaDaXIUmRW0fTP8eVixq8eSrZp17qhqaqfxCgWJ4vNJBnO03pJiggUV3/jg7Q5Jzgo8F9
bGxy63nt2MmTkzBgj5WEBVjYaDQ0CBQPWUiSOGTrDVuLYynO53Y32JValU196LTG/nedQ5IRchIr
c+PR/rHfYpbTLdMUpYjrvZVkfu9yj3TkxrmFyOOXowi+5xloBkmSnPRiMpcoUvu9sOqA5gbshfeM
ctFczWXVPBwATyxs+XxTB6limb7i/QcmqT4EKiTmCVBIW0Biop0Dhsbkw1BNvo0GzDkXEO7BmE4R
nEg16BVUIiS+1BNuW1PttFtRstEqARJXZewt+jp4keEi2XhD8U5YkNgR8nMpg+Sl0fwh2KWPheWo
A7Jkl0OE5+lNoaJoGdqKzP7QRfw2R8Ce+d3ShZWPekHqo1hOefqrQWA+5DB8tjV3jXXS9XD3rQCp
lxV8hAV13izZMuThh2z9zxbUiZbGT1EwJmT8chkaEnEjhnNuHAE+7cWxcTtGbzikMjMiGo7JWW0l
HF3Rzxw33y0k00Vaodu2O8GMxumP8boLO9IXfeRaBm1TKr1NMdghxniPhgjVv9NUdFBd8YYxgGAA
knjbgUJV58CJG4tBaz94mzRxbkPK8K52ZcA3JGg+o55byPhjo9DoSULp/fnRcb2hQTGWomNB1vTi
yZXh3Qyn46DjYBHMBJQ4FurvnKGYY9SSc02qk6nde0uP5nNJaU1lpROL0Tm2IBe35oCVcEkwBasR
biRpmP6+c4mt40LF+gXFxR3R78+8oGRuGNbRmtkblqyMisr0VrPU3kbBOn1841e7o/ojBfFHahrs
WLEopA6/ggoZN/MQIyaGUelZE5RLYxM1/BIYEZBokS/n+hhbYoD/dluTy4W+oldJfSgzqJAsbCeS
bqbUO/kCJVJd/XiwIxFzgGb2GlIj8pyQnMpHU0T4mL02x/iGbwSKq4RfM7xy5TAvTyyMJmADNN6F
uqIX91LzC3cY+NsS8IgzF+LgqWCd8JUuKNF+RnkLTXXPVJzvzEJ9J5a06eoRHkA+ZfecszU3VIx2
FPUSFlRwKkgLgtZe1B2XqNE0Lxn/v0XSrCOJop3V3Wc03sVDbjywR4v96i0IcC458o9rsK4PsObm
Qh9F5P24sfQWcRvrtR3eCdSiXILBnZgLJ2RayVTOXUxlTCMLimWwMSfIHsiyurAqOEIXw0aCUghw
aaFLcH9wzGxWGkymfwKzTzeSqAhW5nrYiPpkewiXBx4/t8G1UmfBRxUEV9caWPK7XCstWwEls2DV
JOSfDDlzyFmRTUryQoz0ElYeM4WS5OPKHs+5UEDBCjyq8Q8oi+/cbj9rsR+G5Fc96jdwuZ9BhjDZ
6L8aTmBtj4jZCTnrKn11C1NQu9Q4PZBHznRYIPbb9wLGpog4F3o3g/WHxMMuzJkMhOTbA11VFf3W
T1CVGbXx4xK/sE7tZtXYOODYoRNk9NVLxri5yxPRj8/0wYii36MBsS+TS9tBbkIoEqKj/DmjkYUp
Vr1NE/WNyREvGzrbkD7Dq4svQiKxG7cOSQ4pg4lUzncvI8MqRK7v5tFPw7CTRDiDEC4xbmfXviR5
4L5AVnzxDgbJLQ9z72eIcA6WI/4CxQNLadfanPY0v4zrDFGuqDdZTTrNlun6XbLIIf2i+hTB3ZmS
gnmzgygL8heX7+MkKfiQCLPZA87YuhbTAgRL2BUNEifOKSf0AsLLS9oWa9+qPg1azSDIviOvrTYE
sFQMOjyGvH/UKLFxuv1G96y1Hj1+WQuMJxoXdcQZ1OGqWjR29uKGPrys6jtqRujneFDUNN1QvfLp
w0/jRcq3Aay9RruXScW/bZd9tQQcyzK+zxpujpze/dS/uy1YeFcD+5A8qNozUzK3T13utDfH93ez
QSWJVH4ddnTnZAie4WgxiG36J1Tz6zK3CTAYgaNONvoxVazRKsNwsngteatWluu9B9njHY1Al1eQ
tGudTGtM+Gy9WBIGHGVQ4hX01K4jvQph1uhUPv2L+lPBPBs8TIQNhkE178YG1yV5jegv8V20yiyJ
duOBLGkQMys6dthUsU0Jn9keiwWh9lHCWHV6PAmCwwFQ3Ark+T0jPnqlKKnqsqw2rX4EaEbuOUjK
FcGAF7xNKJcEtNIyPQw29x+X1ofrPIIIlbn3XeI4SleADhu+RAitju8j+f9VcKOP+j+OzmM5diML
ol+ECKBga9veO3puEI8O3tvC1+tAi5kYheZJZDdQdU3myZqFWJ0S7TI+ukSswvGSVnrEectr3jUR
E0XNT3cpWcQLg1i0IMm/SR1zT1TIfAOWuywUviIGlWWUXkzCIBjztN2WR/3JgOu38D2jXoAiMxhu
e1KZsENforDIN1HHXiwSkEkLZYarWrGQD7BxFiXztcYqt1aXQemjVVlmOWOmOr5O81fqFKhJuU7Q
zCtmMqDDwfBmbukczaqRS6wb+6qMy3uaG//Mgig1L7YRmVtbkdB6F9jnYHLaC+kFZPAJ7peskTt0
EQuC1tKVNk/qUCk+x72tHczSPTe0C+GQDds2VHdX8w4Amx2kah0lNtyeNaTpRUKq6ynNOtyBvfrS
8clkGJFWXsma25bMU6yhfUPHTsWInXVTBYyKSzgQbXVIacGWeVwecThAAkevcc0R+BHoPRyskq1K
op8Qe/D3U04dwDc4DjL2pixQ+K3BImhqxo+5AVMAi7ZYIzYoES3dMmv/lR4wPK3gcYWD8Ts6hbuc
mJ8wvG52fePzpNjsSDXpNKjQrN88KrWNFnkJYhknwhMknjQ0AB4k6MAKkwuH+5Ztwl0mHPmqzMy1
G7OUTCAOsxlvyQdraQOKnNiTJI2+ANMeU9/8Dsfw0Pe8AemY3MPcD9dssleDpu1DvY03lhb+Ohli
m8DlajI1/4wH7UeU6LBDvX6KguBi1DJ+0j31Z0YmFGP0yQSJYZkeyUHUWjms1Qz/qTT6C91iidmA
Qy5BKgDXJ0nAvijUSWNlDxc7ZrZJmw//AV9tgy1gadbwnFMSlrpi3MNVEChh4zspWtnagW1L6p3H
mHQy18XgjSuH731J70YYREFkF8yLqh/MjUwgyfl8B1Nem5uoxcRaGhe3KayrHRxjF2osQpk3ogV0
DnIHOU2pdiXAs0M7sX7dD6XsfjjN2vzJbFAVDTJ56Zh5Bkl1YH5cFtTLRpwLljCBsbbT6Z5TZ+wZ
tMPqzEiFUUwRTTXse1vtBZLQLEGYQbguYrF03gxx4SwxTz5bmYd2ASS4JQqUQGLad2OLzJKMhqpR
L2nD+AKzTHDFiNMtPvPI+1cOqttGgvvbEJ+BzXjWNDhRbdukCwh5fc1mXMcg7JAGN9Ihj6Sc9rn0
AxYK/P/S+SPlyzxrXhGtsgjNdSP1h+zkWypctHt+yOJJePNoMVlOev1XJKN2SYFbFJEZbwBXPcki
Zb8H2hPh1VdVuNVNZnvomvY29b2tyod+mZZ6uDJKwK3VeB+b6TUwZ69ehJOCj0Sv2d6rwMjWWjum
Jwb1bDudu1L4qmc2eax9ZuF8CrmRs7bC6IsoDQTUEY4SoeftqmpXncBJ6aKp2hZciabnn3sfpwT5
8DaK8kjgaBq+3GHSSQxi6q9hQWR9BeZYnmr9nz/T4FC2g7utNX9jtglHTOgwR+4xFwo8sNLLkZRx
rIKkCXQkKXR8BjiT7P9oBAuVVTJzZt2+JW6IbJO8Qr5ZtWJVmkazVbFuYMwl9YHGxtrovXGMzYiQ
ZnYMkeY8zJriDqzW0u/LezeIQ5uKL1aaEr1VIjBfWKtxyCRhVuKJDzthBWKicC+Nu8wK/6hcCIWQ
J+ugP4VDfxOQ07ddZ37wdr7qvlnuuxpmd1RSqzr0nM3E+5iQLroiOG1feaW+A/59qyw4NX1n29vQ
3OcNIGFpZgLcurrA/WOVHlrx2fhDr7cuK3fcdlWFzrWvFrFq9oOI38qxZUYQ4MEFyP5CNiR4GIxO
k8ivo7RQRJcUQfNig+1VgcnbZVrD0nfodQonb0LA34likxbMqzOX1QBw6nDNd0VJa8Ox0/R9xUDl
WCZqNaTea80kb9sX3Nsx268WXUJtsWXwgAEYxQDmkZgrhCG6IGyPkt5CxQXUdzNlg7MrhvbRYMjg
WyxwZkAvXOsEEhkZCqeCdwt1E7KrCEhbOMWfbo9O1DH8B8N13IqQ6hdNSoGHn9lYkbfX6so+apn+
GhD1AbwPjB0LjUl7L4X+0ZpIdOp68/8fs51zECTjwyQavG3Wqi+YGCfoMVpR3Swmz7u6/uh6ATuN
OYPVkohhw8y1RVfuk6Y5pzi8Gwh0+6xTLw1ZOTzHhgeenWKmz8lT6XMeDibnEsM6CiiKrFR/4pDZ
99WhTUgIN0k3IBjHrVsCPozc5XPRs1XJz1FnNM46tI86GceNEIdgyr9SZB7LsuNnNZpRRzKy0mvP
3yBv6KBEM6pBqMB1k9vcQvBGIZaxlolYl5LV0/rKeQS1eimf6UbtF5anvA0WNL+Io9sb5KlDgH36
/39FPbEI9An7//9K9zLCgYm4lid7/i9ueG5w6rRAhWgPUdV84BBu28h6pQqCNWCT7tWBI0/SVHxw
Gd/xy5cPYIlJ1eeXCMHj3Ml29zis33jZO6S/UQaWyvPee3R6kKXftdFNjqoFYz+5lbU0E+XhhbEf
yI82ST89CZyUu1p67kPkw72jMftwoUquc9sfd4jByH+A4rUoU+2MQv4WG031HMrCOKD7JyrKY38c
Bt2Ie7z5qkr10/fWczkK4x4hbrpFRvGvdmjVo0iNS9djrS5bbemGTMztkoCKJvYpixFLNAisT0j6
YydRF3JM/bXy8q3J1vcaZzXvCyQkGH0xMzU67RacalM3MUmAxpo4au3Q+cnREBj+Cos9VJGWK7AO
MUWKMk6Vak5Yht7xkMoFW0396oQgvaE3JiooiXIdUFuqnxKNOH4zXtoZtoR28+Rh1eVqrmAyQcva
jMnEhDQcGPTiyGCeaY4j7QgVZ9D2wT4WMcmQ8aQ9Wtgqnj1HDXbRycsmY2XJql6xotowawiORgcl
XVb0L6313mkjFy3dJWmXMrrmkLoOJYH3AOVrgjcprGhsWG8EdfQlZ12la6INHh0qD6xoKP5d+cSS
P1o4jZeuHKZqqkmnM0PPQ+tyh6coQmmWsft00kKQLz14lfKdGibdzoT3pZ5WHkKNPL5Uolr4DYnl
fqUYmCs6ttAMiIzWPR4W+2HCBl6HlU+MmkN6nUsacs4sjwU+O9I2oA2wjI1L/OzYdA2/HBC9IK3C
va+TPFmNXJ3cNSvmij2w+4tROcQ01s8G38JhaL0HSlgaQqE2uCROUV6dR6RvxJwR66Fd2jpz+KMM
lKY6k4BMAMsGUixLv8f1Gttw9BnpjZSY20oi1wOJktZAl7M5DCfsNlY0sgmp45uXkWOSWVTQJvZn
wQxq0WssRmMGUjn6V1oG0Wy9+LNAqsWCILnRiEHrSjnAgRjN5rQUU+Wkr0TI7eWotN0V0EuC6qwV
grl0XN7YsxvLOlEfCbX/ilO/xtVqrInOM/csLUnHmogZjfXou045xNE7vPZrkKTTVjaYcEDygM4a
kUNHhXv3RuiSnW2sOmdKDrrh3AhPFKsiymPYG+89BvLW4+I0mkeI/nIX59q/QhUPoY/AqKfibyQV
rsBcS/VN7Eg5jqiC+Ks6Z3bZYxyuSaRLAuxHpE4s2druIfJu9JhdeGBF+oIY8jtDb2UUu7GxoJqx
kueDengtByrpVBcmSdbCbR325xCXozBnASHKR9dmRIAH5p5gKXJJZEtd0Wxd2aHTA0AeI80Y7OJv
ft6cbiB5AqOA5UX51ipaRsiCgGLRVxsDWamo8mdSpOGv1zn8s+Hoyzkjyp52/0KP333Sk82YzXJB
zOrEd+CEDLzXYl5tYtkrVm4Cgk0bcMV2yCtgvuQevWffSmikMBLalJ1/K/X3pGb7WHxWICxWqnfU
yirMGyp7qAOEXxJfVbyMWYrwUkN1Ecgd5qx4aVfWW296Tz1OAjxAZ7OjvRaV+kM+UyzRi1imDYaq
L+qlPrjfRY+sIkl1uMrOt+XxMKEdwiNbeK/aI5PeD7z9YcstdDbN8JJbhrbzO/+14FTfFNZXDMMW
4SiR0GHR/nSjw9sWJjpP5Uo4Bt1mU/HWhXi5ObhXbt99WUHjbLsyuKRtQXiLiP+5bkycpS6fUIAX
wdXB6rcrGROu7Mr9GAn0yMW3lqhthyR8OZjmPdPlSp8/jxh3M959MsxqgMBjFO+JQ7TwYVbmAX3F
wSekd2cZ+EjGyjzzjeEfnGa7WDPsQq/plxG8eC0zLyTSiC15aZuQcMjIootWTC6Rnk4/HlGYKNVo
94NzN9GBClv9xW3b79B/f6sGFD5Pw/zuo/VlEOCUr4rwQ0YsT2gSj37VznEJxk2JV46Ef5LJ1rJT
1FFV/JNM4VuuYZGC/Y6VskONhZsHs9r8N8faf+9lvO8laeBabA+4jqa97mZ8Cz6744b0Ob4l0I/r
OO8zwnjUtmQRsIo5ePHSARHkvR0EQ/fIt1+DAXOj1Ypd6WbYBZk+2YRWJD13sezHT8sg50rZCk+j
m5E9Ex3CEulBBkao+k305qpV2P0ZaeHBLlKJMybaALO9DQg+mgD3pDbh0zdQ+jMSuHdd/wgVI5wy
dHfuBOy4dMEc89Ly2rtI0mzrOyqbfuGm8ozT4GjD7fNmN0vQ92vIYMvZxt+ZNSKxH8/sXyozxK7t
MjJI5CF2tUPdduQMG/Y/yNN75N3Vwi79/fyZJdjv1k51nuaClHL5NpkD5hS3Xpu9fXSgKIQBen+E
iXOsRYYiO2+WCWGgy9Eu0YK2Dxxt14LRJtuN7KcSRKpQ8pzwpfwMmkf7OlA3uX360qDast20xHUj
v6qqvLausQ4pCsc44ATPLaSpwT/LE+NWNfi7dO23NYM77eJXHvQvvX/0rVsZVDezJeyNZQFbLV4K
ajryi4M6+womVK59f9Jn72uDHlYa7UmQhrxAtP0mG4+MOX5egf9yUbX2az05MWAd7182RFQ5yaeP
6djss8+6hoEWUTyOHYX2eO9REYLq9xfFnM3ry3Df+uAip0i/jISeKnP4QnWRPfSSC0MTHynuiGvp
o+QzpumnpimfD18cxZl71C0nAzTZznGwDQ4FQn1rBOJ+HpFS4bnxPig+1MTQwYEXZkrtYqieOPnk
3vLB8pUeaqMkV6np3mNtXuFMDyUzfTV0OY77aLp1Kr6kSr2m7sSEMjQufuksw06GJ1d1+zRP74GJ
ypfpImsY+vDR//Zl5OHcqHnWq8foAvW2lJhgrvyVWLvQy47BzmrU3SwEU+R4eA87S22jKdm6g9Ws
EpA9ZMvcGik+hUi+YhfuSOYASAoRT0zBn5UQ3VhB8gWynqQH79tSxbVX2oV4a7TacufBP1uKovlT
4fRJGy6hZDpRha1q4sWHyaO8VzzRz55RLWXtvhgU0kEo3ikuKRUzf8/hCACtKw5GHF/jpHseStZC
XjR1ZIa/E1n/W0/pgwUi6SiDtYp0rdyC7wEWp1VnpgE0bPDPmbayd/PT/KMx5a9AW2I7EWp7035j
9HJibzetLCEv4xh9NFZ1sEIcQNGAAa5KL6BB8ftSgy6iurtUs13EK4ZtNrlXg3xMDQaGpz8GK/np
Gqa8UXrSqzP/NOw77VDM7IJiwWDkBYL6X9rzynA2M5cgLM6s3/gPweqyATcQdY8CPe4iLEOoqqa/
aw2GNrYFWlBoRPk6ttPuptYAEBLk2IKMrzar9BUPy9yD+j0FDRoJtopdITIs0F0NpJS1efI85dnn
2PHQopR6rnPjyY2II2PQYyIEXjaif9iB2a9i9iX66P0LFUwR4rFOygqhRsybZ9uV65wQIwxD+d9U
YwEa3JLxN2L1BSRFpHmmYqROBExXkKvBptyZRYDkHSdvhf8y+MNbqhWPUeYvOLcuWdp8dhGKTERR
VDzZi5v2/kFL7HfYvDTk1Cn4KeGkCUwEEQOEaGw3k5G+ZFm76Z0G5oZ/ZvqPJiBmlWYBU/PG9wmx
6q7Kor9gPth5dsuQ1bqoqo+gYZGbCMLEasa8uPW3I6swZsb4RmrtU6uwAOYKC3ikl+98WlTKfHMR
qrcuxwddmuMuivwPshnVMHnPQmbmah59oU2g8qz6iII3qP0tyihFGagDf/EwVo8aQTvo2Mla+dCg
q607QGS2qJiBBqs5znoXMN02PXUAptxtHOyUKmGmnwNcOiCI+Z2clWiKhtIpftasedNVoOagHcjH
qtkQ3hjWY3ao1T4LLeyY2bgyY0QfLllnTkh/AwaZuftElKyB7sUQ2FsHiy20SYg2y/fo5MSnoYFw
ZyQMvE2B35nagtWFcatRsfPzlH+uIVkYSbNduJO4Vg4Kc3JjcDUgh2HfwTVgVL/hpsQz2tthSgwQ
I5N4itZYf3meyLlLcuxmdTcZCHPKzYjqtAyn1wnOiuY91eSHbKQrv0cMN1lHTacgf+Wa9grg4Miq
61b5G71gNySRdy9cksyEMTgH384zpEetOpioPrK2W4qST2esPbLgWu8TWqi9YD2+C/32S4LApJ1P
nxotAAbseiczNN5l3o2XAa+P7fTlpphA2Cgk9kqg49R7uJh0BHFGk2A4M8OECyLFarzyZsdaY49r
nRtY5ihl9FOetjyknn3mW2OzGg7XqcJV1/csiqw8/ZZMGAEfUU6iw4tF9JRmeH8DbGpebT9Lq7iE
glkCzxRCC6z3eTjtohGPI97vpwF/CWgW9YCQkNAk1Eyg44icBGIgTa99jiJzkeWsNDijrVk2xZHl
ZpvY8UfyRRTVvhyDdVIURycm004yXUZMB2vC+H0wG3/Oh+KHDJG5M3POZK2wswRxaE9ms2587nkT
QmYQMRO1OvOfricPzmKgSP49QGCRAK1JQuONVfxhIO/HMAPMvMp9tYJxl8zHlhYyIedLkjZLgAan
la2qd8+cejbADmi1VgApyaNfIN+fuqXvjO4SDy/NpIulBWUtluqhh+pgT8RCDjWWOFtcuwxymzPQ
yaQGunY/fSRWQqbljJL7td3hiVmftdfjfmNMY3cAxjCHoPYLRotnAu1/TTLds4pRAIa+zVjQnbSR
/jY1R5dDd+kO9XUaEeUZeXRhof7HN0ABNsQ1FstLqsVAaZ0PjTEYL8+aeYPakK/jr0XUXZAyUybJ
cJ2J+tnttGA1IOFbGhKSD7J6uD6H2MDBRr7fSdrlyeIsQKeq0zv1tzqJHiZ+YLqcZ921983ImAk4
10JIZomI1Hcgl36DgNxuo4S84RDlog4UZFjRXXr/wt1hfQmWNRbdbeCoPxfRBWSb4cMvDVRMOnfn
oHh5KrniPX0PYg6ucfoXO8jl4wDVpAYxO+nCY+d12crt6Ie6WnwxK+G16Kmk3eFr0MLXliTegbNo
iNmPZ89Dbf50pXwwejiYGr9d0QJXZHnwg2zPFABUVE8ATdhUrIRJZKnqI1lE7M29Vz6vnylp9iOn
PRuNEyjdl6KjF6a7Vg2CPoBDAFHpBBtX3OZ8BjfrfqDePuth/xrXit/WCvYgJ/n2wbmF/a5L+HFl
nVzYQhTNJa71TW6FPASz/01n56nn3pvKvTXf9T2cKh0tVv8sQ7JiasPGA+Pgzi0t58Iq6YmwM5CJ
wLU7Xb4hXTSY42dQaJN1lQI78+Nj2CZnG9CLZ8tppxxMbG5izlyJnWhhG3RTHhNh8Gu69bAxqvEw
ihDTEEcsgITngtKLmzJ0T3NV2yrYGqPKEQDNEzyH2AMPtDitPRb2+CtgLwacYcp3uAEuvhGcENu/
Q9YiFpL9qywtn08e2TNzAjQbi7Ybry5CcFuX36YVnvE0ciyE6V9qIAH2v8fqBvH1gbsIFWdLuVMO
yVsseFrj4a+o4S6xVJ+TZv8mIzsVxC+sbbZHBo6WhZvjD7d1nzVKzAMfY5dKLf45hqlQNFs5s1qj
hHKCvLWjc5x8nD2pnvyqodlWUUDnq/6FLDPZWaDmIwDO8/jWvKI4hMCTI989ZfX/1pjpI5zqFJaC
ugdlTuQd0u8is5+xKiizZgeUolWzWox0LI0crfqxxV2gTj45rvepauuhEk4zOF/YBdjmyQCKdb3T
ivK7oKiG6nbEf/vVpbRZVvQ2heLII7o0h2EVMoyNOvKjC0QXzYh30URZqY/YkC2OBv031D/03IbI
2ogng4qchiW0Fl3IJHMOdaafVj7/qro62AqHup7fAxvx0ljtQoafy7Qo93nO85IH5JYPzpsV/VP0
YJgG9zm3R5UlBK8h2OFnNdn8bmxSSwbONlWhFcoeAdU7AI6IVxOnnofYBMbJiZMPbXcxe28b9XAE
Pw8AvK7B6d4KYnQTv14qVngo2IYEfeP/X0DX8aZ5rVhPek/nRGMFJZ/DNQOQ0PtvKgXeMBisxmvR
6UsvfJEyFbssfQgzZVhtrxguaQCvafsRQbcZIDxcwYBbGxa0KI7pEnKX5MhEu+tBBMOH2X5HKwp0
gXyaKicZk/wpVE6YnH35zIHmbEeuLjRT2ZK4u1/Hbv/8/yVjKCU0YeYYzeGngPpFAxdqO7RDHwlo
RKZi+7SnQ0cyOzsxkKxTeRfjE8cdwsXc+lYaU8cBP33Npz6Eslw5lg+0CA4HMc7R1ojT57HBqSln
oAfTMlZ8w6elTeEa4NQvXjqGlmI6UBf4pToJUNXM+KCqSUyTlUiucQ+EAhy4WyK78AFndEqnFneT
+snRoHP6o/6M8gLAkQnmP9NSvuhyAKEFi8QJ3W+hzYjeyXrTbKSAfuCa616zWN4JpY45+RS+1C1o
skWBeIgbUAviL7OLkqNo64dReEzSWmChKrP1Q2c19Ro8PeLLBGJsBvZvBQWI1lrcJ13tejcxgFLx
k/NZknT5blXsUkpLAwZeZbAMJtyqRfhCghE+rnkz4ylQFXOAmYaVXnzGrvS5VoelGQO8oDKEIVpi
qsJEagYgU1iV0/B4sD4l/kc5nVrdWrW5fybR5q3rrbMckAA3Y3TyuxzVLn1X3Zsv7YB8hHnrNRts
0DRwy7Xgo1cZE4D8JQvRe9k2/EVkye2KDdOLrjP+H21Ia64AQI9/uA879FTenoFUtETKCovcIU+W
nB3U47+e5e0EF9AgQ2sLWC/ZOuOTHofHumd9wnJtsgeGo9wFzXSqfGqcUoeeNwwviJFviGleJ8CW
y6TV3mRIaU2ViAnQrk+KbyVHv00IyM4nddRwu1eXoVTTavt6ksZFJ1A4ZUzkhMg2DPiBp5Fs84Vq
zKckRlip2/lLZ1T3EoRLX8egsHlHTU97dkaM5kOAwoeHl61fIk5hRBekn0lwGqIrt2wGtHXI+TJz
nicSTzC4cffISfuN7PFURiXg+Ok90+IH/ssKFR6wRzHsMa5vKvgdpRWuerP+1N3o0xzTMyXFwpVH
p4Yl1IMzy2pyWDEPp6Z1q3PkExbew9KAWmr78surrwwCmc3aSHSiuGq2cQ0yBx23cUHe8oDtso8M
OiA2nk1hf+BBQjqAFQAC+EuNYgEfefRXMO/ibplLPdS4lfGtPC6ymAfGm5f+fWJikSUQXD9OZbZn
gPWwwJqQgS7X6aA9g+r5yTW1GlvoAkPN61k1X+VEqsjkcaP4xXNTKxQghvbszavXCpGuBx6sl82F
YHnOIsEx34qGWiruX4RZXJ2qZYZsWciX1W3QxW/MUOvQ+m9tU1RbGAccElG2g3PrrEcn3CVBiKyw
9F/x8v/W4PzERAL6HHBf+TtNaM/kxCJLBsiS6DMflSwvS4pzN0Ok7fKrylzuEa29K2IxJ8U+NAz3
QUJwLoBbLbu6XfUuiiyEKsudzW7FgccObMNkA5Db4NCRvhpjdI2NWb+Ag6TvnHOvhw/i/86YUAiz
5C9oNRUcFo2bqWjB0rcYmCSYo15KAiDtPWwOe2GgyajHIdmN7ibrnY+y74ut74X7tKiuaK4gqbja
EZwooGxsEJCMvdX8r7bQpJYNt17TBxeqwSsZFse2lf+aNrsVljUuQgSdoZPB3CgQTBsrataLhtHM
LYuj1hMUTOzLE97ym0jDa2oeCgM3X67HvwO/nRvViOxaHIql+4Sn+azVX1Y9uyM1skwAPl7NyH2p
/DMbF1ig04TBxf+XIj4nVM7kWVEHqSFnq3ommxEBOEbn/jrdVC4RHwJLOMlZeSqEdxVsZA0vaDcE
S1/s0WHAg465DbV22zG4Y3pbOJss0l7rHiBYnzCC4Eo2Y/edRRYJC7L8GqLqU+nM2vIUbHRjxn/g
515aD4xcGODwEjHocczFQYTBEh06JXKIllWX8HiJwmCI3oaMrspo4zXM6KjwoFDaBOGN5Z5hUbXh
X73XbdSx9lBx0vTXQHn1juFly6wmszcDkW9EwiBEbWe2f3BxBrtfZTJ8MU06fEeHF5rTyGWNiTk6
gbjWs2O3E3M5xvbF1WEOxTk1ZQRv/X9vegSPdHCSl8Yvf2M8w+ivhzeqVOhAbvRmO/qrMsZXZBrv
SZCv/o9sZQrobLoMma+I9WNTpQfyCFet8hipzawvtCS0Vy1a0YQs2yHtEAvYMZbo+CtmhIVzqL5G
gq3mCDQrLFlVlEO1SMrp7vAOrqQLAGLytF9PIVqDQ+qo6M8rKTUYfyyFE1RHroVjEVsYn7V/Kfu2
RYegy4vbrYwmrFUm+hMDH7J0KFd7bvYIltMzHvd1ZXvUfkx3kzo8BsLdA7PJJjLlhlwQXpSYKwEd
QC/jT9/K91nF/YXtebBHfiEjCdZjoK9H8jcEg7tFHomr53e4MkgzY5MYfINIvwPGRKjylZLioHmM
8eoiGhcq+kqr8gf7EB+IGn5kMhyntthqs0Gks8OfIct2gEK8pQvoPf3zEs3ee5lnb8ks6eiKib/A
277weV5MJD/ckgRE+PBwmR3Z7yXj6bU9AHgfxkNidP0GDoW7bVh1JgGL/Gbodm7uPjBvJXPHgap4
dNZRmbI8n8h7gEWgNjRGJau8HkX32gubbM0BN0SMSZrSkku7HHZ9NlgH4jcXgcyjXWp5typKkGd2
dBONvejr/7sD9C4y1moWUA4i6tIGjTdc28T+nuYN69i+V8BgIb4ybzMLJiC5zg4OciYHMUBaNgW7
wgZy70HlgaVwbiH6cSFj70ngcsPVAyv2htpNnmaPUjMY3vYkmFfj4yLWobSNq4t0zI+S+oJKKctJ
NQV1eaYeAd07HofY/K3t4QY05lV08rmHOBwSXY1ylnGB1DIyakHktPWIEcNFjTIDewD/bjC+TAtB
gAtOKmQN/1s0v/24+tQQgXXEi2UhllZoRns91QVBDtF6iPBeAv4lILdig8kYwneaGfjoT4d2LurG
bvonGdGsROUe0EE/ay4WTK9Fmt4TZmjfJVX1wQNlflSOHu8QdR+iCc1jTwQYDAf35mOZewprThkz
KX8JN+43UweOeMD85HntUTgYLw02kPMHGHgFg5CPLqlWZYfFXQ6zidzrTvrsdfY85gXauhNOTpSK
AyMmKu+Bnyws+eLW+IsbA3t/4iaMzHjLeaw6CMgIL24yKW8zv2gRe5WksXeYqnXWH9iok1UMJfZZ
B1zWq14Y+cZ1mEO5UJg8en9/Hguw6ih3aK33CTLMsvhFM/GdWhFYbu8LWay7KkpB3RyBmTI9b1+m
ik1OHt9QH+yECV+ENDsGoVq6IYYHygCcxaTZ0Qfpxz4VRwpcepapOvtTfO6r4b1W06l2jasxluDA
mpKkCje/2Q4TjgIfQV8mSEvSK704JhePhVWE8wkWSmVk6XZkL91ZPoEWBL7M2hR/R/uMoHxhuoTL
dFairqANtS0hnEztB7FGLOvsslZeYuFtA9ZJ0s6ughOm8Lih9RHVKSLfnaJ7zZoiXY92vLUT79Vn
t0QiyIfLcc8mDq2TDxO8rVGde2b1YgiSYQeCkyCDn1NjCE8FSRn84eA46tXVnOJ9xQcUtWTLWRHB
Swa8ZWnz4dcOGBYAQ29xhsKO56eah+XVyp2TIJyCdl2q5FUm6T32aLpYKJvLilgoGIgPpZvNWWn5
w4of1I0rw0lD7itSWGyMOhpO7U2LvWkFujYrNCLsEM4ZeQ+N16Bst7iYVBN/Tm2Pv78Yd0VhpxgS
Q8ZXRvDEbz2x5O6eR6nvTcoy1ufsOjOYlonwatRj6oQ0kygjhyioYKKJHSEpbUxtQDtNIgnxtC9g
i2bmWfA0dHH2MjAbptA+EQooD8iyuqdAF9q6J2p1zVXlrEsT2aCWxU9QJTpwiVyiWcBajO0ZGKPp
2E/g11nrb1iR41kztOC1y2fjdAPmIgoZs5MGhdQgnjEwA0JPovmoKdqE8AEbKgLbX/7oxu6ydwRu
6E0SMCZM+a9TXd6swq82Va0R5m434SedGlyMG68J/AYGBxXy0VUv6SOlqxsH3lbmhQTIEoSTbH0Y
QA/HHrMHBrl9EWnr2V+wa3OogPNL08hW37jkA96i+ERTA/6TLU1qVu9EyiAjqpgjJ5VL6VivHSLh
lVm2y7Dkty4HZxuj+HfTjWbgfKvC4bWynKfWa+6tGYJlirW3+BJ38NDE3MAQKvvpJ7z0A9hy7AwY
UmOamECgFPJgKXlet8lGQjCMxsE3TogFinG727YPWCuXrKT9aagOd3Mln8voOAZLr2T8gU5RUJEX
sPHtvFtp+rtBDvyKbqHZDt2InWz2HTFVPFkZYBRk/lRF3L6aboFTA4Q0MqFFToJD14tWosCKRZ/+
MCL0oZB1mYwGwRHHVnpExYZM2WYcZLXyOv+nL9j30nbAibYaqiiohmVDsz7mI/SawLzCdL1FGIwP
OfOnxbzvQRQbEd5kPzPDGjf+dOpcv702rv6NfBRbJhOMg0EtyxwRO3WsW8yIwZwkQwyXPmLD6/3H
3nlzR66sV/S/KBbeAgooVCFQ0t6wSXbTM8GimYH3Hr9eG3e9QIkC5cqumzscNLrqM+fsw5GM3KTc
51WNvrai/japVm3FbqvV/d6ZMawoCzRoBAmbnHT8J3C52B6kR3NuHqJ88SFbnGER5qC8ncmo78xr
XI0v2awzuhiwd/l3KJJ47yMG2Cd9xkNowOhEyr+r2J0Hi6x18eF0pf1umPE+/xtqjkuHFX+J/NfB
tYLj4JqaOt1nMvvmzCAFDqurl+NGdMw/o2nAMqHTG+uIR4oXt8ZwuiCajgx1VmWmH2nQYRYB9UfH
R/nbeRU1kSRuxM6JZpQ04jqNIFIhiq+Ybfh+8VBZzIn4DsP0mJ6QGEW8vMk5SEl6mjgeSz08NhGE
MZGzOXaZMfbsmauYsSMl4mOmSonmEeShkY23KsOgN0NtNYhK45L0q7W4wMvKd7HJbL4Oi0f0fd9I
Qqm3YvfLlOnboJ8ncuqZXWHAcPLhy+BLP63mUqG+z4iETFxMA3YSsWAHdB5Y34YDk0nLxkSkjKaL
XOjpNJuQ1yv1Tev7EvRdtmNijZqP6UwYvfcMqGP9GedMDdIge5iscDcFaPjNVvLZI1jedOzFMRAh
4PBmUGnje9RcLZeq3EFOEFR7GiL8monzOXSAzuQISj94myWkDgpFrK8uu0cozUdTu1+AK8QRSGkX
Qmir4B4JhzELINvzZEbvY1e8BXFpH2tETBkyw8wYxnuHLxY3UXhodMVpOrwbNfVbqO39UPnxOiRe
gUEGZhhOfRsczQM2hIAJwtdY3avE/x5n+dl2zXZk6bmyAv4r11tWGHF3icrxkIW+B9qieVfOILfx
7P8JwxO+aN6HCKCw8ppXEVAu29RQ6PZeVNmc0oqvT1ilhylwKZpy09iXV1OGxj5L3J/OupkBPw/f
IPZLKQDlOfu0YYPF9rTgR36inWMl8LzxTjTEIu4Kj/CspOEnM8Z4sUENlwY9LJgN/o5ZQwaZxV1b
aOyRcoNnxcq1YQiDB9ovf3BEoYbmnBtR467MQtqbGPCKh6FIhC2yfShZ3ZQ/VKV8EIIdaigfgqpj
Le4NTyxVIe7E8H/h7Z04yske0QOQ8xZpUqeDv5GLDIKRxyoYWl6jFLdqUFGyNUm1qhZUlA4L9lG6
fxyT5qf3Mck43bvj0hAMMaNS74Ldd/GLj4+aP64ozHcnEySGGMOTG3o7OHjf6BP7Uxggd7Gm75jO
gTPOnI/x4jZ3NfspKk6v8S+mVBfbJxUt98WOX8OJmP7Q7CGAh1JkhyOrWrXRsJnKPIIUyW+6culV
yGm/+hk6xrhsrZ3fG99FJBaASs7mVAFO7DiaE8m3ttuAdZ4lHlevOJUAjykJgGdMDAqnbW2wxkiK
WyiOPkZNI3pvQvej0T/QrGLaDxW6fwd3vKMbxqtthy+N9/lP8Zou1CkUqKTo/nDY7IQrHuo2PzQW
HEgzTm5p1D9VM1rPeBDwW7L8yB933dO7E5h05wUZis6lTpbS+JP14VFm40s+GyBnmMLlrfuXb2a4
t0vrpoy/WJBhGMfWbwbTHWXTzcCsj0dHovYU7s4VA/MY8F1YWCmJDW9n1Cg8nWUZg2rLTaHuRNmm
QdsI4gK3VvPK0DdjrftCiNBs2G9BAWMHgTC+2FLcCFFfwap/Nqy9bab1UkTiwAyz6jTb/YXMAsaS
Dq9gNENqkONDF9yo1J0tvdWMajxYT3lBkZJipY+QVLZzsIUhF+DXvgomJsA883Y/Nq7e4L5/na38
V8Elecj0HG3Kfon06ApkNg5ToUSl4U7Mpd5Isz7LiWH8bJSfqXJfISm91ANKfOgUMLD3Sey9xiT4
PCI+yVbYrdwHO02Ta1VW3+aMGRcPW3mv2Af2AyeqE8bWBivkS5AUyYcX//jTj+PY5j399l3cCwsD
H53G1NqfYVlzePp5u87n9CFV8GU4k6GfekzE2Ewt5DYPG07zhAqzv+bZgtRInO7i5o53GEyLSUyL
hTg0UjDrxNowCS+OaKmx6BTY5Wc7nBYg182xVMSyHCKTMWn3zO19jsdTnZjVbk6M+j4unWudoPFT
GllZFxZbAeFhDXdWLtcB7Tv+rb92iKs3oay/a5zhVBlG+2XanaJIqQVf0MnZ5uZoE/apgm2fEXnU
kfi4KULJLpGNxN7A1bdN6uySplzqktWixuSICJGUvanf+GLq/hZF/5AID7xmoC6qrAGUgy+1cL5N
b55uOpKBouHUuamzTU1bn6xSkmrkYwsakp9aGLA0485kcM6vbopHNXxQQXxXiDIPVr/cW8Va5j2k
XJROaG5YgTIU6atx4GSbm1XK+weoWP4x2WxK36EnQdwe2AI5aXjCAoA2fAw4uZ+Hgq/cQl60koRd
eCawISXNZmAz1ggeW5TZLoCA9OCy7bsR9XSNip5fBRdn8PZ2a5CnGma4VjBltj1/13GUujF8wYGV
2oaYisFDZJiBXdaM8weF39AVPTqDhxol02qUJq5uYrLXpWNvmbcdgRxAuX4UviAuMgfuJK3gIeK+
XE2jccid+KXKjO8U/wdre7zrUQvUvcaDvoP1dRhdYDq5wX56stpj0Qi8Oh2k59py9tLOsR9OfJiR
H++swH/ARxUf+W0dPPGeV5LwQqjB5MPG7dKdIPRyizuOzrKBVEG20tNo47pnBdYpvNzhItvIgRPD
Qyts+9bYuHwB8hVQAGRWfkczsqdgduh/ypeBJBHHZ9JV660kMjIwzvQVR5TeX0kGdcTLbuzZkoEv
kQqzYRNV1nqakt+pVxfkrGpj+08dbIVNoOq7DHDWSnST3mZldFRkJ5DqAFRVqfSYVxDNuZfFrhsB
45sRigozvxe+odDy4pYMNZRAlIdlzCUFfDjcp1n6lkiDMLJ1mJR0V8SbrMWIz2WC3oJeAdl5uSEU
7q+7+KYs+TGNE9jOmcovFYBgHPUG9vy7iTKN5if6IA4hKThAiQ7akP5i36VeYFF+GV8+Ib7GBClp
cPpft2U8Zeh4kzqiucJ0uWpidzvAo4+cBJDiEvAMtEsbYgx+LNPcJSJHeiX652KEjxE25g7dC9zh
dCT71ZzfFMClwmYhbc0SulVnw0+JzdUwOBjoLM7ccTj/E1X9/5ndlkmw9v8e2n0gyeGrnv5nRvc/
v+LfId3iX+RzS2UKU7paO4oQ7H+HdLv/siwLD4PW0vG06fBvYAS24X/9h6P/JTXDC88UygTnufwA
LDj++VfyX2hsXYuTUJjaNJX+v4R026Yi7/t/hnSbbIZs6ZIdyF8JaTuaf//zdYvyoPmv/7D+M0D3
Hzs5qiJuG2bGpV2ezVRSw4lLVlYP+eCgoA2pgDUqeNFm43asMD0yvDOw1u4weQdEpyUnAtaYLLkL
5aOTARM+zVCBuVhidhiR7hFK7eMxGMGj0D5LFADMpgF4sMaiwSOwrzGrrS5Y/zuTxE7htumW04N3
l/+AkIlXy0moSxRUBbEsMfsSFMbCmvTwX27jlJah6sG+tNkUgqARFbMaevpCWoexYJFST2Tv2lPf
biTsAZ2gb++ZzHfGa9k4p3xgIRABSAkRkEWN0R98m7jSfkD7jJJ0BJEgyVxZkgcizr5ofPEJ/qDM
51q0vRc65nUsyOVIGNLNVbkaR/YDoQpzlp/RyWHayJO1DPJ78P6aOYKjiG0N4/K7JA+Hs43EfWq+
PcBExGZTjrbGcBjrSZ2KKgsRmg8fer6SiOrfDRrlnuNxawoT67vKwG0l+Uc6DwcdJn/Sdni2B7ai
bCa/VJpZKIDgWFG304X+0ZzVK9A7jITarww5DUHp3l/fKljSQB+BCHn0HMoT0Px7NtkUD0Eg2ax3
8aaU5sfs/qR27G85ufY24skTACsWinzaU342fc0uyorAJ4xAAdKQi5x0oIq9lTcpsCcu5CSz6a5l
Cofac0HZyRAyGDMhEEfqyLqJVPeoX1dFDWtKU4x3yDPnLIRsaQdYXEN1tbsUyunUv9lujj2+8u5g
9ZgsbsCtBcE/A5cZfC+kszJhytdOwzd74L+O9DAu1eELPdS75X+AW+adSn9iLm3iOU2CfzRSMV/g
i1gohhhA2r3AxrhzO6NlHEZ2H4PYVdyaJKUP7iuhai+R4T22JcbrigpkGqHdZl2xV6P9mYKLhJHA
EhaILrC8hIIKFcmqJrBm26WMxjokcuSb0sKJ6TzWPU6h8Q37fX/MgamOZHVqDZVpZiQEOsHvgV/7
th7Xwoq4mOAyjY18KZ0kvWNGjuwO3Pij6L7jsf5l+7fARaZsw+YWX3KlIZQCrICqB1vhQzBu2LCG
Z41fyLUxGtBI0DAGchi2CQLUMXHr3RxYb3RV+TYfG5Q+ulU7q1bZesLfG/WsbMbhW+v0UejB3UAS
2OC3WkaEORuNKthL49cDhnaOG5Rec20iYAuq15y54S6zaBoZoBo7EZKUzPhwQ16D2CBUZYkqAE8q
EimtrHdAohCbB1M7W5cz0caJcaigv2zYgTdYH6CLBHKG/aKskpGF58GicL+llzz5cYmJ02SOlFay
X0PPZfwHXKpHqLF2p7A/YXkStk3Ydp4c20avOInFFoQDG9bMvLYjcGEu33weIl4lGHFpMvFiNMhY
PR2+Oq5jERSVf6VG+jEEhF+EiiF5OKovtCTkuIVvJV3Ntlg0a7VyHnyJOCNk8uIlRrVh05VvJEoI
sP885eX1HpFZ07hUO7xRFWYDUA9LgtwEWMKmi5Z1uGMVoELmkH2POjUf8ITmFf1rh8x6xaTLqiyT
jiP3eDsr1mmwG5yo/rR9+IB2STCoRRQDtTSBVR26unpIF1hVU7PBcF8Mm0CmTqzHnr1b5BOrwQh+
Q+71QTOVmfLFpxEVS5/HiksEM58myDYfOAfyuJIkgp7Uc0quok+o5qbHVhECkPQvpO10u8pgeGzp
75noZyyXHvKCovoF17Ktc/WI5vFDhQzyrKS605VzDHtAfSBdeU54tShT+eI62sZiEoUvnVMB+ILx
jAE1SbfXTsQzTaXH+5CQiFJQkBHo8xx0nAHdEMMxs9sMZRv8c+N+RARM9iNc1tqIXuys2gc5VS5c
pxFFrvFmpTnB5xGTDhYw4r0Xd6gKibwgaokXljmLineQp9HGHMjgxRRLl7lSGRjvuNB/PGgAg5C/
ndFcohbGQKNQg4BaFWzeMQli7DeZ3xj9fdnCh2SkghBGtCD8mFJoS6OotsS+Zny2md3omtioyNjK
8XV5hzQ6bw3kvVTQ6WMhOBdsubStUkBI7+VGs9jI9cxYclDJ3ir0dQSiWOFy3HZ2Xmwyk7p2dJ+m
ksa60sEJBemZe/LdYfIPw+AXEjQeIf2RGjM4RsvblwI6NUkbONX9kOQP3pvER7KOD4YQNvgjEFne
/dB6YmcPmGMw2lWzROV1brQcJ4SP1eVNQIqk6Fwz+srgQrJYSnhiHAe8sWP2qt32N5C4rjyV9dyV
P5OFVMlnA8W8ikRu34fa1wQs49mw6piJZkf4Lb3dOh0DyoUG7E5pyEPFjtgEPLAGI8YAo2sulsf/
cGqjX8tEn1uyBmTtiVKc0Jh1TKiuK/33AHPBlAWnqEyuSGzNVVn1d3mRv/RRTEw8Xy6s2YC7Wt8+
GKmia0qLHXKogQfYn7idwK4Wro9PER1AFh3yjFtWul22EkAGVoz0snWQ037qwd/psL3TdvRkzDbs
5PixJBWH0ugS1PU7A3oDVDRvYuK1t8rguWEAlbIGkJxPfAvSnReiz8Rbb2sv3wwz8/bUgSnsVNvJ
xOibNKVFlusnKzbISKShr70UeZPtPaiAkmkeibiKIvCKyYQmlt1azBYf8gSrk5JJ8JjXHxwH64E4
4Mw1AaFUDGN80Maibm/YESe6FViDQZmt/P7oNyhMNPHO4N3RM5ku1FXR0pvQZoR1NKCQJX6+ufUD
CmKm9qzRAe3hUZ7WOHQJOV72CtJ4NFqQGnVtneIuLxlGOieTTnQ7ubw0eXTLcEwD/bxUOSUGqiK1
zlHJ+yMbQ+SvOZiotXIxgBEpxOys4/9rO4gpiYK2h3Gb+MYx16iil+coh+aNFXvMTSQZpA3XCdrp
4sWjHjY3ZVvfGT4+OdWiTVl82Z38KZj5saLGxxujAvf1pQJ5s/KyT5IJHqzFCGRXsEwDGtk2hyBd
k3hTgAZeuQRB5Zzp69ZNTvicQPQlBaiUm8O1jAG7L/dG0a77QDRro4DvbGTGxZvFUfm8pfP0nqOj
WpmTIFpveRLDEm06+vAGebJZ0BDQNpFkoAUNLIFbK5ZwpodIQQOYdu0ZPl6Glcl6rtxIE1a/BDKG
+EiMT4eTipiE4BVN/rFkW0HBgTrfG3GszsXdSBqN3RkrASzBZTVGEt4NRkyOD55Ruv8nsWGUoV56
8gAKSGM39v7HZPIzQz86FUZUojEkCmocldh4Vgn1kPFc/JXDYkGwNPebpayJ3fg+Dxc0gdow5mcy
SFk8M9em+iABIBzavx4heG5gL3FUwKoIHJat+00JRtUaNqdgIBBTFBZPU8NFFt7d6D+7KaMHVuCw
6GMCPsShUdObaUqGErZ1zyFpr6KanUOVMjlIZf5cfHmp/WcKS1KHItUSR8qNk2V7avdd7LtPilRb
Ar1Nn+QFfYiIdFujN2BpPcUHMnLu2qZ2D6FZvNtgz6HOoPYp+d7DsPnx8JxNafjJ3BNolVtTQKcs
6ceJ4U7XPNtF9pEuVH/DQzdgVgKLntrCZE72+GoBr7rvZr9YcdE/mGU/QFRSP0m+3JklGDFG5H1j
fTnJ/ASPBjaknn/jDxPiyTocMY4pzkZgZSxaZQRZgoxkvGXNBbnAuWnYkjhNxvIgUIvCGL9LG22I
5vozZrj0bF6gYzNwLUJgcV1q/hR9fplyNBjFD8k/vygyp20YlxDO/IabiP9s8jGWRBLAC7A2neRA
Cof8UJi2uR4yXFyW+838noU6TQfcuG7PnFMy/8LFXhHRsmUashZTWG3aOU13RYqcyWSWChEDuiIQ
kjVETCsiD87IFhEsYgNPDYduZsWkRx5T5xj7iOH0ORzPvurtvWiGcwBXmMcKpA1ewGkQz3Eh2etY
vuY2QXuY5mhJHD1/ycVmWlTUi2U+rGOAR9Wg32wqXxkFj4MBrbmcepasV2uUf7OsfjIM5uAC1rmL
O6Wy+I5KchZByaUPDZ/CijE2DqGUhWPSD5jZhl+fRf3WzWCQmQnEEvKNs65SRx+11QYm8MqpcIW6
EeNwgqIhavm8NQCPSagbIpyPPYg78GvRuLZpLsMovsZF+tSnnAV2EeOtadWTJl0nrLKXZCCS25qH
I4GBK5763Tgzdh8DtKE9ypQ06+8iD8ZmBkDMQYxbGs8NdO1ijj4Fv8+KzY+v6IrCzNhlpX9gkxVD
7uG7IaPoTkIVX8nfLEJvqNzst6GWWJYAT9q2t7CZdzEtYu0OPzS+nNNJ8Txr29phFPiuB/U9apgd
IlEviBVWyC5b2rZ0idQGNOAxD+j8IAHICwGkjdHiN3eDtMKDBwua0T7yY5W4nJdm0azDeeE34KCj
OxWHmWikfI6qncefDyyY2+9iEWRUuuw+0IBvxcSOvc5YMob2nS47MrWawtyiFV+PZf8I2OS+rktJ
dCdKkgFPLnFmS/Y3hYihQQNJYExMb67ElXARLHmQQ7bPey4enFspywu4xF1uPTiCBPQiDj47AZEs
HwDfUvRvQqhiSFz6D5F738Eb1g+buj0EiOhX705HhdO4w9WqcWer2kNjipt7FDQTOeQv8hzB082j
eQ4s5iP9LAFVLz6ULueNyOP+KmYn3c7hLUq5M8hUj7irZ2DtdfzOC38xo+DVwXaqo+6hmfoDeQPo
NQneSy81W7uer0d4Ez77bPwvuzzj827xsi4mDjYxpn+zpwcP1jp8b4cWAy6b2dlbN4X5RJT45Yhz
GyWga+6m2T82lvFYgU+Yu/46WBu/cZ/EOF+qELK07P66yPui4JYm+CE8B/Wfa0XHeUCCXJy0yUDH
xchS6qTfuG5zIUblOYuHncf8trG5V7MifDfH4pu16LooEqI8wBms2eDhGhKIPQyYAXD695YPq2ck
L5t2GGqfmW5NUa3NIN1Wc3v2RvFJxhZ4Fm+6djZ5EYFC0un+9ahtnRnx4YhdVBMN1iUno0xP/dAf
E65Dm5pw9trHGmb55N9KZbxXnf3Qpc0fqsB7qfJzoDTBLsye6iR7dWeYp8PFA2otbJ8ON9wbJjFM
5dnmHlSeInMynlZlKbn7zPkBt2G9Ilnjh03egSBxrtX6nMTBseLi36Rjw75z5Zgkf2XZDd7PWQYV
Dukx+MoK9WY54bUgXZNUNMRbw6F06DAdIH+rSRvmyqVHzsCvzsOZHQKY6zUcrnNo7ZUgK8ov9J6o
PaLjSZtbCUP/k+q+riHAs4QyCQsPMqQzi4XDyZ2dHxGoLC0O9SYh45G/oqSOz5Y/xIdiTG7ZhSO/
3kyKRKHhZqNnyRQNuCpahLHqJQ7gmPjkHq1Grq1VgSN6lZDyCMvL+DYj4xfEBr4GFNnrliNvXuTS
9l1QjHDiWFXifN/UCD8Rzm4qk32IFsFH6YiT9MXnyMMv4IPZpei4heGPpGonqvaP6vVxTvNzDygY
eOKqCv1vvHF/Z5MBjhL92jT4kSUg8JVjr+Qtt8g808J/olQ7l22reSzWq5uQI2KH29HSF7cxeFZU
UBvf9fdZ6eGuia5pon6yqb63cuNI47bzXXwrfeF8mFZ+RHFyTGfIB9nL6HQkjiXsKAwyhdlvAjZ4
tLR1GDAFMRUwYLG8BTKgKzIHksXQkQwoMw3HviTGnzl9h1qe2O62F+pNeXrYRjnwp7lg/S8wy/ZR
xBFk6idRMpns7WvoSf8CAGoR+7yObnA3uY9ZX94FISV/5KbJKZUEw2ecvjp7BXO+aGTzmg99QxO9
IPDQKVkkNdt0WeZU7pECLmrcq0iM177ZoBSppvKR9HRSFdg5oAdD4uuYf70OmkVdybc69RSYKCa6
BbqEIGUQVPtMYTDcd3TDlm7oylPEVWY95CRnNBgXQT6uZF4eOssj33Sm/qRP3CXxhD2Zg62xiI3Q
1NeY4/csL2+ulpu+6volThLzwWgdBcUBHk611vNyFdjVvVFaPGD6uXUavbmVBLzRA/ZrhlsJ8ZL9
Kn1lMfWfif8F+CpYC09dG1BcK11JeMb0J01KNcZYJ22x+DKP9GwWqymSubj/SkaQfr6X4OhA8mAD
0Y4cklqwsDDxDvgz2aN4aTLvHsUBw0b5lxHK2cwQo6Cw+yHdFBE7VPPAoZosC7dbe2PWbbnH1Kar
u5ENuGw3uNjDHZoEfqcu+HbnhrF6BCFC8vELj3CLukC+mOfovpP6M2Z0i/dJskmaOME44h9TUOFg
CeKv2G4eXTDPXmI/l5WkC2VVhqofrU4Vq7cgn4aLyU1XSbqhKJBYMOr8TK/nlGSKUK8kYXTv4hvn
Qo+wiJTDRWqgI2bCjxJkIoMsgOiJj+Me7+u9JLd+bQDW3Jvg5WSgpvXQ9tjApEw2vWVNDxYZcQeg
5L8RM7lgruJd3XAT17L9tqHSrMh1ZZTUlD9p09n7yEfpMmMQodh+LPF1sac0PwUotSLrkU+MDIFF
7P1mFUF31mYwcRO7NWeGseS+auZEQ+rX9wa0MUplXPqCuraJm9/JtJ7B9MJLc91TketkY/4jI0kw
KVkReRsEBzGXpMFIY+4Q2RAmAm452Mi6c7dpxAGWL5EQ+NU3SW7jv/fJaSJmlsDZCxXa37hfWugE
MAO0JbDW/jBv4mxSKOwANdkprFjm1XxGtLUJA4o9Yi/MYxjkDDOqUSszNBkw/mxHE6ZZiH1y641s
ZX1NkWv3LwX03StSW7ecqzNZ8PcG4YHLn33EQGgamPSg7LgMhgymMgCnuSOqst8b7WIjbGHs6Qws
Qmu5uzRwvwIJh9rzsaeX5ZdQzBNNfq8ZS/Uqipw/nYuEqMRLzGEesvgooJ+18GFkGT0Xc06OJS5d
lHjoBoWA5zkxamgW/nrDG9mlRD8mwQ/UY3Nru+0Olh4KGF/NmwiZd6PHbzdhiY10odvmyPARRtog
lrCiVJrRhxtzlFZO8KCzaI+BQuz4evFyYpvg02j0OiHMGxo9KHjLnX494nio3txjSgw9jThdIcry
I6Pl+5AFAAMPDFFGEtZUVxFQb1BaYfdrAaPFFvoAyqvaQdI5uty+d+hzTw1eZx4irIUUeasq5vq+
cXq+UYz4tp2r7yAtQRo0HxIitVByJfeZNJdUG0yF6AaHhi81o589Dwi+IZzJQ1Yk/s6lIVxhiWZl
awQ+2ub00a6G+wJLcVAnLCg44elkDX/Tw5BnqgIWtXyLqu6EM3EzEZiz1NreobSu/gPsz+6RrRl+
Dj5A1lHls5tpG3agRJ46O3eFTH6CTusDGoY8SrE4e9eoahaaZfRhJFQvEfZ/H3GQqur1MCuCY6L5
5KPfW0e9S9oKkbToH83kkBh2QA6jexM4x2jPyOtgmGQdGxVdW89ZWJGM9YOckWX4iVz0vjCGCe/S
GdGQRojIiBoO06qd2KUwWKjXFmpU6WHs8URxb+DfhdLVp1uxlKrg49EuEOjO2NVeq5YawqorMLK5
h9uE9rgOyLmUHZuj3t0QWPpkReGyRJ9OI7PSkqkq9ouLBQBnbTtyW0RWctHcXomJvWTiu1cNtNFR
xdRbMfwnS7V7kEZtLrOzRygaSGZSdLC4qgJyKfxkb+b1sGZrF9LpVSOWmiVTAqccYEvjKhf+YJ8L
mwLX2PWgBdayZ5kaJvKra7z+lM19xx/oK1goUkyLkCaaSyCL2a99cK0oPviR7Ozdg+pv2JOz6ec3
08PanaHVYWKrDo5hsyjgJV5VY/qQlS1Gf0UCwSi+Zjq5pTX4k7SkQ5kGOM6IfYXpEj4+ed1jSso9
JAYoQASnLQuJ5FeHI3745SSnCEzU7K1j7t+xluV6xPxew8Rcy7b84ETBEe4GHkmuHtnEKMdVAzsq
T5BtxMmwQxLRXRCebpEvhWNK1Ox4wnSIBjWBrl3b5X6eYZbMeLsxyZurMa4fPOB1h6gJf9H3YWug
A6uz+E8lcv+E8NyqEliRi1bcdlh+zATkra3AuI+zOsBWEJT7AXt5oEoGgOD7dh0g4WlybpPbEuwG
Y5I2HHdHuDRn8KhQaevPhPyx1eDzKhUT6RZYbQDD++WOlSQz3/rSAeBZOw7EyYiOHdhIeI7mCqUO
9gGZt5AvfED4FuvvoIcpJCwe5aC3pHvzD8p3i6xR2kHmvjZNZNeaxEfV7U/eMjUBIkK6Vdm8IDJn
JmMFuDSdsV6Ro21tQgotNsbsKXu3ys4BG4qMnIEpxwsmNXIeO6QV4J0FIuXwLuAsoch+0rK+2hYJ
5Lr68Ia0fa2N7lmHAS29n0EkWDK3IsfY2Pmyrebbu5AIT7x1LSPJ3OV2xf/hcxp0JSsJ0kP2vUvl
Rb75Io4zrB07aXYHZHjAcyOzXPThU20Y+Iks92KWzp8SWOS6UjZIBxigxOM8aWCFh0rozz5lMqtl
T/A6HB+3qtt1MpG8PQXqA6Uf8bLFM2iBB2nRFaHcEzFLSmd68ZzuYcqTmwo9yrpdJgZACLrbmj0S
Xldx8BtEJJMBDtcCR18Jy1ehFZd4n0lsXyGEvGGvhEXJ+IRVCufF8IhXNaqp9EIjk9tJzTtVCC5n
1f0UjQJwUbwkGnpjzqCcDfBL2fbnbk7OVtre+qy4ZAXgIVIQqia/CJHCrM5+Srf/WzT172RVH4yn
VyBjn7DuEfZjMNNyYLqhxylg01rpJUBexNwCO3tZ+Og/CRSrhEXjRpdBTYDOtOI0t1ihhSnyNQNb
0N5O49fYz6+JGbyOcwl8MTljUybotRngV1pQhBEVNdkoefTeH8XnKiZ6UPyJIVAEKMuVue+re8aq
T52YzEOGnZTRrSG4ne1kVVT2vO1bogFSNtMozTGCl25yiFR3Z+hKH9dekhfMZIC3WLGrjqDOUXKn
NuIws4fWHYXRcwOP9B+EgJ313tZWLM8zJlMP0HDgmxpgDaIRhnkTanAqYXvvk5fNRLHWB6cktsFW
SbQNwvY9TmL3jpi8Z7NIsgO4+QhUC7kCLUTd+4AEJv7RxkAvgycVFwYGt1POVnLfdtPzP7B+Doi9
7cb5sQvwS0nPh8fhLRs43Y3bLJubY5yUOxsmAoNaSnFlZ9NdHNXzXobtsg003YsyX3o8Z9a0RzH3
pibqpEb5zoZ57o0tEaFWM5wof3YOLrsMitJm52UUF3NI9npHGEeECaJQ5g25KdnmaripiJiyXJKq
iIt4O8cuMVlNisG12zc+i0DG9+ypBsYtYGVaxCursqN3GHmdog4gYFkbX7Fy2dLa4YegOFIdhpDG
5tvTsicMqS11ucQ51I69IbVogRzmSBH4Zm5S6t/1iNAFJkzzVvtGT+/PeC/Cdb5FX53sAt29ewlF
4LKbstCCP07FjglSjuwuOlaNzc1s+vjSLDM/e3AaVtkYgW1KeWAhN8laddLbu367YXfao9h2IxE8
B0H75hH/t4/h3IEO6q/AUwKGReMzSxnGMCwQNProLOxQ6qSFPLhpdDdUJmnIOWlEoho1U+0SemOQ
vRbBH9LF5lOHM7Sr5mpvDTkd7kDwrYWhiBYadpuGodQzH1hXA0iAGj4Ixw0GTlN31UFP6XGss23N
jX3Ugdgpv4PWhzYw1K3c1UZ5DEafBGqPkrXu7FuZlru0Ue3d4DjuqlQg9vBoLuN0VEWuUv42SNjs
1WP14MeZtaqaab63CYIgkcUXZ6wxvBydlR0DF7V0PDIhGIM7HQy/8cA+De7wPoRAlAB3ZfVHxJMF
2x/Ut8e9OIznsSifTaLv8MqM8pTifcDFiYJqSpmcEZ9iDCFArjCMd+l8TGzsMWVOdPYIOc97sTuH
4olD3Qps7xaUEKqk8OV6+G/2zqO5dWTL1n/lRc/zBlzCRHT3QDSgkUjKmwlCRwYJ7+2v7w+qG3Vu
1YuOeHf+BnVKIkhKIonEzr3X+pZN6HAA+UzalrjpqB3SuGFj4pCbSOCYvsP2dqKN3fujIkFMn9k7
xyGzpLJW5VYCka1SionMiI+GnoU3GcipncWUFV20AxWxR6GFUloweUzmAwDEdRhZcCRC29rYATYE
1TAxd3IsQNqQ4cvUhpcMywlepRYmA76CpZzVGxAkpjk9DjUDCDCw94b5ZdeE48Uom1ceCV87fNqo
XYFHpJZ4ShbQQ0foDynHoJoJgwdDpnfbeAif7JAqWYDnvE4JxLIzLvv0a3cen7ad/iwc96kJ7XhH
t1dw+tOh7oxo34cp6dOjTguDrs/E7FnErrGtOf0p/G2/VNiQ06pHZjTIiwxJpJGe8NOQABgawUHQ
G0RMQfq3szMLRMzd+MVFICFcV7SnK0kB2wdL6k4LNajVj06FJXru0pNmB3AGWmcza/a+7bjCMaKm
snAnGsqE26YaouhKuw6G/H3EwGBONiQsZz9ZYgcztNkVoOqoCBFfNe/E16E3UOZ7qHNlrnqx0SsX
nBQF91IZxiJ+duSz7Tl0qeT1GCYjsTXWVdgT9hWHVKDeIjsxsBitpaMI82UDmaehr2Xdo8WOsqQP
bhbhxRXjvNEBqmR6c6sh9AWcPEXIaCVJP2svIiJKdZAQjWqbyj4+ENF1p/LSZB5IIhQVwmMTY+Ca
oabYnQm6v3O9dcoUXyuE5zOd2vXduE+dl5iVARYUlxFeQj4162ImukORcgSum6cTaP+MSGarGEMF
fpKJCbJ68TIuXgZ+9CvZju46iR3aWK3tq2nwAyRuxIeQF2AX02ao6XNZwJ6TaFi3Aoi0BaR2CMxv
LSUuJXSSsxpp8OTTDCdeVNNG0nehFQdubBtYmITt1vBR7EzbIOcTqkW09QibpZ0UeqtRE7S/JC28
eaaBEU+MT5O4O4TJ9TBN8h5K7Kmehh1bL4qY+IzwJsTcr52J5ppWuikPCaHphx6UWB00F8ZEFIul
JCsNLoHA355Lj2zEEZE4AwykP/wC3QSUMwBSnbrV2tLz79aUd30eIuSyEMIhnFg3U3itUq/dknfg
G1qV77FHoNNkeVD2sy7T5klp9EgT2AE0bIhqroyDXUvfsWIK0Tx118o9NXUa3aRMeokdnW9GYBWU
rm2wq6KN8DANusnetFJj4c/avK+O8GvLefYcPgXS1HFEANOUSsld0qpDQnrLlZ27SFLKMvNZfi5a
WMBBpvaD2wDQlHIis0mB8GoddxptVMrTpkLwVEfbLhLIYBiNuD34L+LSeVSCZ+haN+GsNZO4hQKJ
eqQfDy7E9mypW7sY44CT9O+eR9XUQbOAlwMgMVPPbssgX6uhIA6iwRZo9oi7x63e6GehnH4/oBw0
WfWOFf0SCo/yhHOUTQfcJhC3YxK/u+nCforZ6JqFiS8hip8yL4l2TovVkypmrWWWtlWufYK73SKI
o91iWCCchR0+UBeXq8xsGBK3CAGISARfqo6VoT610onQEBZE7AD5BZGkBnXFYMtE/VDdEfZ1TllR
MTPXB5O21CrxBDYgTPEd3PlW8/rVjFGPVYiEdT5an23CIJcd/nsRJC91ZMoNxSIoNJdSKWoc4g/Q
mPfCM7DOISHzmMJ6tVFsZo+LuFdONZk6Jowk9tXoNU4lnUIEDfRyS4/xGt5zJJLhrZ05uD5ro4Gn
ED3qVRA+R1gsNIjL/FGrrh/GrQatyvfsrqTByNvOTnwDIYNRMBlQx9lm6tngAaO6AeK1oAnIi5ZA
yuqUHZIcyAftphUGW8JYE5H4yus3GUzKJCvm68BgXTFRwbGnPFKqtFdZb3Rrb+hXMi2xZAerrESS
Vk7TTWsl/dZjYiHxRlCV0+DWQ0Bjg7dpJoJJ2BxoSdeujYBzrdQZU2MrkBgnwVSmcNOuzJkrxVDK
UwYacZ3jmV9pZsooY8zIaVXlOm2h86fxi74IjRskU7bsdnMf3ADpWvBb4dnLyhEENEVjGaCqA5wn
iZor3nMBbYoknQ2YwmKDvYJRE8vfYIs7C6wL0hkAUTOKMWuEzlAmvb0TWXHU8YvkGSstMOijHanX
KajK9RgMb+kcEW2UIDIdoUrVICpYDG6t8KSFjDby0bvtbUrbdDBQqxG+adXgXhvHI985bH34RTlO
sGsnokNi9umZPHUNrzDDNTomUQKvu3V/YR29YfqOMMCQ7tqu0eBOyWI/yYTPaD7xpxn/W14Z9B8A
4hvFQ02PHRVTTouUz9JV2hFT2E7hQzfhP5z00EIK0zFF0glK8XR4j+SLheEUHa2si+9Cu7wtTdTD
wB18OJztVd+K8lRorcF0gbYEqYJv0qGQiDwwnLjgN7AHcI7e9G28n8rpRerde0Oz/2p0FZEs1jsJ
wdahqKMH/r/Pimp8zRURAcgY0tR5NQuXPNQGm4nrNQAy8u5hRvWoI3kgLMlvtbGkYjf8ObfRJ/PC
o84kc6Ek6KCiFZyYxFFkoBJK3qEewR3QVZiOttq6ANKUIu95iW9mR/BtmNgyMwoeI73xqpTP6Fxz
9XNJrNeQtBCWoI+frd3waSXFyzLdb8rX18BNEdDR75YQUbg2MQ9zD6rxdpMp7lK0KywEwWJsxo/Y
D8yiaiIfvZQxUhbc5znrdyyMNfqLT5Ilt1ZIh0uLObOWbb1eWvua8AdzhEU59WTE0VMBsVJ7u8LA
LgClk1gXUxymKH9RluqvBBIfqbpHkc7I1QDpoY1Qag1F0L4lUQeL7DLncNrz7GwcZcUPzOABHaUh
+2Dofz16et55cp0y4Bas7FQZgH05oxSvTeMavT8YNjJnDPjgAy5RR1M6xGK5DbrsxsqJ5dZj8Win
1bazBQshLrZ5QAdK98NA1gI4wzPIYhlZCXmJ9BqZjGmUhI+6SAbdiiU8lNV14YTfrkbIChaPF4GF
zbUoqMei+RTQpxOHYNtGd97m4l2U8tPRqMOynJnOoM07cwjp/Kr6ktn9W1FLSPhokJ2+uGus5f31
yH9fFCITEoE6zeMN7c22SK1dh6ka8vMSPkl0LHoFXtkrGaOsbabuI6xliMawn/3K+iI7j1cZ7TY3
gFLgCkOaCAOnaqDClNTzGdugpCCcjeVJduViBD4FdjntjHmkPki6ixUV5t7tHKQHYfm0dHyI8Vhn
KlklFWmVCt1r0Cf3zSxIPTPNtx/TlWc+Dq5BokfM4MPLGzIXda6SSY7MwLOijeXg4sVOs0/YR/Cn
UuS4o/sQxPVGm9VNyK5+KFDk62VEPWk6u5QdkGbt+eQCCmWlWJV2/T4VzHzmsd2bOnp9xo39LtPD
t4WJqNAAMOgyfwXJ+NajEYiLUiNs3jzGVf0ZFARBdLx0jH+IPEv1R8QGDgyD9FGJsdhIgcVy8jDc
m0y/l2xQdNXTwZLzcwupadvrJE7VmjxBz9nbqWBzF0Z3ruyePHRZ60R49Ar6CANq0/n1gFKRoErQ
ImQMcjACu+5BcmE2ZwrCP5KAFjXpdeggONsrZd8aUL18J/GqXQ28B8KZgb7eQrlYKrjdBSd00SAq
RGOq7cKJkZ5XkH/VxK+OoZ/gLDF4wHBttTpbjzL6svDq9mYkfeBUwneHij3E/BDprrpBI0qvsbRu
emc3QLrLCkbVgXYnhlptTHDbgC1BiYWYahq2rSNNNkaEx7opK4a89IR6zQ+Nct+iAp16JOdTiXS7
nXZBdhqL/GFs3Y8SqOcB/+Wu4HZJSveOceOy3daObUNT2TDfBvxM667znokljrf4gbiYMXeSgHp4
B5Ckm7NPdV4xJJneHau/ZOP45tEqQsODHlTKcd1I+zrEp+qrzHk3pv5gCcc4aCPWv0p4wGoG7Rd5
11SRkxdu1SR9S3jxdRu8GUrO28Cbn6MpolUHXaXQw2kfhWo9k5lFJ2zATb5xIb/QJp4J+YihBAsn
hZ9NUmhQV5dCOnf/32U37T+xmun43/53l92+qd+/0r+Y7JYHfAH8+6//MOU/bNfibPZ0U4ORbGJi
+8NkZ1r/MGzH0rmQMbvRaHn/abIzzX8YWO8cfJGWJg08MH+a7AzvH0Qg2pameZpnGaZr/jsmO126
+PX+1WSHi8+wdRLLpMXPcT1L/tVkl0nB7NFq61U4l+VNL1xMBK5r7zy6DKu5IB4nFibFYzZnK8Gw
hlnNNPsEbjrPURnRtUdGgmeWsUeli3FTuLVY28Mw3+l46A+eJyp/Nsg6w5mstubcabAY7dS5pndA
ZZ5kxtowgHMBwoyWqAOkvZaBTICzwNqKVGfvwdk8tGiz6ylwDvB/3V0t82eSg8QmrmxGGx2otlBV
OhGcjcklDFNqDJR3o+lAn6csNXdw3r/SRrDuG9qbEzVMpJvO/aSoFV/GYDbbtJqJE9R6ciMHF4NV
1n044MqoLLFxN03SroDXJWRm8SdWQ1MAn0m0Y5LTLU/YkIByt8onMwVPQ7uu86eAuJ/IDJhap1FL
Lx2tX2mRasxklT5IULasqAFAcEywQXsAE8wmKmQEuzIaKKpBOuhvEefskT4aSYTMyu7CyY58giem
D5hpeBFxA0zrKkeKprmkZePRJHAessC2C3Nkppa87ROb/A7SRXYzKbsXIKLo+FpqG7eZadzZBC5i
dtHXJXCKDf6Jep8UMrhFXzMesOgUhK30MY6dppqfGqm40I8dJV0llpnlSJ/PQDpVtZn7mCp4QHaC
hh5ZBSzJNsQoWNTKwWOTFfvGYq85hlxARxv4mz1LYDliWgLN4FyShIeRRmQGQ0/mUa+YPWk8WBWa
CNGTRmJqgExTq121JtFo4ImIuIGwQ8kC0EoZQn1rQxq/cqHA/m7W484TkMUsvVt6ajqDNgpzcoD0
YrqL4/E70aU468phk1hRhHhF9Z0x7mMeTzebEJ/q0lqkoSFBT9uVFtlD4dOYckCBTW6/UXUdsgmO
rSMqR/K1Cn5r9K3lGqcFORdQIK6Exlw3MxfoM2ngT1CV4T+VZxwahp8VVrsVQfdgD1p1cZGr16La
zWhwN6nubGy4BZUxbymgiNwEPtrE+wbCZ67pm6KeWz92GOIV7b4d6JvPKaHBDVci4NYW2E1O9ZvS
lQzG4N+z7QQXVkLljcgjTPaFM/sz2XdhFl3jt90qHbCBwbapprVJkOglh50c5fbOsIJDGA6XECSY
27N5iOb7UY34Q8H+yvG7ySYUcGEHjm98yLuaKmYqme1OL9lg0jOIsq0WUADH+eM4jH7VRYogLvI1
So8ttaGxxaydeb5WRDLj1Ip9gZal68ovZhrIsjAJQEu4BoES78q62PI7DltTx37RkPFFfSuSqlvM
ALRVUvkoyWzUWHssY1iXAq+AHJN724HeiLw8l+bLiLg7alO5sgDmTS1/lJiHgdozroqrHv5qqQ0f
Uq9uHG/4HAt3r5px18jpKJx8b4nyoVWKaOP+1izrp2rCBNdO2qGeja1mYgL0KCLm1Nhjy9hGGnIA
p4cmwgA/3sxst9ioI/LSXN4tZfzYcOC7Je0Bb86RxedYB+EvRt7odfryHnPYzWSVh2CuSTbobj1Z
nRK8vCBx2Fw3LpObACuc6rdOHB08R66dcdwbGdTZsPZ1nQmyXmmPI2GbODEYqUn1bea46wyPutkb
hsAPtUHHrqm/u4rGVueww/AW5EppWckqgOiFaNZAYyfmpwlKDRbYKd6YuvMVwAS5TkSMSILdMVAR
86mKaXZkonnKbEiTscurYRRSWwO5WzTNtJbRdjK56iYYiPaMnMpWcmHvUdbXAFyCgijsvkgf5Zzu
jFA/RrZYa4SNMuHmMpMF6gyMdedixGkTMjjLzn3uSlfDuGt4DHISo70ZKkwBYAQiP4jHr8BFneJy
fSC8HWEG6ZhuQImlMIwDQBtOsyWt3TSW39g3xtMMl3Bn1IU8Olz61pEUzXlWqbiK0f8x8yfGmB82
htF7F8c0oYMeX5xWTivESDeCIISNFXUD+3j8IKQuTitap/MRaOrzFBQ+aUY3kJl2yBc2cTv80j2v
ogxG0dEZ5rYGxIN9gbCWIPZQTTMabOnLEUCMAGvdFPbaRIUTeShxu2Fajw6jZqJ2RRdN6xw/KsMT
7C+UxceStmNJWiFdYHWLB2IfgJHJRoSo0tsAXdzhBSaUptwjrTl6zbzTMigtZn3GFP0MN3anaILi
8t32OdGrnnOegfxos/PcBvl9WiecLibt1WUChg5oT7PgRGV7KHFDM/6557KzS73gbMc9+6/QDxBR
5O60j/n1ccKgsqF5h3J/2+ko2Olk7XEgb5NQX08VIaxZ56e6sRuFfUwLD7l+fBEVw9Q5O4DG9xXO
lBbJamB6NFMaU4NARd4uSWFRHN8THrFthQHqa7qdzWTfqPqeDEXf6NA7dD3u+oESfNQ3TW2x5wiu
tVy7xx17WyKfwiJ2sXT7wSvDo5ukx9mJz7JG4x0b+3aWW0nC7eDkO9ra3UownyliZ6+j8Seyqt3r
xDyQfuMXsblJaff1BT4DLfdLHZdiGn7bmI0M7NFeKa8xU6NQAImEfaGRJfOEfjM4KsIBg2cPRgf0
27RDdxRHq0orwhVVyMhnAiVrAM3jKo3gL2oO5DjazjqlELtyAfiFtwI9m10w1st0iDzR+FGBnsWN
xgzZUGa+kwTGAIeqfgmdE4oEimZlB+Ruq1qCx8qXe9BoWMUSsVeYW6QAYsAWWcmmvSNGoZ29r94a
kg1AJFwFYSy3YrYGPws5P7Qx9A7C0s3TlHjeQ0w29ibtAno62TyuAk4ppCndVxghFp3hBtINL+gw
MTymFae9BEuvrx5nbee4PSId0xC72MMkEGrL55cYBpIGQwIqQ4fCL6/bB1NPAXSBouqM5gE/L/T3
2iMKfGwB1dtkErSCCwP4SpreOhKKQRIEMkzV3mobrnLNzIpYMa3064GgG0ZUpAYqWpQpsqIVc4sH
PVhavkLA9pXeK5YGjEiZuPMUfkOzQsGtJQzCSnBd607LPhxpPegWSvahhcw5zLgIc5url5rKYGXF
Ue/XGWTHzk4uc9yJVRAiP5o92PhVhlwTcDfuLyg3C76SYUihCfqvyUsVRt2qUN1TgfJzhbhmsRVX
46qaRngBWLZi6XwVkUZbJy27NZndHyLKesgG4FZZOOCsaNAQsbW8kcGD1wra+wrqyoyqir730pq5
6o30ix0k9hMIXldqUQCOJgspQAeQvrHDR9BIv+nXl8hknG9VKKYJJqEX7uBGq7CMEjy3CEVpqOFI
Zje7Y+kTfG5RYvUDw5Bc2ow+axrcTc5gzLNJmJ4KBL3o0Aj9zAYHkSmXYr0dXiuHH0oqZkWUGTpj
bcyRUg5BeWfSjzu2oZds067RIet46mqaxkuf04AgqxjMoYxoE5q/BDnCvpHz5xmGlZCLC+xQN0e8
XnHi0Cd37pFau6t4ebdaC/1dNdXDtaLuvDEGlZ+4iiyIgKlmTAIPp1m8YHRmw2MPAGBlNbLe56Yz
bTCELWuW4/7SY1fzo1pOdwrRDuOE2BqfKid4I0pWbLy2LNdxV3xn2QTWLlQvRYZreQDdf5XVSb94
9eAR6jSIwKiMvOQj4xzoGleuhZS2HqBSh4JZk8ds5or8o3g1WblOs1PhUlbxL90cvksBsclE2Uqs
sIUNxTRIWSeqkmaBhWGrzGlPzkl+rQmGwdQ8wROorXynY7veYXHirTUa91YounSZcMkP02prH3V5
s21sLsa1xnS+kybpYY33SZp4xxhbTDsIjyR+l6RPlHpzmcsQc/nEMFuY+T3Q+GZlVbwPZkhnPEUk
sqoDVDVhL10CVXNBAg4KKZSkHUTNrrxKVYiYlc8if/RMfhg+NIy7IWmvhGh1ddNtCPzGiiTs3mer
I9cjymE0t0u+QE+43zSwBnLeIyEljBNTqM0IuptxdJUN+Qkm1thR2fdsgF/GHN8zqQohnUxa7ERC
IYOI42lVt+Nj1tXPrc3OgqEeslGaWldRPv6aJdE4qB6ZKOADba7sIPgO6L+B+I0nHuRqB2MxJ6Fe
49fADMMzkhZYRpg2qa6QkNXlVN0wzaWlO+pcGmvGq2rUv8Uwm+vEIdAzCKvXoaSDQ6WI/nFc+riT
YKor+arUTGQPGK1WCHq5YpBhzriifCtH5rVW3dA3NqzsNIcCelcauwitba4ATZvCaKB+a3XjoSJk
7apRxdtAh/4x4LNDye5KdT03oEW1FHZ1ZYwvQ0X0ahxQfukR7N5IQ7auRQYGwNb4cAkbFTVKs6EM
nm3+sgNkBqRhRBLi+B2rg1FVCF9LibqrN79EpxOS106MdHkVw5L6MK0t5s90pbisGNm2NfFGGX3B
5Q1A11XVLA1AByRzZs7GJXGZLY2Kjj715aJgaIxt3xVPFKHhdwt75RqiHVu2IN4ludzDLcP9oxFX
PRy8sbzMovjEIZmsJ7bYXNmrTW0wABwDdpi6iW6lWTlNe0toF+MCgyxSqgouGjTs2+Y51Rwi0huF
NIpBfF/nvY9SBEkeIVdhXx+KZrqnbmLrLPZumkcgQKanuVR+FYa+410s91rVX57xRaTdlaXuXDhp
zlWhE3jNh5TBG0KubMtOwUpvuuTsmjQr5jfZfKM+xq4L7W2VFWs3OxkfOoV8+A5WBqQKvrtNDwwg
RxDIpUu9jUjtSdnpCO8rAKDzP0VeOP+D3CCyeaUhneesi8lxaCM0HfXKi05Jc0MeRdXdVAyqpV2z
7/4oqvvq1aXdPN1ZyDWnOwKTc/NMLoutzmQYkB3iwdhWZ/ENOIIbSvPEvJyvl5ubE+l60QmFbGNy
D0ZZ3DpGR+6hCL4F718fo1egceaXgUvv2SQe+rWlUXsx55X3wLvoXUuqve7Gcq6b5OjYfjvO3xW8
J9z4xvQaBy+ud+v0ryoI/LRTflx/uZ0/ZPNbyKfTCIjSHjB2Qo1OLAq+1nuJaYXkcqtbL4i0e6IC
fslwXOvjytV2hc0u8Ii8lJMS+EqIowDDKwO2tP72snuVMaJr9xR8oIFuWmdYGyUnzzrGVMxOH0O4
bdFn0fZA6unnZt5zL/EmbWakuvzFxre4TGJYhQ85QTssnkjy7U17gsTHy6I3173+Czma15B4P61x
TapmVaS+Nr4jR2OfZHCQMLbEZC44kdFkx1yBZ5gs5PmNfoMbWl2kq6GkP2I0uyJlsWPoZ9yrhDgv
sqJ4p/vxXDigMogdoyS2ra1+LvS3nndE4cCp303ieInlsKPrpnuQ8sv+JNCHj9GmfSmap7p9FSwI
zvyAhoTP/H5ezL42teqjmz4O2Tv5mal8IPooy3dQd+tu60SoGPFSnQM2kwKw7U6p1ybZhMyp9HPw
OrQfLioiZIrEWs3eNSEDuvT4FN2K8iN2bjHMGK8V2iF9ybvfjWjAZvBxF4LUWUm/vf6uL74YIlzl
PE0ZfcbydmLnSXrd1UJgIAkc0kC5EShAehBPWHWvJEkUFlN8gtFvsX295MB7FgpGg+kx3xOO3Zk7
XHaGfTMTFC+fI+uUay9x/ABjj/Htvuw2qruOk21ZfxYeCmVXns0G6BFkwZjK08AFH2Oicgo0LXPG
9dTaOyUU5w7XaznykQlD1Ni1eWmRDD7JUs5fRjmbH0hsiBmn6pS58rsW+TbKT4je71nr7pzsonT3
Ks/Bmcopt/BV0wkpO/M6yLO9UMZ57j/y4BO12M7lTRKAoNnJcEW+Kclg1GD6wNPGljtGuPJ3Il+U
7sErLpi13XClIY5OAJ1BNzNWt71JOmR5bBwYwi754ewgprRjH0+rU7fKN4yBq0B2b8DFKIoXtNWA
kpnIPmAFtLHw7YM6tpvo2vVSfsftbMK20JpjYvK21eNnUU7bul0WfpTM0S5H40Oj582T9slaLqVO
ZvnLnDVKgkuaBW99wLKjh4vHYi4+Ui89mi5X4gXMxWJWuAyMrGVyewtBKWc7iVmvT0Ce81OYangE
xFuR38HvjqA1gXTHvs9ycj3W9ATPoOWgXTDU5XRsiI/jvwTKeEy1siSr0v4Nd0bgE06zLSafdqgf
xfY2rrDUIp+1sdgaI1Bf2lGOHc/3YVKSSWY6MN0KJDAsFU1+nzeAOr5DLsm9S406bG2xQJ2h7zok
Vsd3dvw2mK+t+WqNvp6+DekbytAie67CAfQk/YUCXy/gWRMFLE0xvsQzB9rRL5jImjFcG+wcRNhh
4KXP+yVU8mLgDZOhcUbLsc6jdjXIxIfkvzMK8VyWMnsZbeRfBGS/tOO1S3Vis0YFst7QFTm0Dk3Y
Th1aQ9/IivyBqt7PmnwQ4bbEudfJfEOCA3PNxjej9jbshmDTRiOuHjvfR01w1GDge6gXmX3sEuTR
D2w+GBZ0IkaluGxUvPHIJ+KelMWbJCtn8q3Z0lZGfR0u8pVsELe9MP1iJK68hJhPQs1V3tl3dWBf
N4hyKrsC24y5Th/ztc4crkval86DtzSON0qo8ODKmJh62703FVuSIWbIHk7je2L1RAcASV3NKir8
NibfQdJJNYLueqoDzv6G2eAgtP7elgPA0chalHcR2mVgfUhpql070JVNm+SGAJVPy5LY+Wg4EhRB
sDHg9z2pBmRcwxmgpwtWulzq2jVj4i1nBFGuzU0QNMQOO+uB1odIysewLYaN0RL6moJVrYI0XTcy
vwsMoE9Aixrkq4hxh2Y8SPKSlWVd5ILuDjXs2PlRx3q8rUA1omVwvj1Ih0f2r114G3SmgmpOVsHJ
tfv22mZmeU7BXrHKZAlFZDcXv+AkZuEu16qCwSIlvXtxMQFgDvYiRD95NMlN6ZkAyyxVeODkoFjd
heyUj+C+x73d2mRpaSk2/yTJSGOMF2e1CUDmNQdnRMctly1oCLfptTtGGJIE28TO7plyBrteeQqS
nFBEmHSO3lwZ2DucVaNAE6/1wBYAZdO0e+jtxPaNlFjJYAzsfdVGLRV4yhoiMihIaR0+NmQtHf79
geVN9FEXTfHd/udCE/1gWaqZkrb//Z9/+c7/Kk7v2Vfz9zv95THNf/8cDr+K9Xv7/pdvlhDCFuP+
Vz3dfTVd+sfz//Oe/68H/8/Xz7M8TOXXf/3HB3bkdnm2MCryv8weDTCa//uwErHP5/v//YB/DisZ
LmoWaee6bUhypSRP9eew0mOXRMfzhxT6c+SfRFCGldA5NZPpIdiHZZL5r8NKnX4rHGdp2rbBEPTf
GlYazt+IoEwwLE3XXaaVnBiGay/DzH8hgiZuq0iz6loarnSpipoToS1bb91gbf5Fka4g/6AH7LMN
7ZPomEqJfF9jgPhzB0uxEk5T/FAUab4nQHDcpvTBXxCtr2kxl78sEzuLRaPsxhPedCpscJ8/j5RN
ttP0bnpOeygb1tT0FD95iZ9Vv/3jqSWNdV04iE/iwDs2g4aADiEG1LT2hFS4OdM8sLgYRtl7s6zK
ETTq2yWpnKQRi62ToLaatP6IQlF/DHG37DvOQ1L/eMBos4vQnVdpd7HvxpzMRBvSKuqRuyyP81gI
NxZMyIPu2XhbveCuW2632RDh3Jm7G05fRE6BwSRVjDbSlsQwbvI+9piTRR9BFpqk2CwH/viS/dZN
K2YD8qfQkf0CSvjnQ34et/yjOcGpkkW3n5Y7//F8y+0/T9C04YBGpeEl4KY/Hv/7foMdxtuuZ8vx
+2E/X/089uer1pUEaWvEhGAeT3zTGVCvRM0d5gjk33wKznk6PJWNyXdZwuLnJO8/x3TLkzdzXHz/
HAutnEBsZhdXPwe1hBSS1AqJelmep5G9usZDh+p8+VbOsj8WBgif1IQAH0uIp+z1XZ8Y6GDt6nnx
VHjoKbQxbbc5Kuen3saAVoZpsvs5ip6VHmDsqYO93FnhYEKIqOXXP0cDUvoCa9ROPw919ekYWkV5
+3NMsIgnTBmuMFNAOPPSASUKbZsskONptIiWF16knehEIrzVlXFSWYz+IzRM2IHOuM1CXZ5GQKsc
DRxMERg4RrvwTllVdUi9JxiDmUtqBW3MM+4xtsvkOWAFAclO+ASOzLAluj7O8/PIcJu5e16ei0xk
2yCeSOnqrXQ7okA7g2DBBTN43Xn0kA0HQN7PqrEwCrrBdIYIBwDAEtp57EjOIprDPFO5QWUVRDuQ
HeJtxtayz5AJmTlaiXeG8+BsBFTGc2GU9iYgIvSCNEsydhHRZZwBr2ehkVxGvCEctaiQXUffBP1Q
XlgJNJ7FrS4jigQYDqK5jMzKlp/WX1TKdhM54nCBTTZwv3y+jIrWe+ZW+qXIMCYFcWfy08J2M5K4
fIElUW9Gq3QuI63kjWha71Lwa/HTXHEJ4GhvxlhXt2Og5/xtbXw7RoBZeCXTW4Uwkudri1uGbqja
DWme0CO1Z0dX/b5xUxRefGcURnv++ap3KrUfovnzb7fPnHa7RK+jq78dGPA+7syeRvrvJ/m5S2tC
mbAFu6G/HVBkxOIYYB78c8D682cXmstEQo/hhPx5289TyXg0tiRRCDIRMiyxPzdOBAZuEwuu1M+3
v/8JRB5urZ4Qyt+3/XxlhkAFHHpA/3Lg5ycV2YxXpuy8vx9AV6U2OVO29e+n+nmEJthnz7Mk7Wh5
/X7++TkAB79fVwAG/jjw+w8BapetpSzU5vedf76qbBcrbq/qvx/IXBfx3ZTqfz+QW03HYLkTgN14
336/gGZAk42eQbX9/XN/fobTeLQ4HTKK/3agzyHYhCbdi78dIAkJKWiOMbvuGD/oWXQwdd15ZFFZ
/F7Tc6bPwa7DKrId8kZ/syv0ceBlkAEiNCuXWU1kIYob6kG7duC1rfF+XgWa0bzWHris2bE/sLEy
P9bDNSe4ta6jgrQ26q2d1hYIeZxmeMgs78PGNviBV+bsWbq3102q24atlV9XWr/rY1U90uy7xd1d
/KrdEZcsLP/LENsFwffmcxbmBn597zoTYX7780/tdsXpf6g7r+24lSzb/kr9AGrABhCPnQbpmEza
JKUXDMoQ3gU8vr4nUjXuOTpVXTX6vvULJVE0yAQQ2LH3WnN1JbCy5VPCirmnHC3dmOybLmmCmgEo
NnCLIswuY5waiD7m0jt2bk60KZ+7fbh9cdvQ2gKILdDazPVjkz3Yta4eFGNv0uBRFaahJy+3/7t9
cEvEvLmKgRvU6a8PMBuH+0ztXcOot3Ndhud2Jt7a0OKzVo+UmKaXPupJEF+IO1n/8amOre9jGLH7
jjtGk3xlpPhQG9kOUYHz65tvX2SN0auqmvZ0+6rbp/LOpWORqfJw+/G3zw0JJkTUi2r3x+dqJ2g2
uNOt7R+/oWXeu60RE2z++HkMWIddiPD41wH++nlMk2hXBawLy0u4fU5E5XTiEfqc9jE8b9T62lnI
3ldF8OZ2ytoAcEfBTGLTa9M5pCOjXWBLstXsfH51B2faEcQ6AXVBH9lkV1nDb7MbjF10ZLOr0zLw
bJOmQo2kpddhQcw0Oqw9gNBfsecU19SdFgrdZB275Z88PwFpq5jouXHOr42noO7YhIcmFD5yeVTq
JJS3KGsAO/KvfCSruope4Yl+pVccQAOCOFYM5oYJTrMHBTBf4k6/ZiKaroRP2idRMVEa8OxdCTkZ
9lmkkUUYAiFQ8XDJi9LeWlA2CWsx56uR29NaBlF57MZEv4K7xRIPQOMucnUcxbZx1ZD8MAa0npwY
3XLWfzgqM681ma0PIZzJOVD5iTkNyfUd3slq0TeksrGufVVA/WvJe1OG9hoMjn5h0gwBvm+41pMx
3uqREKRxgNYzkCocwzwcAHItEv6+ac63f5paDhBJTx8BFXwM1Lb3Q3LHeGx+7YVhP2Gg8m+vOyOm
FQkDzde8Vi9dzzHkk4d4FOL37XUifTJ2xYzbwi6q+Ro0HJerK7nzSlWSAhkwTlg+0NkAq+9K/Wqk
+XvICPkiQ2VciT5ZM5tXL0i9kBIpuIE43TaVpZlXSwXjfdyNP2+v2xv7+iiTHobx8p910VxEC0mu
yUqgD71uX+usSjZ2E3WH2z9RZTBbSC2TzJUofHSJ/6tRwZKAFjzhCOlflj6mJGj4qpAQ3weT8T1A
Gn8dsGHuZFUB71MmrRtFZOlQ4xDRUN+0eeBeAWZuNQyBDA867Y59vXju1Yxk2Hm04Qg9hSNCH71x
uSur6EyuuH7q7IhIlUCcyHC1DnqOyBlYSstk9Gjpw3OI8sB0EvscAhe8OI+ksrZnTww0klxfKKbm
9HkOJsndx4onT2x3ajeLeA+BddONsSAoJXBOWTGK0+1vtw+lPRK5Q8oRifIOoEgF5s8Nfb2zFwfW
uFOR/j0AQLIZ8xJpP1KJ0zQQzud5CIdzFfFrnmkxOXcBMNCjixNFAJKiXRh6D0OLd1Zn+AKU1+3u
cey4pkbjrXHPuk3rWMVO6UOU7p8SXVyI4Xnv6iJ+KcYyOxBf9lzh8lvXuH1WmRY92NU8U17SJZO0
9ol8fbFN5hrjUPhKFMTSJji2lUkbu9CJl7VaIDmhN5HvAyy5r+WKyDNvF2nm1xBqN81sfcJOYH4Z
worWDxzonTu395EcfI358BcWwkNdPUFxngokCl0rT4U00cl7NnAkyID1rA4dCAXdC++Zks1+0nif
VVCyILWIzaCsWBEMJDsT5pagPH96hThEi2dEmw3e89vcCJ907bN0oT6k00dbLH7qwPscLIvZgGvC
c9lSv8BLsOXXITB+OMsYwH4EtYglt3Y/BjPfjCnGcq0Q9oYRy4eqUzAGMvdD0CqglfQT+uqT0eBn
B568DqwCGnGOB4nuXZeHa0c9RTWz8arBQDU1VyuHu2BQ6hphdAdzigwW4Gb4nxF4jrW8YHseGEQJ
UsU85mWq6iDHn0Qd9z6TT3q9pMNihUR3hjyIZyyXYamn8iBN62Ci4l87iazWd9XUbDXdhdDHmcnH
Rbkkmk0izeSc9eBaxSqpi+eqBt9WujwlI1STaW8+VEScL366lSmRE2SjdaoUAiBS1CCKifdcyYVQ
Z/htEv9wEq1Yp0P9Ws8jJiUL0YRr8gYxUMx4mzZDMbtMiOEeaI5vQp0FbRRPQ7P2anU/Y09akdup
CT9tkv0wgJcqUwDsOiTgznxipd1nEwDzsMMPHNLHNFyoSMMSGtyrg+yoMHBJoKey43s4G1xOmWNQ
V8JisGhpEgzCKq6/eYQvEe/nPg2yfXZA2uR2/dDL9G2MEnMr7fLe7oCaBAyUM6cyTzqQ2LnFz5ph
Te1xEIZuUXIvQsELndGfjLnxE14esBakfzFx5yRGxbvqHigZw26dr2Mmj6srK6BXLCmrY7avdIjn
Ntqxw3Pohd15enFrGwQzcLIVwQHjKldgH8ICvaLVvpHz99WQ4LtgClzsHnyuwzGuC+J3d2EVakC3
JhR1haVtWcldmOXKz3Md1Vs4Pc1gWiYPwYKw0f04KC37RT7S6Dl3jZ2dygjoZTOSkRRhltMm+9EM
1A77ZX0gLd2iBz4b13oYGUOpkBYjtU9sUC6MtfG1Zoy2bl2BRnOoGp/khnBtO/gLoxJpEJI6l+mm
gSslcyg49fEu9EbrvmVMF04I8qYZGjw8/rBAFcZGg2YoilDYrOlXxyBGDsIPxRI1JHqAgtlOweZs
KqkIhHxlZ8OlyMr6CKNm9HSixtkFNoZ1TPUiPuXNF41JIm2eqkbBX64cmp7HwUNHCnqH5cgyT6X7
VGAoPE9SPJvkNt6Nov60oKXc24uBt4Vhfugm58WZ6AoEEE4xbdPJDKRJ5IGRbdIG6SJBx3vPqU9Z
bzd3sr6vU4+sMQ3oqdv0xmrfMuv5TKJ9VZHJgs/LeqU/2EDjzYqjbuNv86xzpO4GQ7O3aglHz72i
P82Fde7sCVdTbT0SivZlzo6RftHtwfjIB5ynswbgwNHtMz9LL2yYQNCgDSBpvm7yVmk954QoK0lP
jHGoRN9ztsLpMpFiSxQxccqeA49aOxuJDHzwlWqD0bu9BkqVm5HkgY2w5b1EUXFgAtdmCN1L68fo
DTajPshBEpApwwcc+v3Q3gFRK85MnU84twsM0S4JOJ752meSPrYMXxYiJ9xc99RjJkDVUIizUzF0
H9pR39NP2YuBsbVdpROZNkF8FzqfcQpvgZa/2lnYptd9s2oqtE5o5KEvdYrGgkKALQqyzMKRG8OO
612f9x+oe+enxNzdT1VLQKM1lIi9Sr9syKODdIUXAHDLfgxi5Mxp+LXW3OpAiK2vkBMzY/EizjgB
q2NW7ZwqTRn+1y8FonPw8sZGwW87lAbcpcytunMQEqtnKf3i1bM8yma8CIDUF4hf4G4CrO1JkERP
rhcDoCc89yyV451GVHPbELL61bBNEpnT4iymDj4GPogd9+vPuuNWBh38UNMkI6idwEgU1UCwzFA7
hjzs1hFegp0Rae6WtW3aTW1VPMx29OD2Y7OrGnoB4Rjq3NNm5He8awl4OlGFGAyVrV08LOcXT8ck
sNTdnNl5A2UVbSXKxW2VQ16NPSRHdTaSoZQMT+AW79uwjR5k8bNKASaMzAG2WYVotNUp+Y3xI7Aq
cVeCveI8YD3LpfEeNMmpaQp3U6tRbDTBshzrwdoArLZxjOwB1wIj3dRkt+ohP3Jq/WOQB7OSUAAh
oRLJpwC8mh80HsoAx6khqgB5cLc3PIOXF71KRf5hWDqvXm+8wAkr0OiPAZPZyc6MFRLHYaXwm4Vs
vBkA0MflZ1nuD6D+K6RHxPcE84cNcKtvxKtltNd+EsHB0SLCSqzpNEVtddYCk8Vh+RsVzD/+Flg9
UjcUIZtf/0FjBq3C8jW3D2T7lCepwDT88R9/+qs54f1StYnE5PYtXlj/+r7bP2+/bzRHbWf34v2P
3/mvjiMp5R2qxoYG7G/H98fXOkWqmMIzL5yWX1MJi3SAv/xaE0iuEwZ3f/k0uzWx/d8PW/6nMcpv
s5bN83+9/O2zVH87P/sv/wcGLgJH1/88bzmon9lH8ePPE5rlG37NWzTxd13XyVDzXMRNDki4/+cO
0wz977ZLhoy0PSGkbVnMQv4xcXGcvzNrcahGhe7apuHxXf/IYHOMv/OlBtZv07DxnbnO/2ri8rs5
zLGFyyovsIbxOwwUrfrv8xYMB54pmwXK6WnFczh59FDnbDePabengndOpDFAMokx6xgmuDaPJK17
XcqfYZ7hczUcoiQnbAcacrVQ9EsoAXrlEMYJ6sndn97XBxj+YVn8rehwMxDcTQCcNDiYX59eTHrL
weI2FqZtOLxypkOY5v48HPIyEhRTEyVdMqYX+FnIsqPsqDeec+r1XO7GjsfLkIwPA/jlFQ1rb+PV
BB7I7AGYUvWlbx/hzKNqa+2vt9fVaXAjXF0HHoNIfQ7FQ1g10a7kT4etMP5lpFYI6og3jWwQ6TkE
egv3F2QmdG/4ChCqYoAyNux95K7Dy5AQLl6ZxkVaoAytMa5oxMefjUkWcGyCzbOSQVvaEUvQUaDv
vRLo35DkP4WppQclhm6PBNRa1eJsYn86YPENT3EU4Jg31FtYA2s3Wr08S2nKJ0dpck9y5QBV1fwq
cSiwN7KYuQvrEPJD8tot7+tgW6eh3CG9Ruc0DeLOAcKxiKI9ktPSdRbgpZk6z4LxUmGinR2HnUd+
NtnzrQLcp2st9PLDENnrsjqSSLyH9edem6n4qo8p9BdJwkE3u8ca8gVvVrT59yfdZLj415PO2FFI
x3AswzIcjJd/PumK6DVNkl1Ha7eBD97LAftTGWwA7zQLfac5mWx8Tm0JSKQW1anrOxjscE3qgVww
LwKnFARocFkr3/UIn3DLS2FDRnce+jkkOPNuzgQFNYnw9MdX//7wl/v7nw9fGNKk8bhMN//ivqy9
KEpnM4FXSsf1wFhyvnedBHgxqL82cZZEI/LREOWsiORtGgZ2kQcUztXEPZpiCzQw0tfURPBK529b
l0TnAENf/38cpet6uiVcnUBGHafqn9/k3mzUZJZhvR7rmS5osTiOgaWLwURmCoJq1D/m2DKPKdJt
QPWHAvjACWRHdt/W6X3UTC3tuPbFdunBZnZ+sgK73f+HY/ynpcoTFivlcuPjX8M1+/sxunrikaVF
98ubIsMnvPfD6fLAV5ae3rXsKhbiAzp3bknCISM/1ZD9p+5dlgAour2VUwqKwYug/yRZuwvrRxPT
migs9etByDOMef6/WKeMf3GkOEtYVE3HxMfr/nVRlZrdFBmR0kWlt3urMPVVx2K+4n68o/RnVRrH
7yLygG1haKny40RAzywAUo9BZMP7GnbwazOUTjXMMqvON8gntEufkAP1799UczmU35ZUT5DWjByA
P6TFIf/+po6NNiWEtLC6N+GPoaEdiuw6J3+Jipi3cHxvmxygv5nJXQLg4VsTkCs1TsCamLVDFK1H
HI5lRAiat8HHC866sI6F0p0llvot7GT2Hx4Czj+tBx7aBNtEIrDYmS19ueH+pBBwszi0JIqhtWe7
n/VQWa9BdAaLck9A1qYMEUpN/XsPBu7aGuRxT036WU5wtsKBLMdw6v3YaMx11dN3Kzzx08CL5zAO
5lmWoYNcWW13scltuF3hg7ks8r3sgOJKhPptgHmAbfyWFLr4Pi4IJYi8cFFS7rDHNAhu2VQ2lRls
5qyChx1kzSWP8geA+5Nf2MPrjOn5UaZg2nJUs05p7Q0QmYb3CZO8e2oi9tWOnTinyIzYDqxHDVTF
vz/jxu8KCx6iy/vHUiqlIZeC5C/raVm2ePtqZhT2VNS7zDPEyYvtW+wShtaBkzpzFXQEuMRwh/a5
gvSTCu9Y2iESCafDOWcAHLJ9GHXT/X84uOVy+8vl6LgGm1pKHxulylIB/OnkWpoCS2cvCvmC3Aqe
wdnBjmAiAbfqC6P1e93p70zcrd5EJCS9Y++II6A940vo/9ODZ1mZfz8Wz7DZm7s6fTRjkbb8dizC
HcmGDfWc1hTa3XoZN81mOh20SV5v/2o73TwxZt/DJmEDZRrRWnP0K6YcGkTLBZLjUBomtAWo7i2M
glkMR4+WqT6pypeEyp9CbziEsfI2Hdocf6i1Pb386D/cMtwV/3zSJZyBm6iGm0day031p/fVCWXj
iSTDW1WVod+qCM1C5hwnWz9gJCMxAEiAH88COTnEOOzKzsl0FlkpcQBsV5yT1c7v8E5amobkdVgI
Ede13lV+H5QmNq+1qO3ymE3qVHRdfUzC9NToRvUwVCR+IVv1KmkuZhtxqGSNpnmpu7KW5xyIeSRg
adhig6bywJL66ngpsRSJ/T3MGYwMUIyGDNs+iultLT7QtTFICAhDicbwm4mJFVGpe7DpYch59i52
i5giK5OPyo6+97OJ89QrqHCQ++I4t1YDEeGHOG3j+yZhVYDcSBrwsNC2JAh3GHprcrncc+Dl/q0S
E65WfSll8SUh731bexid0iZ+rkcXdX7u4F1zSMIFISmrwTlNGDjRqqCki82zhojZzoJzyMLrA+CF
mBpD3TYGTFWqTJ9vBeowhfF9EjQXlxuXAMX4LZoam3Qw4w22jeY72F6opzXC8ZY3iLn9Tnl9eSYU
aG9qBcZB3b7Tm2gEXIihTZh5eU/n5iOe+srXKo1mYr5ysdbs2flSBuYER3gopV1Zf+c1RId5HncS
sx9e7TR6zdviPTfwRWREHu9upxh0rkal661dj2dYVBbfbkcyDOJMlC5EO6pDLHFwkOSEhrH4Ztva
+FBqgb5rh86lxdnwewWUw2R2Xhry5LHK6FuUmVA4eUl5HNzdHiaoPFp8Z/ULyZmYyirZ9n5bQqTV
pIuEf07VxqPdFSYmY95wQGLsQAnyDH48rTFj1Q59g7yXs5rU07PeGj08s/wam/G8hZ8PL24kaCnu
5A7OhPVMmBd03+FAhsLk82K7hdeWw3fagr0NYFICDx6VFPuUd5JmtE+bBx5pOFR0r3EZqWjSyBdC
W4BzFGdn01Rr0OIHCRvCr3LMlAZI4c6Cmt15IycD7s440kHWqiZ8Hz5rt8KHx52xG5bNS8/8AAoV
Ia5aqfvuEJzsGm6qEpDcA9w8PK2IP8kVanjY7/EmCuAEhvV3t7etbj1oR13E7AQc4/utikyQyLG2
WZuqIR4rLAbwNX6dl4U/aQzYtBmP2+LJuV3kQaDKZ6F7fsQQ9DRXVPPLzT2l4gjlbUdw4XkOsRVQ
8Rh7DNzc0GwqT47LDSXmFhwYxuf9bQupRRpe79zZ0Yh9M0HQH9LZuKhsdA95IH/0fQ7lv0SHrqJE
bNOIPdpkFT3Eq/fWzl/LigEmxtcnI5ncy9IOj427ZFbF7vbu0xbbYPHCbOootQMGHDx7dfkBWA4t
H3zjynXVBvAQ7LSKvGNPue2Wefc+nF3rmFTIKjqLG74AYYKv68WqjKuRxBi9l2KmmosXOej2NpjA
BhZlzh1eNKijCUJIGns1N3FNf7k8CcOoLmO4zZPujVbpJ3uHu4SJmx+Oclto3pa0ErwoiLA3Duox
kDyROP56dxhT+ZUMJyxgLHyobq4m2NxLdnCiJPeXVJPbbepDDV/mSOmwCXSXdn8qB5yXznyS32sy
YdoxTg4x/DdGWQOeR/hOS/HrWezYOx3ZOmhacgam8tkiXLoucutpwtgdav34kDX0s4IOqTDWmsqP
6PbuJE4FleXfbm//bSWbA+ETUWc8uRVDEdcJHjpY3RjNe1qjgSg5hgAitCmS4dzH5QBJcKkdME1s
bxeRkMGdrBrw1reb2YB+eN9U8SYmN+PghMCKot2AKmt/u9LUsp81cBouq3PNfS9pASxu8a8N2pYL
qiwY1eyNmjC/7/QJZLiM5S6A33eATmov7EiLXvdmeeK6DlYn05wOWCzSjSt4eLOJ7ABktNBWUaiD
v8PoF6tDnEXFsa7xf6d2H0AUTsHGj4zHeQiuM8/KfEb3cOqXiwPu7bSn5yjWdWzutZ79/u1Gcqxo
H1l2vu3saIfdz11XLkg5wnyyieV6wBMoUHttVaoY3S3fxubDhl1QurvGID2X2RC9a2KkE9aVLrMP
Xpx9TomxXRQIO/ZSt+fv7YkpcJ6se1BqHsPIjT0z0Yk9Oh4uMzYNPlUWGQhNeXXBmAT+4BETQ3go
3lhGvL9OQzc+yQSq5Bhk0ybkMl+zo9rGTdi/eK3Kn/Ppe1KArymn5Eq64ksKE//owKhA4gzjPmwM
+xRWAru7dtflCSShMWdXupi+w7TPT8EQNVvdc4dVZT+oOesPs1feTWknL0mMEWWQ537skKATmvXo
vtsmPsZbJ8boB1DLYS7WVROjTyQS0SUrmflWGRypWJudiwiAbi8IGhf9+0MT2x8hnE2KJrHYc+fx
HI+FfTBKmjTSkt9jHVyz4LYxY+WLaMbHYE3o9Ze1NrTjENM6anQOL9g7U7hXi1gY8geUYKS0irRk
TlVvjVDljNJP6yLgxNWoRFkTIUvb+1yysI8Dkve6GvItAZfVIVtuIXwJe3gqnl+7Ml4xSDMfBTLS
sWKe08wz5UwKNFt2O60NkzeH2GQbdQqWMxWeEx1ZBSAiQud2Gf1sLdGdZ6GyTytH3ou/K8VuvS2W
xsBth367IhxuYKzY2R3vEMWMBCtPIsrRC4t1UmKUKUSfrNvchc0Bq+MAsMFbF7H6Hpd9gUzXnUE9
k9GbgJfMcvZGszdfphi9/u2n35oA5YR0bZlXpiViB7May50+GLvU82q2CyG+P21ytzH9rq07619K
1+33IKP21oyQLO/G9ilIYY9AQGaZBUySTRmyFVbnnQPJDNbD2oiWfPrlOVllVnzqg+A5Q0OB1sS8
s51mSwzzcKjSJHqeGSLj3MDKn9vWIVXhV33o0HCk6VuX8dTKGqprPCzwKUx6kVE7PzqBEfnIuXCv
48vQagZgSUU49cxAkXFwuza9kHlwpw4D0Tc+caJEK5pFSgzEegif3cmx6MLHONiFuN4e2ZrxYcpB
rmnu+jPdBR6oNQHJQDNh7s6xb0wFgqWl1rjdvqQVztBEGPYlI4O3yHj6tQu1GmYlOlbqypHRPbNo
fetaMRjFEM9d3hobrViqZ9DRm75wdF+D1O6zW6kPTFnUJSNRc7ELEYtEmiYPtigneaosHZaipVjB
+e/AqxpxXVhSO/9at+s5+iylBc7XcOtV0bo90o8p3d4WYpBkwU4O3b1qWC3ZUFiHZU297f2dSH5a
EVKzMsMAniSQMG4tVpmM2yAz8rWQVb9yBIE73dotaBncijFheG+S6A6oVd3JAWrr91ZxB4hv2/QQ
wZIAymUWDA+3Z7AFbX2V5Va6vj2cnKnfml5n7GYSMZgTS38xSNlKncr4Icj0/Hw7xD5LkX2TDsKz
4bI0XNOyPJnB4hsjTWtTtU19YAJ4u/cb5Pu+TMAQjoZNpHravgwTcZa1h8NmwJxZAVJgIbl1D26X
e6k6Z9PN4ZY9K52kAU25a6/ciDIqh6p7TwroGWmwuW678JJXiw4HUcoSH1SCJArM8ocugTKQt/Xg
0m8kjg9EcI8Yn4t+kj5xZeU6K9E/d40690i5NC9jMo8VJ7L6YxhoMMLRZxdcD3h/katUXowpxygq
/3YCaiAyde/mGwPJFeNVrMeNiMKtkVT72yUINZWn1VSS76B3m6ioaVTTfG57m160IcD00ofmJnDg
zPeclMPQRPOxtqyzS4cCoEh5NuroezV7GIPKMAaSTldj5aIsf7dn50IX9mXq1ckGGvvK4PVsTPYL
0dFftdDFcEf3xMDyHKGm6Hv7SckelEzTERUrdYVH/i6AtHR2c3VpHUhTWsgpG5ZAWHuQ2B488PPt
gB9ZfAUgARubJMmL42F7J+qPjcfOFFCI2rr+dMi42BTMYwAUw8Gx4H05JVuzCGEaJCp3bejqe9nk
TPlFdWD3w5B+jrAbMvaYUNL6VtcrX8UGPGcPMM9GOQMIO30kftD40rWCRn+ZdptQdsZJKxS6m8ra
xjWmu8QqAHepnNhuYC63b8lIqhxTAliIpljPxhwfdKBxACHGt7EFjwSK7L2cDdLP8YdsCd+TGDW5
J7qNpfc/HXZGODaWGw3nIb5tI8Y/pjvfnJqysg4muG3QOGKTKJtU1ERtCgGe16rfoqCIjsRCQzzH
XxJWrrWj2sMh56mj12hMT5I7M/5ZWojWgBo1Jt8M/7NeO3sXwgCJ8TwgkYuy8UcPUePA1ScG8XmD
CRv1x1esQp/22Dcn9IE0XUvH556QmymG2aCM5flsOTwBg3hvAlhl9SenxnahO3N94TdhpK/yatuG
OJrt8C43NQualaB9xza9IstqXaL7gCyu7O08AxklLmJo0ycaF59wP2LycwgIq2n9bjUCSis2U0Bk
gH8IETCigXzlTd1OdlRWaNePcyW/RLDtwefEoCCUsx8sxVUHmL1KLQIEBwpWa+hO8N2JhMby2rFR
Lzxileyk+ZLqAzbwQgMFi6fbkvEX0etXgj7HmK1VQNFCz//QFrkLC5TOThlZ+ypIF8I7e/7WlSgK
kLapOXqr82kHdmXaw6Pxw2z4FscPtuotiszaIKSaa7RPu3FvNQIl0fCtKBJ49aV+EhGs87yJ6gdL
kb47lp/sdtNTQIWukuIistbZtnr8M6q1VTlkEmo2Qe6jHifrEbQMbD3aG+SlZyZUVpJkvmq9hFs4
jqvUiYY1CTUhQcN87Y4D3vStdyqMCMkYLUiv2o0hATZ0DNnMh28Dr2VKGACUNnGPHYgYp2WjYT/N
ziJYms4qro7x8BlMzU4o9diDPMopHFDGlWTWBOkJw2mQ3BmGpt/R/nwWsnia5CFaCMBdPn+647Jo
dwEiGeE8uzI4MuTODh0CAlGn3SGp223qRj/aWhd7VJvfTUNhJALog8uapoHS5bfBsV9rIs7hFntv
cGt2eohaJfviOBXNvEJ+dFlwRatP18oLDsHCvcxS90Ct9ErwprVt5/FF98wHyUMpyJNHCswzoW7f
JmLkdt4gjzWKjVavoDMaQ70on8bFA+zPHirJLljEgB3YbadwrqOBx5wCv3fZNsHfvwRR9cmj+5Iu
gaX0jwRP4cXy4ULE7ThXeUrHFWUltoHHaI4C1GWo/KEIU+P2wUakOommZnNtZemrJdAP+HKwyfMY
6mybWZsQxkQWE0dUORT3hVl/mE4ptnS1YcCxF8iLCjS2GrStTY3KYk5VFtnetR+CfVC5CwkYRyhX
ThJ4O6+O7lSQftoSyMScGM8qiUi1JQmkFv25nLwfnbAkefXszAg3+AxTzK7EOPWb0oEt2podvKYG
YlEUQFaPde2ZadsxyWaFNQpcfFvB6SQz7h6p1mEOM7HPFkgMWCJn6xTGsNOaUzbn7qa10XRp6btV
m5D3y4pyHUGpTCgT8nJ6Q7w1nWyI9tVsiz0AMHRzBl5j+KLpp1qWMm8J/44WZlGLZ4GzTUuWzSsl
ipEUOKYz9H2Qum5bxSolMMarjvlwJKYUX3mLqBYJJ7nSwSsT+XHb1jENI/wkZZtBwuunUxEkFkUp
PPp8rt5FZy/QNPPTNJ9NkyxR9iTmVk92pau+loN5lDEYjzmtD3oTMGpgr0x0XInEGet4kQ69b4Vk
Cak8vKSme4xN1tnO9d5jMhcZtsbbqgCtoYxDY1kP1BtL8l8RrygkgQYCkHEn60yfeUskB9lO3TRs
mYw3mypjxl1CpexY8aF6KiA86aIP54GvCHOwG7oArlV82n17KTy/rejVoPIp1h3CqC0ncRPnnbYH
4L1ijR6eM1dPV9Kbyk1F17AhcZo9OOli5YKFYxfFW1OxvLWK0Af03zy9nF3vdCyDcj6EkgyDue+/
JTq4xtDt0ZkxXMjbJ/rY95XV7p0mJcEkZcudChO4e2+v41i9ky9JMLZZHl3Sofa6CzWvekQYOe+N
ovh0e2NTTtXHlFQvCuBkInPM3ZHZHk3NidfoMUBzmbqxDnUMUAL951bZP+lsxo+lSyJO0lNo0CuL
CQNLjsQF0OtjXGRp5KEm4iP3WNGG0nwiMDpfe+0n6oKv7SDzdW8AndcBERb23JDvANljDLT2NHQ1
qY/FK17s5ATyUJcEotInnrdjE20bDUxAmxPg2lrzRgQjOq6x3RUGxDZuAZcKwlwCkgKWD4jh+jSd
UghjEyoAWPwDm20MsDwrQ6wTzhXetEVWX08hlTvH2pOY11ijoVQHG4Lr74AroltyOWrHo4sOeFOE
SPq86ecwv2s6VGmH7OYpOM7oALbO4BDLTGQxF0uM+DXKTtCjtgNCAT9dEi6qkzuJ/i6vAHctElfN
pqwRhWmT5WMzWXWujDyyVR/WLKDtfGd7wbHWinYzEaW8nkM7XWx7+Gj1eesuxKoR/KWhKRh4A+ka
5QRGTYEtB2D52NsX0e+B9XxLo/ZnaNqPU9ETrlXCjJzZQgx2T27yqRCsb6SGEuoy5NAfJ0IyQ5Nc
AzpOXuXBx5OC4RbsnNxbpZeytKp7ucDZ9SmLtqLBZiOomdfmU2kEM7cEjQhNM/CXsqHaJsTPbJxL
xNOf+TGeJXpjEm0nlD+4Un4Sy2YLT546rBb6sYrUj66PZ59G8UNeV+NJkukMhyBHppe9poP2lFax
s6pq+xPcRQvBIoQ4nAGdcOcPyiYcleT6jV79Zg8Qk/OkFZsJVopyYbl5pa5vB8JFCuwubjdQvGhk
aRN9BX0/GQiajYAYDUr/SLpg3mlufSYuUjOh8mUsdrDnB7Yv9UflHeCNYKBsAdRYkO70MN22hDRV
OXwej1i1GWw8neFgAo/jNXsm00DGhu9zbT7bUUs5E1APhTQBmtBhsWK9dsPm2je0+aLnBHaUTQEG
GbDasP8nxacOylUUYQez4GhRoQOgV0CAV2zSYUNLfYNNZAsBJlsHedofCfK+jBnWwYwbIZ+SL3Bu
DlWN1yDCWyIk4d/pqxGNFSRbiuIqE2vXnBcLMPgQq27ojerByExAwFD1BmtT/zd157Fdt5Jm6Xfp
OXIBCNhJDY739KKZYJGiBI+ADwBPXx/AqpXZ1VWDGvYk80q64iXPOYj4zd7f7mv3ecJoc5JRDO90
/iVbcIJ4veph+UO2n/5Tm1xEQxgtAqHi6GbkpC//Zi2h+rSZ1QCUA4RYUdjcN/P/wI8a59yD+pD0
PvQjf7Kwz7FuqwBCD6ByjyaRHM+FihQA0J2KY0pFFPmMggvuobnV7vWMI853cS+IXeVXEDgJZOJw
VmvZTx62mFknEgTBARtWsp6GYAuXMN/3HjrO0DqaY/kWuYVPmAjNAJg3Uuky0sgiUlyBwThQEunq
u9Hbw+tQd0Fnu3gTSW71BEnKyQCFxkjf4KWR4tIU9z5e+LWRjbPOmE12MceZLotvlsj4Ec4udAtu
TRwb+Qy4S1JZ7VNyopFNV4Ta4qkeuJbSCfnRWFmk35gE//VzM5pOfrvV+a0ftVP+GYs42VPigsIS
EzLWSqidMVERi1nFy4uYwaBd8yKii7Zad8e+j1RNJ7UOU/6nrdv6hYtp0Z7N7X8+QKFKA4I0/BIF
k5c7xV4Z03sPP5XILJ784JM2yiamjXnQlCkkGRKYST/YOzGGw55gvG0PQwHJ73dYA7grPReb/0DY
mBmNx6m1unVRUeQVQR9fDmbs2UdHRQye++DPZApuDOB2W0zXLcUgx6OVAgKINKKQXS3ITw0sj5WV
Y4oFw1bdm7VGlETkNPAPH+vMJtvLR4WXte0LxVvcV4SQKtNEdpPgix/jX97wSkPABswC3gyL+FpI
+V0D29v6wGA0r1MP2LvYh8xjpZLePg3DX2ns1FdrxFIL9u0UTuZLmWI/K6uo2jt+8qcd04FIafLD
fbdzT9Pw6gUMQZepidfYEL6jEEqNxYYmCvxwC4f0uszhR3iCDF4jFxwvY49l6lPAtl25QHv3llXh
ccyNfJNo+k02gvbSjo9hZLEAnCfaRt7wESbw765J55yqcWYMGmAkjXDgu1AQFuePbRjROyjwj4bS
kl1RlltC7UCB+TjYUvdGH+leJy5xitGYenrnA4occ9Km/bDZaxXLtkmUXAnBX5/ROnjvtRey54bh
B614vPaVx6dAm0G5TtvuIlR8l8yk/w/VeKEkj04ljLFs/jCzmBvuoRO/YWp9Dhw8Ox1Gh0NseX8Z
fe8mDKTnZVFXCtYKGZqByizI4CIk6mcE6vU8nmKkvAlr8Y2qSZBUwzhnkX5hMmdxkHKjB757JNOd
8KaOuGCJg2OvIlxNLownAcbQ6BAp2zpjjOWnpm4mmpytIPFtZAWWIGlbf/JWdknWOPMtOPAe6moF
JG+WmEHInvgXUlrBOBuZOjDNWCcF/uMm7i8/QkXJ6BUnBDnyVkBK9zw7L4kxDICCnGo2pW3cPVJE
+od23uj7vB4nTOOrUhkss7B/roUN2Y9Z7LDBz0yJ3YzG1uPAXXcFNgTwzxnRSin1fMf0UgPJyh0B
xD/LqGxKGPOzd2gldLAI3rxfR1yAcmKmdyU1dILU/dMa+j3Gzv6S2TnDU6eAN9fMH3HyNN1Za2X5
hOeFqY8JbLzY6TTsPL19bQoJQNqN6C0i/cFi13zMwDmsrRI8PCrEM7DMmwUO1puUf2x9VOPMwtgX
gG8GQ5Y6j/NY1Izq5BilDLuJ8oEp1Yi/det5e2fAyRSDlQ2iIIExVkYX5KrvLhlfN8MfmYe9xZNp
3o1mQIYJEI8fcRVzqGol27qg22eGHYSxvfdlaa/cEQNYIY2D04/pSWq4K2mXDsEoy11FtjC3OYB3
O3Z6klY2bJI5fXH57aB5L7M/Nrr4lCcu9ClDLBVYD25hkpY7P1buR8SqFi6GjE7Scy91hRgqRfXT
KsfiOC9O9qyvdBuRUDlsECCGENJVcm7jIzkS+ZnWno+H790FsTzFhB/edVO5Tey82/ZiTjZu8N4o
hqVYwL4bBytS5WBPEPX38qGBwypBqFYvzO5fwz7/5aveJcKPTyh2IY8cLlgNWIdxlUTlyercWxTX
qLyqWxE9NZkvZo3Fq1UDXu7mM0QLIVwKBLeHgSHAuhLWq/CAtdnaWO2MAgxGS6bj6JGhxVj1P2bi
fkNBGpdDtI1yLlvHwrpiW2wvpZd7m9b+IoVAm7MaDnqQN8eM5WSWWj6tGz03zbe9t/sMH0LuXu2R
VL66DAgX45FbhtpFivjB7JrwTpTTQ+SYnwSFpTfXiLtTQRT4z5vE0NTYC9Uba4NVSDFvK60peTba
Hv9IUX+LJj7EXvauJKtvIkSenLirjmIkKCYfDJM8Js/dNJYZ3se4hj3jtEgVyCWaM3wt/eLBlq37
SR1cGB2rMdT+JKTdHSbPfEBnMnqC+WSMTbMk6SpUDAfCmijBrOWaHOPOvS4/SmhhtQmpYEI9pSfz
8IxDBjUJ0U4I2GYYfLDr9i3jWXswbG87ViT/Fh3S4yiGpilY5vejdR3SRju7mvcpC+dh+RSg37LP
hIW8mdJ+BiK6qawUsUWaf4U9gGqI+tLuFHPP6je+OWfdJ8UEFIgl9oDATxf6c8s7xKtJlnzkWkht
umgL45pDK0DlHEd6sdGQd0oAmEB6heulL20fXAqBXKTy2q2BJftsQryez6A2jkktDiYIji7mGdI7
ZnLj8GdS6d/SISijQmZH0c3aOUKasWVJRfTvXMEtF1petvWW7dAxy6u7pSiRjVYf7RIATCc9NfNt
I6QmyA29vGgPfstWzOPc0GfhVR0HV90f/4YqCN91HqVFirgUSssxv1wXZVf9NTyvv1cjqxKgXr30
ggfM7R2jSZ4aLek3TdfZ57QG2YvLC2lL025JsuEbnYJ4YwNHoYwN7a3XzY7EUr4NzezqRx1tu5a/
Le3ovXOK5fVNWsX52w+b5b2CpyEOURcerdKDhNnkD8txNc1SlkgUG5jWxorVR8fwg61+YZM6zOpk
1dskMigzeV3ukR8BPcoo7cOIY+2kpdM7mNuegk7jBJ0LA9f2SmbsyrrDI/zujzMxyO8OKsdQ39ex
dghq/8Jsn4x3bQSoAmN7H/TRN+yAVR135oVD5haUXnrrHP+P52i4ma1njbAaGOWEJK5hTKEUqQCA
EOnhswW0MAnM9anbAk6D62AclNWxY6Yys4J+/BWnnLiLuHRR7dm69hj5RgPQr4v3KhuHuy6ZxaGM
67uGDxbesp1P75wwjiCI9yPTAmJqONu7eWlfqvp7iAlCVh5zDw1uXtnFu9h17nuD1+BHNURBIcml
PTvkEGKeBHLa9vW4EYWmwGKGNz+MwBtqWo8LTkdzOosVuGNA1Zb+nVSv5tgItGMmfgAcrJzIJcUz
2/+ixceETJsV4CzmbruWjUdPQHWbjhrZFvM3IJg3Kd96USECyETVW1WaxTp0mv3y5/MVKH83YCaQ
/Vn42Of6wKE02dVuEG9Rf6iNJrLoZqpzmpyT0JxtE/LQ5yAc6dii7bLKBxx3zJLYubMG99SGCHPF
BImR+Le75SuGiKH2BRCKoguYzsQseWQVElCM8+TgELO3yzU6cfQTA+lb9E2RtolI/6Pe5CZgCMZa
lE8k86bsBkhgr6ZKO6HiuKEzfxFh5pMBoBHVSFJRaKeUd6jiLJWB0JlVxM6QtBd3YDUj5oNuiEoc
myP8cVO4DLLmTB2TBAjVaxSZaCD5ICzl6lJ6894A3lby0/akIpsHPHAaEU8/2RSQFRYTKuEW+Yf/
JmX+1OG5uBUuMrSKuPVz6pJF3Q4M9XUe04TjYJPZVbNGEljvSlve2kBgUOdlXKwbU0XpGWH8JUDQ
PWucxbcs4ZNIW1buVO6f4jANgWFzoS3vnhQtf5jDTGa6n5G5ifTcmp5Gphv3+I4RrdUxnkgt3gRD
xTDdTpPNUkaGa3ZBGDZHqFNpH53iHl523LKmmR+dQrOJiLNRLZYTuxw5fS/ie4XScwuG+dJwZHK3
e3MesdUFu+VVNbJMEq/Y30Ev4YD2iENAYedNlg4ILkdiYVjjycY+TctL7EOpPeBXj09mWb4mvbWL
2+ojioerYfXpz5XL401wIxKYLUIweC8W+HlrXNZVH1XtRPvlNvPpFaGv/IdyJskY4toji1wKr1Xq
qCc/JZh8aXHyWRiBtZUg41DdLV1w2BX7ihQJ5jf+hTmOf+fhUE5tuXbbkoGt34CtYza6PJGjbHmS
3LUUdnBdbsz8OGmJA22V4j9Mami+pd+c8toj6mSAP1JFTAL94mnpTgcuMCaMMCcBogdrkclPpfGg
/whpjY0u0va8nFzLPTKWcFx1yZaampb/8OQeHb2itYrIq8yKT+bG4thV8Ceajhm7iKGjmmGMSKhT
u+U4WMS5HF97vdK3lmEPoGrs315YbnutO1YJyVlDG7QHHMwsFiSmYebhFioNSAZFpN6mOUjMmAqP
pnk/jIM8glOFWq9YhEc52icoGxYaOw9MTQj2V49DtJ9h+ErAmrHXPDrj2kGMy2dd7FUf3RJRPSyf
ZL2U8E/5rhhjPcZTWf20WqFG+ohbI36tzz+LbY0ZfGd2JJ7hh1reBItlK3PrrS9dE76mDy82rejZ
ecRQEUKBqnN/VXtY7jUic0aXUJW+jx7dqr/lkQ5vomEX6cXDh2FEYreoYJFim49h4G3d1mahICLU
cZl/RgZ7K6Ge/ZytmQ4srS3Nh+V4SVwIvISja2to5FQrScYzXyAlreWH3hDApTW6uOYZ4N9Z4ILd
9NudVb1W3PPx7ExvW4TAbXTBXqgQ6uqPR9Ezqp4nM9lcMbtz1748qU6qhnVnMelz3SZcOalLLquF
NhEqMbXtLGarq/iAPoIQrXj4BROFnJGOQhPYRopyhHJkLNR3JisEkzZzvtpgGBdiSc7SIf/LXB70
yfxPxejfs4fkkPQpf4Om+GPPSGHBbo9l2LjSzS85/zSNV75EsEtuDmI7sr5Gj9LR3XRt87k8Ys5c
dM/3yoRYPVbis+QEutYkQDMcrsp3D43bWb+nJkY4XMnyUCTYaPpEahtCp/yVgvlxHgmXdjkLTgyO
32oiOxo7/IM+l93vwFe1cnnJkS5vBGkoEWndF80Q+OnD+hoTcFpK43eokUlWd2x3lht/Yp5A4gZG
v5iIcrBpGs2qVlyHwK3PYiAdQTd64Cil/YDc9jlV8LLDgQDRHBkMcl0EPm2d3U9p8pslTHYDxRvs
JChqliucmH4JWMqxd6qWPqt4ciAccbJIBt6mQOvBeEXI64TxO3ESBkbooKn43HST5R7RseBPNo6W
2DcV+IivLKycqfO3QI3UhDDrGifjNpcBM+dZ/j0rMn8ODRvqV94MNYkxxpuVsbJhnOdsTJeVV9NF
xkYxHKdfZDYWDeylct3w1+HUsmPk44/MB/hKihRLMWyFwZ5yTPiCyc6sy5p9WLNA0xvqXdOzhojS
VMGK3aQVOLFs1jCHLShnFZDW3lu/8yHw7zSzZRiDIrXtjBUEDHb7MA33zG2dNdEfcywTM4ZOQgb6
GUT48bddada9TD6QgAyrPkrLg118V1FHcKgVZcSlhIxScuK0pzkOoJ3eNaFxWftMpEzXXNsA256I
ObCk9DZLXabBihYZa8x4VhD4DqEc0sgfs6jV151orV1lZR++wrEx6cGTZcKGryt57Tq57dKcH6sj
AVehAmWSXu7b3Km3naEugswuWJPjWyNldKUkSdco9WQVPVknzFLeMTdSA/lujY5NJbsGCfk5H521
nFS7Ifhjbwrupmqgv6qncl+N6cMIUjLO3IfRsAPk+X2/n0z1aHIg35qcH8KIj8ubpyXhQEeJcIbp
Y0OgUUvXjDTVDCo6afaqYzq1a0G1eEpOZUdwtI8dkEOIg5XT9VI2287pjl1kh/d4PR37Cm2qOlYo
0VZeovkrQ6AqsN3oztBs//SjM100/8ipEB72g+4f7SqIT5KlhEZaFhimbyaP5rbmCqVjZcXCzgo5
4AiGG6neyh9SiMuN2yIpMseTzsu4T6ThnUB8eyeHZEUND+Spcr3iYvoSRw4VTiuGJx1a0h0vZ8lm
bob3IeOAKq7wdfTeB7Sa7BgNXLF8/DYdJIhrJ7m0vSEkkS0CswFQHihkuI0BYAeE5m5ZwCs8B7P5
bS6iiClqTja9OAkCGna3uVuO7M+BocYVqE26awxnO/oKVfYcGrL8HZ+pBckQCISXT81ArN7Mi6py
9+NnQNYE315Q7mOESuelHG69/oQ8U9t4NbqKSeVkmTgVUqaIZW1Qht9+ALJHz4+LhLDwILGC94kv
1RA8pPo47EvdGQ6ZEbxlJg4BcHRb3wy+DL3E6DUah9G1/yZeLM5LtzlM5l1dSvc+16pdrXd4LBIE
1KEf3rW/LDKq7pdPkWh8lJU6LEOD8BSOiiI5QcjAxMOwsviFufYDqYT71KdMToY+PzJCaeB4MFUY
yj+aJM2gj9HAp/lRMma0PGTxrmUhz0SXtqvjlmD4ybc3vPt1MXanATmz1AaBRkhufz6vdc5GWCRX
1QSoqELzu5sv9rqXb3kvKgh1lUlcb7KfYpmcZWo+YP6hi0DwtJxFcQtdwg2tnfDLat2bFtxXqi/K
1gA94WoRcy+VaocT+JAl4UtjVVi4zPS2vNBR1wV4Rfp3PwWAn9txdVFduE5m3X0Vxf65pERZa0H8
JCvnzmFK6lmsU2wNidA8h4wHGyTgNDwt1t4Y55Df0syi298vo2vdcFaEUR89Ce9FOtqwXuq5gqSZ
NYpYBoPLPMlHqsAyaR8DuV55fUYgnc2+1kjLH1Mi7DkC/eyRzX3kdCeRsSTQG3YJGcE02OewulsJ
Jg5jPM6bElGijrBxcRMrh/JsOWKXHzeFOzawH9ySxK4ffN3eIvdKNxgMhkPo9/mVsd+viiwt3iR1
Rf2pUCRIuZtykdyKpnwBnKOVQXew+HZPKIVeo2Eu6emhtm0QRnem+Hby3jzFMvutsilFl8WaIjC+
ULNVP2957ibJrlYkwzNKLi6FDkySZd9GYxq37TrIIcjll/Iu7QwUEUbU7tBQjpiX/PBqh/I0Kr8A
aERvOjXRBXuhx+6jRKwy6XdB82gTh0rADzNBhHgfsYEZjiuml+QG9l4NxnHu+PAqEk9gE9Y5C67S
moXUPIoGAI96HmHbARa75F5ZY4J4Xw6Xdj5fGf12/H6IEHpuyWX6Fo2RvPH/2DieczVJDnUeFjDu
0W6x45uxS/h4KjehGwCbS37cGA06wZUOaGrDspI0iswet75A3eHA1tdVcFleAAQF8W35p7rX0eym
9Ds9qntoVd49Ovknv3NTaI3RxQ2UdXYImz0vdQAdgTyXaI/WrkvPpmSfQzf2zilxoKwH5iu36sVm
qUCRPG4Msxu5f7tpQ/KbvEzAtEy8XnsNTwx7Z54R352e6g70gFGcDNdkdJxU6W7ZmSxXbKDr/Q2O
i84yJSEXami/eSR76qFcHdOov0gPKVHEq0oPh4qe4N01TMDwULrxZhkP+BmnCHDnNSO3Cs0e2z3b
qVNOap6zIrLJhpvLQKQPF58gg/0w6RfRpmwU5xFdg/LHnj7kAGwfD+C7VBXuDn1csz4DSuYHDfSX
Y9Iac18WszphDLAeOiM7evbwxyMEaJn9FL4u1sEwuQ/lLG03uCMTVUXnQnKNkGU+ngdL7MssbtbT
NA2bwLfqC5L3zVLex0EZHYTLri52p8MyK+hr25hZppCIqT+WV74PTFanfbTqdJ+bVEviHcDQeFX1
o7EbrE6eUSXEUCKJqSwMFGVDIawjcW9/lhpLq/Ri3w0k/ZU6kUjME9JdHBX3yxgRJF+8hic73vFw
E2fimj8dTdWSGJ/VzYFVwweCkpLNjc0cET/91mY/h2B7QO8qOU7MrgVXHdnnsK3RXUkERSbSzJ6f
x+mgz0EOcWT4mzmn+ZL2GZPihp3ghJ5G9DGdlj6NzN8Vs7ipOVWBA1uAzUusJffLgKLvtPZ+CPu7
cmjNDeDkeGsMmgF6y+rO7kQhvnj/Rh/gT4WUval8+4yiMd5MUfu+3KU5c7GDIqtvE4zsHWIylqQZ
xUibmFulmXXzqKLsqTVffHhL+bbqXC6sudHgCBPb5U/c/K9fc5vrWbODNAoCskm0k9dhzY8I1QZ1
zTj4QSRtiGabqZkcoBjO+xCTKIsmSFkOGQM+EAYIRRy65zjWk0crVN6umfcvTV7/8mH6bbpGfYWG
ho+u5bQPEZIjqM575DNatrGUo8/4R+tYNwYDSUqtHVzq56gpvllJElSsjwfX1gkO5o2R4BsptVC8
J/IV93+6ngrNvxTRVxnW+9rlqeHe1Z9knetPIb1fzkBLL2eyHmjQM6qX4RY4/rOtC3VKW4ozqSNU
YKuCqN1nXKwENjlK9PoyFMnn4hwoCUZZ+CIVaW+b5bdCrNnI1uEl1roZ3iAh48JnQUwsJmV/FT62
2L0Rs2EhHksPSKRLYzdr0nvMcqfErujBmvGjUdNzHGTX1vE/HIpVQpzjHmZU9jZ4fYSWiqRJFqof
ag5ODvtIEfLW3DFgPRG5oVYOmHJCTun8zEEwENQ0TPy6A9+3HBw+NPjL1ES2re6wQDTD2rvI+fu2
c7GWjrcZCm/P1iShdyLQGuqNOsctUc6RSB4iYPB3+ZfwdLlKDbaVFrsNYTWk1zjBOX7O67E7llrM
g5Eii7Ayk3Wwyt8iq5Q73DJ/A78mUT3TEUrxFlne2Ux6feP4YfEX54t9YF7sXTANbcBpPtWFUvvK
Jb/KdN0noefVkcX7dblXq6Z0z5nu3bOVCq+MEQAJuHXL0++zNHPMQzPpp8aI7cflQ1eosSB6wHsl
IiS91G5knqDhlxunhIEGiiWmiSs2HOICg1CwSmfRe5QxX8gy4qHc8Yawl584109idJKNQSW3tUKD
uCi2Mw/21ZocaoUhfUW4+RsBSHPXo9EvAYee3LyU66nTYvpBus9I26JMw5RjlM2q1DuGuIo7ZznX
moyvnSUjGvu5/DYqVL6imD6n2Su3tKdkF+oIotn4QX6oqEDwC1hJefJQ/dqFLl4ghX1kY/mU4J4g
KEbEAOoDH/QjCOBQZAZiYRMjKRBkYzAvhl2xdKrM33pkJYfWbAe+SrkjnbC7Zy9tPtS9yY4SPLyl
3I9Q804L4iEpSQuvGYVMnLAorNEzWjKpgf4KOH+TQ6Qc0qtwLAoOVazump5jeBpJ5TJRKPAkoMKf
yTxYyNjaJGykICtMkQjvksn4bbQKJWOKuKEe+SATG/jXdxhbzWz0pRIpgNSu3O4gdRocU/d/p/aI
kNdSTx6MWAu19lKA1lHz6lVufeosUL8OMg/+Xv2QCqkuFjtcclN28ZhnlE9mACSl434zWrc50yA9
9GOj9k6R54zdquGQi4gBIEaJgzshKjcwe28x6adnW7XESw1Ou22KvL4kY/AYH6257qrdvDpxW+Eq
j1KJZ4HwU4jWD273iQJJ7vGtiG2iGWfHY1eZtsAm5m3YAmIqsvKlDLCfwkTLN2VkNjSpHE1B4jLt
ScmT5udmyYh4LH/OfG84TkSkM/CtV66n4u2Y2LiuYOtvrb7lO/VUDb83RcEYg6lG5YvRoWRSn5VW
f6f1cOiU7X4uq0Ahkj8uYs9Tavcvy0JAUzyGndGUF07NOS3IPet4uzdCI6DVdcxj5ubBrYFTsvIb
rdsa0KDDACcvHj3Jcxh+WW4jD5Ooe7xiDO2K2GAIafd/FfxyjW3CSmNzsRsLYeAD3pkQsU7+hEiH
lDE4CIKjv6ryu8Iy3b0oi8fFRW9gE18aTqcirJnp2SPRYpRhdEii3Kt5OyhiFqf5mIkdXpILw1k8
RTP1i5MSvQNbVoOL5FCm8OVlqopTi3KbhTXq1TZ5I4Ar2yekbyJU/L38NfJUXwND6SdJeZunTUDw
BYSmPjSNnVP1/RX9of4FNCIioJD9c1XwScFnT14n7bxVd78Uzod1nBVPwci2Fg0zB0fm7cgizTAF
4p1bfqDBpD53Aotgdt/d6KVALNthywaI+pQJ27o5XWpuVTs5a5SgZ4mG/xpEjJ/VYAx0r5t9wE7/
ir2VN6QqbaCFHpz5ML3WlrLWEVTZTR409j7SyVVbbmdMbt2Dke+9ojs1MW+wLZU4szY8j0JGT5Wm
XYD+pus6ZyBndV17P9r86HXggvOwHwPyII61CYe9TXq2M85AaGuGTLMWI48kYoOvn3sOhTWm/0r1
7AaQV0B8+7mPiqnp98P8Jbm7O/b5JAYnrL0U0p8tKZf+HZhKQtxRPFk8tSIFpWhzqBw0cD4biEjT
dgFBePrDQt4AluIcEawytSJWEwJFkmycAcVmkRHPilverTCiZToCeTZa6VFPsXdFPp4Mv08Iy9qm
uSNfS6RBhRvoj7xtP4qPfkhOhqWXJ0Nrn+vew87BpYUnWZwyj3XV+FZ77QiKsn5cKuWAuf26D0hK
DLWw3KeBcncdOUjbaEK1lEZ/Abj1yMSFhFDMIWURsDloH5YZA8HC1sSKk+3V//knre+/ozX9v8wZ
1Jwmhg64enwiF3bKv7BRAFqooeaCX5sNlo4mt6jHq1pc80JJfC5UL77rMd02mVWq1kHcMerx3lWT
cZY/jKs5ROqf6ChSpPj17/8Movovv/y3/f+QRPWvf+ff/n9DKBozyed/ZiheSPvimI8//5WiuPyd
H4yi6fzDE7bNy2yARXR1wVf7ia0y9X9gsZ3ZKJDhTNOZA63+E6Lo/MNChuH7rHV0FhH/RCiKf3i+
CwpdB+oDVMz0/jcIRVZj/zeSCoOXZQjH1m3LJjrK8f8rUskzDEqFCAIRrSihtb+SqPl0yGZmBGM9
ma5+CbDuhZWLPSz9HDHWDClQanMwEQESYEwrW59y69Bn4bNlESspyp2pTRcNu+sQF/hOnT8e7NNW
MA1B9ohO6R7exkm1LjMmYhzafDsS2zPU7m82bkcp3ZvfrfJI3fLYIFe3urJZX2eJ+9ATPtjoGHuZ
UWaV9WhP911x7vzhcSK2j8D4Z8RgB6mIwmysEhfheJmdGVWKcmVeZ1XifSwUjkuafSMTb+xOX8zk
QdOsvYzR1KrmVtcNTvngNNJHJ2WDGhQ5kUtHI7y73mh2FUrhlIV963+7dyZ6B2Lnz+yGuO7vYeli
u39sy+6Uj5BDSGGBxL2yK2QO0LRbsnFh3/yaduUcJJe5a2dqLgRubypazRAtXjdiwu7jrcQrpVke
3tVh6zhqq89r+Cy/r+ini/CEfeKhaNO7fgpOTUEQZKy+RK/TTdkr20+P1S+DYCWiDsmACHKW8AGM
hlJcvL7aQmF5wAlWg8fK7+sEiEeBHdrMgNyTt0hcJ5yMcGOl2SZjSSjT5hEe2I6P77vJeEp2q3BC
8J5naNh71k4lFug0mzYF7sE2sJ7d7J2NzlPZJdgYfE49H1AB8TgSwnriOeNOB8JjQDK2AnNn+9kD
qvNNQL++dlV1tanpGaRwbyv3W9pEL+Xxi+CnmHQgMDbUfe2pS14DiwBWLzlWHNnERtB3yzWiuufW
IQJkljp2zZeMyM9FTH7DiobSSiP7dfI3gZedh0SeGEPc11F2FFTco7723Ok1toPbfGWxyU8N/86t
S6zbWABDa2sH1IOlfdIT2jU8C7kfnBPxWdsUg5lap90n1dcH+nOxMpk/ka5x0ARjv1iXTJ809FI1
A3L7FCWPtiKFAjBEk2lnXYSI6PQL+ogVGY7BBinA1JNH07TlapoXFJA8rm1rPyWKGZ0ZPPd1T9IF
EPdk2MgcW25a7a0BNRTAoLG6MO5HmADEu7SNHcEGWAGpGUpM9vKrg61Q4EwOJuS3mpbgAnnxG48O
Y2QTgTm06PPHyOxeGkO7V/G5QtSasx/D+3X0Y8zuGM/iFAtN5c0w+c/IxsTvNvcuGWjN+FvPnG97
3qoj04TmQfZaE7zlDnI2y/e958TVIF3Uxyi2a8yUkCBGG2GLCOuXoW4jbIcCPj7ojfFFtvFWuCh4
GyhGDe+sjmnFGpsTxfxdYw8PQYpl2A1ZdxN90dT2m8yrg6fCo+aiAzAczGHxh1mS45Ksa0TEed7+
qnCJr0t/2CflsNf0OdTk3BLJg6lam+7ZVvyJ8vEyW8alqW868CWs0FcqObCwJfSF6Ho9FztNhF+M
Dt9bkoBh0v+JHFanqpc5sppsXcc92lTnpXUqxaCYymLCJ0+w7KYmDm8zdt9xGTzgdTqQYPm7cGxo
s2GNqESHJWGGz76oP2PM1iutcm6WLH9XBP1iPGb7TvYw6oQ0aQ9jViIe68CtswyLWwyGAq1BL5gm
JmN3MPPomXiFPJHZGQJ6Rq8QPrXBjIn5xr56NNOGlA16HP1k18YrDrUHv2oeXZarm8LtH60eV3gq
d9bA9ihDXwPLaUrLpzQpX8C0P44kBIgk2/c4pmUdPaZi4MHNkV9oK731DzV9NIxzS5O7BNdvVAlm
avGDQM0syF/R9fGXGzDJlrDZAnC8gtGkqGnFGBvEv1qBdthxYm1joCsvPB4DdACkSZMStNIJG9pp
DD/D4ROWHgcwCTnVV8FCCbxaKI9Rw4MwYlBBT48IpR+2mkZNTQYHhoZzxThXR3jscCqZZoTpzIff
XQETT/QzLT5ZuHMGVuYUgATGEzYEHVNxkXz0nGw25WpEavKI47pGuZ5XHaMJcoRDynSGfyw2945d
XtpBfzeTEbVdab+5rnap2mDrgvVnAviEeLXbJwRox5P/VTrj35QQtgYuIQ6lAnKBAtpPnB2zsvDo
RshW2YBA5NqlHqy2semuRA2diki+ghFeGaN5UJxsPhaxUG0QSayr0dhHxBsYysQHaT0KDNBhHt/C
jCMa940ICCt2h/pdePKvVmZ/Qjd/S1Txh16A6pWxc5tWT/rYEB0SZR9GXZ7qjNdRPAZzZgREtXnH
yTIhhasetZ/wVr+AnUK6mZcEIPUZEhYnXLrHCfntKi/exUCOhSzOKABoJTQy0fmGfYKTXAOuSMgL
LR5rT78GZfO3q1riz/OHJnimuaF8j+AcVEEJm6Uc/uoaFryR2gCOQ9fQKmf1Po/Gr1y9Q9HfjHaP
wRJBbzOsVQDnDk4lZ0fynIJ1l0bxS9GdVKhMGYhxDJ3wpqG+IwuDhbXeaJ+WyzarOUTZdJxIcYeq
8e/snclu5Mi2ZX+l8OZ8YN8MauJOeu+Sq28mhKRQ0Nh3xsb49bWIC1TlQ108oOY1ESIzUim5u9Hs
2Dl7r/2UGBiPlv6nclxBjEaLlFrDGprwcwjKtaftv4R8TXdyvIQbcocuecH5MYqvUidku1WPrWqi
ope7FMW0J42LaY9vIBjvtBE3b67Vr1qBGMTPzsqxL3ZZhjS4QgnijM3U2XmU+5jPvy3XwEbdOmeM
N6tTvAwl8WBhLz1vWyXuwbXnU2IlImyYE20UxNKpdZ7SVBz8qj5VTv0cjMV9pzMTMst7FB9TSF7m
JcERPK6CjQWTJ+6IN18OduQ/hK63/K6toWp8yLPjzCXdVea1aLuzW3asX3x0TVow3qNpsMn14nnd
yL3pidE9gwMHrxHBfUYmGDX0x2q1807wDafHOo5f09kM9Xi8M9oCFzLLOLNrvAC1eTUIow7K4JKZ
5Yc2NC9tbD1b+fAp0LBtUxAl0bpNCi19cRGvYHZElhhSz1JHjJjY7G1spNsqeJlsb5siGZ6LlLvg
MQBNDQQg9dOtLX8Nhne0OCv15eUIBxbUHQrSdh4r5CHLfV8Y93bTXUwRHwJN8Wqq7HV2Enwtzq1o
lqOWREXwgnrhxZn9rSvMM8CItcPIKtf29ELZUPJQ8mYs+XPrmncwpl5sC16HA2nTlA8NB0mvxbu4
CK5VmZ/Sk0qeNNqcqJhsN3hsbfOiEUs6JCpBb+Bs05rpl/ywi4r6JU52LqWU15X3ukWEPZ0JovX+
CNn3xyBrUEJ7AaNptFqYy7VSZ6OpvxuT0UubefhZxy00SBrD/W6K+32BNa12mk8eDa/LXzzL+UZP
U5DKhOoVNAcKzGcDqUQU062DTEHoA78Wp2ihR/rABCGdXxhFwxxw58dxkScBvcW2KndLHCcz3B4M
hUHtulhqoLnK1GcgewcrZlXSWvIaGOT4/xePvkfjIQVx78DmDEdzbnDFL3tvEUDsdBy5wkIq3VuY
JFZHK1Hiqjacbe8nzwV9yA7Phx7XjwP6vW1cAwvBIoIsPioInBqqdCuTcNYocXvTbWDv0JM3+xTa
I1X3nP3EVfyd4/vMDUbOaa+dgHUuZwjB28wf/2Q5BG7gTLHXPg2Fk0S9pUOESKttbxBe5pjH2aCR
0aRkVRD4vTU9+mUmbc6EwxfubHwzDsLzX+pBA+6G78/Ph9+WHDdI8+2srkikeOxtgSDqjD72QTFW
Z7gLjuVvy3ETF5R9wGp7eC/INL2jg3gYg6/5gwwQfeI6463NNvLIdTIEptq5fw9Efpbv3gCXQqJx
KJ1HTBdnsxPPnp9dHJfG65LtFu9nBEHlxS/agOh3gu0FS/mYm2C9OdCsMLYZ/M1JfLJ1H4ryQmWK
87yhM1KartznkwuFsgh9Ikxaa3yPLaAzXLO0MwkmJyo6XH/pWWMyH4IX2/nMxXRJJwa88rYbJUny
koS1RX7ZmU1RrlCM9HuiHiHgVZxRE3pof2cKbR/b00bOwc4M3g2p7cbgZ17EJZ/JSHQ5j3yJLZCK
aQauJp5SW4+Ql0Wax2Emco1uSPIi9OWwoD2nlasr0jfaYSkeTHepd9zeLmU8vgMbfGKIszP8/GMN
U6xViGDvoRmh3mdG9myvLjRvZQTyFj57nXcWie3uAHPuKjq5cji1Ha4xPY6dk2N8L5VzEIxYoGU6
x0y9mmQIZZkcIjNwH1G5UOajjeWSa1rtX1vXNoV/EOxHjvROaE68JUWf81IkJr4tlNz5k6TLuaHE
ex7GPupIUAGVsZVWfu8j/R1Lcg4z6CirRTbndoz3j+jnzdI4l9xNHsjhO/aGeXVn96jDs+EZ9LyI
s0y6/Eiq4cUz7uzutQdWF/wqAhHQeNd/kT6drBZKCwtuMUVoJeW2sy8t3Ixebkx2QgRYGw8EwEr0
KPjQKGeHsmQTF6FjeV9r1TEykVMu8yxFWtj43Hr0l7+hLpw8I9nge3hSWOA1HZYzfrPGoDgoxp3H
OAwjqELy3gjxVDv6ZjK67Ziru8QCxOZ3TzGvYGBOauNA9M0zGM/tQmnhyFcu0XTBuyhP/9Bn3sde
g67IeUCrf3GxOHGJhqoao6qjMCjCtqUAI/wpLsaw4/pJyNOev83/pHiMDhkeRpF/T/kTgE9rI0ft
IdEFY+Pl2Dh6Tq0fh0MFrWqq/niO5GiY0HS697NlfcIUuJ/mEsZD9Vw6DbkEZC07dfth9N7FERX0
AOM8zrV+ryw63245cQyqlvWWzyvcjg9xGeH56+E4xnvfsW5mHtsb4Vj3ui/v9QF3srf8aQp1cVvv
mT6Rswn09JPZ7rFPpyuIgKg358dhJj+rHOV34iPLd0oCVqTADeEWRDEiktQTN3KHaudKgGp8edEM
Kltp/2SoIgekX4XdPcNwDW1692ueeVSq9m1s9A8gKyHahtCArwBf5UygFHqplAtsuyuCZW+AsALu
8uQa85H+Mqk9EfK2+2ywzkZBUTuvRhCJ9imNnJn1CjHhJ7OckLbzR29VB3MZ503L1LFs2sc1Q7QS
3bVAe79JZ/lQVwtj3xrFZZAytJk2vcQ4GaublDnpcZN28ygIULrGSD0TNCvCfE5UQ8mjueXehgdD
OtEVQgVSLJGe6A/YoQ8fJRjtfTNPh0SAs6Xy2gqJhRfPn+tbybmD1oJFVb+Nvusd0sZNLlBbFgKs
Ns2Q31sjTrZijyi24ZbQhlVGukdQYHu0z32dfZuTB5xC7UH9IRAi+8Lg4p8W5dUeGC14aUImVXnT
9wBbqaUX685bBtQ5QqOw+c0NRChg2SG35PvJs16S+o9bFHdWEGz8vjkIEfPtzafRqxA1/6uVgTCa
OLEEPIcaY3qm/iS6jtidEb9+6eSXhgBocrXHoEPKXriv2eKzjumGCdzhg20T32YZ31muHdMeSBVn
/0Yf3bAT9O5m56efZQfeY4EqWA7PQd9xFTWPg8UOARj9muvaF0ngkLIm2R2q7sHEXu5YkZD2tUd8
YIjXBh9QlrEZ2WD6cZqX3HNwrl1aZ5OWxJhMF7LKd5T/kYuF1y/em/iz0d/qfMTekFZPsEWQVzHD
ClCJI6baChspiKEbACUonnZjfPIRzkPVz+hKlkyp7OGlG6s8csb+MXG4ALbOEEmnvRqFeXH69mGc
e/gHpnsyUowjOdcJ3aiPU5y/oyC87+I3jQqHy7gGIW8COd70lyKO/87oSceLNqAw93ST/l2+PFqm
+PH14ddvIOG1GYM6N8tDLIoIg/tqq3kZnR9cVKpR8WYRy19QkDT6rMvQ3NiXD1LdSj+B9oiS0sdE
w2QbMSHETyvMoSF3XnsbUpe9WH3Rv40MXt7MiqSa9V4ylXwXdY/iYWOR2Ay+EVX1zvK0e4kTexjF
NYdAhz3orsw9ZLD6nyzl8utT1VxwgW3GjAyrQQe06qS05zKH9mQryQQsSIDDMdNyV5JAhhdH3Xfd
Gx/xVaP7UIxjmPrBTuVosvj/1lPU4n9IhbmLa39rulT9jJ0GV0WOc00ApHMc3Zbl6udERSKCVBi2
9PQHDl6Uie6enB22tSnfcMNs4WfgB9aNJ7o13mpkpqjUI4LW78pg3rXN4+wttCBBCCwchXkK0Iim
BkwN9BhNdSkh4xCeWmrzySzsX7OaT8FM7QuTgjywPL+iK4tMNZ/wqbaM+tnX23Lclv6yq2frt/WR
ek7h7L/7ebxfIOJviFX1+JHMmqLJa7fcPJ6kPE69DIlTonDpoz6RB+SXC+shEmhsuYcBjb952QRE
m9tlmaEDsw46tWKLBcx3Qq25jMPLOIHBSWHyZgHlSjTWmJAhihAh6e1Q5Y3LgRoMvZ6g5MdfmR9S
KDnzEodyxqWFUKdB9ACWdDMMPTPwmI4SO47IgGCRwbmIAykjTK9h4djabk6G/dJBoXeYGjNAWisR
GldW82TUAx6yqJ1Qaup7vHVRN73CgcHgQEAmMmYAiluFXCjWcSCKl6LesyAPDuLvBIihMSuEKv2u
K6e90m+z/gBua1vG77kElUMzl7I9JHGAz27eOsE3ujH8+x0XO/8exm/s37DR71S6QoK+ZVoeC/hC
2yUlfxgr/tybLwJ1KLbCK9X50lRRM6q9jmQb1DF/jiMd/G1FQh5Zq6w9HqMAev0Q3xvW3x4QkJY+
95l/SKpVDJPCzOu3iXjRDe8JBVyDH8ceusfJ6neu5+7oyJ9KERyK/L0dYC82XPnkTtHHTi9Z/W0v
d5p8Aax2pdUFYvyGMn3fMu6W7vIsdQncfdqQuWehtsKYvXfzgzmCc9KLj8qvT+b8idYGfj7BA9Q/
HoNNC/2sfa0rejpwvefOefQ86zZpOa5i6xJPcRh32hxZRh5sXd0CiJFhzjctRPdt/2G46R2jP8hB
A9tRo/If2+PIT5oasfvCYq+S55rWdUurq6MYgxpyNzEDj5IhaU6kI4mNxgCosXGiiPhVxcMXwqTQ
LRXik84tUKHPrNH1sheXP5MLj5gsMFqGJjy1RGGRzCivAuVeuKZLHO4b25U76RMdzNgDiTPVjhFm
DVhRZ3ms6pUPFdvR/FNidwnmMVqyzzpb9mVc7tBLgCKUG6bKO/TLmryif9hhi907ikqPUYnlHcgg
JSZ0tzSnoDwg6x3dEuQknQIfic62nBo28qsrH9HRO++UEUds7NSn865Om2bjdRk9BQZcWrJfljo0
6SxlxYOelPvAaBE0vRmdwm5LLmIjQ4cp2UjehT6pIzxwupqoGQhRTcyCfJwIcZgBGC/JfbwkBCyG
i7l2Ej2hNiVC6KjT2mua9vKSjZo4OZr16rv94zjhovU64xlUB94BINyLA0+Jkh2US8L8ysgL6kiW
uGH0NPM6gmwcCBDrynb2BTbhs9UVr97sGrQSUG3HJUOAbiQFl/qKaI8Wn0LcYrAGlt6E0jVpByQA
b2F1LwR/3Ry4c84y19/1MIR+2tWXPkMLkGq0umLCjhmsq+f6BeZOFY1zqh7K3HyezOp7nCmUVT97
B38Q7n5UfPRpO91UupbOORtWSVa1ryXMyOapeAAxOQMcumg81qqPvec4q/tbbBEooR2d0nN+Gyu9
Zog4P7ypeBU2xj07FGNv3MErTXjHMm1DBuazBTnm1jV82obJWxI47dcscrwfvrwg5S3v4jHWVm/z
nnWJR72TVBZa/BDUFtuiWcoIW+Jn2dcyHKfR3/q08k8CsYPbdtegcEgclYuKRreGMllTEC+Pqst0
9JBcx610/MaDdKSShiaQwFCVbtJdhuQ3YQC6d6zgI5aw+QAv7dCnvQ39ghZ9gRU1WsxCwXzFZVFu
KpNSz4LAhW1CbBCvBtu2n55tnYRGooV7rwKNxPBFmAdvKA4BYcGn1kCrUQ64bsb5TeEjNZZk2qDh
Ny59csqveTsO2zbX+mgZf2wzEABobCQc8k/sV+dezxBkVxW0TNSZsaReJzgjdXVCNSp6pLNORW+4
nNXmZN0PnS52k3J4isl6wox6tVw61o5uRPOSp6csTvajF/zRoRuHdYO6PYdNGuru+FjalUObstLI
WGg+hafE3mw5bOd+fMY76u2UWk9sd5o3thdQGnkJoto1qs/JnjVJ7WW1VlTV2WZ0bQMNZn3l/VFs
JwmZFcNMWStrIzIR3IbQkQhOkGl8yvi4ZYljPNX2vk2vsDUNQmCQ/22GuP9jLBwK7eQG0UpgmV0X
dOm0o+vohKUV/8agUTZGX/cXy7mWXGf7pp63PSQGAO68S8w92cUesHrAUgcHilAaRr8C/cpUCoRU
oWH0K/i+hsYlGQEww5Fb0JZn2BEnv2NWyms9GAQAjR9qETMo1EuaIqVXdXkuXUjXTcdGkqk0knCF
NuXUoXUrkkewTeOxqTDH9B5rj8Q3s+QWo8i2bmmXLH71BxMKD6k2hD3rOFoomzUd00kjs3PlSD+y
JRLXwaZUYevlJviVlODiJxMLfQM35kQkN/nCqjm4vJHEyHjQuewfbeGCXC7Brre2ugLOBpYfPL4Y
qMwte/V8+HRRKG7R3x3pi38HbfnZuUQgB5KMY4v0g9Z87Ia1ZzrOl1pohPRkcGAROoEZpGllMSSm
jjcBiZGMkQcItdRUvna4yY65rhPvgk1NONOD4VsGuYI759NJB578EVVimhMOQH50Wg10onAJbwY/
fl7QJVzcRNsvNnuFp7oYZWf/5FlNydHJgaB0hFpDI3dWNfv7hon1nKUGva1LujIo7JIFP87iLl1R
aMrAr0Fbso0m/og20gsOaYLgbKKvBBZBlOe2QX8/YSM2e3vXdWgHpsybo9ziLlLDezr2Do2spFoY
WEruUTmn57CgD7CW+o4yHo7obE+cYk8erwOhsvYXwQhT4be5icXriPWa/Mr+qJcgrD0DRfS6CQRF
XUM9+SlAEh+WYSAvoJqPqSRHZ2jvcK6FuDGbo5xd6CHEhzCLA/SIFp8mCwjukg7hxoIXHZH2Hg2p
VYZw1YGTaG+Vfmx4a++NYIDcKl/yxvqT+50G7lT/AqXAAAZczs6yf4nh5qqAxhUTxoe7xmfo2BXs
ZzXAWPIbnSFPZQDWso/C7gGDLYR+TBpkg6F3tcOST3cOmzfcygZ2WaF5D4nCkyDj8S8hEV0ogy7Z
mK3JhcNozsTOm9emOuSWh/SgB8LmZb297yc5cyNQwNNbHlelox60IRc5QRnJ/F03zAWLY2vezSXs
JXqn4KDV0O0nq75UrvXcJkEDtc85yAXPP5OgJPKzad5hAJyYn4NpcABhwXiaL836xXXz+YI49m/j
9i8xLt3dqCMILgOkg2p2Qp118QhC/Y7oJkLoDZRtlY5L2/EI1eskdtrOIBwNz0/RQD8t69XCr+f9
WU8ZyMCAIrsuUAwmEjTFBpoH4pS4ADN9jHqd6LhmbJ295oKBxtG+rYT/MlCr0kHQA55MjzeEMmPw
2dOCgW6ygCUCndu7Uwbzyxic2mzDDTVH7CCzdy/85pLNNYOsrsoircMIHpO0c/FngX7Fn5lLpaTG
TICRUmke84zw7GRm+GNlpsNgyPitzRSbI6NSZCTnWiu/5vToI2gMaYExzxwf4mQ8EaoNM4BQqL1I
aD36UzAixry0hVmvN7h9JdVRFdi2SpFSTyt/l8we9lOF6XvUXSAhjfa11FZ1lxlfLqLNS547OxbL
OWgxlbsYR0FJM0EqCD3gpRzrFDs89Xcc2nLVk8O1Bk1wN9AYuldOAnjapIXlodNwkqEBZj9A1ZSt
F7V0gyIDo/KmGtawUvGcC596u2JSLXyb+ze6kmisiinKF61DftJDPhLWY8B862pU8bHFBJAFAWeV
Va+b4LKdFHr8zhd8y8R8DIs4Ye4ZLS48qDTLbQk6M0MSo8uRJu78pq9QUj27TGjGIjC03Gja1XxS
8S8X9nng+41vRoWTZtuU8Osj2XBgPM0MSWUT7CaZlAdlPo3zLG55TnXC/tidZAWUfeRqUS5Q0+hw
zLAL1OgPKFHdS+7DU3Ia+WrMn6JLnQd9eguEnh/9vgMq1Q132AeORiCmfYHSmqvzgJXbEZCJNJwr
DHvXhEhnDJCqWzU77YCFwx8Ctc4YUcI7fADS6Moz3p2RduWybJ1xRhOluSwFWUSiReOq9RMD3Zbg
up4QH2zNF4HAa4Msxd57PtdyhrAvyrevxCoZ22JEOlTF5rNW0QApceKdjER+dGVsbZOR2qVE10Gf
vDnaI4kZTaFtxsL1QjW7EcqZ4MGIgZZRgRH/UWNWNubU/mzRfXWm779M7XDHRp9zui0doxjjYnXo
S8aGwBOSg169QX0Q8fJlGd5bnaaAfjp1P9BxyOHsvsh0endKEe9m+D1cqHmvM5d+1DzGcMsSj6t7
A2p9Dpa3ZnZuFcZe9N5D2DqC470HuacJ8xFSLZssmUIr+xPhGlMjF9u/eDRSD0f6Ktpjcfui3pgO
OLpkyBE9JHwpaOnKzGsYL7fbvkzltuXSRPxq2p3GzHgfadkf8SvzPfHPDHmW9xr53/AGo+DvRKC5
GrytUxdNqNzycYG1TDeFptKsRu4LHPlM1OF9ukdz8PRzUXTbnMP9Srcgyb13mtwIhUby5mKrrq+T
QTHj+NQJnZiJIVjCdil2A/cZ2m3G45DlyAAIbdk2qMS2OU2Vs9CCJVRMpdEgVdj9lkycc/3JJbji
Ds6Cuor2rFruV5hpZaTNtfkgFF/YFrjz5V9BhQe8RTj74uLpDIyYXXjGLgp3N76fDFq5nTaVX7lL
T7kSmJTisbZ3QZvHB35Hb19XeAwsxyr3ODBi5DEYv2IYbUTFMjgKCk9cEkrgf/3p//w7LkjzeUaA
wht28Rhp80H2B0u1hs6myHUsR618ng3OCoDSW5pxLPzEnIgVmVTkprNxNFDiYGCHjzTqV7cnL1dP
O+PAxL6cZ4xLttFdAkd9VR2xQHXqZEcUMjpThKvUs+xRZxDdV9W7tow5hfCMi6J15mPvpnA0oTqg
DmtCxAoWpexLgEm5Xaivy/5ij8OEh9QKnQXeVZPjS4lHGI1GbbwsmWrpXHuf6x1/b6dIIN0khpjQ
J/xiy1YFyXgFyk2tPYzq2sbEXtbWcmra2ThJr4K/JueTbrSXQPgPHZSvu2GqSG0wuTgAOUSE7c44
vbPhoQHK3KcVc0+dqfYkUn8vzZmFFBN5Z5n6fcKoSfON65hb2hVHxAZeO/+NRY7QagnpxvY4lkzH
l5r4q8bw3X1C9iU9DX9BEGfbfkLAHdlOnQxds0asQet106Bc2SQ98GS3trM9UYkMO3Aibxc1jKfM
7k5uYZih7/BicbiOG2uhq67BWo80E3cQ1wEJsF3jagiA7JAu1aH1i09wbTTnFQZDUx38brosaWyf
5xLM5yC9SyP1w1zH2b7QjpbTUov3+pc5/DGDAs+Gj2WYZB5KbYE5fiGTgdJeAN4SyR5MjcNYvHnV
dB1fTYkkF5cEoUYUEZtxbNuHmN4E5eZrPHvTsRPd6wzD5tCPmMXcfgac5Qyffk81kIBt0vuD3vbe
a1no1XXQeYqDgeZ0laSP1fzQVglJPFmiXUwtQN1Zo+ZUzqMdOGwKw1epbFYyba+SjhrN7ILUAAV1
usyWq2NqOxejwXYo3AcHKO6mL5AhQCqNt0vcvC9T+gsYBE4F92IzYHiKzemUddaP5bHXtlP6Zlg2
2U/at9a7rxM9P/AjOZmp2k+gWbclaPIDdAfsM7XzZFPv6P4UOXKYVxQ0GECTRIZ2Mhhnan9bCYmv
g51NnlO3of4v8phFLgnOGFvErabCGOauGcxsuVsNt3UxnJh0wo+yy52QgtM1OQT1DJ91QfoqkuQr
sVuQZBb5jB241jQHbUK98hwUzUUnv2eTIUeGm8eG2WtUwo1EUIwQJV2ItVDvTdlh7l7oRVlHqu4s
sbrQJsAnsmne9xWKIDttMGdX/ZczmmE8gGUqMcsyE6Lpm8VTG9XdOt7htlLFZJ46fAydjfmZt/Gs
gXrdjaRvWuQRoM7wHjIxP6LSnrY6ou4GaYPq7mc0udb6wbjL1iMpcAK80PqcvcSGbTOTFVTo9x19
7j4bbsoG2NYttUARV75zR/7pccqF5jy9Jf3E87bUf0Q2eUwuuXqI6h5MpH7vPs34wjIXVUGGXwnM
uh/vOwveuof9SqidsDvEYoYV0rqcwDZSEZpE7gjX0A/Qb0+gM7RdbHOPHs0Ri+g4EPfouq9+nA6h
PZShLxQdlnGxt/bErkhn6dKZmI05ue+ncvKfAqmg4es1Xu/6q8qMew+0bqhKXT9OjP1Ay/Fb5fYF
FPjNTgLmWkZ28tz8CB3ig48JylOL1KkRQDJSx+fxmQ4t7p/Kyhdqb9jpyMDR1nRA8DsiKmhcoqiY
1ylbBSpRS9cuGc0qv/NAuuFmIToOaroQh44UqzAQeICJYdoD7cXOZTbQKcjn3gitPjnQuFj1zDW0
BGuLM2e7YhCKpBQ/Da30VqXOREfUeO1ZgeZA5lZvp5xWAIroaS6bIS9+u7wFqtA7yx6yeEj/fT51
2TfZOKhVRP458vsznMgi1AnkTGjpfYLGstae/SD0vZ7+9oiD3C+MvW+CzU7a/DsgB5i0mJq+n9+Q
qtWvGnUT97k5h+IkUib/RTshgYY2wTPm3lcTr6di2E8+N5cgxD1EiBfS2wPlfQzsO4U09dGz4Odw
R7rw4iY4hB2YvWYkMVaBgJ7o2FIMbw2fYBLaLiwEBQgGaRSCuuwyZrp3mzDDhL25IrxXSI/fQiRt
mvlYaTq3RK91wlwSy7Xk7hMPBVwkLdiI0WMJVmjztEC/0FhJcy3Ya+za3tL5e3uwEHvyYu57DQG2
eoN90uwJN8Pu7ZZiN0javxKGP5JvmKZQX25Zt7U7cr06JsIQ4Yw/Dq2m3icxZBnyAwNFWXn3aWex
tbcvsn7soBlX7kejUU4zXouVhsv8w+2ejIzyiL1Uc5ItvWBiV+lH51Givrr4y+C3XszdBKzR5/6v
BX+hhtNmjbxgvGX+Qnl7wvwUSjNl/DAxAvwbd4/g0gmB+J0JW8ERvw9iwKJ8YLwZPjiaGXA7uaGn
Psl2ogS20HvYFvJTaQyRj5CuFf3xYag5/wtvR/TiZiSnCQdkPBL0snFRZhfqWdb2VnevpWcRR0vG
I7RgG91H+mHa+PC5XaIyiuLE/PRMsW1XlXfOJcluXnqClbgT3fmOfnNn8zVxGTtIsgrLyvkxFN1E
mX9rVndK/PHdRUWw0I3HpvanyoaTH99GWd8nA5OoWT8uiHnLnGjYgP6q0/2OHek0r3nxo9eXlElI
YL9243kkN6YNrNfGc9vNxHS9qJKbkVu7QDAHJ1cYYM5IJmmRIXtGkWwxJPPf6iE55PD/0EAcOz2/
6ConFyIhOoF0QmQ2oF8GDTj/sEmTdw8hTJ+jl5kK7G3aLvB/p7S9JcXApSvFN2wcrLQ/0Qc44bm5
SsHIU9uXU31dTRQ2swzwK+vzsnBCYm1AdeRqEbqEu55ydM4eqv698r4XXUbmgCaZvCaGLCbJNbQM
DTd+yjsawFJHzuYnR7qRt77AV22PO0FMIUV/66xDa4eO4Zgj5E4Pg5L7xXDo+WXuJzEKZ/Ye8wS6
FGwx/hACZjjQNWiV1niYMcSJfvEZlhoPscn8otXhHAjX/wOLijfODrnw7SgedAbRklHmEu8Wy7on
c/zbbdkyFOgtSpbQxXDcdPqmycqvGOG3Jt8dSqiGys0UV9eur3NjYF1ZZyblDur3puSZ7tydM/CP
rv05VwidzX5sUVNtFePkcNCrdwgEX1Olbtakb6e1LOGqbPbFtzZkJ18Vl6wPDqXBgzWieU0J66BC
TTp1MHswwgF5tVNqHybN8xmUsuMwCzwjHxoo1hdwgdqA7QNJQBg7HBFJ8CDbhojIBRW2tKZt55DR
HHNK+8lpRrQvVX1Pl3ZXoAIjD+LWx+ITXu6L7w0hDQ8MBQ6Yzq67ChsqkE+5Z9IHS5GRdEynzTk5
Nms+kq29aUH/1ygRjFoYmnO6n4glV3VL1x6C1o5cFFhm2p8zmK6uo6FbZcZB4kDfs8cMo9wGCFjr
TjtWYxWuwNgaa4JWv5Tuif7tWfoksEHJJcGRYpiR7ZDLW0oFXI7eK/hWcClxHnaOc5Gd/Z6vyatx
2BZEAZuMF60wiIHLd9NZtxHmKu0DzB5NQe+qsddzB323iBzZpLEw9rrILsgdt2UBUp3ExFnTwJAg
doUPZ6jVzAzqNnNPtkUVOcrxTud03PrVgRDMLzkzNZCNWk9y2Bp9+v4PJ9+/81faZMvXhUrq6vjn
f/7H6o4DduEYBEL7loV9ZP37f/grCYskloJQnJCpFFyq7CUROG4gOWPaJwElTz+kzYdP6zeIfVxr
w9VqPLy1ASteV+m/7J7/32LJXvKPDyb8kl//4xdSiFR3X+Xv//yP6xeIUfn7XwyW63f8y2BpO/9p
6brjBTp+KT4vE5PsvwyW/I3OXMDG12j50Iz+YbDUDPM/XbjYQeDanmMahJL8b48lxMT/1HXG5kHg
GRb3C8/7fzJZ4tb8xyLyMZggEjCAMpIJyWzMwOb5z0VkeFrdMp/2CVjB9ta+kQpHEh6KXr/OCbLM
17h4xQy4eM1sbmYxXL68XUhYm8i1/JhAtG82VF2T5uJ5gY5H3z5Re2XJnTmqvQsrRJSJscGrLzZk
NRkkr7t5+Veo7MEwnYvdZ+fUb0iXeEjd4ecfH8S/eUIs//96cb7LcwGIxeVRwc/6X18cQdqUYzHj
68Fg8q/fdCLdbL28iDR7YCfYJQv8qjBD116R+jJ1nypZnoTWPpc5h1CXvWiTd5gHcuCwINo2U8wU
Ic8NogXKp2lr5Nm+c54ChJ6cKrJYGUA7S5gh6ol7q+lvWNNOSgb0coGF1X9JZdj+968w+HcvEPpM
EDhwN3VntWD/YwtoiTdJllUEbMxdlJnpTSiItN5wVVaAchnJYFHfiFkUm//+55r6v/nBTIotw/QC
39BdfMP//MEI6Y2mn5sVUvhaYyI0aOB2fXye0PlY4+uC/iYlyacme83HfJJW+ln/X+yd13LjyJZF
f2V+ADfgE3gVvRUpUvYFIVcAEt6br58Fqud2d81ET8z7vDBAUlWlIoFEnnP2XjvxD4kSrPAswGIs
ETuxKjZH9qZz3D3//PvZ/+Pv5xA6pmJrdh3zt7WxR39AC6zGY4Pw3ar6lyKdrBRYewOCBIZ9L4xd
b/dHtYcCF5LTI6yDqKKVWn5RxIGG8hfTnkc2L7Hhr8MhXjWZvemMBo1Q8WL54Zn/1egppC6pHpNM
9LFg/qc2ac7UZnCPzLPcUUMKn9evekNe+tD02yJQnrVW7iopVzob9gBpIBPwbasL0si7hdiPol+S
5ZIbD4bmkFflB0tbtd/1MHkuk+RekmCjeWJZgzg1le7o2vG9Gr7+84dnir/fWaZFwbEdbOKsWiwK
LAt//3ZVB444cXnunTsWR6sWZGtx3Qdiq0SYvbRsV5sfjWqelTZ8pDHyKQPvzR3MF79r72kAGFl+
JYLnEQWVZWFcUgVSVG1fR/pH7QdrnSFu6TGMMvxlydYoYkgRVksnNklKZPIUgMJS84XvWEvyMO6A
4u5oiC9iaqPaDq6oRRKgcAA1ZwnxbLk7XgO7fZdoBVoNvjOj/V6kdNyrNS2huS+BONF9v9qZ3KQx
S5eqvDrU6H724XbJvNTEgQjdQ1dkC1WxlpXMmcbFJAmFl4hT1ash3uxVX6xtNd+7ZnpW42CT+K+K
D+ar0o+Rl588/o0HLcNpWtooxsY5gscZKpWlZgp2MNpR7YA7Zy1WUntGRmijWsAbspUTRVtbotWo
na20tY+6i3lOavHQrwUZg7qqrPLq0HXNfVjZa2Yfy+JFUBpUmFshVxwwfiO6rw7VBDCRBHTRHKkt
YMpets9C8PEUizVGYRNXwVK6oLUwmNtxQU1V3fVqwcYuwzbikoea7KBY3kudyQ+zCioV5o3ahmiG
/GDI8hjSekSsfGeCsb+ri+aghM67XnjvEzooPdQiRJ+r73s9eW4MZyfxU1VOcxdk2bbXAIsyosgK
Zxf3RC4xbmkhhiV+ufW6boGabq142X3Y+Y8FpnM33vctTvUgwi9arDufRoBpLL9JvD1J1SL4EMNJ
Nz5J2/+Vomrz4gdsjcs7rXOuepudPKu8yN5ceWN+oU2CiI4BTUtd31rq2WMLFEHmwGn8JVqb4W87
R+SxsDX3Wtvmc6k9+rl5TiyVkTB5Xn3wZTcWKc8wYwwqKJHsifzBVmCKa1FYR0lPW6AfAMr+pYji
ZcoOQ1d1HaZVF92wGMWmrZ4bE+us1xwsLX2r9PyEpGDv9v5RJ/gp8zfyJUcoyzmiJMCu7xSAa9Kl
JS9rzOKod5ei4AvVlAVQ3IuNpqYcV0NiHyW5euaY7NH95k6ApBLxbBl+YKy9FBQcorRWUTo8xZVe
3fHxLukXrL0swYDag5/DzDiqT/VgrrMi+VCEylbR5kIsLpERo7gLPiiKz0mgrBH5X6F9fkgPYZwB
c7WmQyPtI30n8hu9d0jd19xmh2kpCzyp57LIizvXqo50hZYM+MA+sg5HyA9y+P+EqV9Kxzh22HgA
Wj227x3cn7sUMVzKmLNHc9NQIxAsc1Rp9Y/uL9CV38R5X4q0e0oVWOedr3Dicl91esl1e82V6KHb
2ZHy0dNlVoBl9T2dmrg7VIE4WmVxAUDyVH7bOM2QsuhEIe5852i69bPDsA0H8zwMalo/CSrWqTRM
i5csxMOWsbtJvehRWmWzFEm7xrqx6xAp+0b4qy8M5laoMn1PrFUzO8VVt0C3sGvD+C0L4r2dWbAi
KLGtTZlmF2OiGPu6+hQN3pWp/EqN81UmcphyZBYIEyV7Pm0lTPZZcqQ10urqL4eokSU8ug+vtKI5
25ZwBELtYX6cBbEDqZB5tShw1xUpHAePRqVwseUwbVdlU2BmQgkUaFjY40s5ichdDISVbp51VRwz
Xf6yVBstu31FuEq9YtHMbjddpG8Uokv1EXQASvutStdf71lhHDoxM1TylXyC3UGWRrfOUjDaaG8U
42G0MfsIkhmp6DMMkEaZX2LzuRJyT5wdRbIC7Seeq8LeeiY+nBAWLolklt9udC18zpTxHromoxBy
XCI6A2TKPQ+p98uEJVSL4ly62qFCSi0PvZY95OTw6Spc0uQdHifbVeVeQ34nDHeBCGGngG8n0RP5
sBMeSyMi9tpdgEZlvCXXZPmyjA1owMOzCvauj1/zCgFyzTWmq1sXHIIBTzC0CE5BAG5beLNad6eZ
fLQIcZis7xmhHvLQWbf410Mdf5+7Iu5t0+SkQnr9VY/tk9ck25r7wD/foW/gkz9Lvz9u0ABRbJs7
tWk4v21sk1wiOIlbMBZSnXnVk4O002vvU4OJdjnS8mZ4LtW7BtW9ylSdGJ6uPpvqR6dcCeGY5T71
DFSZ/y/+qND+8tX8t+Lv+N39x9v3e/yefv2tAJz+1E8BqGjC/hfjUvTNDlXIDy/npwLUbOtfBKK6
VPIWeU58jf9G7CiG+S+qQle44JJV02b7+WcFaE1oHltlKbZRZVuUj/+XChCizt/28hYlEgvCtJln
yAa45/cSsBl0Ve8I7P1wASdsRFMpx6K2Dyrmmgoav7+jJu1IvInl1YHtAYSiE6tieiqsTNtIKw4I
NuzllfM0fLDppN/evD0kVv0FfxVI2e3nI0iGngq3/vYU4SQrpJwcuNO7t4fafW99oh9uT5QIuTIa
DgDXdsjWDL/tzIzz6j5ILe6ZdvuVem6+99gANe2Uyki6xkNAVNW6yVJ9rcdFcxYR3c426auvjBBT
xbO/yjTBrtEEf/zoKFvic9SNayX6ygq5rUOfLAgXx9n887RBxSIKUc9uT3sXSLOvm1+ZHjlXSDHj
svQJOK7HIgFU2Cveup0Ob88BA//tRatGaJd6FkAd3lCKDk47qXPqvY6j7M7SAlgfeGqbn8Pbc3bp
CEX0hN8ws1e//whTM5pTwJpA+TurSk9WoUy0Z6+Mq5VnKNGa0Wr2ZOv+Hp9d8NETEzxTyEE71rIQ
B4/5CWMf3iBKdi2bviSasu9Xfl4quF6z4amJ3O3tB+KR7rvwlSdYfvE9HmTUrwQs78Zc8S9JW4AG
dzDEuHoD1+fPt8MS3rBNJXTOyoMpq+a7KtAKpXZXXfUxaJeu4cvdFCp10Fz27kobKc91aZ19pyuO
f7k2/4d+wK3e/8uyCfPBUVW0mAIawXTO/9bsGJPW7RQaw2+2B9KFRRT9sq9u1AJKkhyceibqAI+2
131GDS41Jy2DQx+ydZIFvY9kim4NVDi/nFHdaIipnY/ypSa7NxmLlrZlyzY+6vLnEHCA3nTG2Qyj
+gpaYS5Rf97pJWmwpQAuSqe3xnrqDjXzDuCZJU2Is9ZT5phDlB46lHaEEqGxvXMcjDbxoOrLNsme
EXw4DvLiDlNfiYibgDmn8os3w4L4XwChO+ZAKnZZHG3++bMzfqsJXd21LEM1LCoWB6uY9nurYaSM
AGzRv9mEo5A2ql7KScFCI+BZl74DRiiz7jLTHF4MtSXaTUWZi0NSv4vrGOpDYDV7u9M+O623LhZO
0EVQwXasnAHjam7WZ6OhA5x7o3+4PbCz0VEyxgPgYQ1LHIMUgu6JpTMigV2PNWLVMwq7tpr+rPVe
tGxBGSx8LUWO8c//c1P8bX10aHLYNku0ZZgqa6Sm/3bWdFGJCMvUk3fcWlQkgeLP/UYEH2gL5nre
qC8mtl+AVImx9kN1j4K8uVA4xrKNX0ASm7vG789+hP9ZD/IRhLU5YDsN/3go21kU5smpZ4s97zow
nqEbv2Zq5z9riefOVTwaB/ibw9a2MoHRfXwoSplt4sK79Iwfj45SlPNySIutmYgPkgfL9+mA9Oif
AwBXCNYMZ8+vYF2kK4u5r4fFylcVgh1GB1v0P39g3Mf+20dm6Gw7hcotT1hC/N6ahs4b5KZojHcb
wVjcVUQPZq62bDX03+n0NOwlUuUC0HuBFL0OYsReTgQsWahTMEulx+dMYiGQ1TlWkEa6otvzTkUq
xx8v1drIzqzGn0PXO1nHTlkm84yh/DK9mo3UL76q/YqQve+hVVqXWlGJxAqnjNqSEzbp4BL7drDw
YxxoN3FOJ9RsXYw1fj5GCXFm/hK69YrCcXzGK5LPjQxPYVAS+d1NgY8mESp1WRtPLaQVNyooumKv
ZLJdcw3mBmVSNWrEUHmeedDKcyDH5NPLEZPDz26OQx5RD9NJnfemXe7VYkzmkwleU2FACVEru9H3
OohHfvCqS4Qi4yiMPdiu8bHRcd1Rm71yt8vXsaftNewkWNGksibWOziXpNZMirf84vaA5Ic4Riyg
3OuCVtm8bBVlVTTaGxGtJ/S93nfroJqwRf8eN6hJInAV95FoGbg2+qoBELt1Erc59IS/LGiFetca
5vmdlYaMGFys2xD8wcJk4pcIMR5NB/9+ZTrArKZ21he4qzeHNJpHDZ7+skGKPUvaZtxG+RMxBnE2
C+ArMylWAambanBpRKKt8QZA8lJSWNjdk6wLzhFEgcTPAtxZpPrwInSt2LmhKEFv5bCgwx6Wq6ey
VKQ2YT6JkhfEnMYSgLxHEmdYr4GzpqfSwPwe95PKRcdn1xVBem0tZiR+lD9aWVDs+U6LdWYVxb7/
95Gq0osgju3sWl2yN4ORDuIIwoDR2T3nBrDrLCDq0C9A9rVkLWXOeMl67CacPNuqIVGtKbt2Z4TE
pgmVj9qUrY3/nlWkraJuA3JseGnNJ4tOSA/8fdWy/qMeodDZthTKYDAaJA52vKNpN+7y0ZGrJjes
Ey3wcPKI+8+9N20i7Nq6kgZr0VLDChvgFSJBzza8XSB4uB2ZrRutDC94vj2LRJivUd9COqMPlzH8
3dmDM+4Upp1LV7No+KhjNIKJ0BEZdBJkJ/mpIUh96Mx9NQ9FpV2qLIFIxeQwGOASdZOH8N9H1Rj8
8ZppVQu0htZTw9Z3YcMaB1FFp23w3M+864anIEVenItGuzLd166F0j/QaFKP5vTMZrgJ1ITsk9tP
kH3kLty0E2wn2nu1SmwkKG0VegtPY6JB0qW+aIxGnd1Y5BZ04/uuKtqjJ/1WuZRmh7BQH30ylQRR
hCn8IUsnuTbNKiL1PEQ0ICJg18EZOYUWU1q2FggG4OwvotvTkKixOE2qhZk3NkT+Ut8nem88G+F7
MebZU5fAySpGhQY3c8Y7AQT8tclAXU35J4U+vAHk7ecdEZe7PE7b6/T6oME0vH15XWkFh5DR6bnN
0VASdAqlRXNa1snSAHLS6BBhBwVVOD00LGKhNhu1Hs9Un1TwIKaYIZ95DtyGNcloZNTpXfxgRSlh
ptykq6wg9TXytW0vE+++tRpUkf2MZeqXUrnRm9mBXe+w86wTE/CcRfYxIp3IzVdJi9VSQZfwnBmQ
ZTgN0v3taRmrsEzgGUZ5XhPQMhRzxrXGyZoaob6qtwgsY3cjiwqsiGXohzHLlQUJVvEDBGmY2Dm+
mDxlqu2lWnoyATkgJtKmHPMiPTlsR+eweq2VqeFf9KPWIQkuDGlL6WvGwc8koevJLgpN68SJhBJX
yd9vWxTqbxc1pyAZl2i7JYm6xXboh2wTJbqxhscOT0urQKrgM+oPoAWDiyzqXeOFYhtbvNIWeEdt
ldiAVDef+jiftXIoXhM/zehY5z7xmDhV/T72iH8hlZzTkdSLXM/mQ9zKdWSpxQP9EmydU/kR1xj7
cRGNEJZ6H4RlaeUEXspKf+2rDY3O4Q1YPfqNBKnvQMZP5Jgrw2U/76eO8diMxSUZnPizTPGqRFnZ
XErdNucxCQm445OT3/SHlKtr14R9chqtVmA20uulaCClTNaeTwXhURlKrsSMfWpTszHvq+wcawJP
MbmDBG5nlo/5zWPvHokkhDwh8oZ8MRQUHbT0k569YrxJv7IQ4UfYkkirmBBRnaEgYbfpGea7f+zj
bps5UjVQfIsW4QtmjSCzaJv2WXKtg0bOjamc1CfAuOZj0MLFN4Px0C9K0RrPZT+EM6qGYB+gkHwO
UYRop1Rzgg9wofacwVhHunGRn+OwL2FhOM2JYTg7Sl08OQgRH/2aKRja+XJdWXZ4RbHwWYdR8knA
y2oSMupThgasDyrIEIXln09xqWOVCDinnaT2z440vpvaUB5HoOsLEefUCSaK6Fp0ZnSoQ03unIlc
XJeG9OH2O9rPc7siGJlWDSkjVgYIPRYNjSIsl3bgKE8E0OLCTYNhQ8PUfzZL81tAnz5mIdiHSjPf
BnTku7FyAlyBFghQDxD37UFORwjKIqTqCE8aw4NTpvLPznMmnPOYpJsjMWP5AtcbHrE+1rBk28G5
srVXKYzOeKNbUUbbDtHfKjUBvxQZwuAxUwUZwaZzpXv5UndF8inhZaCFya/AsGd8fiX0Ho/VXyRX
omySq4sIdOwT9Zyrfn2WCL8dJ3rzkxpFfDxajCNNrvKsbN+a9rUPFevoACWbj6pGyR3bn7jy4Wkx
kwCbkefwMm25tsJ+uMTsVekh8yNqb26zZkheVE/TEKOJt7Q1/bnscm71+qA9YIZ0d789jRvS1xLb
LD5aJXmgduhP8bRsK10PGT4lL+S2sE8PmSHfbQnCx5T6ugil8Yg7meiEsaSJUKQGOX91sRyxOUFZ
7Ye9Rpzyg2yb18hRgrOCoGSR556yKrtRzlULagJkCuYESQzpqx3TZz7Qh8S2x6VRK0zvyqGbBbkn
jgZBsnsPEh/B5yc3C9dJSjAmevnRPCS5MyPDfTpzZNocx5h7bNwOb9KcwhuIh+B+jp4x11EV/mQ4
cjvCN60v3AijxF0RMzaxmFuNpRevM49JfenECekJIZbT21+lkvSc8l1ULdq3sctYutgGNUsmhim4
i8qbEqn6nRmOkF6mv4BQtOOAA+2rCxXuk2P3BUv552D4r1dub0FjN+OWf6wWDVkWPQnJ+mDFG4zG
O0Gdim3UTR8KJzx4tWk8C6t+v6XDZJbh3JmtlS68vAwuatP295LgcG556j7SCg0uVjXSHun1a59a
BYMMEd2XGf38qHWHt1oQTMJv6m+VLP+lKOA+OVPi/qxNS2oDjN0OrOrJTNqzwqZ71mi9f6EkIlda
a+wvp382col5D3TgaujFJXeFPNgGaYYVKtNeawh+CzRxAgdRok7lqFdxpOgm2b3TjQNyxrhNxxLn
auGBjmpH/ESd4x/+fMDER44NuaNxBf0YbHz7XCv5zsUpv5MmKr/ExcLr586rxVeAPVQZZz87ApXA
1Pe+wgw5tt5rGk2BLlpD/SbsBJluTI+ioYm1lGQKgdRIHe7TbQgcqvVX2FTBstxOJ0xH0YdOHY2d
2SNTrBHfPydRnuHlNgWrQGJi9pmugwLR/Tps3WZuq9Gxa3GwmLquaOu4T8Y/NipN1pZkC9CWcxCl
LyCN56+xjIgtCANxrYxt0eUG6yYjXy5bzomxjr+yqdK/xYkx0bKxd7Y5gZlpMseiY25Bf5AmWeQq
kMGMkJxoKnH9WuE0NoP7vk23Y5Bb50ztI7r8WcjJqtLDaiFr0O3y6uhUpAVoGDu1vxC2OmiBv5ir
+tgagZL1CHIzhC73judy3ozd8BYbDedNh5NI4p2d/VxBgzOJK0dIW8TJnEO1grQgS1xJyOVLJgKl
urEg5qy1jzYPByqqJCMOLuqBinTeYVSpk27FyW1HNrRyP13zOxGJL8uQDRln3CS1zA07pJv4zG5f
pWb0e9EGGwdnFiQVR13kVpidA12017yXJLWLwUX4nxjb0bCZDRZGcAHOO3UG/HKjSV8S4o2P2ysz
ktsK0r8DxRMbsoDhfmhjPPv5DkwDeuzo9O6BqJSWxkM3vmZ2uGmSgaQ/k3Snxmb+o2mOj04vHF7w
l3fUgRpt66fCVAksK6xqx94uuKZZQ5yUQ7xzMiSb23WAtXYyFUOqKB8VYVYHBoTBMf/SQ4Mi26sP
CKKqB+ZZYt+lyrlRY/TV00thV19wYWsJn1NaX5KR6ZAwyQhWE1c5VVWrlyuXu9mi9o1fDRICdLTT
rEYZR6+GwlqWu9HL7GVgqeXRt1oY5NMR6G6cCNCO7xTH46sCrUazDkrgVCD9XF1WFGHmIHCOwWdk
7QrcUodExZHuoKhkf8YcKZyC5toOC60JEFITpCLfXopozS0o9GGWy9ZfOkGdYnNHHOhJTDi2dNUX
ARd2oKUwtPiklS5dFlrpbW8n1mi6DH5d7anUInAknDwHb1Ddy5jZOz9x81dP46SzmlA/RKARzgWc
lLvapwrCbk1yN1bLpT/VCWAXZ6YiYPoocMrCDu+I7g/JZxr0gJv84fTzptED9oyKfqM7UX6+XeZ8
Zz/PBg9ikuvmX1orNlov5TuDjQjDols+hJjPl0qCez5ti2Tvqy+do/q7fEqwarzCeK5toswGlW8s
AJJ50vLwXCVOtapiH3nwoFtH7KedcgE5W7FDGffWFL+sKSDn7m6HkWHn60I9mWFH8Nu0IPfRutJS
9xOIAT2Ngk267MHw1QMmLuIu+iVEb7hqP98gf9wDRcUG2uRWmPXDiymMg8aI+rHywFlQSXvfglSl
Wi++VQa6dzRg86s94KBJ3d7chV3Tob/mbItkiLE1hMrrldMRAWF7FHv9jiTvcglPzL8aFZltaRUq
X7G/IfPG+1ZbzEnV0IyPkMEfU2/U8X7H5sGTctxA9RjXWk78pxtCNBKGZj5qRQA+swry9ZBnwWZY
p2PjfY4N1ichdONeMaHgYBgjITXOaIGw9e8n2FNT1/Ym5tydtDQdVDVWalPhLp8izy6wLzWGTRc+
4h4Vj+HHT0H78+X30jFPVqFaeGdhp5Wdm1yd0WvPVpLPRdx7Dyb4LBLb8d1NzDgaaP3JhgIxt7Su
eOKEBs6ZJcGnWo+rNJso+6k/ACQPhu8ytd6A2vcvSkE3PBNm/RCUrBta46YHMgeHDUAWZY3+ijMq
SKoVkO6eBZb1twhd9U4F/nGfNXl/n0xvyOmNoLF4Q3HS+1TzunuREvn2lzemP9FiYf/5E+sSVBr0
A0w3puEWb8RcET8slWYfsxIeTZ9No/A9/aPHTUhp+Yl/kFQlMdT3mtVlOyOaELKANV56lsKSa/IT
BWeCafZOloZ+MRNfWSZ6Q8MvK81jrKIf0itpv2b6wBzMSr+NILxI5iaw4PJwkaSuPGS2b++SunEW
iRlajwN6dXooj+xNunIHXZTyPq6eUh11lS+VJyULy1XmQFQHVSMfNb5zg74Rsga1IZbezM5lbC06
r7f2gK+irYfLpokN8wiT1TxaCaEUcJ9RdrStVQP7Grpd1Jhzvud2OfgJdvWBsds2nDxM/A+DR9pq
ciHDsT7SBg2I18mijVRLvCumoKPjEOKT+uq2wtUjfXb3uVuMGzsL9WspVSyNzvie87fPKlc0rLOB
foztgBhmgobmStbE+zRpt4pkVbCTRKk3eE8iFBvTRc+5svXtIjgWpUEHquuh38RhdpSKitdi6JwZ
8XTogWpGjkhP7a8sALefRoDau7r4UAmYeWCsfzv/ixFGiDCvZkvRG1DS22xnGInw65nji2F3yU7m
EX16vb/6eeV9ACP9OZAc3LbHpBvYj2BzayeuvpUAHx5D9vJqhQqGYGcfa/AjUmH6lNc8jDiT1z+b
3C5NY0Y9obMIQ9ukJ6uWrz0Q2KhWXtn4hWs762FgTE+5ey8qSyRPEXl/27JOe2ChvC4xakdsw+HO
GYIvQSmPfcuko/OF+koCJVtGr7P2NKnDa5g3tFJy7dVjzjPXvXHLHElb3j6GkqJgoUxPsQvj6zS5
J4R6xMwqKnDQdt2eKQBwvwaB3grtUjjLjTY93X5EDiYAmT5/zZoCt5Jmg4uPK+PI9r25tGlOtJXj
vCixWqxiGavL21O+wwfNsJIHJW7se00jEOL2umN0OTjDAuo31U4iIuWs1u14yLnOysTyzreXskI2
a8933Tud/Ljz7Y06zogwFeiHJOBBmlviXLuROJdBSAhm7pYbv+e12xum5tEijiwgebxkyHzkJvcq
zEbbNBqWPJvi+KzkgXUMumEe3gpGEuWQgNwGHz/b55/zstN8g0AzBJh+p2H5SnTKA6z3ElMtuhdc
TtVZjP5LFHnn0UsYNxMgm81MwE5XcHV0JuKyvGZqXbKdw7wgBo9+uzcwPmQoVa3IumdPTtTOKq6K
txrT1O1Dvz3cvgPHSGCCIeY1h0tm0zNjKaTcK05tbq7NNK5xBw3wJnWjsiKEJ8nDEBPplueSgmjE
A7y/PZfDAEsp+utLeuPAwmPMtczcxr0QjhsWRnL1p4fUwtOjG6O/Z+qCLwiW3dYpyq+8s+T7dEDK
7s+Bb/7iTIi/6ic3N9RvYYE8cIJqYF8K6iDEBJ9z8j4WVX65bTtGY8pMmPrQmt8mCycX7+Mw+CCa
y5xwPrslWNIi+wDO4U5Lg5dI9xrwMcQsLAlS7ZmMKPKBpuq7U1eclneaV+ZXqWENU0yGtlUGHHs6
wsJlbjvFfKTWn7jdqXWhJ9xsKsDVs9vQK001gmCCCoOdoUFG7uLkEQVWOkeQ1hHzQwU6kG5OzKFd
bW9PscaAaJ1yRd1fPob420H4XwdKqy4VwMl3Kfvt/S0UjlTAV6tt1V3uWvIhTlz7NBZvt7dazT+G
Nhg0IL3pqbXCrZ4FJTjLaZQLrIHAzAbhVjyNl93KTzeFzz7iFoHp+CxohdZsAae6qB5IxQRhme9D
JKjczGD15cj1ifbxH4QahSCG6vG9z7uKAAjPPmld3+5jK4cExdjhV6TsNKi4F1YenSveeAxH3XiO
XbLLmZhlMx9W+jgVUlOrqVBq4zUVIw1lRZQb5MnGQa1rtJ9yHnhj9aAaCqzSPiBqe8B8d3vaakjk
pkVeiam8G3Aqx1xt4Z1SP/FrEACmZBIHwaDWO3+oOWsM1T3LtGiWbVX2e6+1863PVGDto8y+J/+B
WN/cgVVfp/vGU15o8vrJedRAFfUa/Sl2LzZBSKcqwlYkbLua1Ul0ZvSJwiLAR9o0jB3RhRnLDugt
HkDK0tuDqFuyBAeBwBdD1BKwgUW96NZibRkIUiK0JlTdCkoSZgIPlNHRgw1SX01t53h7yax00hBJ
h+kt++F2lt3OPAL6TjTt0qOvN9RuIGux3tOaTPNCgSY6tM/FNZ6GBGPjwMsKem8WIDleernILniq
AM67Psmnkqw/lF/YqFDMG9vWkQ6sI19yyhOeclsZUnNYmyoJdV2X1ttqmsZr0cab4nViy+q3nm01
WyvwvqqJPRDaMEt+bldVGgESJ4bWuY0tybK6w7AK3LXtyn1XEEZNChGph2oGatuuc2PuJ4gymkZy
I9OSa14DVZq6s4pnxbtIY5CmCMJrhd3RrQL9rM3Iaa0PhlGpB70YobkESoAQoGIgCqkcBpijy0+a
Z/LBHqI1JEh2q4XXO2zIWffHKZ/Suf1lMUxC2hsCXIPt7G49odgmjajOA2imN61JAnHUBAtxStqs
Ai6YQyAoi2QrGfwtsL2cBgREJ0WS2tFFdvV8O0o7t57zB8Zjj7dfF/ZHbRXZnOnraeiLYfEzIWbv
d/acSCysWy9L0QlTCYNg3hkK3xjzuwAiTrcNk2aPZlh9Sn1aDOF05PsRplhJjkPm5ke9OrukljOW
tOgn6xWGw6xMoxUZkMkyQbRnRQUZT9NDWWIr/1/m8eakzfhT9+JSpFt4iXTHpHuGCMv6TbsRh3Jo
rE5N3zEs8gtmZX8gfTHY1Vq96BG5bBNHf6IDkLymVUNcAlOK6ZWwZ77W4z+E2pNaC7/uDQLO3fFg
ZLaKMIHWfCxDn5W2Kat5QTY6o5AckioBRlwxiJ8x+eoOfLPbiJVBGGlFubSBk9efQ+zhQTYwqN4e
zKImnUbIdOUCid87QL09bawPLZrNe+hXRCIpOSLRxv206ZncS5gzbZXAsKVdzGAyf2Ld2Rl+FH44
RpPSEPXNI5SFRwVOzKwXhnG6PQQkyc4y34ZsF0rz5zVyafyV0+NrZwxnr0hRVTa25yao7F14NyU3
taElY/anc9LXJHoHN0FK5efcS/p2yRwlBzvoEeMpMWrPzMT+RTGZnkBJovABCvZhVilwQivZqPYQ
bhsJtz0syg/fxSlcZrF379BwHzK3Vi6Zo6V7kZrJqnWGgWg6t38p9dXPxavQoHplX71J9UJ8Twdh
bYvvzq42ipKGX1KrFjIuh63bTBBnndSGtRzbi9u5xaK1xoGuWNQfRsvuDnGJj0QRI0W3q/YbeKvG
PA8MButV8JDTE4ZFEX6A2qCErcBiOwkDL2YfK4df82iJSr0zl23WDo9jnKTnpo9tWFLDQMv5qZya
frFnmvsQtgvGW5ankGRmGbchWmCnIWrTpQ2s6o85yyK0ZuuhrLL2fzn5nd/PfTZUGl0/jbhCbuHi
d82XXbppTvSW+a5MZ8zUZ/JEmiytFKTw7WnS9PUDwpS3SnudBF2PdYnzW3CVntDJXcrpWU3m39Pt
qOLimQklcDceaWgALrvvW+9F75VsURYB27twZDgUoLl12Wh+sKwAfNZN7eK6SB+02G7It1W+axUu
vRUYXBMxM5E4wVuvFU4JhP+jUrVj1T2Hvcc3+J/snceSpNq2Zf+l+lwDNrLMquNah4vQHSwj8yQa
Nlp8fQ2IU+fec6vee/b61cEcj0gR4bBZe605x0QPxnVkoBQES7zD6AURbFRjlRpcSQkpaBjMn8wp
S0OLi/xSaklwkKQiBKsE7ny+rnSyrFqXuqkuiORWQtc92imxFzq8jz6TzmFOY59Pw9J32IbqCA60
CLrBwMy11Y1iG3qlsdDMULvUfgmlP01K/DuZuyOXtNtU9ZhPcgW0X1V5zp3nAB7Tpegxx9kGoFLd
Di0Ch6iJ/ouVzTT+Ll51NR3Rimsh0cLkx57emIxg/+KAA4LuQDgyqh+REWbVR+RXQH38ZnxSqQBj
sBC0xLRspTObgtTBzGw+hH+9mk9T8/D9cDKyDsuOHz6sjFRYo9eLbaw5+rbK6nFj5Fqirr7rG59W
7FothUZzsnWO8yv3r1edA3Svdvlom2hi7Xbo9ZYNO0HmGETqxpEOS41C7mfqdFejc5AbqJKbKasR
mZLe4b+pZdvh8mraDeIe/03vQHdEFDns2/lqHopnGYn3pnac7fejyiM61m0S42nWMsVj8yNShgSm
m2Dvr7nlj2jk3o565c2LEYpCGWOSH8bRpC5azN+Awidb27iDD9QnFrN+KPrz/DwtIAunkXP/6yzO
hc3MngrSS1cA5Bf/L9GHOtqvdB+cj0kLghqpeG0D77dnQQEIGEvt5/uuQTV0lTDL51uxJ+gJr8V4
sKq52xGGUN8hNi+ZAxWgUuUDDxVJxIWEPjO/xC2B4cDpgfJFE/QDFgdz6kx5SCssngqqy9P3qv09
g/XB9pc0quvCjh+661MCQyOJqyx5NGN+FzVKAVU299oERWajxjVZz4vkNNIXgm10yl03fSBsU8Gl
T0HtAaq7fhD5Nk5g4nRO/Qc/9W+an82Lp0hvbfkqFEBbd06DE0xUtcF+DVTtLdbSdvs9dMFVGx8y
EPJrP2tKgpishy6hPmk7VeTNuwLL+RhSMS8lQlO61krF5+Zh0gKJhSkslFTJXDqzbkCS+IARMeqe
0gqDTxk58cYLfcTXrMUNy+TVrb3jfEb3SR7ZPSO3Ghgg4TE90Y3XrpadNeA7tfEHVBI+2KjI7hiE
yqPmI1QKrAaCNQQ69E/lQp06tMKbpnxl3T18UNimYqdLS4+yZ1eB+yPQCQXTLtOY3orqaoVaGIKs
C9NmGvpGG7KP6/t8SKozFMLuFqKUvJtj+DsUjlwEdDwOClmXTAwS4vc0oN+EkH14KNN23/0s9q3w
hoTtLDU1AJ2O737ZSS34fjVO7xEpBUVZqcPnf/u+aqzd/WBQ8Wk0gtGm0UfloGWAWvqwus9vmX39
wKhsX+avpSW2Tko1/SiLMHyxAsJGsXwohBtzygpVr6NIMqLt+/NcO9h+5K3d3ET/OZUS+ADctWcr
9UabtAfzV/95qpUl0yxTpYQg5rpnQ3LV4M1cq3KM9vim5OKf73manV9sJhRhatrX+SA6Y4MKbjjm
DTZnrDQ4qkqI8bFBuddHavtoVRvoq1eQvRVYYksSIamdU0WVAx6dROuXueSa35oPOrPX1egbRJ8a
HhGeDJff2TLoVr4QdLdRHvXJRjdr8WJ6IgEGyOnolVDAwwzUBbAuUHJK5Gwt5Z2JGh+VHe8bEkuB
zsnxrVCupfOk6BrtzbomzryZ7nqvEgAXGZlvqtDUNzYKq0MzCsJBu8QFsMo0gKtVboep7cEGjg5I
WebGqh6P7bFz3Aysd4hndJoJm5O/SljaCyJ1MDA5eX/8fXtt2r/yjKrvMMziTY8UDC0WIw6U+cHK
DRmcJnHH3yubds/uAM4ZjL0p6XedVo53mc+ssO0u5Zhutaqm3KySH4TBroOg5w6eXtE+0phCYF36
0nSmQvO9x5iHkn80rGM13ZjjdGpPp27MrQLJkDPtTYl1+da3qFywlQP8LbwKYo6abZOU7zBH0we6
yOc2H9JOonGq+BcFyi0EcQNDVV0tlNW7ErXVbX4qMFEvb8dZRhsbXbm00KbtDDBUa7K5wu33xdqa
5Tok3mRrZioX6/TVTjbFMvHF+7xIz4fYXoEGdW/ziR2Z+wBA2fcilDOYqumpv7ilgnjUIV/ERKFi
+W34PNoh4pkoiLbzT+6BuFxXUY6NfioPK6+W6wFwfuFtZyW5mqksnGmEuqgXTwacRegC5fAOdBYj
l1ojcJDyqE4dn6Iayh0BSwzXImTOjZKk+6AhLrq3PoNJe1s0wDcduzjHYQTHQMGx0Reu9R7K7CEj
w/hdgDHlLtN/pRSD6E70HXxI8jC88mffs3NfEDE5rEajjdlGM+wGWdlvbVTXVNQB8l0gxPLx76+I
KdlWVgPE1yX91BhE8e/fUpXJFVCLt4/00KNrIKFKTtpAFDPcEJTva4W20qq3gmYPBivcRYUW3yym
0Ugt3erz+ylCxX8L2uxtfgw0buQsFYGOtfM8614E3QF12VpDU/9WAg5cAe5rL25fgVbKM4K2piDb
YbSTzYCMCn6JH3+EZfPsmgaXscVCD1Xld9EG72UMwdxjFrpRrVGQWq0M+3kCrasjVHIJIiqPqwOL
LEkCcdvRms+sZ40hIJSxxPuyAu/ipFn1LamgroMkD+otL2kpO43G/Zvq7AcMjC6J0hqrvI5JDO2L
LFhpiD23WpQWhCrU+QWyQMzzCyBxGGMSd+nLQKBK0J1QdgVntcGgwg1BOG0PxwdtrkAaOqn2Qubs
q5Cs1AMdoew5AzXlK5G+7h2ogsBjE2SOUXBVdVmcUD3Ze8j3hJlNG4e5YlFykLO5aZ24YuU+t+Jk
r7Zlcazc5sdIsMSaykXfikGKG0U/imUdq4DTp+tSFtgS+QWvZ5eJINsQiljrn7nFyBWyeALbg1Xd
gzj4bPx8+MxcQsiSpFNPxFVUdwNKZUNOgIdRgSBE4MRIz6De0wCaC/gIch2m3/JbwxZJq9nUI0Sy
ciqZ1KDUDgXxT6BrvOP8loci4zik8P6DXndW4KiIuzXieEfahno3hry5VdFbbCkAbw2ZqZvKBBGb
kk6+ieM22+jWkK2N3h2OftKqT4o/Ag2fxs3IdYnayLMXwwW31ZKbESdx8ZGHhrHqmwlCnA/+ByFY
SRiLN1gDKpEjPAmtIKR2qEV9SDyr3Q+W4+0TpSE3VWL8nWacldGSpxRa1HCTkGkgxnHNzgC0K96k
cOqOjnHjks7DK3OkR+O0KiIwIekHoOFzJyxa14fWsZkO86nt+coicAd0uNN7iqy/gqIjJFxCSHwQ
KZ7TqORRR2vFfMCrDc8Kvf15Gff12F2jTZh6l1MpTODJuqrsZjMvZqPHxz1/VRABTd2DMFY0+S87
LpUnWGDtI9DcfUO82TvzIGenlbgRekNyWtVY2dQgP0dBa76m8ef8Nhug+Ch6oFTV9Ie6hOCixsrM
Q9PbPsIyHuaaf+6mKwd4+ZZOSPbimzSF864sP+dXvj9Uy8DT2pMqSrJ2huH2vffjrIxjuYJgExxw
F9Ur0ufM+/zK7y3zrnpJDTsgr6i5EAIPxaRgxE+1rzD/rqi7umNlpaQkZM3wJIzAP4eg81bkWQRf
GYVjnpl7pYzKr6EHG5ZgrC7ckG6QM2nVI9mt+6DGzuFEcCZ8ef2WwbUJTZfEHEldz0wVom8eP4+B
2p+6hFzN+NMUdb+c9Rymb31hCPDveMOV0yzm6fN4O2rR+NoHqo9AsctO39tzBDR0rBy7PKiTnp2G
HgMePT9aPa69lcjY/dYTyWYoMWwUbFacTvlkIL7LIalNmdPD0mRu+rDDqAGulu3nDfosvQUT3227
hoRkxGjjdmyJ7JgFsF1c/KmHremrL9kx9PuuBa9Qe+EIf6zM3hKjOM16y8aPCA8CCbLP/ZDm7t+/
bZJ/BU3xKyqKcttO/p+6D7odlECeXhVdalQiCg/6h+mgt0pzL9g2gd2xRDDhmS/M+dSXGlIJzZ50
NoPHMGE0MncTZXA+yBWNV0IvrdN8GFM4BsJTQYlB1t8AAbCoTwfzmdyQEgIl/a0WC+Mzqcj1WXHk
F8kgEa2GsN/SbkhO88E1teRkT4f51fyeGLptm7rD3sU7fgpstcXI6bXfrwLz6CJKYezqmDtZteVj
MPpggbop/dlK/Y4MwX5xY19f6YH5mjmJs8IjNU2zHHkmnP4D6TL9xwwV81C4Lyoe+4vwnfAm4GJy
Z4q3aIjAKVe1yR+EKNkSHA8NtcoU85csy4pmB34aVWMnTBrYcOiKwl7NNxfMlWMUeQWghV0AieTS
le7LvID9dSZqYnGKtLQeXNqfldK1b5bZl6uqDpsnPUA+17kOYsjxMgwJyfd1nE8Ztvpb8l1XV51t
HnoUKRcap7uEDiOiX3gJTEGMS+0cTY3mnaa2w74rs5upVclOdQskl/F0FzlN723dDHqZlzyTGn/o
pueeQK+16TO13DqpjkAvD7ZjLwl8AZJ0DvDL7owcV5gomE3kvr/tvDr4Ck2B+1N5Uqf12WnxwVoB
Sv35p51P6yqExBear0BH/JccZX9sxupHasYtEwYWuO8BoA7h8uqr5Gia1Xit5jaZw1QUFXT/C6ug
+WdrX/d+mRY/TStqYlxq0Aut36OPy/I1XEePj5cNjR/qyWHuJ5J3S3aaSRdeLdyTcIfwPgzl1zwd
MceU5Auf+NOAwefK5CF9Q7RY3XS/2o1hq5/nt4YxbxGjWNlan5pvYUXajGINPlkTEf2byHA+aB7W
F4DO+UpA5KQ9boyvRZysRNhpH5qHsMuzI2Vjg6X4wCm2Jg4H7VNA56HRWsIdw9+ph3kLpUTzLCzc
IKNhNNv5i+TzPno3GMln6YLvDwY6P6QZoaKGz72Th9ZtWZFcsFU102Wm75ICP1bDKfA18yXUNFo0
nf+RVnq9M7RWrOfTipCqzBqiG0tRsGNZ+3QJ2YAhAnTPanKoI13SrEaz1D+Q7e2QVLGPr+uP2CuD
16pFgstyfOMqxDDCvbA0Ta//IGPvHghQfIuu2WqubH+7WfkZdQ3MU9d+iq02vqL++FUPdv/OnZJs
DENqW0vK4R0kDqiQrqeXjeiW5S94tD1C/6LhO+ZTYyzLJ6vVv8+CyQOGc+XP70DR7x48Z8LJQ0G6
GkYK5zH2kZ2Bjlk7BUVy3knjzmPZuEsiBGKjqa/fZyLJd6PnMAMwUlTFfp/uiowyraRyORSiBPld
Tn4SM2u/XCd+MyqtfrYHlfzyivYI+nPg2ZgI1tgYuZZ8Mf4aKXDy0gWuUOB584By/4TuKPnPGcFr
4YxyZTL4ozgc3mJphBfPo7RkN1SzwErsRm48hidfQcDt6q8BORXv3Jfa0sizmjBKBQS1zfNUR196
hJIPTVgSk1EjdtyzdSKHufLCXxoRaugCseMyASZkhoJbV0YMSFbprFqqAt3V0qei1/EWNSqYynZQ
7/PBTtGn0+ACrINQ9N6SBHIzyTJiH3ZKSk1hdWFXWQBUe8pl1bAZDMKVPb03f4HPeZ0pdXDCqrj9
59/aYgUg3BZ///we2mb1rjCKIBNLeyqr9liHenPpEFnuhpaBITGruP68oj+MwHcvdZmRIzBa1rYS
pzzSQd+Qlv39Ivo/L/hS14/6T9cr92HpbfVEL66zc0QKnqqlHL3d/BSIgHrsPF27NCTDkxnCct/n
RbNyI6vZz74Sarenwk3JVjVJhqon38z8BFf65kduJt6+KvigElnQQMsA7zZdjnqt7NDLc+ZwFW3o
yFdgYkTHiHMiMdPjQ2h5TjqPAml+P+CXGeg6w3OV0VRJ4M1cDBh9ib3TRH6VWB2bnXgDvUl+OEra
s+r6FNrTaYtfKQcxjsHffmggNJfAAI0Tk5nhWiIRGzP5h2xb7aYNWn7OuoRU1GnfmOFR8fTfvc09
KeMuebbB6Qd2G0LEZsOXhlW2mk9rhAVLERbBsSBX5GAndrgrQwz/dvL0Pck1AqydvgGgeNI7xfgG
zl2uxPv5f5NlZJfOoyl6/sTikYBBPlP+CWKLnZeaSioJxg1G5Ua//nox5s2TH9U1uIEfGq///tW/
fdv8pel74PujQ0pFfaHTEe4qnaSt+XmUJXzK1IPDyhr5GQ1y0XZD1F4RKZSfnYeb1gwq7VF7ZL1n
jVTO9NHCvYV4FRuClm2wCyJQQQxf3HTN/pHFoc4wf3BX2IWKD4qyP0rEh9cW5dzVFNrv+WOJSTtf
VYDC9l6SpB842KcPKwupVdRA3VaS/0SV52TUTa9yySTvP3w1fx8q52xNTXa1FaM4lL1pn5yAHAC9
KeKHW0659rbUPxHAnn22uk/wRui5MUoJ9Hp4sWQS76IqH7eW5nev7DhxAxvNF4nhhDTFBhvZwAhO
k48VJ5pvFfG2inv3vZ0ag042/og7qvMyxMopHD27d5ZkfU9CdU1Ae3HwRsS1jOSbO8ab5OCyVE4o
Lu/DH1zk1Fbz5cYoGOjMASmbDFnB5Oyt/QqiYl8HH4kXnMupLS5b7zS/Q+IfLNjE7y+pplWHAW/V
tvVokLRJXq6FaBL8cJF2ykzRQWU2sL5VWcqIgFiXhJHom2s1f2Do7v5QvR/e3KBw2uZiEifwyVoT
Lzs/dO5FFIKGHtAkGENjXPTpoIQxqi404Ptk9B9jRaZFafc/PTWBGEfD8twTNn9kOziuq7br9mOT
VfvE8inc22j7PU2VrJPCxrdsNAGo24BRqVUZ5FwCgFspacfja5Jkha6CSaFtdqIb2L2jalmJfqxX
zYAxhM1mDEXWMh8ikWIrEO9Muox2+T2C+hbrKpHVvSMzwshMOwO5FtFBfUwDno7Zk8dkOLQZ59c1
SuFWh0bouwNII8PedbPbxYhYXorM6c5F3vXnTsYfTkIsqBPZyUit1gF7N5XMW0gS+da6YpBRN5r9
tbJBKH1vCxxGLridyP777lT4qsCtQA6aRX4CYfYMJRlupdwZrjxYSvJOsyRapGoRbgyv2CV2iphB
9wyxSOveu+hEIAyjZe7nLxiioAdXSXKXMiNcVTBbniKvz/amG+a7RGr2lQjtSp+cHXzISLkCniB+
9tQ1LdYmvetUvJWNfcNThdRJ1x/aNMz566wVOtfivL2hg5+uw7SQw6bHy0GgvXLTUbGvYtonS8pL
RqZ9W6+KeWQ6WmQuhnjxvjAZlgsx1CSl5jkTfaUGnpCl4w3NxrIVgfmoioPdZNa9TPU/x9te/g5K
p0c8kPMDOM1d2L58YwXMDmXSW0smPPItk0q9YACEldZpFHoEs2BqdifPPuX5MPQmNwyqNYd+HTKh
XPnzZ1BLEC80p77KmZwR+OgtbFfuIkOmL3S2Kq8VL3FNREQhmyd1nPpllvPzP5+7ir/jNZm6EiNu
ISnRYNM6sEf/TVACS9iNGZ/pvxyNYsLW+rPq6+ovlxdGPNhru0C4r7VXRmLOe6twXUajZq8VENdJ
Fa4U0ZHdzW7znYSq7WScfShml1xFG//oaSa8U3Atu8L60M1pIAf/2qyrBNB++K+HLoEtPf9g/59j
pZnwXCB6/ez/p/9H/n9xrIjrpSAPf/wNYjX9kW+IFR/zPyBR6S74F0dFdwYQ9Jth5dj/sA0I1GDz
bN2wVJc/k+UkBf6v/2Hq/+Bf1Q2mm7ClTNMAElLlzfQlQ/uHyQWEGInZ5zS6/28xjB2h/52Da+Nm
dqd/fyLToAhA7vF3FQBdJ67W0EvPUW4Q9tUxep1k9KhKixcR2JukUuUvJgDIc0qsGHasUf0R8OVl
JLbX4rcelkwAQ018NL1cFX4d/ERQTJmcsWGPx2gqxdpj76CYaCtZ/8iVtzLWWC9Jc1hYxrDCn6Gc
4tIlno2h0SoSVfsE1+BGJomy8AySeeye0alSK8nFh2lAoCnoOh1uTOjl+XVwq1stoVIG2LsRRLGN
ISYDP29qPKdWQrKitMFK8XyRtubhARuTbdBS9Oj1FKDt9bCF0nU79JS3lhE+CsQPimNHWxmCSexR
sCDi4JkUGIsycvNb1gYrIM/2Y5wOYZdgCBWpdhRusO8H07i0ZKIdnI50A0UJxzu4yEs0xWe3hFrs
C73EGp0bZOPGdXWdXyl6fBKoJGnfGNkhqCkRFL28diG49C4bSc6CcLCpBlrataeOtyxxzG2UDacs
63/0aVk/5BSXko/hvi76P+CYflkI04+p0oV3fzDNG/HfiUzC+/xO2KjhJmScQC5CuDC0g+y14TEw
srrVRBWVBDeswJk4ayUiuZ1dPQiDAM6jy+xg6aHD2urMVm6DrDM66MMliJOD1zLrkri6l74W0ymy
NMKJsexvYfl4tXnTpxBIpU3FySjdJzK58k3lRVwuorNuuZFqu9j3TX6RnEZxYt3Sgsoz0Ah7jyYt
SEk26TYO+E+l5mjjeBqMs5gOPiJNGnRE61RjDi1GU51hlTjWBlqVfWAKLRrLYiSqirMrC3EOfJUE
tjwnXkp143MxHUAbrE0rUlfwcNtFRfTQmSshoVdIHkaRgYQ2s745z6/yduRndIi0mU9Hu7hiMwn2
oTU+pO2g9qkkSWi6tpM9osVau+aeKF4VdxIWBN4XnKdRcc8g7btJ7JSTZ2DRV0n8TVU05aUOSR/X
hZszFKUjoRWNi65zJHC7r29e1RCP66bxxslqb2N36rMuh+pYaHm+AK4YPrVue8JuZT6BXFUXNF8u
joPkqh/0AyFuUQzUg/kBwQ5IYuUitUlgKPtD0DIvWAugwBHJUAB5OuNIcG0dZgfMn842ki0t8Rbm
GlFh3Gehf+3QY6PdJJ3Po0JZQLj8FAlt7jhsrNXYyXTtuW240o2yearsfNiVbvEVqFlyCrAVMN52
leCk7HrF2IOTcHezojGV5b/KGpnuLYhdDu+OGdy6uGsvqWAl0uMIKJpgyo8V/NiO0k731vQSYUep
Wl+hMcYbSs/u6EwHXzLppDlzYMfvLlOBSzMGkeqq+qVJHLGgHYgFMDOJhKQmJ5AFcYaBQXDRd1W+
wlo0LtgebMhfsEiB9K2z26rWeT4lgwVfSFK8yNZZOIri/Ozy9NoERv9kZF707Lf2c20Y9pkrJH7W
xGDCS++cTV17NrqBItlZhS0O7A0nFWuA1yFs9D1aagIx3Sv7SGKyiTkrnW6faKmACJ+0B0MASUea
RKaY6fGA70kL9+XQHj28qKhS89+pQzp1Y4l8jWAdxARbumMtyBSmxb5QB9tbpGWubj0VL0MkiCbF
D7+RNd4Lzw1Pko3eyeiT6MSQGnNxrBMbjLz+LAsVeTnDa/hqxaIIsJ9iPPt0davd6uYQLeHhZOuE
a+yMYlk/t+Egz7W2gn8/bthNnR3+1kVXc83wET7wlEvyy+gmjQJSgM/42s4D8ayxBFlCNxdOpm19
oBQ72bXJGzo/SLHkfRt5VJ3yIYvfBoy7hIVW3QgTRSvSJSMAdCF0J5yRfu/Imom3t92YoqpOQQqX
yWyG+BUv/bpBmLHt8K8vNFyMMIybalkKtpMgOzR5mg+9bjm7Ujf3MaaaYzwkt7pDDZep7c3RUdIv
AAi16OX87vtAf6/Z8H99JT361kh5DUViH3LigLWod+81fRchleegdjcSBdBtPqNF+dOM0vbc0tfk
rgjUY0Ze1VIoKIs112xWaWnWex2XazP4h6gGemc0UAv1Jolfy55GS+305tGs1dfRCcInox8XmRvv
YfOY1yTqPjRaLoOuLO3Cy9BQS/wtoaksS30a54LjSJHZL3DZgwqOHPuotvVPU+TePVdwDA0YWA+5
UL27m6omv0T1xcti8qEky5RV+0igvI706Fyw34n1hexFcc1gdpOrLDcupvC1YPSzDFMjOnPRrpn0
QqjNjN/oKYslIZkkIRDkgrLEYFXqdGQ/obvNkFB+6Ohkl2GvkNCnkhqecJO4SVRBzxjXHVnoWdob
H4POmHgcokus6spRJ63bSEYAP6J0j/yemElo6T6jMtuy+tvHMZU7NJnj0qN7OMiuP5WjTefBjpxz
A+4hbemIEOhaPEkdWnNrdr/czMsuRhg9+kbxlthl1NtYVmSXCLXdFi4otnHAGGeaz2lsgv42o5Oo
feAbATqmKhAmAchtdguhuW8qNTOWsnanwBxXQG635aIT9Vcz0YJzvX5y6RdCdUTh2DQ6/6XpoCjF
FxIhY4149NLpz46jN9tBbzMCwNrx6Jbqa+/g+wEFsk15gNPQDPuPTpd3tya03XKEv4ZjsgDWXWx0
YzITRMl4TFX97I4uWKzCddFU2wZQ9OijAwxxmcajCETSkNWpF9qpjQPr3SycXRZ4/UbvEGaobBqJ
2nSf8c+Dx3OBaFI/ZFUEp8DN3z2r0FZYSQUL5a3rYM03hk2WoSzSixtXS7X0qHZM+5ltj7PG37zU
hxZev2UQ1mMC8AlaSattXJUUpEurbIyNCdm6RJq40LqahDsPsUFjssXmHgBpjc1zMVTMDP0sKlka
ZQmsPpEX6NHxwuiR/OYFiq+6ZQdaEum7aSmzIhvycVC4K09oR6UInZMaaJuuYr2PCkawaUQzxuqQ
yAk1w8fK0N6q2+QRNYshjdQtInsSkRTsP72ZpItiYPpY+MReWSNMKz3P3ysbcb+ib3S2mWaJCVE4
lGpxEOJsN4Bpe1g+O+a6y0oOCLRshVzmFguSo5rNrqtq/+InRgxQDjLsMBjNsW3Hj9omek1kBIMG
SUsqeKCvXRR+L5mw3vOBrNmxKH0GrYF/6Zi9nHWbuNVaTYt1Zkf2UU6H3BdbvDhfWootCQO8tYiq
Tv8cLW09CO+gkW62yqlSdr03MqXQhvGqF4G5s8XQLugxExQGh3DtxCb98dQb0UVo2hY0WnKSHo84
hUDYQvMyljNrWNqt+5FiX+NO7BapVzyJwb4rJGQue5TsZ7vVSIAd831NivdSARRx0odkZYe4rPta
NAvmuNGyqewUKQzaMsNLf9VQ3FugGSDEY3WDmseaAFxPTewzC/WCgstEx9cURCrTD1RLODflto/L
dD2kJXU/JEDP7sa7aPsfNrLMpdVE2nPZkDdEE1A82xmo1SoObm7UxMckl/qbMvYbpiHjuTDrF4Iq
wlsNJd/xSuh3CPnpq0eICEbIDlEyHLyDq2dH/r7hpjSZuxhyI9uRiZ0d1XH4kKarLjU9JMxWpvWG
sMj4EPdtsE4dJ8AzRNSiQd1xbkx0RzIlIsmvul8aEHp6BX1BCpgs80ORQPirpkMZ2Zh62O8svbaQ
Z7gGb9g0xRO//kWvR9UZ9gSEPTzny4Gl99gp+plpzYvBwvsxFP4bQevWXdoKRmkRHepp7lqk9aqT
AFgdlPtLD2LfhL4qX60a1Kqu7nuFybxTUc9ntXW06NwiyPbuJH4cG2TrJE6IDCxLsM+r1GcCAFYu
CvRDPAYESoclcXGmCA46PAyYQO5hPigifOVJkm2VsJdQgEISstA4BsA9gWW5SJYYah6RkBJ2UZQo
vqfTwiOkL2q7fuUqanlw9MpZ59MKSTgirUSFdFDTgRzWTNAvshVNYhLVNDhYquKfkBG1VxRRXxSB
9dKyq3xteS1VuIFawjPskzJKMMXsT/a+rf3B5HL8w0ghtTr1QRl4aHhNt4y6FFMTIKe6ib2lhgJv
o1fGxarxE9B2uoAWbU447niKq79svzQ2VhkRYWhbGJzVkrXLSotdoLvVKi6QWyZLNRDhPs2Slwjy
J1Q/2P6T64G8IQjuinonWBxjFETiFKUW4Xp+h96JWpcB0aZUUnEM+vSlaWo0dEpw1WWqHoPYMg6N
FWcLLaCjNgR6sWt5QILoFfaGnNj66A0JMzY4XBuvUG2WAoBcccVO0nMfSd4zLQvJKtaMqD/gXXug
5/k92kOK4BFfEiF+hrOFJnJNEiM9DkbGo7WAClHU46EcVTRSAVWmWnYH0eD9mg9hanWHCiknKO18
0w8jvccaa0BX9qQOEyVxqJEyHlLZIGEw/GHTQPDg0Z0eWzc8WFrzqtFT+XDlgEVYDwmkrkgLZX6t
dcFwQM0BCrhWwWbqizgyj+BngqcqCa7QRsYjWp2efaaSM3YZe31YEDE98CusjaMXdssRMm5hf0VJ
DRXN4lPOy/zoKuQCV0bSH5Uy79ZhP6prkSzRncdPeTpBOMHaLb1xCPZlOryzILFY97VxKlGn0ORF
TEww2evgspEclArKWIR5QAisEB0bHnt0l/RQKxAGHo39Otq2Pjq7HNXQRgFQoCLOXzCkE88p3QVM
B4jGexODVNBo6Sczu2rpuv1D7RDXAXwRZ/AjHjOleoVAnEl08Wyr01QZvdjoY5TOkCxvQC42d9lF
l1btfo2hmd8BdrjHLrRyRD4YaVSegutIUGSP+aJKyUflIXofgvEtVzGpmq5dLSA6LIgLJsZDDg4V
hUukiuuP27j0cLgMb8BFaCObRKw5ERK4YAxW9PjTK/ndG8cvaA814XhFCydJ7ra6ZyyG8UbRKNtq
43dYT8m7eve7gDU69hoFmNeWywL1nYyleianzlhl3RQSW74qttqtjVCwicit4kIaV1YYEW2eVD80
ra/eOid3Dn3i/5zP9M5W1kBOFBIxRf/kYNLxQtc4VzGXGusbrgEtKs+FpX/8b5LOq7ltpVuivwhV
SIPwShAkwahgy7JeUA7HyHFmkH79Xfzui6p8jl2SSBDYs7t7dd53b7WhQJt0JUX3Ei1TTqm9c1yF
Dm5lbiRokb619GcAFHVgboT0VC8DXgCmRbDad7Wm5WXtUsbGIoAaAu5hbMv5ynGsidaRhHAZ5JCp
l275ahq2vB+GWRZHz4EDw8bc3xM69DgFNUUSIFfLzD1lgd4uWhb8KBMN54uT1I4Y6BgnjjBzoXLc
UTi7fdPbzWJp9nPLSOi2fGDNVdn4sPjis9EryyE9DY0P7qdWw930N3Gi9nC9OTClEsSj16Hs/mSp
aphzDQXjrdz201qbt8nfWKMsVEL31dmw0helZYhpCIlYktcU03DDCHhRYE8TwtD+VSz3AXfjecQZ
y2ewTAmuhuXFVKHemai2HNkbHbMmi+2FNFEReteuIbTRYw6LXCpFAC6iO8xqFwhnfZns+Qc0ZLkL
nWZL2NJ5+1k9WYPzPMUhPbzqudnrKGbNNWeSqVTwP0NSC47EDkPKOx48s4/IGubXEmPI4i7lz6oa
mVj9to1KQpJRGaT0P2NNC9yB523H8j0bj73jUvNqZM2jHW7+7L1nU6U+uoDMzUAvQBI62yGwq39e
7jqxSVNlA+gibdtkqooaVCyzD3T6uRv3TO2UCgvsc6maMWiGvUsSDhNBo33worJ62gI/M2/7mzNy
RHknq8TUzPbcyXbrmDu3tgD10XrbEE2D0e83XxXJouszoBxo/uI0Td3T6hmeGCCBCOrVjQuHus/e
bLj+qw/dzS/KhIi0ziuVddkfZUPJghIEppaTaCoCKrfm5ndQmbRgclVS7pJlb8PqHVNGCdMx3DNJ
fDZEoEyPvdcT8yrNqy22kNLs6YTXndt3L17bGX3XW/M3kPNVJK1RsGzwqG4lxcNy4sMWmZEsXbnX
y9NwtAb/eaoSd6eSv/gLlTtacR3Cj5BSYOIVVXh0es8CkGnSs8JSN89ZvenKU0mJzoWbl8avZeu+
lTZUrOHDpD7tz5LStoWMoiJ41SKZFv/PCqeNi6vjUR72b0U4zsniqhghd7y1WwV6yr15k9U+giz9
Nc3OfCxZ/O9skz1JiznuMrP78nrvjKEUYwTP9ahdbAOqOXyALM9wAebsVpq4DLP1x9AeyU8HQ9q8
GwFWuY6BsEztF9wIdczUAqF4+FiXdN1bpbvFhmwOVt+Pex3IJepXV57H1fg3wqfrNImsTBy32Z8u
EG7rSwewxS7Hc/78kobrz27J6sPCeH6BKhLPVqBO9GRPicZv+D+WmguIkbtDmu6Lyaw4KPOG4xjD
uaiLilSISXsV/oq9zzLwEjp2AvTBOkEpbuNKgTxYasMD/8TNpVsQy7U6rmwvaBOG2i2023MkQ6tt
UI4Z+RUvEcZz0ShJnHI6Gh0Zdsac5tAZd8Ty7ctYwH/MJozuVbmJT1WtW9lyn5bjeN42Y+/LoD8v
vV9cN92UHGsD6BdN/VbUjXGsNgbQLBVg4RyxX/3ImaziAlXhPQeCe5Q2jbFbRxFNSjKASJcs2BIW
8RC6zl7U3S+7p+WpHczEnWhuNZU5cM7R8LI8QL9OZjURRn1oAnk/s4xx7xiVGoq/oITOtuceC8P5
bftleJj85hclMxaLWD0fQs2TS1kGVenUyqy2nV3qrHRZbyCaFMVLN3p0mvnlYWsgK3Rmw+A+1u/o
l9Tj0By2G3PPSMzl2a641Ldnwxc896hTUj/0Bm+5LPE36td6Gq88OJ77TAxCQfZkpmq4yiX3H2db
9wsXIQ0dwth10tlNdfmt11p+B2Xx1XnG0ZsX81akDBmDsB6Tr4tdaGmfTHWvdkavRcLN4zCgRZRM
F8lUCr3zQY4ArxjPdRWk1LWLz20q5gSWY74LO3wT26C+OiAW8RxNWtLgkOcGg/G/YDM+WMWJg2en
0eAb2VFQt77Ln4cZSNcAHTj9xt442TtU1f4yQsnmCGis3K7S4AxKz8OGk7ECUmZ4xjoM//+S2o44
+s1VPOZKXRH1xweR81PFcBbJ1FPxiB+WWuoKR51n710EGoR5uZts/Tl5NIl37gIz1QE2NZjA6inD
hXkUeQ4skraAArjx0cENh/NWuhmASWCop2zsfjaaMGHueP5tXMGOgLTumra6NLyEbptP+6k3qaay
VXZeneVFYbfkmUkuBg8eGFhP2ck4j2/egG2iHaifz5YxPIrgl04zKL9+xUJKKuZZMBB7A9askQ/j
gaM+tXliYSKZOGJgPycnwSczG8+aHtSjDQ94h79+P6945E2F8b2JBHVsMTH8ls+B6RIW8x/SfAI+
LT+HD4qTGf5gikx2E6l10/L5PGrTJ1ZGFeB/2oHRhwbgxuV+EQI4zQC2dp2OMwfXkjc+Qg4a89Tw
kMnYNxkpncdD/UHUDFeyaf2XStc7zXRn7WTQjLFdEBrSFT6NrVMTykdsz1t2cqX90T/fXF3yy2oK
8cLAaQ/c6aed4TE3GIHNoYfVb2SIlxFm0ikDKR7DUvrmvIC2LF+WVe+ttjZeKkv8MXQYI5CLhOD2
P8tgnVTjxIRUMmi2hg2FWVm7nit+UCvPx4Oy5W8A3f7OXGwkn1ARNA5LpkODCTujlTmHcDnRCWfC
IDxUDSYJOR2DrNYRU1AVV2T8TK99LT+gggQEAKYPrwud2HDdlMAdxYJyYvcV5p9WM59XS7msSbGW
6o6FgeqnU1OyZ/L8SZ4Lq97ZtOVcnL76ZnvDr8VOM+aWDbvUOB08k5/NCeoYZCsMgbZiF5eOF7+D
/13TWNE9YY2rufNbqE5gzLBvBL+NbdjrwvtEmvy3DZru1u0u7Gfj3ALThPGL5MpQF2cxrVE+CIDs
xvfQa8pda5MiHLO74mNyE0X5CnCZgsfuX6qwCa6bvcblc+JqZJPMzwna4YnG+a3+FpYjAWnD+/08
F5E+N/5XBURXkHEiZPpwQtr76kp8cN806dAdIxlkfWx3TGaN6CM3QFItB3/4nrvdg3UKLiyrudPD
8DfFBx0VIX7qrainfRiu4MeM4LEE38HvPdmBRP8sdudhNalL4S+MByjiCb3gaIuFEdcm+qJidI7m
XHwOZfjHH5vg1Wg+s55xeKheppQGM6xY7R5AxdVvDM2Ovfsv1fZwLohOYfXMY6cZHwIq8qXw1uc4
WbAwbvy/la8/7Y4ODZ56VNwVxY5VYHksmOSjQvrzDofxdJxUhu/vaXjSsLO4y9jOdWqHlwZPyaFb
OHOWUE2pPbWClfm2crmPoqy3E8UFYwU0VMKY3zmlv9MgBk4qrd6njZXHunAC7e79ytS4pbbHr8iN
nbkcd1i/h6t04hiPUXmmD0TXDCKNHUS+ZjziUOZEgvsjfel5TFGSGbcyTUyKAC55yRKyB28PdYkl
EMysUZNJNrCq+JwL96U/7n22X8cmq2i97+QQNSWTqNUs008eGAbHcb77YFo32bfsGlmZ5k360aRk
grm/lqz2D9IIHRRl1CfLxyngdOQpCrX9tJbGOOSlDbKK7RulqZpKBrt680YCxKGoPpRhJZVn2+cM
Lu7J8oHMLOsSdwaVixgb/AjjkIhMS3d71QZXGfDGh1QSt9P4SCsooP/7ZXG132VXf1JMRYexQHQw
tylqFjrdmwC9qimQxjtPxnNY8LZwLjzPM23ILYS/PbkYG3B5n3hLX9yLDHhSKXvoJ521KxBKKMjN
gPTL8r9gnMpzZ2hOpIBqW74XsYe3IhX/zOxvuczDy5zi0x9rh5rCDnnS8x2cjRyV6qH8Tz45MAaS
wlwjcVEaw+4MDYQXxcSoMPFocYfe4/V07z2okp3LUg8lmJfVYsBGRGGBZYPt5eBPHcGOAlh5kopv
k3UQgmcPKLTLSdoGaLPTvrZjpHgDruD0Ld/mk61pS5Xh8nyb6VritYSWe17TIEiEeWfHwUJr5Z+H
xBr3/hCeC7fwyXvOGQs2vOMsKffdypCYj0/FXVr3ZXPvvqgHehjW97A17Nj1Mk5AFfPRgsUzysOy
ThrqUnjWks4dOLk6rFWiJljqkzMXf8Cn+3vyyoDnfD0+URQ/Umeb4jzYsqiDP7IrKbDYtyOI8dIv
T5tXpsksjQufSvOOJx3QpR882iz40ksTcb20WF/DF7SDbsc5fTjKVVCxOpLcEw8ImoQaFxc4kV2a
hypct4fXrkPSzflfvOL2MS+A5U+seO8EIHcpRS0v/fNP7sLtGKZYLiDgrwaVGk6VocCxj2wJEsZc
22Hk54CsDQWtnGxgS4dP0e2NNvypC3Z/IXTJ93RerCgjHxujS30yHOo7MrC94/Ev9xwHlqulmQEk
qfNjZRDq8+tQ/nHHL5HX6FSuza7CplvALebX2XWiyjC2P4ZBfbmZ03aK7+7WLV1IDVPzDrQ2qiY4
0VhHAGMv0IKNhb2MHX4uAfyPZUxfe5dmcNlY5/99yZrJOpvpn7ECWt9uPeDG8jMfJyMZpzY7MCP+
yxzkj7E/jcKYdrUInCON09llHBtE7bY4kvpHITT+YbpcTqLTMq4GwZ67xqRfvDh6dI82m6l2xczy
r0KZYV/lhmdrhrBhqXG+iJx3OxDvFH3qg+MyNON2BQaA2GGrW9+mPJ67J7qL24vOc+De+BmEHbwE
s972oKgcEO4rPiTIcKxD8R0ObXHwremXizXnGpb+zSynELK8cefU8+iA5u0sburExIefAu+9tp3i
NNKRCuJOJLwCxDXoDnCM/4IFiobIQRe2Cn0JySmiwMC7ODZh+YngBmF9OZ1KqNKDor1zsE2ouJpg
j0OZbGRiMnhpnI+88dKdNqiaJSh1bMqsilK06eumrkMzcb71A5rNC9xQOXEJcxjru5uzRdMZaXAn
t366xdvI/iyyB82q8omFWBz5pNUI90cIoiY0tmupcLnIlTs59+9rVcpfw0p5cg2X4sTF6VE2VP4B
bh57cuQ+kbr2WaZi2PkjwgZCIl25GUqIpMUp9i2PFH3uwmqleSzCCYcWWgrvpcATsFt1myx5O78z
Den93GSf2mphGcA+eBmUxgBLd4+T9p/hvCaby87eGRf/UKHkfjcxn86ySfcBzNgjaZTqc/Db7yEB
m52Ge5osgeVctiVf92JwAVAJI0+2jj3cHMqfXkMRD+YEXj8DxVw6m3h12I9fOpfAgXBp8fEp4lmX
AOAn2ufOhkKYuIH1begIZwN6W2L8dPiD+nB9TLRrY4tnVlgH+x7K+wC79b7OlnXf6EIrAb8mMqsO
g5HXp7TRW+SqgJgSlodLWffLqWuaU2cYkKAETgLKn7q9+/yf2sOysAYZP/6CXyyDkKH68jfG4+EV
ZRhv4St1zjVrpFJQZyBK5k7sF/mcFierrJtb5UD29TmnV88dweRYr1m5ucexz6CZZGrDC5/t8z4f
8HZX+4WhMG6dFpmw9/MHsYUMZxR4ovV57mfh5l/b9fdEl81TzGsfXMo7IXA2jYJobcpWtW70jxCr
NyjY3sTh3uOcn+WRc0b53hVFwkfgPLtDdnZTmZ06iDsFObVPB1BcDFM2asHWQdcurONI3dsTHSb3
cH0Fu/eUYvKuBAln5NkZz5ZkoyXi3Cisb75yDpuF88/woLWUa9TILpHkO/emr9dDFtrisrhjFHbE
YQkxZF8s7M4hlqbRSvMP4JkfWGhx5mxPMnXOQmekC7spx+I2WZwSlVlPxJ3Zz0+Sz4hXbInjsVjN
ptIkcamaE+rx+DoCmQl9anmWnkM2yERWmFFnWryP2r2oectRTRneyJFgLguNb1yOLuYslsFNI74M
2Z1sudUfzdExuXZ9VORoakl/KuNWsFzAF9ADkhZCncxphjuQoyGndhsktdtjakqDj2ajtq0YyC6A
LjfmmBMG2w6VcY53e+oG1erctDPRjWS+DloGLKfYaDXr/EKPDFnETp4HZxreelEzvoCuns2hP/YH
W3jrCU6JUKLlbcCvVmnul7Zfi0c4kjfpJ6JCOsyXB+0ALd55Npz/+6NXZJUH8LbudxtpBj1bZKKe
+/fnl2bMu7MM7W/OwFqjCiQPyHFJwqqfyViYCy6k8m1hhRxhx1pimhsZEYgK7wW0/NOQlYllzPMp
MNrfNHEZiZWSQXrui/7/Cx2VV1VzMLfb8khcH1WY3e9d2S6aY0nreFAetCQ4pE1ZUZ7opfj5S9xX
7OqvuqSfURq2eIGHD8RpwkiPI1sk1pKWkFvGLwrlsu/YZkcx/VzYev6T7RHv+38Suu2udlTFfoqq
EDTYOs/nX832pT3Ukw4e7XdLGfjvM6fjU2azthgndRajkldA/2+rYjrOV9968Q0x7Qn1hHsJYBU8
FXWwOcmA0A7yByV20KzXOJtBd5uTvBa+sf4KfAsJbbvMpFeo6WiGXUfKA8GSoG/cdRgbetc5A14Q
J5nf1OKBQC/lG8ZRQt/ZuOHRoFCq2swfeRCUGPeEFyOQ0vXVAqo1s2bPJ5a4fzM296XR7sm0YB0Y
vT8eaYsajltI15aZDj8Kmnl2BDCZpQcBaMuh/wzl+MrKVL6XxqPKJ+9S96z66f4yMVRxZIUpRxpi
614liYcbKkURyUaE99WpaNkukKXC1l6OGoAypepdd8963r5lMMyvTfo1fBwCQEvxK6vn8Q5kyN/B
M62+jE2QQMiC+ojH28BhllsJ3T7hyZ5X0LMuonXgiQcLne7EtwMUs+k7sYodVtHxc2Jif1Yy6ENq
KuvLHP76vQEEwmjeJYTac9Hq397YfAVSBr868q1OuloU+jTqOPTwP4j1tDHh1ttUzlS5E1Cc1ud2
7JnwoKPk4jmiPOv8hs/EBqh8q/IqgIRqhlG2brfCH/4xdtS3aZlN9MIXW1u0nXt5+CXqr1JwJlNu
/0dN3NtI8aQRPC7rVrJDWRyTukhNk0upSzLplvyL/uyxHE75N5qW8nYsNGRb6EKknjMRcCtw7stq
eVe5DeatVU5LF0mhD2W3LdfV7Jcru1VGzbIaOJbadtRZ63++Mdgvm/VrXCz90osiPfeV+ceiPiJJ
kXWJcpTbq9U6/cmXNe/b849h7YQnzIN8UGiAvnU4RuoJfUi1KmFbhpvHSwKPZ6bTwnthHevEy6zK
U0q5hsxRZKuqC3fh976kBdXrvHfqDatEoOidhsD+xNh7COE23uwRbUUx1BLJD9wTDRYyWibbo4fG
x2GKznpY+NgrFxm8zf60ktPXbC5AYrmM6x7iC/pgIkrkX0sb9Pta3+gynd+kH87883zgOLGxdBmh
XalwWQ9pwwp2HgN3p0GUJwuKfa4xRanRc9hcEg8atLMPTWUDA8rYKPjw2WbLzGI/a79s7j9HfiiZ
sFY4jV5IkXK6NTfBFKX9ej9RhbQnCPKrd3V/7DJdELzsd4X2xc1fRYofKRSHiedyywI9IR61ZCSq
oJE0QEiegBeeKTPp4rgL2hWrLVU5Wk2cYnDyV/M9kIKo+zRcbCX/mKV3NWn6iC2cwzCCrXCfs8yP
ahgGkOh5NWxhnDy1N/FIvmDnqIH4GEWSGlVkl71immwLXI0L/QSrt7wVWJHH1P+CFfk9y3P7VdVc
g9Lgpp5aHPW7RhY/Bkz2W1X6vwOL8Zq1MfN5iYV+HMt4XRmyn3y/Y8XiHpCfF3NPMiGzVO0p7Jsf
VgbEbDGHe6XmPcVdO/JVzc20g4SlA45TUIHHdVqLF8X338NoWGMAWPyxCOzzJtRLYdj9rXEAIfdW
9m/LB3yWNK2az1FOaoY7T9XBgdeOI0ybYehcc46JAeVIxlTum+f7QVb/OM/9cOI9xvyo0wlNLed5
ht3kwGczPHqUI+4I992zCU/5BrEqWUUGoQJOfd+h2paKY1mDjrRH/H+sDS+gspS+bOWnn7by3pnB
32riv84T5OqlHhQuhWUBb8iK0BpVesTvCbMj9U9YwE8gnj/KmhsoaAEcsE+re2GnP8AM9cDEBdxw
dAyXs2t3Czx8wXkJ2aiQ6rhx7mw9MX9XTdrGYeoWR0JT615lsBeH5zItIEc/ISuOaLSt5u5vQGU5
Gqgd4eAdPdvA8opN539nRG4uukieS4Zy7G6K9EbG+WYydux2eAmHHyGWbUdq+RUUZOM3Iv4nrIY/
yXR+YqdH5S6NEwvYknsDhep5alpn/EUtfY6WPj3X77OQL8Wy/PVz/TO08zQpgAHM6MtnC50ocxHt
JO16QemBoit/C44kb+FodfEAFAi7AdW7z982nPFAgdSArZeatEnKLn0p8R6Fs7W+bAuYGtWigS2+
yHnsuhTIPVEbANxF3nwVddshRuYZ/pmGAMeQv63ttO62Aj2TrQsVsOH4XxkM9sGVJxvB5V40h8Ja
s3grrVfP8Hg1wls6DMP7FKJBVy0JU+6UPwdjkq/Ys8pYyBq4adYeLL0t3+sSSAUqL27K5dLBnP1G
k++898ffmMW9WNPCs9dUmRznTk5XruK9qJqvhl3Cr+w5zlXgKU2dWucZVCiEdwcQ0Sx/lzpsgHxB
jOhwl9HKmV9akniRyzjG9BcghI+ouQ2DDq4Uuzt0NJi6xhOOH6KGhSmccuFxf5oYQf3emve/cmS8
qEAb4l6v7KPRbwq5O1RM2YG3c2ogg71OOYvn9QuJAzSFnMdAWlNqE2y+fsGIx1QBo4BRdwdtoTuJ
GdHCevqXy8Xeds1g0GMGV8AQ6b4bBwJCy7DeUrf+OzKHRwC+fHxf0k3wPYGAnwjFK5h8TGv9GWTV
H+MZ1+EeNkWW620cbuNg0fjCmy5ZB9VyGmW1ODjvC+/TDXt6duW0DnogjUJTIi7NinRuqn74+Vwd
/Yl1aeXSPLzYd8PC1c6ei9AAX/JywDbirSj8JRYIWT0VnwqMIA1HzmOuIwzkgPYL57Va3RtV6LSj
erLT52Kwf9XWT7POs4ddo3Bpfwj2YsPezcMFc4zlzyw/unzn0yR4WQl+jP+KoJDfxOoYh1SuRlQ1
zoiH3fyczOk9C6gTjDgGdHtLWDxKqBvd5TYCq93SOkMlIz7r5rb1Tn8xdD9cFj8yMgwgxepcLLue
0VLsEBsEV9kQ4sGaRodqId2xo83zEUFO/PQ6YiBru50W0oq7/ulOAYOJ4hF2duI3975Mm/NE94Nn
XXl/vy/uHBzZhCa2yu0zlM/xzhP4YDExkiML6YdlwxW3XBN0k2XykTXtsXXVbykhzqytYbxO60Zn
VlGcx4Z4VUm8Cag4rmKW3vPFraOBZdZtW9ODyKEy0F7hUovQQ2GFbxYvNiGZtKCDx7eKCpgHiymm
qDLpnXB7/O8LmAq9y8Y5Bs+E/7nHjWWd89Kwjgt7f+V6DAdVSSMKdsFTPaqr75BFqLKBj3KYT1dz
AXg/+vltwJ4Cau1hjTqStXCu6Kf+LlT2ADOLNajsKfqsGy76pSrEfkmV/Tb73h8I+pcn1yDxGou4
/eRn59BaD5T9LZ/UOfcIytB81wXy3j6HsXO19btZOjPhmZ75ZFLM7bgasmDTvB4NJScYYSEuzu8T
2tGOA/3G+WrajmrhIp6JswWrxU1epXl/sFYs2AXdA7HNUI1XCZoeLu0+Mg0yeLVEc0a8994DbYZJ
j/kARVGdoYehx476LLSpWRnB9ZmIrcDRJYkknFEl8zodZuURg01lsDPsEguELX4HGMgogYI0gYCE
uuGZ7bmR1puoypPP6t1x+a9tqrbbYg3cWp92cTUT0ApDSiFFf6TYaUf0gt6I0vmt4TN9pF7I/Lqs
9Fuk47VFnYmUnxWXdgiBPeicy5bMyiya7waO9efol+0lohPFMUDAMpxl51VgOGl9LnFO2h0zCFRL
erPfqd9mNOofTbC+diiYB8dUbyv+ubthTMdSBjj/TL+AoddPF54HamctE4grDDLsDb0+NvndS8oc
S2sOz+TRi0c7UkUymiphtyHvi21irO3ahCC2mhHIRTjsgmxbz2gE3dPL2z5T21ALK58OUyq3CW8R
huhVwUxUQYzxnJqE0RyFJP4iu+otCF3Fv4ykkG2kJgDzMpZO58VwEK6jX4RRbevtOnckqYuAvJKl
sp2jpj7eWhMDNKhhqb+NoLov42A6l9YV0KHauYil7xvnqiDukhbBaaokdhAQoGDesJvgftkNHVrj
KsY2Vpv7C4kR6xAFccegIQIO9u9u9Jb9sKGQ4Gv3Fpzm3Sy6yFaz8drPB1BEpCfqHdDh8ESll38M
uG/unMBr30ah33xqwWmqz/toG2T4UrP0dGzIITyyOhtnluEs8wOg1ZMWmkngM36DUoi759qDfFl/
883UaYaYb7EigZvY+jHmuQ2qGG7n5VAPwfRimFRuV6xfd5TYYpv0lHXzpct6L3S3fVVxU1YpZkOu
9fw6ax47mIf8OJVjHgvHnvdWETSnYGkRsRd8OvZUnz28gENDw0uRfeeMFtIDRV0FeJ7jvIAjtHpU
fBheVwNj4CEz8Wcjh5/12P5HYLaMt8W8G3A7zpV8VIgsh7pkn5OjgnUMgMyVPr0t7ruGFZXA6aoe
dccZpoRnhVXsrWv8dhfiSgGyysqnyQMim1NHjHNtu2OLzOVWXKvF3OaHXvdvbeDbx1lhRu5Mx4vK
YS322GHx0drzW3VbDSfd1Sx9z4NhJOwQXcy1ung6GO0Xtwk41EyHUun+VRAhgyGkj3OvEBfo39pz
GPfIEzTdxTGCLgo6ik3D2nrbxEePH4OPi3mcBqwPHJ54WuDKnkigPPK1Ydqt9au5Zi+c4auzLmHO
KEkx0TwlpT3LB+tR9SBdJh+ytb7jQvIPx9n+Uc1+e8vtHokGCaADoxZvWcMGDJbhXg1dT8lB/1MN
4UjTI60Ik0Z26GVDVEJNWVJbuj65NExVujCPZtjT2DGEL2G5bMe+Hu+cqQ4qWHE5lMNr46Mfe5aD
u4SyTbRZxBXoNQOa8nCcKreje8LjeW1RMDg3xkfoYEGyN3K+CoYzJ7cVfhuF4U6Ntt0L/0bwEMK0
KX46PInRV0ackKJKOjTPbmt47VJW2W5WZiesG/gx2O+Fc54MgS+P9DAOK1dJUz8YO6O+4K2nOBL3
LkYmTuUs4IrT1Bkv26Y+V+Jsf5j34xAdCgbGEAUZ9xI2hrHXrIe18pbElR7cD9v8FqwGUSKoYrsZ
o3ZLCUbS2CskVy6/DANFuGmwQZ771QQt2FKaYntQNZyatBvNfOwqxjDOf2pfetYz56CO5iIcbmOd
FUuY0ru8Zrji3B0e6fWavi/V9rbKzNo5tobtPtc/O3NcuPNszrNKHGWidDhks3wKWAYAw8oz/W2i
TONo4zLlQ5hH29Z+Ab4gdFwbBPm4oCFNJhmalAEKvwONOE30JXLT2E7GQtpAss88qNaKuhQbh1Je
eEQavnnZ7ETwebfjPIwt9d+a5xcBUFwawz+KKDuKGTuCqlV3mcrmxeH4iR4nlkgZG/XZ3J1JazK1
cSDH9MIzo7qYtf4cpK9jD2W39HpmHPEFk4hESyLr0bkaGapquhSHIaUa3eYsTsPXaLTvHa2yKH4/
UAhEAGUNf/2bF3qXoZILmgH73CIF6Dapv0KuMDVU9gxJEMUCl5yOtfFYEWP4iw4HowUTdKXcp0+i
2XZlaL3qFqAX9aavC3MsAkLApLcaG97H1TjmW4Z8aqffKa+NZtMoP8XIXyhs7vAaBb3z+0/Yfb/B
Bk+7fNv+ue5G9Bu4tCwwdCzORmNCnlRg+5Ftv1ZX1NjR+eCvxh1Tzc8227hgaN0pszGBRHPKZvnd
7QkrpqzegzTn+dwQWpvtfaOdjyVN3+vKvBRs0JxVnwzRHsaCptS63Cs7/DFqKlFoB8WxkGUpwaTi
M+MUF8uO5bqRccutsHHbDYVptfqWkwvbdW3Jqtp2vktNgML3lJ+UFu1OzvPlcg1cc8IXL2T55Hdr
ku8+3sEHwq76rl3u2o2/4BILdORztj6hVfzzOBcxk5pIT0ptmIwc88DvEGB2nc/TosVVd664yueX
cEVg6shwFxb0W45VFyO0ROxpFhMD4N+LH00To/tmZxkrYExnFBNS0KVJWwhvm/ZDTlZZc1g0K+ZY
m0+ZSlVx5yRT3CunLO7a9v5ozcCTMvRGoyrK++IpdRoG8XP1s/VUKIB63ERx9s9Hyt5oBJjr/rBk
HZ1BPdoZ9jAipCxWOKWq+zqxRqKM9A2zx6etlj4RmMhZoyG+ZFX7uxwUsWJYAf5gO4fALbt9vXpY
2IKF0017VmH9YdhUbNBkS+eSXv6s/XibDLkCVSH6UkltUdCFQ4C5HR9j838kndeSnUoWRL+IiCo8
rxxv26vNC9F9JWELKDx8/Sw0D9MjxY2Q1H2gTO7MlfUu9Zs/nRT3jFv/Dn4OPgcqHi+5y2AhIHwe
1hyGuXdJFi03+TQsyzr5ugADXVNLFE2crJLVkwqJs2r726TlidGGTUgzxm2CxQjPT1MwBCeDIark
Qm9JdGrav/+25mokfz537mehC/f874ufCQ0YMqm3meOQW48sIrzl+FQzEe6E+5F6M3/bgKpOdPBC
RH26/PtVmuCHs/QQw0Io20eJx2XTCJijWY7CylL4J7V0dAZ1FmoyD6faTEYuU+4LiAKOnib3NM6p
9PBipE9i077Q9+m/Zi62fM99E5QmnEszrcPGIzvY1MWnr4K1lpZtLYccmXLaU6PP1KGGZeHjWDAd
svnZoKgFgh4QNdT5xU3m7PyEk9mQ5ck+q7W8rKTgzaykzdyTzA723VWfsA5p4Zp3KgPxrDiU9QY0
/KZx7T1DhXCfMzwOO/C9rOWx+RwlAD1K7k9LWBODRLWUCv+BvqKNOsT+4jC1YPpNNjf6Jqd/RBJP
4VnIEuxrwb0e4FWJFLfNGJwS7guMnm4VE8cj8BZ2U4U6Ig3aILVCEzOMM1PcACvj9OLxgbLnmj6P
ouBWN0X+NVu/jGTzUPOxRBUl9QOp1J91wVjRd7EwkDLOxxTL68IeAyPol006MzQjvpsJDXrTTPpV
glI5W7J7zJJKHzwYlNrivZdJ/OgIKsZosTqOqZNvSIFSDYacHXbAIbYMcnw0RA+7IpPYLTrZocBG
eZq080BVRnEqCXKFdhoZ+9Tk0YR4cIfkMsXmcuBuTlF97IbDxCQM23R/h+xFYfLCjZvbRWjbPHpM
6k0xDk9gwYl420+pV1T0TGFyDzITAktL/XFjnxzt7ktjzO9DaXVPncSKg4DMEd818NG20cH4JhIF
yYmJT1fi7eMYNDBE7Q0q61zrwvf+NvXcTCw/DytITN9dOR4KQuOQ/EZNjMJ8TPAi+ja+QXQtMnMe
35ga3OPUjkfQVvRuQX4HMvYHL5PYdzNOzzzqowdT4AOPBF6Y+oc6Kfc5d1T6klBIhs8+YISw/jZH
wIIky93HDgpK29rlRl0eLMEozuEc4FbtRQX/Qf7XFF5+dOtsxhHTrC6UZE2KF2SHqe6ZHH8/C+Nz
qvwd1QJmaAQl0cOKvJpqyBAuLLC+K38Fs4//zhz0Uc7Wc2tHWPvaeDo2zG3NgqR4XBbh5Cd4lkRb
bOPM3M4cAW7O+J81yvgcm5N3VphgM5cbVSwglPOQz6eEyGs9j8xrcLIHZzxYwfnfr8BPPwvPo+9b
QHpFnBkoPCk4GvktTBfrOfCMYqMwbjErZwBTaLPbVzUGODOvdp6I8mdQ0/ZmpSdrI/9SYqgfhzgl
mR8U+SFO2v8KTv3UM6sYTx2Hfa5tc77z/Pqt6+UfXzbVE3WFwUU55Rs4zwHZXfzOqjZi7c7zp9xj
n9P8rHEzTuRq8J+hPh7bGqmfoYZTNdkBvcmjs9gF7pPqUxDEBKynlM93ATbHB4umMiHWFTSJQ1wj
MeF6Z5I1XqhHbkNOA9RjmfHJRd1ATMp3g61pRdYugCf4nPVI+F1LkLn50ZY9kuA11JNBcplS31d6
leNtoyBJk0lC57R9wo6FulDRp57Xi2fRztzERvNcOsiaJpW4z6TVLkuK0Zf8ZLTxJS3njMI+vMCW
2zlZp/3mrlwz7FpCC9YcMljlo2tjcNRauAE21LG/tL1T753ZtUPXn3JcXsTBsijwrib1TZOrr4iL
9MhZjUk+Wp488lZnQeHFIjQuM1//1bFsL4AkZBhVfwaepQeC3nROU1XU0i3EwL0/DQA6t9mSEQJh
BmevnZFWXBnnoeluDXea0O2o3yPTobgFygTB3NhGGEVeCHVXYarqIOQVDguoNDjX+xikwIefiPy5
G3pnr5rg9xw0l6Au+zN3kXxrtJyNqRd5WbLBOtoUNMGoYUHJmVTjeFIHG9ZnmCSp/bCqPZEEG+tH
QFpY7UluQk/nWb+3AeS3qMk+UUvErQ98bra+j4fHR+3SfBnnaIPPsDlmQ7+nY9W+NJTFZ9hKz6VX
/+q1dfSIs+ydHm6aSTL4xFSQEkyzDdCZSRO4vHVZkbybVV9uYfW8VVq1MM97XPFmd4ay5+DlNJfs
yRizGlsxB+pOei+Bg6rLjYtyLIwhXu+5O3egtjkQ+jgF+lB5bnwPtBVy3yLNxQB4SxVPRnmAN+3M
LGq2RU++xIgTcTWaC7eCR3xj/cvgx7tezazVgvNL6t9teN4hx3lqJLF+bFAAaPWYdiWb0J1UYH0Q
S/U3pViQlr+u3bncq7Tu3g2qYa4KLmpYEiXeMEutNnIk6kvL68Gk4/zm0G8nky4/+yDqD3MzvJWr
v7YEcRdypnW3Uw0j2ItoTXD6JXo0GVT5fmlz0LsxeJpOA6KU3Y7qMJb1C1WTFEOUKSYhJ8KgGuA4
Ho3nyB+fcUElR98pcRRI/LJTw1E/s9Sh4w74sFZ9nYQobIJ3lX9LhuzSlT37Esn2i7ZcCSAZg6RZ
NfVWTXA7en3+T03knkwJYJ/5loN6MbquPJjxcEZghBFCiDOWJh4tyOvgsjXcqGqPTDYydPajDZmW
bJtWurzMo3goCAEfOk/cqxjrMihlwp+tQ0v2YFUh04osrDzH3DWiz1EU/vNyU9z9iY2p6x29r7V6
HkSz0EnMt9znhMFKH5JjY2G/yyjpZvcOvc4Uu3joPzj1DccWOfXqiU2StPYhynh8VGl/uLlPa3bE
8RBAwmMq+NS78ZewRv/Jb/TBhep+cuL8d2GodL94mNTJPTeJYPI7jzfPyJtQS/Nuj5rCjUSYb2Vx
46Mo92Dk/5im9eh0UbuJmLVsF9+bL9KfAmjAPo19SMdjKZCoDFlvsqb47om5HyvTe6TLkrYWoBaI
ZlV6Xjh2BRTbX7QcncsMhjrqqx15mzTUmieUTjyqS4f4jmRxd4Fy7KJKRFccS4i2mkIBk7zbpXGF
4M/L4l2y5On13yTVtZenup6JcxbFs0rH6FACEL5RaIbdq8z+yAVIZe0ipaue+H9tZdfYJbO+GinT
YH7GPrLjh7IJaghOgDJ44CvvJVFjfpy66KGwdMWByEnffQzSR7XWeFAzdaSMDsB00y4HZMpHxknu
UUwZhAJ8TXZVXQqz9pgD4xOvMraYvM42OUiqUxSl4jVPqHKwp58movuc0+S8m9aSJ88s7es690l6
/+S2kAl6qkxCZ3DwS6f9fBHV1OH9xwYQY1+OLOsxq5VxTjje70bbm8jYOvlTFFj9Zq4qwq/o+oXL
paQJGMjEuKyujWrj6zSwJc4eZ2Nc/aexI0RDeSTjGw89P82+sSxT52oQ5AKoATHhrYlokcGtvF1a
1z2yBn5h62Ag6FOMmORPdeLWjyYBJ3LhBhz4bGsLE1JZmy1Xu9y3zVj/v1LEjOUzVuT+5PS/2qYL
rsRR2lo+JjhNH6NSvzQzWr/vTD9TCS9K+9b32th9SkdNC3qGMtd7LIC0/x1NV5ZPtj1cF31oOj6M
1i0Ntk6POaMXw2dnAbIxRoj4cx44afforKIlqNqJ0duIrOBOUhqPdesuRzD70MYChfaZZM2WirrX
xm5epG3/+GWRXrqeBIq9oNL01tTuhCd+GYM/nIrMdFmmF0WtgnM0+c4uZpK8jFF+sHvD/8wLoEap
+5tiLOK3pXmBxzW/Te3eJeMSsOA+cSLTNARnOAdRvICmyL+DmwU7e8QDkmuM6L6K/yPJTBp7wsgw
JTcHif5C4UFxcBtAUcpL8uu/L+PIB+Sgpoddsy/iTj35EkMdRfXiatUl6ZtEvCxYlXfIDd61WbFd
mEW9a9QP8LPn6PhvAKEalu3B2RX8EbQj+C9BX9uPuYousBEWirHEsKUbD1WlpZ7ZsLEJdMYRX6IP
Woxbvd9sp157yDDJg0cvCnd5Jj9wrluiySRr484/4ulY8HTkV1iy2ReXnUMSWPcKo9hBWRrBkZHk
BXcIS53BFRwygPRBfTgEf6dSHteRJs0AmlG5Hgkk4+lSI3bLBa4yQcMPUzEMbgbSAG2SnrlBBEc/
iDCh9OjynUVStNLZddJoeA3M6e3gV7isMDyBYVqnYWZB73HS4emcaUkH5Vzwh44u1ESsWu8T9WcR
khr+Sm9lpyUCZTn78KdWXPTIE2ZYbUpsKtf0nW+4K5EwYsb1IJJnuk7RN8zODrO2gxxU+m+LQ3Ys
n3JMZ+UrptcXGqxJ2pL7jHL3sQF15euOaYWHV1ua7hwKjZWi83AR1qzFvc1IsJIvSeK/K9ujWQWA
LyVmnCPJj2U4Yy2OwiGXwbrLrqxt8+86DHAbkr8vNziaHaIYvc+QAMtlOlZQ8t0sRMy0Q9o1Lx02
jJDA9ppV871QanveGTLGMNBYT5zTCNVCAYlp/Un+tCX2J7Ld45TGe2NI0CdxMvPQrV1YiiqIlqkX
y+mfWU+XdZ7JveylQgSPDP+HC/F+cGFXt3VK6F7X57R/SWBcYYQGOpQm6pQSZJcB4mI+4YzLY9Rf
wZ4+waq/qsCGXE9XyIaENRbIwb0vTP2ehLAxCNOWhC9VPuYMp/alDOS2azb9MDOpw768hYa1hUlS
XaZeRg9uWkyhQB4nuFJQ/TVuZg+tUHvue2dE5wXP7FOAVrGLIePtPU1vj64uMNuGzRzX9bnu8+dq
tGme5aQ4df5Iv0z8OnUUJOHVr14tpwVyY5vbvui5wHFfY9JaYXlY7b1BZ/+Josp5Mqi8vBKqkPCs
8zuPwoJrpsKbJYnCOkne7LRVix1BK1xctEJuM8NsiHPgd7Opptvl889s6ujauuoUlNZydWchH9fz
ERr797hMmuCklLvFhfc0FER1pW3e/LRexwYppSYLG8bI/QQYpkllH9EwWlGQ2vHmLXEf3XE1Eyya
eE64rP7OWILDYjI/Tc7qJHKgIqTJHckxv8+dj2wQSGOv4mXcObkrSJqol3jkEuLhMHm2WuMejyXd
qiW5UUWyBibNIeCV33mDjdkc1fnA8vtuGp13LziwgO3X7DwF/05/OlnUExIWY1EYR3wr9HOdOOv4
AMVKTHszAgAn/uxiiR64P7POkJjuwWni6it9BSc7ncxWFIcxIF86+BvXr7LLgJMnTUX2zF0g1J3D
wupDGYvTEl4bvgJYF9NmGAHa5IXE9pvGt4IQrAbuTkbkpm2c+3n/VJUG2LWaB4pmhheR0gwzJ4k4
JlRhpbV4ZibMBzLaJWZAIAZmk93VDN6HLumL7gWaucM8XBvolD1j+XrRJQGgEJWTWwrnDpOBAzMN
tmLJbrx2uk3uHuUkYtg0Rkxk6RYMSolAnuEkBm1IIBBdfVO5c3DIyCnpUYBXn5ZvkDvGbjCZiicl
c2DBKZS30CRKJSYYhIBEYm+yuM4w1slpAYnQ5AKO43FkfnmLK/exJ7ybDU9u26/kKbP8qgZHEsfF
1oi9vs8XzFWGyG+BI0JKhZzX0v2wse1c4gQDFi4T88Fw86fGX+RbzDcZM9S9NPm6EIFhe2cPQR9V
NPS4Py0VA3GknJsdSblHFPsXkO4eeq4DOMyMaGubGdNnEPPPDu2jJWByhaGZD57Mr3bbwz+7SNrw
aTYzb4uhp3XcvHAHaaAOeVoRw/As+j0KNtGqPsS6/GwH4v5D03OLXWBaeDWkPnCHW6g55y7pJ3gu
P9wE/nZWTvwJIxHEimBlvxvHbP5vqeNpH4Cj3Y1T9W0MPWqUTjQ5/TzG0OSAQjQ51fteTP2XXrwD
FqiXrkerDqLisQsq61gPeLFxURoMRxZQ89SP3nW6GhmB/hGZalH0463OY0KnMQMXYWK+SNQcmrPE
/cOdDO8LcARRjftSFe5+6owv6tCw3A6MdtmK/dDlKH2QzvhYLEFxiMAUUfhNP3U/0sw7V5/RmAUf
jF7JNDp3wyMj1jbILgEO3tm/5gqaSyO/nXzqH0piUljgAsYswyZCJXss3OU7KTQHp3yl+GcJ/BmP
eIz/kIIMIKQDn11oRWMkyUXld9muL+L2a/oLH3A/Wrn4nMn/bIPZOs0pLhmp+jeL6O0GRWWNi0U3
ShYkL0LiX2Rpv/oG5pt+XJyTyTCGHGrhc4xjTlr2TI3L3kP2Ab2Fzb/FCGaTmDXJfpNdxfGhXxiH
BwwbfH5+4Otp1GPP6GvO4w3+OCgwnmD+RTrlEQPBclmaTbNY1cXv86/cGasjWF3r3pJsJAbwZqTJ
ezQA+ClwEV4mlHvE25GLLsavfqIiXhkzYyjfpCMGe9lmoZlvYxTUBcYm/ShYRn4oFwUXYuxGa4m/
0+RbF9aHJ83xLIf5WDJ+Bgn6V3BnuzVIcanvcWeg6gCJ0dy5sQVQYCRiEcCdw77g4uw45vhSMLUV
30M//eX9mCgLHB9wTDLAl/icCCsBEGwd7AFxfykc8xbNZbHP58YJDdJcVBU7p9nA+zVnr7LuwNXM
PugxL6UKpuZcAjtnkyAoAm08EqbGbbvGo/+FlqbJJsPe4oRzYuz8yA2sqY7h0yLdcDulcvFUJemb
yJzXgF7pi3B8JMKiwRuKiIgtCqBRbGCNJsd6IaJVbwy7fisVN+8+Tag2pHUlHKgMfBhSlTwAInLD
IJ4YM1AwD0DAOPeAzG+dGt6jsZv3jujns6gXdXQUcw+6Esm7wqyb5pF6gxnki0ll/Jnq8vpsrV/A
aoBGMPiL/eD3MljlXdYZmCwIb1UfbdYCD0F08clm6s+PbGm3XZq/ZGj7JW7p81JZEMCKvnsys/mI
U4VGwXIgrlR45cbNfxpONox02g3YdLEv8Oi7sxxO/6RLe9UvA6W2aaODIywD+8xVr9xD0vhyFGMG
8kEV3hU7vaV9Eu9nun1rhjV+02a3PmUcwLCEf7zTNk9a5RTONA6wp/5OxLUmKIKRSpkMvDAqw12z
4oJP20RmZgY5NJgLHJMjjGW1X4XtWLuhl8kWem+KhhG/qql6r+nFOswexn/Jixm2K4e7T6yf2e3o
R5KF2pf291S39NFqjEbaAvnZtfyluKXZdWWD3/O7KpGXix7EpADA+Tz2NGxkhKJbpyxDBKDhgeqN
l1SwAFeAFrdjC+hxzHe6Z5VO4Jad2Qy/4oGQ+nijw009yLhuHtoMToVpDgxtU+ehcyw09so9Jzj5
uM7JHxxLDbbYPn6ANkbwMM1udU7evJWk1iHEqgNG14DPKqczMRhfliRAR1z/mMb7O0jO5rH2KJfy
OF+17bAf6o6bzlqCkRQcTnJFu5eLZcFdE3Nx7xlXRp6/vBobC4z7h0E7zbnBbkFCVO4n6MkXasAx
juI3g7RAFm8kA2w1cXPEDQ8hfjVF/vvV3LMVlsD0/1nGDIWEULJY8ba4h26h8twQRo72TJNli6eC
vd7xma+5P8YQzXtftzVnXZ5wmOEAghkMTMXcHIaECfs810fceAersyS3PkApYz333HUYTmGOt1j1
NzpzCSw25SpWksUg2wlXzCupDBJY/WJ47ed/X+ogkTvLW/6jHupl5uB1N4Bq4gdCW0+y/Dc8WoZK
wNatPCXpt1gxd5z5NXYlDje/OaFI1KcpyMpT4xNMK4eL5ShxLEa4KDySj85KQf/3RTTmTJnY+nvA
soigrWDCnUcfkAmxxQnzOGm4e4q5VDiSxt7mTU0izonFwVRIbxCgArJGlFjbcfzkWPMDxtGnGC7S
gSQo0yEBPjv2Ma2sQl22+PpMSguGVcvTMtflLSrFI616vPAzYXrMRi2WF8UPLbISjKZmFS6kHm3g
FZN00xdCA/UxCJofjmNPqZ8dVGBe54GiuEbkMsQs/MuFo+Evyqf/L0Bisqvt0JffNj86HikcMnRd
KTu+S6zfW98cQ4CEdMwRhQzdMe8vDT7Ci73+yktL+J3KOHqry/Kf37LxWbYTRV5jdUEd3JZJxdSi
9LbUmGyzbDxIwin3OIg/RQ+c2eFUsPTR77H1Htf/DR6uiMqEDlNFyC8GJ4dJPzbZTL2bZpo1mMl1
Wt1tXAcSUkLMpGJ+dHgAxh5bWleUGzGJQ1az6YrAu+AB/W/IZmPfxKxHCGkcvCvJf5ufrPbSK3s8
JQ7CYDekTPwYXS3Lcq+iFFzP+oXeqvlAYoHK3mpiLLBQzZsgsSJocPD0qDLNW/c0+43LuoxjI/YS
eef4i4FfwzSvR6SIPM3flsgliEONKwMIPZ2YuRM0orGU0QDwjQSmeYV9Ja4JPHYyPTNHGDdSYxlS
uDDc7EoM5tWk9HCTV3O7lXN0A9X3MRAKPC0wBPXy7lTjoaM7Yg/YWYaLastrqYJ1vZhfkTPVlaRP
95RIJrnDBD1HGRjz8BHhA8vOtct2jwy7c/ALYiuCF1O0OLzS4cyrm51GCyKIVgCMvQRbHKFxpvLr
y19yodHq4sYc+RCOTinDeLQOv90WAsqn3wF2zQteoLzEiIBJoClPquEsjt/igWANihciKnoUozqz
YHbsF+8BfVQnKxY37AuvVYbzKDYA9PRG476OLmeN1l8iniyv2DiN+zBOPYt7jeXY727TcvPMIthb
mvtZ8SvKuvFspybT9xX5Gdk/lmDbJ8fz3SEQbTzFvQDbLvzPWeYPaRBf6k4zsJ6kdcwnugONEu5E
MkQfYvafbQv/M+oxwdBs/jJBGOx61+YyFNXg0OfioxtN2DYOoj/+TZq08XWEeQCzyinBwmjlnFoz
mW5gZ9FcUxSwBBrSBg4Wbyf+iP1MZURmNPMxcfLqDHCNBLtoGToTFtzX1W/FI8TtA2dRDy99S6ET
KjTqnajRi5qe8bmJ7rLTA5KAN9B8Ulv+eTbHP1XF3dAO9rYFIhM3xg6hjMSSJHaRLg3l61aTb5L8
gxpyY28u61oWzHcGl8OZDootH4I4TyOsIjwZR+gENkTkuD61yj576+988kdHbU9332Wrnly3XA9p
J+Bl49PC3TjsNH5DfF/72UvrJTx4owIJnCRHtb5mOljKjU6tZEfbefQAuAxIgdWQZmLexdZ1n+TI
msBGvxxolnlYvB5jmdZ44cnDUHvME6a9mj+9wXBULKdIVtzoDBjnvjl4oVlkd9Pwu01fY9m15UC+
PijvLlAVDNVcEgGQXushNbZypMaO2pH3Zi5feKc+OD/Ip5aDa1/SPZbQR2tyDF0xQa6Rtg+jIcZT
MPSv8O6pb51xqEtKNWvh0QLLSKNIY6DKWbIXjW5u3dD+YpSNHYOsD5PPiDT9wEHP3rY1P6TJ4lwb
ux/9AocmISzB2ZnDxyxfJqPhNozM8YSvK3d3TsTsWk6i30VF8rtXpNMGh/1Sjq/enNAS51j9AQEn
Bmvud0+YBHaZ1ANtIEtG2jfxDosxvGRufM64KHAUS15j02djS/SHm2CTNIFtZAxTqMIVJu1qka+8
/XsywMITcTiNOLR5/+aKt7PgRHQfu09FL/Gtwmy2UX3g8KN2KDiBSS9j+nclM5VDB7/y0E/mn2FS
w35e/dg5Efhd4ogYnBWWAbvHi65Y3r2MHFWX7Efo/pui4p8umuoro/kyVAYJKi36dMMHKV/9DhAr
lQWnpa+HFzGTK4qKqg2XoAdBTCEE4j4wyyML8nxd4ifm6pe4tz6WNE3206giGGG7TtN1nay3uEHU
1KNJFyFmsA7Y6P8oR94EOFnwHpYLTVu6F8BHqJssh7i/2R5AFzTzdqA075Z1sJNnx8qZl/9HgWt+
F/yDHEH6qLIt0F8xVvI8ad5MWhNP/qB+ISEvHVgsm0ApXivCAn5JA7nLySKuyExGXhBwWfQvUwqL
dWYYsOlW41hZe0ZYGP64w48dkyaTE8D81b0FPdbkrrUdOvCVh9wf6jM4+DyIDzOzFIxt3S9BIASE
b055Y8qpLOp5Npv6vbPFI9+kscM4Dw/KMm5Kdd8u/L29nRXxJk0juRMGCKjMqcdtM+sjpEWNwNEX
h4UjKhYqh/hZfC47n49zWFkgkusyBRIfXsuDz9z776LiX6Y9cCQ29Dbh0b722Hb4Hun6G5NPu64t
gJDVIemGb0uRHTBSLtWq6j+TpR0Pce/Yl7Z0922nn40YG87cpvd4wt4eeKi2wv4u2/JTtuM9aNSJ
sKJ5j7uApzwiQza0f5aMwgc7KUB0smgxtQN9LdBmqFdo6iYFaTNyjFuzYpGjbmq0kk1VAzWEuBJi
fJzckUS39D6MFdgXY5TYDEFACjEAc4lB6milyRJi1DXOBjiIXeNlwADS6poaS7EvFLJgAQTbqEj6
9/6K7oJLDfbSfbCyPDt1DrAsRWVkaDoSQ9dKl5FgEg9j3r5q7Ypt3jFIRjXEBj74mmq7+iOXeC4y
MWFBcB3MQbg4YcR+DTFoGw0zYQ9sDkTkChBOC0kykbdKDZ2CvtkVGzcOWBAH3iNR4m011EBdMHRg
Da/kBJKd5Rt6adXQ7cE9YKuInm0KkPhsTtzjqBo2OHBA3G2z/kZHAb5EgfNEiCv2nBJbpZuQyhz3
zOiQBPpahjbbGPU2NM6s+gt2D16cfESFFc4BXZ1IgBhuQPWss4dhdCWeBqi7GDEYuTdWdmjJ/tRG
+akLtVzaPEJyqRZQj3O7m6LWWUenUF1Hbk9yxOmZxg8c67zX9k0rqHUBRQf52I+PMWZNDuiCWvlc
gbgTPcaXQDPVxHjYB96T1QM36RyQjDqSI66NM1YNTtS58w3x9Dpw3ECe6vYkVUYycclfIdRfAmsT
fpzluSpaG1KKCaadngsi9rm4SxZWY5tpTPB5bn5EkTA3tTX9ynsgLnNGHYTp/6Z18msBDbhJbCJi
3CQ3DlmLjRXlPoDZaVs0kBONaOKUuVPlmHE+UNYmS7nluOyJtYtqgyy1woLcaVM4U7mHunVEIlB7
cpQ87i03qjjoN+MwfKnJIPfAIHeb9kDLqaroahoqR/7IPLiVpf0DItl6bKfev6iWi0XiVZvOpaKA
dpXHuu/e4toJMXL8tayP53rCVBy73iNyabwKnhfEKfDNsJRmRfNPl1H40014kkier16flf9TnKCS
zM98mr8CYvzE9gssMy3jLQ/avDk/cpXNt5hGjE3v/8IYJfHquXjt6pEnYkKKcVNnv2TvEJbRI+35
x8/oR/v3BfuM4r5XXWSTZafInbbDuoukWfp3sAWD87QRTFcbqOnmm+2wS0epetLBmKO4cWdJS8wA
OsARqIaBYVQbd9upBR3r2f10QPvFATiQbp777Cux2/rQu3pDC/Uusfj+TKdJOMr0yQuVCgFaZFj9
+0zTkiXVm+aNb7QDw68qP42aa8uELXjExE7DDgnXAjhx0/SvBkUPccJj7omcdGHE9iIzrfcxfMbN
QIbOCMiTxRzNi54itCpTP07ZfY6apLIGQnjL2UOWyfsaMrovrB5/mlNGBFmDYMd4AtSn4J4GQFva
u87YqbY2dly10l1dyWMqpnVNhAtCPyTRhvFtXoBRIbXt8zRlHGv47J05/5xymv9THRlSbRfnwmqi
UDY+pgu4mSiq807WDMCXYPrFMGXGhMTPh7hIzZpB9BKQrBvIzdTiyyggG8OhOgBdUsDhgQaPZSOP
PCjjvrIiSjvcxSTMpBEk+C9X4OU/vBz0zUNvcdufMug0PCjFW+wveOZgJzOU2EGaESHmk/cx5qeL
z43YAD8V4DbxQ1851T4nW36ofchubOEUN4vlAvQFe7HseGuxRuXbZPDekPf3c8kRwhVQhmBSccXg
wFu03k6Be8OZxvjcwMnkfAGZ4+V3PgBime+AjG9wNh+kIPRbLsbvmbUqDbDy8MMeQzNYVChzdOuU
ATTdZYC6BINvwR8lSCApUuKV0z64/oK8TK307BNCqBN9srpWgycajNAO0rt2MZwETHPmikFdrvCg
Akstw9rZlghh9fjdUcMKtysOSKxbKRPP6GOZSDfXhvk60A4Gqufbc5XxDO8WO5P3VCAbb5A6Eyyf
6opv+7ff40Zj5PKU9K3zIbLUCWVPsoAbeAFfaiHTUP1HiK14LCKgUYUlt+PSVJsxjU160m5lZqyq
a4Lk3fnLNs6ZDGQ6o/cvZ0aEOuUN5KAdySbTrqXvkveWf2HaMCAdFWqZrMpj13LLcnhnw8XgwEv6
YHJIsKWUPtyn2v4xqiTbq0hRsTimeGWMOiQNgNsowHBY40VCfDPeeMMmDsty6wV3gKTyRuVG6NKR
es89fVFJSdtYQ+cUjWm3AEPJLsJkDGGNBRaJErc/mruaLD5Se+uOzo+uwb9LCeVHluoqnaS+1YOf
b5X1NjTsOMydQdDB0WIVnTemEM1xsWYS6MF8dccmPw5Wyuit0B6WdohK/L+wbbFHV97HVfBpNvm5
ybhk9lWf7IIeUoPmJz8aBqSEFrP+qF/s59qw+QuMkYGXK/ZIsuqcwjm40J+8afIpO8SSJd+I5mGj
HUmz/IJbJ2lsOiMQwVSjOXasXpgGqwebNfEzFx9r0ccf0mpOMh+ZISzL0e/xWztc6eucFdKL7V8p
4LMqragGwDxy6JuCTYXkOZuqP25FlZGtioMPTWItJVltmKWFUYB2xxoSxdFwEe187DZHm4glgx2H
6siA5jMUAjhgXFerggxtaR/ZuuB2gOufyc9wu791uvZuqPT1oQx4E4RRP5mCH5sJfBnwilvDx0q/
unQFj/vinWkF1YxE7ejkMf0DGrxHc5MB12/MAG7K5YWut10wpssbRJyrxwt34IhOKVONCwLkjycu
hlWpcxlAxSbxD1OhyPcxFTLR3DGtpPXh1//YO7PlyJFsu/5KWj4LdQF3wAHIbrWZYp4ZJINMMl9g
TDIT8zzj67XAqu6uupLJpHe9hEVwZmBwP+fsvbbVu6egR++FYdiOMkIVO/VKJpVYepGODaSdfa0I
DYWXnIfQctd2IBDHdvvGLplkkVfmcLNYE/rSugbjiD45RWH4U1kCy5VKzhU5hKsCp/1SJzd64xe5
zqLtnbAnsokajWKTB0unZ2NawH7c98rcNfjm8wjWG1rfelfYto/Bwb+aXpBhk4VXglFqqaFXP7aJ
9h6VDEhKZAcLNuLMJw3rPkgrQDEh2k2PWtotT2MujaVTAqeXOTe2aCrKbVGNLN9y6M62YaKD971d
ZAKdtbgFiAjmXdD0QOoYNaSmBG+WTeF92zN2VnkCqMYDWsgOhvjBrvjez2IjF0Nq3HoY1El43ZiT
RcBCtjMEAfBJoGFh7GHTwXL7TEjtbbfDUM/CrhkpDrIiSBe6dEqElX55p3JGALI8iYjKpNdiPJBZ
u8sG+72IAUwDAl+0Jnt9lEnT1ggAQbpQX9g54QMYde+H4WGIJFEXMXUzVNCUnAOz3icK7WTn4nxk
Wkkbp6In0VY9CgArMr6hHMw3vdDenKqwyF+OgJSSTUlvuScKhUYTQrQUPSLNp0a2v+Ii2MuBQtwG
GsSW6BXNmX6xEKosqrgmciTOiGy3d2BhFaeI1LeMqrFU+eUF7+iBOKCTkdrTvWiyw+hAzgxLRpuK
/jin70jXVvnnQaKKNNC773y72aWjektN/j5zGDZcGnd5Qe0zReNLNJTbFtVmkeIbCNKBtNYCtB4L
xqsWTS+Jz9ZLlNQ4U4dBxQpETZsoCdcR9AFGL9nSr2jyxl1AVyy3xFELWhJBKUDyGGZQGbjx0qcZ
EbTmTU7vyaSTq4FVodcx/xRRT+dWjSvRGTCXb5XptYDISB3VaMEcmibZ0uAhhmtIOOWaWzhbAePW
3OtGTwtXzyvkiN+buGAullebCTVJ3Qr36GtoKIx8OozIUmh076a06dck7oAw9ZpN53F8zJGrTtdC
Ur3k8Chr/dcwaP0tio0HQ0fN7NvGi9VKb+mDT1uNGDVZDhq5kqNmMhtSuJ04BbIy+iboZLky6BE+
rdpjzZ5oVxrFOTSdHh1eFoPqq6C+RPckIQYnVTTtXs5SzxDlEtpd8wBPFNm3Z77nduStsejQ8nO3
aW0AfBpRgLl4CcJVN5tHJ+CQFyjzEqXJgoMOj8Wjrdm7GlOJZJ5Y2MbOcp9DWE17vDTdBqkIpR6t
GW7Oyc+oLOapHOgRkOQ0ZHFa4hju3Fnd/KQZkmz3DtvS0GJ6RkbrqnJY6aXBNlwJazf29Yut6BmB
tV5U9RDf8DEVNFP7we/3yooEs2OIbo3eagymJ6bDSFc04gGPZmPcZA6qKndpRHljdWcW9cYanPSm
Gg+2uaD0ZEvNvB6gYJcjs7Anh6Z5Wj77RCquPCIDL9HQbHoIpnt/HPKFlhsPDd3xB9BMTOMTGA6A
S7ap1TOFy7CxsjS697FOgKmDtWOSjFmmri0fbAa3w0D9qBRSi5R8sbXt5/eJ0AHPUZPNehQ8Hajd
or5+H2vYUiPS2h3ZiCyiieOcRF6QiBM8TywpdyhgPnwb+0HmiuixH8gdVF68jwfr6ntBvO1FyT46
YwrWyaI9mRwifDHV0cQl47TtpqVt/ZRIfd3pOSVull9jGMRHRiwtXcBbjzbxnLgefYPGCphYio3T
EvNedg7D9NDdjGXwi7wjHf2z1i7biUqfndG3qgORQu/tGvdsqNKWd5kCgckE2z++0rrY+A1XuXzz
QEhvpG1xUWhIhsMoko9MXpv1FI/5XsPlCDEmZNlo4eCH1HaxcrSVtDToOwbZRS6m/bBjgKfFqPBU
bq09RGkbIyf2hRHOL5Ux8QwD89BNjI9c0weIH/+ghU5yrXIvRsImhYnzmQayWjmqRz3/XkuiCis3
3gzsxh13a6L3fgqYG+wTjPyL0HpO49p8cMneWNSB8DZ42WBXWBB0lGm+IEfdV7rQN7ZDWAQBw1xJ
ZG7UZnltIiQVQta4Co1bmiQ5lraCb4XYzEHKoTSlAH+Je2CjIiB4u0O3nrT0TsY2ZINpbv+OJhjv
yIS4Kh7c+9aLIVS24TOJsLDnAspnSsEDXLdgjcqqehjC/Jke9LdgaFEDVSynfXrTlTsXKRpjYAAQ
XNB0akAWEMpD+I8kwKCX9aOnkmxjS3iz6MaZ7pcwgVpuM2MScvHY5BvCiHLYJE79QbX2OR2S+SDj
hnHKAgWVhrmsUe2pKosAWaS+bxvQ1LU5LZr4uaEbD76z3oQybnaa5r1V0omWoAEQTpq4tArUC2un
/zYSzLikqSrWgUMf2ytueq8535JxpobDZON+zxilQGeyGolwqTqdKYSIjxoWbFor2tlsR+vIrNE4
xpm2z9yMlO4BaZFnm78kxrdLbeFB5BSKb7KxDhLH0SoIz5mgLOoruK1aSZJlT/2Ix+pVpH70zELQ
Nv2+TFz1AowVl6AVMJEyfyLBLHd+XXl3XZV8i6llXWRlHMEAPwLX1xFoNBIMIt9a37wSA0cPwJ76
naG1b/EELawHc80WpW7OKWEo55ZwkSVFP/adiX57nVk3JycXYSL8rHGD65TPLJYW/EJXU3pigCcp
CZpTnsVbMXp3Q5yY31w72PVz7oxLYM1YwdGrGPDy0qKTnpoZggYQ/Z2sg43V3SUWzGc9wyiE5H3W
6iK/dUIJw3grEwkNqiAVT9gglopWQHhx0GOWZFHrqWLsXWKgjBLkzQEbMtdHlFugrVWMFYywLxba
RH9nqmKNJmt3rTJxSCMiho0WrD9BZD5fDF456Wm1gr3C7V7ruCWJ01sjjzK2buX/6IkUrSr6jOjn
Na9qL1PuPplo+pl+oQuwzYEWUETBLzOiPHU8x+Z47rk5olkmhY3In4owmTJsVkLHYOU03HRYHkfl
2ouwrdLVKKriiEg4DYHPW6LYAQoOnyNggJGLUY9hk3ZHkYPrDJK5Q7+LobJ7QglOAWjmyK2rirZ7
r70GWOUWBR2GjRPeSChAo9fIJ0g4YFvtHiKFpPmQWQ9y9oXaHd063N4x7VS3XJXEyhZ2XRyaItx6
JBdtXNu+J080WWpMxZaMLmg5GKwD+oAMX6MO9wMujjA8l4Fhn1VRXvWShoya2JcBnCcUHWk/fUiA
OwRS7hHNcAQTP1g7IwnLOYNrIBx6QlMIJ77C07tDzIYKZTgw+ye6ILammX0folYrqWEQDneOTtQo
TCLe0ng1bikPoeDODzbhldT289Oxktm01GjdR+ynd17eZYdhHCGbB/ENOk96gtnzgOhcId74ZPUA
G/aTuHykvvIOqashkqxebWKBIOirehcLbCbgi7ZAY+KNPY2/Bsa/F12W/R7H61NoIwHJlYF4gll1
j0W7CxtaPUCVaSVZeMnwWY3HaGTRrv3u2BVo+6T3DpO3X8ZZgDyTfcmOngrgTGjnWAu2mtn0xxxZ
NvWFB1grQSwTBUB+aD8FS9cT6UqPk+JoDl2Mdp2hNIda3Fk1So22aA7kdMo/HjJhyAPSR4ajnx/8
fB3kBCIGMYTVeWAZqDpaD5YO7DZloznik9mZuEdRa4fHvPPC4+czEZFsJ5qnaIjCIxtyGBxj3gAC
7qm1WcsWHq22xxQ9/bKFoY2HfKKn3sPXlqXDrCHZ6lRIcUoeOfIlcLnKus8tkpQgsCwyxR6MzmGD
M6bLSAYKr6WRhVdVPGpBl61NQpyhratzD/thV8+0JM2OOUkG5yAswTyD8ztztEfXjKuHySRvcCoa
ej/CQpTbxTuRa7NqP2kvVZ6iqxmgbhF9xm2mN8gSIDx4wRQlWRjFRH6gAHxRahGdwV5Bfpzw3AEz
r9aZBjon1M6uN4tAmHbVM/zTYk95saMfk3KqnT67IZvRftRKRsAqxZFcdtoscRquDvBMgOI+QRkJ
cfEj14c9uWBzqj4nqkc99ami1g7kaUys/Ja6zMKaOHpjpmhhLh/UlfpfXUe6RJtO19fDGDgMWltS
ZWcmhKkxzy4AJhX6nZxSlNxWRGlrFLP/clrGlhI3lQmCtCzk/Rp3qEtlc9tgWwE4SqAXae7KoLG+
2UzAIPVFqyKDEc8XJxTS/rgva+1Dzq8mSJi9WR89c+7ejfGHrofNmxdUb1l8cYq63A5E3W1abb7r
We6AgvABWnB6nRfrWo9fOy0gUOOS6C5c83Z8zAuzwdkdvrIhx1joaujjK7rXNTcbDQLXTsXcVqIQ
FFchs7OrxD7PkvqYoXkUPvnVLgg0mgA5oXOJBTMUEl1dR6yuJKkM/U5vODfHlD1KEw6KKWn+5luD
fZtmCeuoj8ZmqklndU06CHRG34EsTbdYwCcx/OEJmS0yZITPTMmaVahJiGppC7Mosl8Go2b3Etlb
Mo4dMFPP9GmMFVjbgtEGqlOJjHWhw+FgRiS2UF8eyhFfXynCPfuXe7fDoxZl8gNZHabuto3vcXqY
s8AKWoVhbWOqwEtpclwRVZGQCyF49FK594K7pJusS+rTrLPnPKrcCMibibmhhLlrLhtkwQE06G+4
Wk6N4ZRbmrqLvB2ah85K72GbN9uaWv+AYDva2qYGdI9KIRb445sBtzuEaIiRbPKEG7IuzJWu7o+7
ylSgZqxZxzao5NTU0IhGr955I/SIMu7QvYvMP6nsI6RMXcrGKNdMceYxgHEdM3tcDOg3VwSx0e70
ZLvugghCpcnOBIwMOg7s4c04/QQ1t7Rj6a0Fc+BIA/Y414+iOxXa1culf8c7pBOc9yBQ7KwUfYd1
7l8br1cXrQqSVYQLbenpab2jqbHF0C44r7BxIBuM7j4fjLEm4Lyiz5/gTUBwVuw9595wUWmqKSSE
AkkFVzGszg5VAH4J/eDUzcFtBuec07RFJnEs0CNP+LqOddQER9/xWBRAOHIv7FeDhUCjHT7aRlQn
Avy2NHH2RT3AriWIhT4kEC4nwqLfRWpvUPetjRbbQEWoSzWoABiOg1cE7svOGolZGkr71fJc7RoW
0Y4FSzxMmXYEqtI/9L2Y2OKZ1VaSRLbyJYQXFGPl1nM5HUAyoFxAP8FIhEZYR+2bWtgrGMMKMT2Y
9YhdzuPeVIlRfa84D82uiW59eiYuvTrAHlloFagJCCrZwWkg06Ra/+iJcQJVKaITyKtVziaNWZUJ
TwIyVR5G471ncskG7AWTeCifEX9pLDpOdwkK07pjiYCdNL9EtEUjJ0TyxRjsYwzgREmntQ6fz0Q2
DfvaORTixeaGf25BF1p5KJ96lxbMk6cJemumN97Jbm6aRG96anbcDBC49a6JOwbaBndmxiD7hq72
tc4LQjwa2yLlhzKbho1/lC7Bc0NnPVRDnP1qkeBHIWk9MJuIbUiH17Ic0zs3BC88YL5qBmxJGZJW
pW7E9S7spG/XJOA5QN2BCoSsXvQyMBLnlJRmEU5HNpE4gnIsAJ2dvDeF+0KgDdJCjXSeijiJIFow
RyzIW8yz9zLcCFJipHDw18Ag3PS2RUVW9tnWQhoD1xG4lp5A4hkG79xLo9pEZk7zPqoiYlZ4gNix
LMHAGZN5zJoeQyIxUkjMgqe6gF3iGuBr0Fkdutr5LnLIe2w85EKO+NbztHqMZzzLOLT6kqIoXrLE
HEd98g7BDMeJfAvIxajtWlDzFNTt3u+DS9EE+BekVZ7rEHNjT8YRdamGgMvVx1MUBR4TieY6JrlN
IxMnrsZw6OxI7zxBPNnb7b1GYwPo3qWuONZGbDFp7xrFBWu4YFGm7GzxBuzBht8DkVC4uuvhAI7p
WVggmXTQM2ICHBiTDQWNsr6jTF7WVh3ebNHCCRQM/zIiziMtIWmXSAstTq6syckVbsWyy/T6kBF8
YulBA9mbWYHv45cpU7BGlQ6abLKq9zoq9U3AWJUoYlAdkHxO1sqndD3CwQKIhSJ6XWsR72Z7z+xy
PGINa04AqQS7SKKpNECI50RDmWmYPQipOb9dwudcWSU4IyF6e1Pp6DrQ32bnif4M/TWP5rbuXlt2
29vPgEec+iWozfwhcsNsF9ptfFYBQedkamxhNuRHz11qSrY7IsY2lveOgMU8EAUMLX5idTo2oBEP
BX0KoxH9qZmDldFpZxv0BkTogRI/6p8Pqf19wEa3sQvXO34+TEGvcetApVOyQK/CH8g5/H1ehy9G
60VXSw4fDhNTNJOYC8dh7on7gVgPKSi2rEvrs2ZT4AEw3caevGU6zn0bDdNAiQTzBf0fbhyDdDpm
oymdcAnG2kJiXkXcfQlXSI6fD/jEkiPUEEben08/P2j6w3fAQjAJPjFKAJWOLsbBoxD7YFLElcwv
vPnDn18QNKvcyW3yxfLQoZE6gwtguB5HZmPHsUGKU4TqljZJfvx8Sz+fsY2kevl8nXlVSr+NDVKL
aCRFpTHWXUacSM2gNcRotXQmc9fWUAx8EJFAX2etXlJ3rzRG36GgE7XiJL8MAhd2gG121exNCsYK
pbrtvOie6I9cO2yLi/kTn6/tCmtTGfPmp2UxHNMZaVWVpFIrbdwxSGRj1FkEabvxLtKRYRtj+jTG
7r03x9mM5NYx56vPRVWdBBywvVdp9TlmKLMmIC1b0qorLyGZDFZRpOvcyO+1ClUMjZoSYk9lvwlK
gF0R9zen5ImLgsFgFHrmP8zRq+DpiAjM+Uxd/SN6tfBgdEDf3nBHYJ8SOwcuw+JIHhGgDZPDMBX3
RVNXOygL46C6nQWcbBisfNtXwMznw+XuUFJFx2T+8s/vaQdYi8vPpzKO5YG2GuywbDqgzIX+4ndi
ZyPDS2VIr4JFklqivYVxCDApOHYlCzVxrhooEp6Ns54fRwcj6Vn4/fkQKPHnM73DntXZ5dwZ8Q6C
8R0Qbqbanik5W1nBUcTxibQuH8IYlgRpJ8Ql6XI8mM2HPlOpEpUgoKN7vyAq75CybdsFA5t1gAE7
QpLxoZhZazBdr9ADIMvEpkWYz8ING7EOe9iBBk1BJs42PS2p8vAyZTAuIpSQf/mYI4nVoXInJrlg
TE5tB7SGcV2QIETw0sw5//vBrtiwTGxf1ipJnlXX02tK3HNvd0hi5mefD+P8EqFeFcrij49gb0ab
hbVvQaF+X+dq29FnR++4sdw+35ulDDe8PwTzqHArswqk7fybkG5NOO1s3kfbqW/TzBJKmbcDg0O9
vPj8PVVmHlrdio9c2yQUIrOpAVij1q61c6LSj0J2gP1n0R6bCH+mxWd7v/tVVfWTKOG2DWXyQx/M
/ejeUHZr3ydFR4igrUfljlSnvfNeK/iBsgnbb7EqK1R9ofNIB06sdNU+Q9LojknvwOtVZX2flcZD
mhJmaoZ1AGhGdIsuwM3aK3yMvVuVB8IIp31mdfXR7mPMqkmCzzXfk3s6XGbG7UFpPW4nKks5JhXh
Yr86GtY7Z3YKwWlDhp8H+qV3Ucc1eSZpRJr5xpUZjETugtwBmzTZzW2C0PZo7zQbQZwnlDhbY/YP
Icrg3b+IB62CUewleLagOYS8e32aHClArC2B9wysvMTfaW4NyqTyllqmv2YvaR/9TDNShXoHBmRL
D2fRFoh0Mc/CfS/GfGsOwb0hZQ66rjPQ0aCzGPm9Yd87MMeEucj1wgW1ifNfL2MUdg3gOL338OJM
4NJV0t9iUlbwNTyKcuxvZa990Nd2uD/xqW4WRnoM5NcQrfZlFY833ZnCHZMHcnqVHG7s2GKy3NN3
34q8TVnG0Akpbe6VPpvQq2Sb6YBTfAaRrKw8VHEeonaPtC1qMP0+mx9auEyLoc0SNBfByH6JsZUu
q19Gb6h1aZDbO4XXprbL6+g2xf3nAxhrZLDZePf5Ks58TnZPf2Dri+sDiN62VtaHHwU9N48UGE/a
1zP76GaZuX0u3dE+fz77fGBficPasK///rjO/XogFf4UTJR4BEG21B8lGh/bOYsw+07YGOaW+YIp
WzFxVyHOkOTE5CJoN+8pjy55gu1SeAzcyjDpj6LkiVmUh88HhiKYktsyAmBfTfQgZzeJoRu89aLd
ptkH48XxhJ2INoxjdN7BBCvJFCs4c6OJ1o0wcUKhdlwVLe64UPspxsi6BBKJEYb1vaAaOuk6BOlW
4fQDpB6c84lGnGGWSKmKgIGxOVjLeP6EM6wpZq6OMwh61ObjCGBjq/QDG/ps5QREF2cyfgTvBlpK
oLkR9ZvLtbQaWqIrdcmcXdlljXKsbzERAr0yneJge+GPwiVpijyg/oh2tz92of4x2Dl9+Gl8iOsM
rYzW9YpGOFOOoiGMRamq2tW6YgbdOiYeKoJNxjzIMSxMqjhZ5O+czMA06dWxkLr0bmJTsDtlKfKb
CqDL3C78fAgc+eezz5cNLTQMCbpcZimIc/axWM1sK98V2JBXrg8oGHbexlP6R+PW2p7eTbQi9W8z
OqAOABC9aQojtIeWIp3Mxdcv//GP//yP9+G/+z/zKyoBAhbrf/wnr9/ZXkNUDZr/8vIf25/55Y2M
rM/v+tdX/f17/rF6/B+3L7/y6sv5cXP7r185/7p/fSM//s9fv3pr3v72Yp01YTPetz+r8eFn3SbN
5y/hD52/8v/2k19+fv6U21j8/P3rOzywZv5pPvj1r39+av/x+1dDup/vxB9vxPzz//zk/K/+/vX0
88db9r/5jp9vdfP7V6l+U9JlzqNIfBOOIayvX/qfn5+xfmOqLWzdlXTOHMs1v34hGrYJ+CbzN5R5
pqHriiGbLZT6+oV8iM9Pyd90S/LVtsG4SkrL/frP//xvh+jfh+xL1qbXHE5R/ftXBgFfvxR/HMr5
X+NHO66tpOBH6rph6s78+fe3B3gJfLnx32wcceyoID2ZDFLPyC8UeWsU5uwhm1VBwc2CeQcua2Pr
kcMwuAdmmQ07WbaHUWhPkRou4CHESmAGwwpCNm6L8NAdNsEsl2O54SzCCUqeCEXcWo8A5sSj96AM
FF1+6O018l+wuSMRo7N+NmyA2Qo9c1B7FC/0XXwr5V7QMEjy8QpoE5T7ijaUOw7TTg/E3eTQik8S
j2xddAhU+uLNMhBfi6o+Q3glx1dzmFNPDXAavH+ZLj8qQ79jZvEDrSUy5B7zEdqBg0U7CuQwm1Ir
fy4Lb7iEQawtw9x8HweSpGxDLQv6FrsMF9O6mHhnWDmh9bFkpeUcTzpr0NVcr2WTfmvdNthGqrwP
hvIYjgFtMATjW+4r1ViR+f2Bf408VKshFHIE5IdAQGyh8C+ceyYPOQAe9o/+EA53AdsoVOHmzQ0w
locYRgZ4PTMgR/sREUKjNZu0MLwrMu4rhBBr4fSjsXQFkUJDBQITQj4qjvTFpUOyqc2NbcZiZbVG
S3POCQ6Q1/YgW+W6qWPM92VLbjUU7zVTm41CW5TA/VxW4FCXdmWAz7G/paNvbMaEwaqmxMFybqRw
KBJFaAPXVjA8BJHCLNJ7a8/NiAnxyY5KsC2MbfE9aqS1yzP33H2rppSsluJMu5qZ9pw9Wjd3jLfS
Zd0nt9DwyaPCWAG+1IYY7KGFb4mpMbX8GblLhUqzPetkChGoK8P1YDffG0bz7KwJfgCUjySQE5KM
qG3YK0KzQnke9Fzfl+i5NjpIy28dtHuhtFtqkfIbGoBA9c9cvPguQvxVu6n+gGPrEBAaMnhpdZoI
/srRf9EutPYpUq0VQijiCWxCQSbzjlKBvSSFW4j11WA8fmwN7SZ65rWoL94Aw0D7SsPnJC0j9BTT
UyZwGzcmG+U05DRNy3Bp2Mbcw9Je+gl+MtBXdgAkqmZNREgsPb3SJvwj4B2iTR4utTp8yoLawcLN
woHJdDUF9l1Wl/ix1USdpOnLnrVtR3QM27Jm3CY4/rBRoB3CaHmRoQLM6+CSBEXm3/VMfWi9rjsN
CeCQ+h1KtDpeFchbqU+/myPYuDTdZnYob4WZ3SyNXp6V+hCVg4R/MqDTC/cCP7u1csKoWbsVf7EB
pihufIwjWnmvKw5M2gO8bbxrweEAGlxyzRQExiEEIgsgf4i78CLdUt1HxpGC+qZTwy2MPEIoiVwD
IHaCFpy3Dq1ItWO1+yGEUS4600RPCGhXQ9+7ta2QRBCYtNAzGcILvSW0Ly4SGinJK4MjhPuteECZ
SXve89vVuaZIPXgOuLWhKXaqry+ljByoj4S9BvhGnNbnHPTNc2uLWZ5NQioCHPgHqEbYMXSwfyW6
IAoUfBYZDUmLQBhPuNU6hiG44tgv9ZGomg5xPYZoSV+pg6UZYHahP7pQZkjndWH6nIEw3/0thiyk
bi3IEsVkzWY+gLvGLrgHwoCi4t9ZbcZdywf/7nqraeBA4usV6H9oRhtx6Z58ZJf8NhsE8Xc9UBSt
RbhOkP5aGubodoRahJId/LbFnwikiHdzkYaBgWOWDOFOMLzwoiN34iffqzlzR0nKfIaV2Chojzd1
7u/rpiOfC3MfkSyHvIN3hOD7ZMHv3OVzuogBXLQl4XxhhFazzH1YJURPxfjcDUndUcC8CeBXIFRs
njrZvEsyN5dkLKL0qldVR2hrQgt0R1zJK9H0i17Dvg5GtNkBfCwfXB3dmovOAl3stGHX9MA4ryHT
NPqVgtT3nZwptBNTc7mgujykHEfimvHy6yeIGq+D9pGhUCmFpjMOYqlKc6p4dA+sAPXGbVEhpDHB
u2gMmAo6y4KwNjqe+cnQcBLSAaOvGLpotNJ6Yo0wjmXUfDMBYCHbsbP1hOIpMDEIcZE+yJj0u8pC
0ubK/txasDQ48lGGhMBMxw+0OcFmCgQQ0XA8hDE2Bs9hBTTIakMJ8OCnoEpQbW06yKkIdeWm7Ntd
1DDWyFzu2xFWP7Id37QaFnBlECPolO14rkLvPm8ttYn86JUTQRvSGTIUUP4P1bad8PD5jJkbc3ZG
diZzC8sbEXYixZUMEfLaPbEpn5bSrF48GSLykZPaaUgHF+NLaVvfmih/9FmH+REeTB8G/rHTk3Le
J6TRzZkbbUvrP8zXAKu7C5gr/H5QTo2eUQNDGpjDTDsZwuOS/gkoCutWx9DMG0vzRG4Hi76nnabE
WXlVaRE22WEefZxy4MA0yA95yyAbkv3eeDYoBe8wViGDiDiG9HpFbh29lDXUCwt0W9WH3gqx9aFp
E7am79IKCp0N2HlR+SWGfJoam5Z24aqegN3Efe2u8oLr3DRApwGZK4uwQQ7v07pWNzJ/ZTu9Cun/
MDoHMkkBV662zszMwIfpZNEDK6Mhb3QXozSuHQEws/SZwNDY3eol26e6RvpCm+MdsCCjCQiqGEJN
VrtZVEDLoYG+TZslhFiySOcCxZD52kqtq6j0fteENRz/ATkUvf2eu2n5GruyWfc2XkiQDfhzrTJd
x2QUWQqq7CAPvRzGdewzVMSMzjpnZng2LPBiaNBxpbjbMK/981gUFmAq1Ec5rEaTncmhSe2TG2Ne
DArjhRH+T8ea6o2GFAyZ4I7EtTvQ/lxzhJDEzG83ETdZyLK0qJwWib8JvGPZCXSJdgclrsOd0IBP
SJzA27QTMjjMu9x5MMTKousWPsleMUBruqoUodC+mMBlzW4o2jtwCc16hIXJiZXcfLI5ycuznqw+
ojbX5DeZ1HIpdefVjvtoh/FtWIBmBoGSTj+6kQASk67PUjB/SWzqszFE/abJbtEnJXpZs8FjzIYq
Ccz1QEzApu/JDqaWZE45NexA44+qNqylMvwcy52xMoGEbED0vzK/R+E2htPuQtlZ4a4o1gLswxr5
07gN2/oO++ZWjdp4X8GLyNnQLoJQz5gRVseCmSqxrbjEO7X1DIE1uKxRTrDb8qmU/coRuEvqY2EB
1JgyjDhhkR96f/xupfE3w2IqZ8cTrNN4ERmQz8yOMF4ZEN8BGkA7UWNHPcjJvmQn24ifRQIVqYkN
fatFlr4UJX7FInTPbmruTLOv9nrk3ZJgICOxSx7oQYQb0odeXSQmKxWylqLnj/bIsxB+lzWSl6gn
Mgu9qS8dfzeN0d5PdOvoDxYIMOnC3BhpcI5ozAX75T7gbkd0yMiFwkHHT7/oJzGt4SDA88PW3UPc
XRCMcFTxAHRTx2YXdGdHG66mZIsiG3fcDJ75mPpo+UEfnCyN7WBiumoZ9uGWfLpmaVoNeKrBXSXO
vGHv5SXu+nqVFaW7nEAeAWcl07XEkqJmox7+q5J0gZmJhBaRZLFTadpbdxBPILn8HTYIJk+CqNyI
dRwFLFz7rlsrN3q2YQSBUh+PCdX22DvBWmo1+G3UJluV2Rcrz08v3hj9kEUcryc9+BUUXIiRPiI0
SXBqueCgTj2B8ProJmhsdp6mpavOzMNH5kQvyBM3TEdQftTw7ZOgXMOUPP//cn38o1w3/k/l+mUu
sb8c8+rn29+LfL7rj5LdkPpvyjYdZdkC/Q8q63+W7IYwfyPM0pFKmELZlu38q2Q3qct1heVB8W04
MOZC+p8lu/2bcnTH1nWLslZI0/x/Kdkp8P9WsdNE4G+zXWmYAkKsI/S/V+zNwBJQ10VxNZTw9oRF
PjAs6B8IYN4azbAbhAPdoSZGZrCD9FLrziHL9fjglbgHO7DmF0ffD1M27SMMHuc6I28vZYuEbmnj
anG99t2qXmdF+uQYeIwgZkxrzxlB8JnFSTEmrYmAOJrh+GJDzVmL0vyOGBqcKBAKUBPPiATZ5Pbj
ycYnlYxigwwU5FCkP03wLTAnhmhhgvzOQcu+IpfnmhCNePWr6UrtiQcAuwr70vTKehStVFI/eGEr
N0PUNWRjB+/egGk6onF2IBIm/aOF9bcO1l/bIUL+r+8t+ErDsDhIjm1Z9F3+2g2Julyhq0/La+3Z
wYrGiL8a+6JaOOm0jVOywgRA7JVfs3sjFVyParkF3tOuXLK1sQwoajHnbGO2WNSyezBH6odC87e9
wiQDbQRPx3QsCVHu8nFc/eUs/rO189e/3eCs/GsnZz4vXFLpLHNuJklb53z+698+aA55AW5dXNEm
/U/KzqS5USzctr+ICNoDTIWEesmy3Mg5IZxOm74/tL/+LXJUt96LW/EGlZOKTMsIDl+z99rGCjSq
erA0OnHAXbS0geqhTkSkbAQZWuysgB2R295cfRm9ZXvIlrs9LJI3mUfW7j8+mf7/+GTLBzJ0Fb2H
7dr/85NJifsIjU/9xMAk9mITcbu6hIENwNXKOCeyQm/mY0Ya0yJneWEMOW6DOYSuZdr6f3zFPGz/
vkzLpAtcB/MzE2E1j/A/L5NQJ25V1iNPTi9HAD8OLOMlUNOc7BedTDLV6sdtAYwHeh7mZDlgjSWF
PLa5DTBRnUWTFvtOpDEu3Hq41fUnKbbWuimXbV18xwwCDEuL4I2VZOBWMLh2GDjfczIhoEePfhPM
0T5D8yeKUOytUfnuR/WnDaojvDjoKfE8bmvld8uClfwweIxWQjpR5qjzGkv+ez1RzJVkbNMyh2//
+xdlLb/7P4aBDrePqbp8UYzIXNv8e+3+MQwcajbnGUmq5NZuRMkbfSpfIxPwC6HAvlWje6OX/pqD
/NyQt0NjL7aosD8762FXwdatp2VeMJfggM5llZ6VwfCJSoiH7qSa7ms+57esFd+mUBDv2vqlbsM3
tw0vQsW9Ok8+x+9KjICRsLz6g4w+ooDGKlZeBoWQITAI6GLPM2XimCQ73RIXwEsjFODFBG93mIeh
0w8I7YOkQ44OZ1HWhz7I/c7Mb1gJX0ilKOcKKaa2z1k55PDg/vcLqP37/DAY83LEc+00ZrS2sTwJ
/7iAqPfSpJgM54ZZ06SswbxFyaGm49Jg2uTVFckRLDPtddoAPsLzsuohoqwTY7JQGPn/8XGWB+uf
3ycGUNt0QWdZjm46mvuv46ycSyygtZM/yVK5agykqLAakMsy/TSGLtnYGcyq0p71gx7Ld2B8z7kk
K0K0Gi2/gu4Plgle/Hz0rKYKVokd/9fZYCwf4d8f0REug3DXxPlj/+tsGPJyCmM5ZCBzoUZoi24r
KPRi11SYJ3MNM0VL5EYxEBSSqU507dH4s+F5D9mFnEIntHYBnrVzw7yD2R5LWtQPWAZ4qmPVfet0
mO5T8mjaQvp2gIA1H+NLLsE2ypGKO6iVX2ZrbLATIWiSqfRngQo/j7GIBktahJaN2TWHf7uylFH9
ryP7388bB6LjUE+4JvsBbpfldvrH7WI2GWW8lsZPAVEDSpyaFyKf0HNQt8fsqTZagTkCRDDJMMYP
xWXLrtRtTsNwiAcSwrBP024u7yejsiE4E8GFVSq5///eRbrq6vxlk4WErWnqUpD841Oi6CDqC6oU
skamzEnHhLyLToPIcNK3hQPDvCDGu2dxMGfNxibbpe+JmLeL4I+dq+QwT/QSrZMzpGxtexMFo/of
z91Skf3Pu0jXHEc1lhe3SxaX86+aaFTJkKXpiZ9ymHwesDEXYcBsPYLyT6SE35PaQzWxlMXTOZBQ
ZsKIARoRHIa2xllXWK+JyWcMq0lDXT08RQqEIgaUsY/HD/WU8hKI6SfuzR+XfFu4z2Z6HIHn/u8X
2nDc/+v84Pfg8GD3oy77H+df7/B4LNiVjhItk2TwwMDHIZApgrSV2hdBNNlUmao34n54MkMKQPx+
xzrKH2FiATSgyZaFWntpjv0XPTysWXFilsTLJ7C8VgE3TTpHzfehVIfWyIkTAJxoQli/hoG2qyRa
18KI0NCj+zyaXfoeanWxawPR7B2dBwj9L0M1dLWbptTOAxaUrYXkDORWjMtUgmYwiaXS89ckSFyP
XJdHEYnDxGZ4bylgxLgt+nUreR0wo9yS7aBtY6ArjKTFvJ9MBVXVFBE5q94AjgJTLMLxks6xL8lF
IiWOFtxWG7IRXlVIC1scDy6mbxa2uXVC+FquXfTlQlJiNW77UeWIgJOWpKowrTDWDFO3DtKCcBPX
LY5mhYPXKEa5LoRNNkt4ihurf6m0xYMzThXLaK0+hwg968K2HtFhdEyT7W44nNu02DiY2M7sUH6p
fSaOU0MYdwvV3VOg6e5KQl4s45zEwr4llM8eEWEoX8cAVUv5lneMX4xm7q9m70dJpROFgRJ0rrBD
OFU/vjlFf9UNIvdGBMwzWUqoy4HcgFTXA7x6KhHUNrQJGne2bDbfqlc4xEkowvnFMYMmk+wW1L+S
38i8WJW5hNHGZzYwzsGMGLCLpMU++VQMf/nXWvXWA1iwneJkajNDZdtlL2NrCzehxYRFjUQQjKfI
uLlXXX2GMOBPeT0+kxqDlyGBvWiPJZZxsyN2aeLN24Hc3rYNkBubbruAzme5+TuCPQnaY7Ey885G
IxrciNqCXNXZh8oi5NIIHbCnDIXNkh8MxTs8pEWFSaJqyCkNARuIMPicgg5+TJhdjQAce1wa1obV
/SXQMZv2EgoGAsRVVZbudwrZbz0Z6m89C5xjMehona3gksdhvI1qAy+GdS+6sUQrrItbYRi/IQev
bEsDMLHHmUHgjNpb3rRkpUpEMmtzsbPI2kTly/FSzfLOFXitFMIXYXJeXN3uNx2A6TWu7fskv0Y3
UlEB4MDifaZtdB6/3p3HF8NnmBl5Zpt+y1Z88Ztt2b8q69gwv/hef8f5YRL9MS8mwh3hZnFLXTt7
iE8tI4zEwHifzOm1nUhD1BlK1ewXWuRLiQsuoK9eyLUowIeiqdMltO2GaWZmUUqNTJG1CUAeWyS4
o0CtgLWCflPa3TgE5l6bL/0o91FR20clCxpUibJjK6zIdTDQ6Ck8xWVNqoLfZTXM2YLx1ECsr8ql
WjmE84ZhfXAHlT7DLLd9ohApWS3jPiZ7RXuesuCzMpv+gOXqyzLU6ZAbEAEIR97OGhMRlmDJWs3z
fYaFgWiSCMurVeCEgeOMnm4PMOBqzcaNRzLzOzC3UHqUJ4eMWqg1zSvqIMYriell6ngmKJ5jKx9+
WEYgyOG3MpP+m/ORU58geaBr9iv/HgHdSIk27pUoUeLZADJjqaq2ukLKWt2rD+wXMVSj4g5ly5N6
nJMWqvZ+/EkyiAKcxs62ygAU2s74PeziSRGRvbkR/FysyVRjyh+zunKK2dnF6MAArSiA+RT7kfex
r9YShyE8BIS52kuB7XWjk3mx6stbPDmQoFRCa6XAIANXIgy1O7EkyMrtnzjI77ParqEbpmStIFa1
Z3yzrLx9E2dF54yQagh1KijxV5qaf/a6+lJqDMJhDDyiuQ/XRY1mNIWaVg147Rswb17iWOTCULRa
jksYW9g+SkGCJImzzLmmF5pGB626lyNn35CpAFaudC6ORCQlGDv3vHiHFHZAeW3KeR/LKt/m5A2i
qinPnJnOmpFF4TnVnCKVEXeqVvuYVA4ynoT47Whm8JuPP65iuXs8gntT5xJCGSS6So1vTrJ4XmW7
K6PoHTGjwZ60OaQ2S8+YD6lI4zBZ/UqiydmAySTqjHPRzRp2VRqvzEBynw7wLgZDfNMir9RJvdCm
w/GhR0T72fhiIIlFJd9kBSKM8anubjtyhCM4kaS9TjhjCEQflRjJt46RWKcocHrrbuTuSR8t2NAp
nxs83eIwLddBLgJI4YUPbaNkcNlFnhLFP8wln/JpfoHRANGqD8gkC1yfvA/G8muG3SwrI+NnmuNz
Lysc0UnPi1H5VXCus4NRIg8z0yHInHKN2JmkdKCRmZZF+DsygFC2+V5w4qGq415VSPQmR0BZhbPD
pdPWmiQoBiwym+HAPegGDB8noAvv2K6iSaO0wNCHCek25T2Wxfo2WCyflAWeWQflazinrwqrz3WQ
oFOrwI31pGcyRn4TZn5gbo4ZUubjhkn6c8BMiex1klJZTeD+lpjHMpVDeoJ2hbyMszRD/Gf5zkL1
1Dkwzs1IptJs9R9jjkw4nxmqaNP0sErej1NhXp1ZPA+MNBKnAILXobKqNeUgnNjcJC0ZCZaxdnKA
Vs302+0PqZQqG1XUk9RtvwEfEcHVUL8X8e8uxvpqgQhHkmWtp9Z+LdKGcckPF1wH2Yu4qusRcgiy
c7uZLTnfMIbpGuCIpWu44JHVEvN8iHo9810XBrhCb0sqRDzzQJu3WS2Sqxr+QLs3vBGihV8bRgY0
gH+0SG6himXmb7nO0uNpVhr3UJParCDMtKDx+SpDB9bDPQHUSQzCMXkSnK926GwZMelAn10V7qVM
N8MAS7JhxRgO2JTScO5RBPTBuc37XVdztbEYmKe+Gn/Zvci3gWTnqlfhQw/F8Bga3oTt4Pxu5KDR
miLXYddLhglVod+kDvrKqTcxNOTybmhh7XcsBv0QVBuw4ZHTdhTGTREypulAEppXymUoIABlWpr4
lYjENZLZG7FPxhvMcHlAWoPDCdciL/9LpMp8Rw08HwT7rW3RKF8CxQDai155ODV7MidxU2hWmvpU
J5VHf2r9kl1h7QxOWwBXZKy4pNzFDgQKZbD3OCOeFdM+YfhV3/AyKxrQ+9QBDh72k3JsyunG3Xum
maDxsDSD0UnxHDs1l1dhIyHViFmP9Kc4azd8BqKflskp0Aw+U9fA4hdC9Xgghe+kb3DxiFtxlZ9w
NhI/wiapRfQZ2rxvWN1sQgxLKwCR2IzD9oclUoglKmCFMMLAsILojdSdX9h5JETqr6xSz1VN6RAE
ygutEmQpbIS7wFSLd8vlRnARCN6QV2Zrk+RuUZfz1VX2TUIZOi2yebZ0P5n2A/Nv2KBsLf3RZpdR
prhiqpm8NKdbk0YOzEXRjzMcK+IWBhhrIfA8ye+klzCPrWQ06dxSRlTNPavm6eqmMctBd3YOQwlJ
G/yu6hEkCW4TH2oTaOzMKNQPfcKJiEab2mGxdLHWO5dd2l9F2k8kAhXySiCIIBBzPXIObYnOytaV
UissS2KoV/Su1BXz0Ugza2cq2acAt1tbWP0qJ6sp3/VvJB7wn5rgPs/YmAX+PR8lS9qpZ5VtIjhd
cCgyM7DZd2rzVNjzUQ3L9JzLGjnTwFouo5b3aiHnjcRDcOqg2h1mqftBH6fPvSD8q5bZTyHIxGK3
Gz6b5TytGPsmrCxre4s/wK9bU7tkfRt6JEGfuqoc9jrre36uaa4GYLAcB3TFItSvbkD0VdhW48ts
ESWBzCm4kO23DpuYj2iP1QVi/cFKc8zzEfOhv/2U2kePOhLTth6I2nAk3/UoNeVNmUkci5SLAVfw
SdkFCxVVb6nawsmNXnnP+dix667eAT2y7ypuCt3hatG1pYew1LZF30XPjskCMCzOeibUncoT7meI
4fE4N+U5jQAzUoasY4d1aGJAV8JhqnmIZNngVVipQd4W12ogJaltNdVPmNLijBRsSZs54+3flwfm
YFej5bARvOGcTBU+sTYrCJbqmx186Shljkizj10VEeLSj8O2wmaw0QaYZBkR0yQKZ0c90gzfdCY6
2+mTNyy1YxZgPn7Sa8bDRbAXBJUfcowcxB/hPI+1EYy7U8tdPFj3psbB42LfQrUC6YVl2TWoCSjh
FcNfbiUcFXkVLVNB2jWfyvZzMT6gi5+3dZMTa1d9LoXrhD8Io0mwGqDEYZ1KmAHYxjprNV5/Wnhy
krFaCcvwwdAytq3Fr6Dhk1DR/bb5QCsK3z8lRepqgrdGS6RAETVOsAoe81zw2ZC/rFI33vcZ9AMd
w2GYc1DGAUUyUmykaz0IRsmnJTub/q4QBx35AVR9BBKJywJkeVRUCIYta9FTHN+kM05kWasxbgSr
OY9TW/IWaFo/KoGvDQWkdrqB+UvL6/w9rUGWMdMGk0ksOTW9+qYPjrvRs0SsTchcmKi0JTGWJU0T
A2yT5h4WUQIqkTanqx3IlsN7Ff4ZseYAXkiyU6QN7+2QRHt3dJ5lYRWbrJCYjPHeKWMJ1EeiOrRT
5ZaSFhr1CNA7FA8GhRi7KXNlj9nBziP2nrhflBTr1yi3f1vDzG5eegpWL6EG25ST665bx/zkTYn7
MI0BBupRB3Yxt/iFkXnsMaasOj1ipyWy8djbgdiEynwqkKdCSAzSU9tPxxlm6vOYpdPabQmcFEPF
IMCt30fEVKaw051VIKrsZQCMqzeUew5Kf5lnMSwMkKcBO+gueUr/bUYx1nQo931Awx2NtKiCOQ26
9KE9iNHEyG6Wz8Cak+3Yu1j9EIANkxv4IrcYttB6Xs1A7FwZ06x2ant3nIryLLPPChCDFaDXyRNI
bfaLjkJtOue5S9LvIQEJQ6rT5M+uvPc8X0+DrANUoJH0SGVDiKWMz2CO8o2dcupjA2/9MOpoUWod
3+uveYaNW1Vw0XIQwhsIwQQzxXRrIe4pFFx1jfQM2KhTyc4flcJ40uPyQ5G2xj0D+sJpo+cMZfDj
qEkcPn2o3GRPmnxIro41GYBxcVhhzCD6gOaakakVHODyXBk1n8a2iX4h/ctGrfESMw/21qRdZDji
+k8CnNOaPvr03KD5Alcjv9sYnzI9qM/pzNOqcNuiAtf2hok4Rcr5FglQZKj/CUJIk4sFUARvkAOR
OKiibdxkt5GcBaJyIrEOQ4ueKADhLGq1AxxYVOuS2jKJ6c3Gyo5Pf/+o2qZjJmk1zOrd9Pj3D/q8
YNMXxXeLquNoKKI5xmkOrwOhF/c9CtXKeEXxNR3GMBEARU7GPFg3XpbKDu5/4cnAbte1GzfEtga/
bScZrjYOoBXfTbQB2Ohsy2rIV5S3F5nzUg3wCK0DZehvy7gBqLi512vpZ2XMnKayLn2K+rRC/bQj
9mAncOBt3J5sVTEm2XHKwBPpCS8mfY4nvynb9pbXp4hzY6sQJLLKIgLxGlP4SsT+oR4Z6hOkk2yR
6j3Yv+GkgOjrx1YW71UVmt9ksUoeiajMHdL8Sm00sADShhJCT8crtROnmoQmifMHfnLXDXLX17it
8Pbw3DjilXCf9xBC+alqap/m4rfp6Mnl7x8LnIUN8Z1c9bEyv4E7ntLGqG+mM+ODUqoXmbEmtvGi
7dE9bNMxb2+ZoNdJJuMi1XcpHfNSYr1YsW1S8TExfgkTNLEdy0WSgct3hf+BXi/44RDBc9nlKmSV
P3pctwiGYxJe5iajUWSqSu65Y05/ghRK9YQddGs26rg2pZmsKcs8QWe/gdlGtJWdf6NIjjFk1dmr
PsEBKGJi0/uxvCsN+shpJq4FoycWkY0F3kMTtstJPbmYmK9V0doXcmlhg+gEIjmDeYcrl+GXZAQh
QlkDw19eMq8mvdNkR+4DcgBevwPPVXQPYzTSoHsJCrEnD9HcLdVVcRiqp6ZS1B0KHAmBB4wQfwmJ
HLddkSww9go9iq6P235S30b+A//LsGZZcZQmsIbJ1r4VC998s5wucBDXk5q3G2C6pwYJyurvYnQa
EcfPqbEYV6p2QxBfuGfYwZTynHeIiBo4HbuZU85htbIJguzYI7n20sC04E5koR9R27ccsYdugrKt
kg6JX4tVdBljdQlREBFu0K37viGc2RbYUizN8eJmDJB9IxzO1dCjBoIlwd4DdWvwRsAOrMUKihuW
xYeI4pYgY8NX9EB79CW03qmrj7Xs19VEE50bA6shhuZrTMsPsxHaIWXp6EuLENZA5K9uAFM+q0DA
gVfBNqdSeAvTnLZVjau+gM22mxpfA3dazbZ1Di3yWRGFQQPhpqtD6O26ZyI0c1N0XKpd7TAOOJi5
cad2jboh8u+gtgN5CyjWayfNQOR27qqxixdbQ35qqj3pAS0jd9WB0qF1IwMv0SMETQ6CALX1XGhr
RpPquqrIsdPr9isZoSKaDOG9etY+ooQQuSYZjkVj6ci4eDn2M8bPDIbCqhz10O8M+4L3A/WbbT9Z
TcM2NOIrHBr3k6g2wLUCVt+gpU9CgFOmaVnDu+crVNTrrDFJJl0n8cYxfmn64VPVCaN2sah1ZIrT
K/8mHpvX8cRkkHDc0BIgE42OJsgwL0SkrkUvxjNOdeDx0aYlxYoDkKZOiw1vNtKN3VXNXmL4rEwb
JmIEmwGc1ldSaA+9V95TacCDSwjFa1FYY7Z9Zcrlok9MJITOhPc33Co93QikzBsjCeEfjvFrx7rB
I6kVbbLBPkxvxFsIiLoumDgCKfDimpVVaXhsu8prIDk0A+1sT7glWvR5zw5KLS8r3MMYadYBG95R
cWvjYjDQ14N4q1RWfHJ5cTABSj7hKQoCoETAL9edYYSNnh3UuyrsBrL1FF6PPZOp3LXvjrZ42gqy
rqu8+ca42vn2qGbI3mjIlKT+ChGbbAgIv7jFSHZuBQjJVVSxRk5QbyYzfVPMt2EoJCw1XipYuXx6
ErA0luuNDvzuXitTJlrDB4J2xkB4exkBTkjtnWAhqZv5xSI3ysixw2P0I85Ea0+Eeu8caR/piVt/
7utvvPXxcehwsfbgXVZOQF5Sa6pr8G3imKI1rjTWUmXHVr6uf7lGdUlycJ7tXO6lKJ5n5NybmHrT
nDvTr4GTr6pWp7N1g2+ICZ/paGPgIIIx4kGMiuySAav3ggHI1URmjMiDH7MKORkcmz47pzyQnU6o
tUGDHhKWoYzzsF5ZNUZFNUoIyeh6Cy1h7MKBW4BkdnLtrO4OKEUh6sElDQ4dEWQ5FbADWUHlnnuz
3QDeXhK0HM2HkfNnysdvvNJHp3WLvRHcS8tB4RtQ5MbznYzkX45JkQrThWRVtCt6f2BmzFZ6Iqeh
64d9amvF2uAQhi+u/STs0WJACGuaQ/znE3Un7gmvxii6MDkZ3+gfAUsaoOe4VgtzYFgx6q4XNiGy
oexS5ftIa1sPFivq0zC78wMJh5n6xq9MZ4t7r+MOI5lMWOazBuiQolFU2yqYh9XYG0uAzXeQKcrW
pRoMa1dbdMHqiscwPjPMgc5jkjqoT4xZ7K/CCHUAUnm0allr7htjZtGuMLMsBDHhZpr7iFAu0zzQ
kWv1vWYZX1j5uHMyCWCaLeUqKsVJL5Y4DeOcB1rnp5pxZZ21DsbuoBBZo2b5a9qFLeZ/M/ISWR0i
XezNvGV1v2mLpeeKF2joFN1r2NcrOJ/41XvfrVumadDdpGH4ZLceiQOg2Z03ViR+ajNMdwWBGHhO
GLC7V6GhGUPBKUmN0SvHL0fcSk7xYWlYTtQIJBP/dOS0LBjiOL6QkgS6YaoLUvcGdK1/FVFxp/kG
kdVbEEMksk9FvM4Go/a1fj7nSnivQU0rJCo+3DQ7K3/nzrpXFw3wAR6X2cwzr3bcdWGxz2w14vY0
3djCLBk8NYQZlGCvLpI0OHbCFtAzOwSkdXORxvSSCED66AoJp2BYKqZyPc6EmXB08DdQA5gO05f2
kjYQm3RKYx6K+R5hPGLwCFcbkiotcRa9DCQ+GWRPbfSK7KaQDY5IObohCW0h5RLBAVhMGPhV2PgC
v5yHxSDRP+YBLW7YXKWiHNlVmS7cdAksebCJ2RtjtSIeukTIwrcvXZcUzz4f1pGRfkgWYqdSYXvA
IveOexHxfu+SXwPhNJsMxOtkz5M8q706bk9omxXWJIiACxQqSbIFsIGKqB1DDE85191LGjaRTrGW
JsqwZOzgHRnHpsNiBePOc63olt7CNrhQILfb3lFuxNldqtTCg1TuVFZAfXsatIG+XQJJDWdMPmog
NxaRl+4yfyRgkrx3DXVIGuQfkykrLCjBzkECXS6Uv2ieqGdVekOVpqKal0sLVAy4//wwAsmiQRs2
rpV7wp3p3GED4hTxjD7fVuT3hgIUY1/tyJrzYq4ytRIK/VQ8a8YL93mLkjdnt5HKo1ZiAuo716AH
W1wt5P8wgYS5YhA1nFuYBo0IKZQ0/jB4pawN0g+3sQ4STciQw1rtFN8QGa8dXGE0uyseBCzednDp
Rqv32r79dIyTg84uZdGpFOGDDBC5NWIMzZr5OQlj0+SMx9K0YJMdv7kuTDuOJ1CYPRU4O9kT6sIr
Whu0cSq+ExShuVHdYhvBYH9R0xxnUj6xQ521q5jZA5ghweAh7kikQ15glGTvKoSn2en0xw2ZTwPX
QAOChlkJzWmlKNpxmgghjDpeJyY+mqxMMq8rD6GsSHMPdKZG6g+1tFwZUTCsp7S9VkLlHDe47gCI
ihRVaiX3bkswQTWzHIKchXpHLdK1w0oTfgeYKn4MtvdiX0TzS6hBCM2GTZzKezeTsgUoaadZpbWF
+28rpHIzTIi9ee73zE63SLjGVVq5/UrDvkMmdviRBsmuoMQBH8z9k7JnHJlCreyJI9OcCuhKSFQV
VF6TPbwvyewbFtyAWOsQIRVpPasih8NDawhv2QL3q3F/c6yhysjVY5fa4a7EXOTRKPxMqrmovV91
0jdyCXZrDJt1M1ieXsC7Ng2ckMSLTGN17x36db1hL+MG45tRF2LPq/GGWU3w8u1+eiU5LbquxOn1
jatzlGDgCnicgZS2gkOWpnqxjEwbJuwPUP4EocitZJXq4aLzxpT1d4z1Cqvp3oA8S5VfJt5UxTYN
BwOQ1kZiCkCfWudKkRt+1fhN2nWb6XvEATO59NOpZhTcNQkU36heS3dMljm047Hj4TilkKxd6juF
s8+k7C0LNpnxPMy71o31o1FYhw6G8qounQTwqMVbHeQN2IKWmZ38lYUYktDZwvbhNA3chPnEnG41
a4ldiInrVRJ1gCmXvVfxBIKwqZ6dpEWyUtMi0BYneShWdS2gqOtGvyqmaWczSdEjddrlxBsgPewa
oEVhrWx13TrZdtYfoN92B12o1abRGBtalIFrd7AjUuUXlE+8oHwgzqg+IoFxlVhMbWts+FdONP05
aexLINITiHgI5cJ5RDWXBrhbdLHYr1SuFpzsILk5VgyUPWRbBTabP2ZeCOB40Uno27rslty+iYSo
Xpzy2TZXrRNh2RSW7hMv2eSEs5hSBavODVsOuHWSZRIuF7lGv0hvEnv104Vxt1Pbzrci85uVB4CQ
hnzeEq+LJcG8FSQ0FTSKW7bn/TnUoBhY+EmNAJ6SyRy/FIv4ZsBxFmgMWx2UxAprEMPuafMJWdSY
XeJ/ER5V43M6VgV5NvEpEjqM0LRmF2xnhEIqUNbbxKx2qh0m1PEvDQsDzT4IUbpINcerIilms5kY
WxbAq34EYTURJaxeppYH1nGirUQug8L0p+Kfmgo6yJSMOhNjCeUrBEmqhvFVA5W/WuB9AwhEusfs
l1kvwqGXVja/xyTXPQQJT+3sPAoRWGDa9Vcn5QPE+h+iVp6tFF3MHBnMA53sQxtfAyYLx1YxXzkI
L0w2oIsyBZSVNO9Bkx000KQ2kfC+ifDDn9WdDaF11bf6Sxjik2bTibG7uqfpBCw/3sNp8/NhPAAB
eatdJ9vX4os5KVTneUaBq++Z4rJuiKOWA5Gl+sS2PTZALalOfrNLh/ghCJ5aBvXOZWEbKPM2YRpG
CeBOzMXUm81rFleWT6gFVe20F5n+Wzrxl+HGH6QLbohH+6klCZVpSFidZt/M9uREdP49eYFrTrxz
3s8g99Pnv760SYUJ2fFLBH3ygDl06u2GEUQenuGrAy67l+kCo0NIvuHBKaApGUOjbWzZcmmHAS2p
o3xibH9MVOZLMJ+G8moV/MlqIgBtuyZ/lQ0DFL1+IiQj0NIX1V4ksgq0orZjeiy3uTGvh5AvAW4i
zQ69A2QszvvkNo8nI7Mdfnz3MVOY6Q0Zm3GPVH98VYnRyYLfUtGeXMTYLb+chpF7XfTiTFjHuztJ
vl065Yr2tG8ZF43M2vH2ZlAwZzdG1E/UJCdZ9yBfbOhQNzUxu1aY4pKBWd5QbU3oUAPudw9J0JqU
KtvDVv6rRF3FHgj+FlSZTkm2egu8KWQakWkvpckThOwZzUYJGhSnp0GlCefGGe37CLF4BePFy3EM
ehAEvww9R35Q4wVOJ0+GyjfJDjTCgW9OxlPWUFcPPBcUFl1yMjrjXWgKlrq+PoUqapOMNwrGRnHo
AkRwgABYhVreEwvcYJ1EUQgRnMot6hgkuLH5xDTqFOvmWUDF8SyL7wNIiLGtFOBA45Lr5g6ckBLx
gyeShM1bd9ZbjJ4pABYvm9mJaXG0jmV5VC1KASsLa4hAgrz7qXnKQuxQVlj86mvBO4QaFlwigic+
2ltJk7Ri43DrB5QIvWt8IXzJaaWdTzUzaw96+akMhYGVIcVB54TsZYf31GhOhcYmJkf5vFYkhUJZ
XiJ3LHi5Dw3canJBqixrPVwAwBgC52WsRhQjEm+cZfc/bBrgfplh47WlDrl9WFyJ0TrDy76uMxlx
po1wifvsSq7uwDAUC0ohGZm5+N/GghO/jFuSKLVXRGznXCdDyszZas5igzGfraslv9qSNHU2PB9Y
yENA5mXw7DTuZpQgcLTwDA0VX0xI2Fn5LXPG0kPLoCFWQXR3JrtZFZL4UiHnymE0ScWpTHnAVvoU
yuaSGBqo1l7zauurTasrkqIHrhE/R/DGq8rEmOlqKUZv51FbubMNUkJrHOstjG5TRhuQSVK8qPSv
aSY/bTPM/JGVnw7zEW4ze16bwGz0aOm3+xjU/q6p03ebmSdpzU8oN309ssxtIlGocWQCefwyNP0T
idTWJoxAJLx+dfEsMvW7NdiHZDATPS2VP0U7UAPE9SUj9JegkGrTdRZvqJCk4SG5Dbq1+FGLr45P
tMkny6/ZLGvo/K04e+vRwM12rR+BxDIV4q6x0uAHb08Ae9kgxEOfPrRT1fJrJ736R0T6vcrtiztB
Lhub+cNh7+sZtrljPEcq4NijBzQJ5Yp5Mfdp/jOYPB9JMnxgUUEaVA2/KGIuXUyq6tjsYmexPuuA
EuHAMSvT6AJi64+VGleMwU9INn43sJvxYdsr3UF2VYEoZEx0mhIE5+aQXcaOn9E7GLKRgU0RJ7np
frYwynwzVv4Pd+e1HEeSbdkvijYPdw/1mloBSEiCfAkDVWit4+vvimTbnSJrrMrmdR66rbrJAjJD
uB8/Z++1zxVU1FWJPVQU/bZGEwY2utsY9TkIg3cynqiR2Uz9erpzQxKaBmIoJvDma1dmNA6z8dLz
Ff0keu5r+R0fOwylFN94POSfDLRbNGc2qc/5ART4qcgXP7vFxqcrK32Wzld4BBth0l92rbA7liMx
I42BRqLAf3wIFOehyMq7HYJYum7wWbuBqbpp2ReRlg/5THmXKO/JGpCtgxg/GzWPK+0tpIUc5mrc
n0VovtllAEEm6fcM3a0IE1mvQKgEJhjK8FkZHMZn1ZXrup3iXVQyG0yRwrai6qGTMTmJC/1iw1YA
3wAAwR6Yo1ApAmiekKUldPi7LEGJx/yXoKINXP5xkywksSSiAnVyh8FykvxMNQ9muFQSaatXVo+B
S495uo16XqbFEg8+2AdfjZwPzoGO0MsETTdvcE6NCaJopKKI4d3xc1PRiqj8vNx79/Unr8nVUUY2
m2fzBGOZ4tb5VllEg/ja+WjCDz2DJJiqO8UhYqtdOBpzmvxodL2dZvCuGeC6OGWgbzcnFbVX3djf
E/r8VE7BYsfQyJksq8OK3eJ5TTKU6Z9JKpVrVUi0Refabt9SDBYI8QZ322o4GLnb31kzrDoHMN7E
Oz9An6G1bh4lPG85weMf/I7Z5RQs824gPw2yuPZUZMOwikUtdxaxXlE60r6tmYgkk97KmaNXM3q7
JO0IQGXsjNcsvodxdgEZ7G8dUT5MLc1k3dcW2trgydPiQBsgONUyrffW1K0qbZ904L47Q0rGlM4G
+nz0k1A5rRqaGzZtZ9YtJHGe99JrVvYG1vrY4m9r2x809h+L1rVPOYrFR4I3diiiOVyUwXhKoQKU
Jo+uDtUXNylXqWKxB2jGnG2K7xKzeE87UhuDwnhmyMmhT9OjxoOyM7xiPgxGibGY1QKfM/HEUx+d
5oYuIKfe76aToOBWAPbDhgWI4ehmZgTGDV+yQ8cI4MvEumummzbhC6FcfXaN6ltEMzxezoJJwsKh
5Ve3mvMdAvEajh35c4F77Ewneo2MDLdT20ImRBHdNBF07+D74Hv1W27IOxZSps72IUSbbIzsoH0U
J6+opKFOL72iqEVYoLGsV9bUH1pPJ5zJrQ9Cx71VNc6vnGLvKg0nvvbjlLEBQWyRT3sJrne7kkDj
NljanE2W1W9WB+UCeu7ZJzvY1cPXwiSAuh3zvYsbs6RmQhHCXIjmsIAiuyIls6UrdApD1MWtK1+j
OPwIUuPrXCb3xdySER5ma0NURE6SG7CuRH6cLfd5rq5l7YUbQfbgCrT6M6URk37AT3WqDyTFrplF
0+VUOXhJQBubAPKODxdvZRK0sU866z5PHb31p+fen144jJ2B3U4r1XPIg3gebkD6cBlIWl8pEULE
JEyrTqOzaJsPYfAOY83CFIVMFV82cmDjXadRsamG8rlW9a4Y6q+pg24RitpAOt0J8n8Mx4C3GATo
Nue7b5ws+BoVDsBY+66xh0VrR95ZLe4k4mmmDmhzMfPT5BZc8IZ+aSppaGBvP1eGRWvCix6r0Pkm
U56mgVvHs3MiMJRIC4sxEG5T8nVBRFScWFsRvE1JfApNEidYXRTiWa6q+IrqcDWE7gSD2+ByyfRc
j7QdTGPiTi2/xariz3jQN5VJPrdT/Og6HyOY7q6IUxH40nth1MeWRfqEjICZLjUVuSEe0vOtxQNN
6CzVLpaCrRw4oXmRR2MqITo1CZ+s0WKrSpxVpoflK/Q49LX8Xpj1ybH7GmmE0W/buobFRSYAWsZX
sKqPjM4/jM5+jb3hi0rzZ7P66sTVzxov7YYG2nEGybjrTG6R06tPgS/uwOXItVuMOyMxeEc8yFdt
lb7RRXOXX2MPFdgWkR9YuZJFyNCg+ISykyAO38Q9jR20BFBNeLJbAKcbcrfIziKPcDM5iz2orELe
nNjbZINJVorxRWFfw8XHqcEwaTgo6b+3gnKfrGe9yiCnb+jE3iVZejRj415qZoB29H34XMVEJ5c9
XoeGxDjsKWu7iT4h0nkPpoHSz9mzfGBlhNdeA7JV3cZ1UZUuf7hkYLfRzgZAuAHTg4xQiO8Gu1ur
inUWMGpE24EcltJ1DXXrezQoPmrBgCtGYgc/bpdoMBa9GkyoqWdTgmLrltOx39gvXpwtaYP91c2A
UIF4u1Rzz4hYgErph28hjoldbRa0psUxD3SJBA3lbAHO4ejkNozrtiYanco/iBgxMDX/OfoztMZG
ny0JjxuA2dGWIy2WSDzVZjs9DPRUBuykxy6YyB/CTDajAUN3t/gucNX6CSOMvqh+znORHaDr09xM
wXUSN70Tg3itSfLxZ8m6GvZfMD3siMz55POT98QJAdvmzu5DyWgJDdfKDr7QeCJXkvWAOfF4QHi2
Wg4HFxn395NI/L0Em58xfbqUiMBjGzms1cr1aJlAK4If2oGs4XrdlzxFSj+pKFl7znCYxwQNQQRR
p81/WhWG9KT/IPSS83pRX7mM0b2EvbPIpyKGNl0L7wwTPAOdk58PJED7WIurcSLJuODVsWNmmzan
wWJAqTu4BDKk4aEP74YxDGg5FSjP2GtDf/JWrWkjyDKdTVNhjVDUOvg7LAfz/MYgy9trrcd5mnbA
gLD6mBsEfvIsE/UO5WBbsth+ZmL4QSAMSUA+7WiY2tUZbRYlFcPcCO/bFGFJ5hNNG0ncT9xIuSny
5exijLePxRRO7TNt+YwV6ZraMJuN0Gm3xbJJ0mMbsQedbC6WJzhGqdBcR/SSc/j3K0VHifSbGjyb
zRlGpJDZCCM893HuX6Zqek9RMO8Ye7JQw7PdcgZDllSO3aEU4TdLNP15mCSllRx2oR19MNg5pQmM
4CAA19TB+akWdsFiHYetS9+Jp2c0+Ym5mBhXVMnJoNomevopQCBDfW918LoIiTPAA6NYJwi2y4uz
Efs/HKRmu14FHsdw6AgE77X75ZSZgjs507Sk5y6dXdTMhzBGToE48W3gPy2b3q512BhESo3bKfvo
B+4AMoXv5MuFvxaovddpj7u2nG7jRlxzBhFYS/03ybFtO2jefpo4SPjHYJtUuHWKeMKOjvBXZtF+
/JGzU+2nkOOE2etD3/C9PIYa2Nu6b4VS8Ktyi6TfieO3yyY3xbM+RQZiIJvKmYRCvONOa6+ClEiA
KSNRz6uIG6wcOA1km3yOvFpuCw89oTVnlGsGxF72nV2zhOkaKESNorhmkbWfQTueOweEbpA07xBa
aGw4/nckBcCvApuwXbPzlun99w572NoukfKl5gwCaeiop+SI4zsSrKIhvXa4YeFm0uI4RUvTfJGa
xC6nmGSJwLYJGtr2w0CjHe3pGWvUHuEukq1MItHpDPKDZPdYK5Fcejdm5yaFfdMstv48LBCUMt5/
YHSLLQNZXKSUj3/Coogpu1VnjuF+oUFsK6pgTi637g4KlMAd0z2S2eTEUKbHAW2W9ykFUZgZq3pk
y7aILVJN9ia6ot7HXfPdQ0jgQhYAyU2rgG2E6B5th882q9PWcK5+Gul7lBUc4LHT8f4FpBppG1mD
R/bUgAuvoT/SGbOkihj6k1HgUzXQa62iwAd/E/awJ+zEfCAUk/AavcSth8GXpjaAgMXtl7r4MBhg
Bs18HsYILrxrHOfZZcZTOMhgbe+u9pCyGrOJBkjWL4Bzgu0cNS9lAD6RYn/4kGSTuMViaZy6b5xR
2NXRIwG6qFcVjzX5ZIR4NG1zckGek2kcoeqhMNkndFwb2D+MLVVELp0gzSyIkJl3pj7gmkac5xlo
nxsyafk0J1Ox91o9hh7QmcGjTWgizWKG0sE1GmKSodtoYuaPkNGuwidSglF7DJHF3L5v7hoJP6Qh
64gBG1srappnwKTmPmgc5u3OVOEINfXVf8gqAJSR8Os3ASlqqhm6CGj0hpnKbaKsbpvKDP6wHV3l
/Gmux/mUMyngUZznCyIipOZBcAG7D0/fQlRruYozjBMftJXNp2AMUD30GWcwbQWQvmm30lu+d9qw
vbNiPk+WDG9dTcvOEIHcdyRmbosaBCR1Lx7uZAntYkBrQTdF/G0clUjjU0zVGJSBPNH1JudjiK2D
O5IfL60fAjA952Dwcl5NAVtPvnGe4WhsOt4HCHDxB1HnMF5CkymyV59iqfFzSlFAIcJcBEHUYOae
UO/EmDzvceyQ/iTqZ9NPzgy199w1xCeeeVKeSxA0buh1FQzeNh7VhmDNYj1mKtwoY5g3GV2YO2yb
K4bs4oNbtxxE49WMUWJXldVwIIriGRceJWQyIPRtGWliVtYUkwMTmiXhJwyzJ4BzJKR+WG5dwLZ8
6uQtuw/Q4VRO01HmyAP59/HweMMuhwWzGtPY+TQ0BukjAvEfbJqX0nSeBBi0Da5DoJi2nT2IovJZ
kXFCTTGXwMdZizU4vfPQfARM8E4WQV0c/Gb8P6Cqe40gRgAoQeeXTSvIi6DnLvGnqE3OKDtG8p1g
TJvhnOBqa8hH/ZmWPaIcFpN7w8RDKWwbRT+S07hzN2lV8TYXlNetne6imh6YULSskymuTgJBmcgR
oiSe/OYrVBd980aSudoP4DDmqmXWO721YEI2Vgp3bSRdbCQ9LySD4IK2RK083bHV1cWhbz+FwkDI
qgRVzXiYF1Ufp8/vo86LB8v6BLOLSGQhK0jhBLfp4q2A9fOBbhGNfhUddZe9wV1DRWE78xa/zv1i
PZrb1Lo6/HyBYnHb9f5ndw5w++auvZF1eEp7snQZLHog5MQ5oJOzb+sKMGvjH0O3RvwND5ahvlUw
tsrdk9uN/j4wcK/A/APateiOMTCsIoi0e41se137fnZ2MiYzjUejBZRjuiZgEB9raGhkF9MXD0e5
mpL5IaJPuxvpHmdtchl8J0CZYW8oertj7LY/hqLIttR76R7tBXFldOPKnDysmquMPFXE6sPIy55w
MS6VlNzeEVUpo/r86AVOdieCyDkuM3pDUKhFCrd6EjPFdu2kO+ohf7Mg3D0jvHwG0MmhvXCm1zCb
t5Fdov/1o/Bg99ZnBNo9D4rr7eBzj3ghYI3ni1CSlRx1WtAAOvXB441sWXf98l+3f0IGF3Aky4pt
stx10X2vcoP8hJA2uQqvsD5ptGdEoZT5FJw3eHebJ7M3v5GHotbsHUvquh3uqAqzddB656xyrWtk
yJ8AArxzJ+YX0pdBoSSE+4qqsR7csAM5gavARNk2quTQLPcxKH26gaRvAeh7n8QdyT8Zsv3pWocT
EQiQiIUcXpqycdc3zjtJNZyajPLeQct8HD0G6+P8XjppshhtrD2DkhSBp0C93ICJ48na022NwXqC
mcXyHNBlyQh2LkL3Mjg2SGH2G6HpPkSkYcZmw3HM3Mlg4O/0MqceSrtTV1TXPElIGMVS3YTG3hmK
rwbvJkx7zhFWVtfHLNSbYen0FRSmB4SPiGkdM7kk46fMAHmMHfDRKCOm4EF1nrP+3PdY1p3RYxlg
VLVmF/3pUfYmXJFfhCBgb+mOkIRjZFM4zTCS1iYwuf3Ne9DPw1YepDLMu9lvkv2or2nbINoxYeNb
IAJPiUo+ZV4AKnVhlYi2RAarmOJHbKIb0/GBXUlj3wQK7E5aZLtWw4PE4dyhwgCs+tpoBxOFMz07
9ejgx0pRgXUVU2rYnUVFSGyuR/M45yzb7mIk6ZhiTtS1O6shRMJNpvP0ZKgCoHQ4Ua2XnObDqcEi
GAOxIPR0bUmBpL6LDgIi7AEx3RGpRh9ElzJxH0KyqdaCm7h2HBrMNSapdSiZjGCKdfrHIuihbbar
rO1o1QVX9JX89iLlOANm0cw1ruIAYrgRQ6GsIK/0FacsvxK0hgBnRgUtum3otTRD6h4sX406NZye
MJBd5sjMVrTUXoyAjk+O3yGMzYdShp/JwPuRSvM7KkEmYTlMx1RS1vpk8NkJmenBUOEgnkE2WPoe
APvz5PckHufOQxbkdELE+FO4PTxor33IZpmtFeHrXuIZDJCta6MetXEoOG/CY8qwWNrpu6/J4oG0
sEZy8pxUyTu8ZEJD883Ukj9viEvABX6IzM/RHNtbe/hRNWi8Qd/sjCA8lnG/QDA4sQtCrte/qno7
p7U6q+AYxu43NK4HIJ2LAuYVovwnWrzjnq2SRgYcKRIeZ3xqMdKhJkd5uWQLtAbbrvIzBpgNMb1L
Qzuxre61DsNiP5OeuqdncJ8mMXzkXtUPNbPsQTKStlw0d4YDCXJgXzbq1H5Sk4mjqKEt4QUvOYCF
/UjReOwESYGNcbFpNqyNcho3pEvtb9iT/4L7r79gP38EBfzxP///zA1Y6HEEKHy75Sf8LTZg3X39
DUC4/O1f/EHDgTKoTFfh+nX+lz1ouPo/HhQeaZoOeQKeNOHw/DcvQKr/4PAGBahYzLh7Ln/0X/ig
6f2HqZoCuubY4oZf+3+BD8oFYPV/cE2WxW9QkLU0HCAcbyQa8Od/YQHVI3klhXKiPYpt5GVWF+1S
X5tMWBC7tG2DEjeY9kaNOqTqUOBPJH1u4jboLl5cmfchy/LbGCK9bDN7+DZK8L950R4jsMSoZg4V
w9coPTvuNPwLIkj9/ZMrpeBgKS21hZ7jj08eRnncKDy5+wxZk2dnJvYXD+A9Qwp86S7NwajfO6bo
maDi4Ow5xF51fF8HyCoHxz/BXSvY5EjuczPnc+I9gJHzt26XfishBR3HJGCCw+YEQmB+09lM3Zy8
FzIlf69Z0nOXP2eX5jzhDs9oId31MDTNv3zLP0BIy/1RfDnb1tweV9g3QNlf7k+V0q8JmsygFOdD
VZNEaKRAxGB6iTcW5Px1R6w0dZJDNEpQ77I5qdaD23xLodgitiC1uG6r4uio8smJaBfMuYeBfvnw
gkaBgHP6hLpiieZAs3yYKnebMun8tST8ehP+uyL8lWXo/A4uu30N8JuKDqVHxiCgpN8fs7GJ7Gye
DJjXGN+2uUAOJHMoICIA7xK4kGu0RYtDtoCNhOxxJXTXombPUuzCDzFap13OAJwseH2RXqBeZZYi
XAfuQ2AhklvmDxzpPHSy9F1ZD330ijVo8Mmzy3Ur+09lNVUPsWFPa7p3iCQm457zBPOBxO3XgZV7
66Yu3qdWtvcMr6aE/9MldNmTwxXnTAYBPiW3whiWfnOL6Whomy8o3yFJkvd+BxTkVbV61Tlt+Zmm
wTTV/DIAK3XW57iu6NJHBlxxmnLvg41BhWNDO/r1JQLkUnbhS9GgWbLH+YLKSsIZ8A37B9bZD7M1
w/sUDTsn+RxOdF2r+8yInzUgBqi5uNrJdF7bkdD3ElHlvwCsbujRv64OgKtcG9Cc8kBQetr+4x2L
8iyYabP2yM8HjMQioKHquztv8q1dGC4BWEtgEaVOG70wurPOXGECGspgawKIgzSwdGl51CxaeYyk
+6NsuFE59PSS4uUvq+3/5Rkzvd9hWwxGQR0qS9MphEypOPj9/pCZThFknUGmwW0tQ5I47G9QX1XG
wFhKA7dOVRkHyvRqjwb5a5dBI56K6JAwVUgsazw5C2E5GCbrLjazt8mEvh3GGQxJl3DACHTLITe+
THFMd15Fxi6Ev3O5vZiTLT/PRk95kY003DCbKa2iYNV77Rn7pn2oUyKBwWjN9P6c4iin8S1JsFlU
Q7uzka+uRTSS+ugiGKLRPmwZp/dLMgoqnrhnUNi11aaHSjVjzDpPzkzhzEitrUS053U4R57wngdI
9NOIhrkO9MkiV2mbeZxWG5sapmQxFCZ2GWsKO5Q2xpuitU1VbbWXZk7JbBglMwOs3dJvqmshKqxC
g9uewhTqB+3fu8AZXmMLNdXy+tm1PtmxtM45DetzM0J37rMq3vdp1Cwu/3CXSp76hBPY1umidwxt
yfG2Y9gdgX1lTTasGb5lOYlv4P3lucYVtS4BwAMDjL1TQ44mIt7lTZMegoUscJiIk2sD7sPQJ2Q0
T+7g05shLQxSUhisO+hH6yEnVyL29XQYZvpHdunzWokcvldkAvYhd/pS9SnJD+p1CnGmYkILytJ9
7KcIfirsfnCQzKkdh/7j+M1R9T0w7JAoDa68mZbTqe7Sd5iJ0qnN+wzzCfibFPCLgZSyUq4GNo1L
imSoaouh5LMb9U9O05EOw0x+GyepCy+hYbrrMka97TIdeA6Lw9WrYb0PLp5AT8eXIGMOS8Pu7NrI
ERM9neiLQQVbLnVcpc0+1znuc5G+3hauQvfN2Wj9B5npbi3CkpDh2XsKJBnAtFhJTY1je2czutyn
OlY7r8GwX079BQiDYgDGlANK6FevLmxAiXOBA8dgNOdF71DbxqXGRjJXElEtxtzZyJxevJ45xJv+
SiEC+LU2ZAr9p2Mzmy0HMyY4hAPT2mmj9F+WJPXnTsJLTpWiiR9wwKhxQP/9JZ+I70jGro/3TP2H
g5GEei+w8qxBS74gZ5oePRMOk0eQoGvztJMyBtywYgoXgajhoUTfwYKUp3OEJRY9kUM4z7EK+xMN
Ayx2EC23qMMWMydPQpjyha3OOUUmYBesEh2FQdw95F1Y3JlJ/tzC7a87v9lrls/D7EwvvrjenupR
Fv+2i8rfUbe3BU4Lc2FPSy0Vy/Lv393WscPUBdeaY+QXjtmIUdnhd/GCujTDU6sGZscZoxKgF5nj
MyMkOMjFpHAdxgbdMpECjxEMHKYlKLRAS+kN0Xm8bRlKmA5RMIfSqvw8O/JTPYrsgjbr3/ig1t/u
nyltClhPSpCINB//uH8q04hbshyOmI9F3i3QR8jpIDVqiMwovxCnc4WUOx911FTruvPGhwKJQdU+
4CnKnpitf9O9iR6l1gVVZs2hNOxeEzMg+sacyGtblhBV2uZBIf1KNBisMBYH4NDvtUleSWklP03w
Caup697rGLW+N8Rfu16YK1h195UzkLe09FdneR7rVp09Wqm7W/2K+vxLgKmUHAeXSWYDUEm7xEB1
Y3KsRYU2FwM9hBWbZAuCIAKSsG3mLLvOYAXAiHoXu53/pPu3EDzHP+991sKR/OtGDemGd0JrZS6F
vL6V+X8pEydqiMABw70Hll5tqhj0VUQEz0pSPzLPwBEAiukKMnK6dqaxr+K5f/FQ98eFUT3BMA6y
Gk8Yrh0zFfQUq5FxPE3Ow9wZydlrttpc6cYhCITK5qmrMRIpU79ZZfewEDeVP0ADyfQ3Rmv9c5WS
HCSI0sI7Y+6tYjRJO6DoZKQAjs40t2xWLPMzajAvASAiLTgNTuvcmXO+abpxqxS2ECPyqnWfBk/t
QMDS2KJsqwkD2/ZK/Pzni2cuj9zvFw92GssJzikWF6Ld/nithrHsxkCqnUsxfs7H8Qs9QQTmDSr4
yKQya015ulU6iXyu1LyEwBRHhg8e3qXjwJgOHl29pVU9nv/5o6m/fzRWOU9I4dg4pSGB//7RHGn2
ztyzaA+GSypWQVBRiAIE/NcPI+suGRjBNV+tIqmCuERpo67ipAVKq7hW+mrT1gSVFJ+JP8f3UM6v
NJfc0+i9tIGsHglb/hJKJpcCZJgB8ADibFPuOtoTRSH02hPC3VWyQ6k4KPzJWtyPYAfZsGN99I0o
RZnnw7Smov/nr23/fZHgmwmOwB4UXe39eSo1O1W2Tp6bu74qn0v4SvvZqdeeIRXHzm6fQ/Q8xjGJ
8V13LhSpr6mP+WgOzNdxVUO03ZWt7+1dVTk7Iy3RqxLIxXOUEYReMkNQH2YUD1dRio5CMFl34dwi
ZsDDPDnrHlv5HdyBQyB0u0Vu1J/dwIbiSSlzW11A0xbHNFNH0MXtizcVuyYMzkwsPLiA/aazUvcx
z/pT3hgTQWV+QcfO8Y/at67ewivtSkChkYeDpfcstBktZVuzQD5jY6geg+miLIYtWmAiWY4A0Ckz
RL0CNWXcfghcgWeLkfw4VePetlpEfyXq9Ck3L/98E6yluP/ttaD1wDvhWYJWBNyUP8DqyVgZauDI
uGPAiHJkHB5i4IukBjMGH0CLMdk6OF6MFapEFOdn5TnIi91A7AfIg/4CLw9Dm5XaajPTpd0DErLO
TIce8qR7Ib8F9T/UKRS4lB1W3RgZDG0HAlejX7zKL0kpcwICoH0KFouc1GmmzSYUCtmgiruN1IO9
nYrxGZksaeIw9QLYbEielsGuXWDCsd9N/p4zhc1DV/TnW6QoIyu8GvlU0cOjxTYT1gvKSETnUab4
WCx1/OdraP/tSMI11DZWe0eBtrfM5UH/y7qM32wyRwskyhB1HsCZCm9xlxwDoZ7jGdZpIWAlTlja
/ZgeqlMU9C38UB+LfuO3xjnPIrxs4Aj3sqpQskhMjpMLMsmu4As2onkmF2g+Zl3MDCIpTWJAodbj
GcxPZdM5KHVsuZ1yBLuOj3dUR9a8TcoOGFlE6g+eUokVHO8FiBufyrHYpszLnsrOx/Q5Pc56Rlni
kKZj4sp33eIhzrtvA51zO/WGuxlaN/pnMnHZ7vRRNwz+HQ4dhpe/cmbk/g7d5y5IIB3+70e7nSOV
wHuraTWx40dbGzLMFszT53++9IpH9W8PMFWyq02tJOkDhMD8fvEHObdTS3G2Q+DGEKCgNwowMNmH
5sykKcHr4dKu1x0mVAxX1WYM+C6e6ou1KXPvQgpTzvTKEcfC88arQRvqVGLYva8F4eiz34XHuOPg
U+ppvI4AWFapldGB9j33ouNj54MkaXT5lA7xlyZq68egbIAORURKoVaN9t1oa1oCuoFSNtMJAKiY
DEGIHw5RqzcJtr8RsjZqKrQj5kyUgd9W1DVB/tXLPXEp6jPDa+OsK/xxwZgtuj6VIx0Bn3f7TJWo
E7x+KLZosBBqbhZ3HBrap6ax75hp+7sUC/lalATZTTbhfiG2A6zbc72vlfzmVbNz/fXdYN5s2Z5c
Jo+2yegQiW+e+8bGwxV8wbG0tjngXH3qx2zuiVVrmuhBC2j5Oc7kc2ON8eF2RetGPxQwZi5RiUZ9
wl2E6nYbh5z/cqM45OQ8X/DKiuW1zJGNfL79U+F08/Z2VtcY7W+XdwgEQe/L4FqE0ALalEZQH/bl
YZyrz7fv6JBLPow4H4eBhFLpI6B0lhPQwJTnwRe+s7/9oH4qXgblNvc9odFHIuhQZJKVUHtJvWUH
Si5BDwONkltAw8g9kErjxWf0cBB0TaCdjV9EaRHgOceb266o0xladRJcIRvinG5TfxsK9JkBcq9f
NyVQKj4hSLR2DdSSl7JlnOS0Qu5Eg56NYr05I8qiLR9Zi98RSlBIbkqwcNch2tKFXR6vwrcfBtl/
ZR6wHXLXfGoj/ThVZr7AXCGA6XtdztVPD4W3Je9lQ2w2Yv+fOgz7s5cpqG9NSleDoxqlhGbrgfsB
x08+tEUJlUDUjw7W1Q1HqMvcjylhfyI+GtaSXenmiEKt+fTr00fmKdBzfTFyOmO316SF07DKGgpC
3/M+1EJm78rK2JhRdLrdmZwzWkO/8uRUKttQlANErPBJWBNdk1tDY8asynkT6poXj8dBOe6xVK11
Jqf2HlrjIfLKT9zGe7548pCxNxixM15zLBKAVgirocPB27Xc0KZh8YIahJUjT1LegD7dGAB38XfZ
W/a8ceP1Rb5V5WK3WuQMCMTis3AYspsYTVbAN1EI5EaM9X6+0wZ1T2NhHnRL29unilJeWMZx4qUi
2qRH6NmDzQld+7kyagjnbHi32+UmdUPPwvk84kt+Ksd0axrIV0Xrmvei6B4gXp+javKJuD6ky3N/
exo7zhnwZItwa1ehsaBXs1MmRna5SR5ifFh3aMC3t/ekFCkyqLgxj0XQEt0DlZsH997saHeZVUoq
bs0EcUymd4E29Xx7q01Rtnd0Y1jil+UNAhMPOu6Yi0pQpKXaBHDg9uEmS3obCRl/Je+dh7ZDmp80
X7W469E6PIMBwVkGz+QSdckPdO+rOV6cRKnDvC1jzm3PE4p2W7140j5lAwdwKy30ttEJB7+2+w7U
K12rSo/XtjOgjub+J8RW2aZANceBXZV7kvYmJFs+UWAWTYVqRAXmAHjZB3GEfiJJNrbqwudOGZ9b
SKSEfjKsPxAzmxxw88LeBqsB1LA82y0dltJtsn1n03EeD4j4TLxMKjiRSB/iGtYCpouTc3pxsjX1
P/CgxsbESVMtrHQBrNr7KKT/GgxDcXZmXOo4SDWy1++pqwEqiqE8IcATO1JVv6SEFNxZJemSM7AQ
15++DBpmlFqClQHnH8yUPbgzKnzUqsVkjwjpUHSEhE2aiq4nPGxrq/LdJOPxsUfxDsYTgx7bbHpP
S+ZHr6Dg9F5ECnzf+Ys5/tHpaAHjlnTPSPrci1Xbm1F34qLn+eFWugrHUEcjc1Foo8eCe4XYHdU+
eMNGPppTMa0Vr3bQe2G5jJb7R9Lfngr7ihcbvKLsM/wQAxPa2hYJqoLyOZWG+eLUtl6FOlKPt/aB
dJVBBK3xVKO6w3BmuVuop82DioW3auqUyS/MCUEWHhTfNvJwWS5dhw5jzLMZPYzuGGJrHYmUQSy0
N5Loy1gbH78+lNABIqYc8qzy5xP8Wwx5eGUajgv72i0gio74RLy2onma0vK7LQBhNgjCbQYAp/2L
QO12sENrx0mZAsQKH5IIDms2hDFoXpmfcP7sbv+aLRyG9rgzHqPgIAXZde10hE9m7PrZnl47j9C+
QBy4sRRIyniI6P0dRgJrkS+51bbBe69SAwJI2/v3Ghf8tpME6CgKdz6hYx5kxdi2jLNhC2dU3aXV
9teXvC2Clhp/xi4prn0ujKd8EPimxGsZq+Y8VzOGQlo7sIQIxy0455uWVMcc6uC+L4S4OGk7Xqmd
gztmXwc9zuO9IN8QmUu0v/2oyA6/joivdgFo4UUOuJm6wdhFkvjhXzfRhDNv193BqaPqEDFip2UN
8nymdziX35uMdvZIAs6u8ho+N8jGjc0hfy1Eb22bLhsOruy7oxrXRYPQNZh7ypNiGsSZGsLdFkO6
r/6HvfPYsRxJr/C7zJ4D2iC50OZ6f9Ob2hBVmVVB78kg+fT6yGoBkgC9gRbT6MZ0debNJCN+c853
BKe2nwEmaHsIIwMYRy+lqiiU3R8GBlvbqULdEM+D+zizEqQ81it1aYs+Jf8B5gpZD7OWqqxtuo6m
YPiaoKiPu/DcJDRcgQ7VhVzfrCmctzHOnpcPVhr9Rxfqw0PtduO6U5RVWdK8dppX7CyrJLyXxcaq
G+pyEzZWioiUn2zZElcD1xk9IQHD+8LkkxpJ9x4pioWqcr9z03rL7OxTz1GmLn8kLUB+2kNcH1WP
Ka0j9OUJwnvbPme6abyowaUoT/NkFydo/Gx9oiAY9h1CL6AXw5HEZ+0IEAjA0nw2GjDMbn7Id4FE
9yMcK2aA4/AHDzneOcOr11mlhQ9U0S5aB/MLMNawL4ApbiqaC+hhnjiaqf9hM80ZSxWeZJ6DHSkn
LqOw/9VgxiwweAwIhN/ifsfcXa5sxlnvvjeTWnUQYJNj+5cBZCe243IzkYP5zsBjO2TDB6di9y4V
VBwgU+peA57nPe/EHuW5d8hkfExtd7z6zs+uctEZVn33FOHuNF0ApDhUOZQlSieS1+0TUantvndS
bav6w+g2/YttFy1cDwj2tsPxNybtJa29cJ3i1VyZlYdWlGnWWtQpY2qTk4goZnAo0AZ2mjMDczQ3
vpLT9uZEzUdiEr2ND3tXFLQswqIR4cUA/+QV2c8iHu45Q1GWRcl0IbCcBrO949UQPyDnr5MCjoLZ
iuGhCN4KwQtQ2EG0qwpeqrbExFfgSz4yOQFY1FAXhf63CNLxHAGjJOOlcA5yQmYeA4aYpjB60jWk
4ml1MvM9o7biwVDDnn12fC2hCeHFIZjDV9aT3/n5M1UpdXVoXv0iyZ/a2rn3WldfmlL//HvUR0hc
E2NALeqxIvQbZItlEVEkRr9rW/c2ZtiZhzQZ7LXU0IdaqHgrMFqrbhLZlxWl205EpEwb7FbYMBzh
sSA9C0PCWZR9kknWHcmQF/vln6RM/h4SJNdKI65+Slqs0b3bIrOP4Gu2CW/2zNaPCRqc5NqNTKKC
ysk8FJpyWCMorBLgb328H5DCC+D2RODt4bxMK041iFXjew7UF2iF+ymhbZCs6Xx71o+gSYurntIE
EVUImq2I5Y2ZAdYyKK44CR1sRZzhDB7yDrF5XBI+4aPR7W21DSuNko0TEnJ7HZ0gT+cMCNJtmE53
xbt0LpHVqCIzz4bb3RnlzbkvjNMqLPjErDr5jUvfOyin+bWckmOc3Pn/y5MOCWpM3A/FuXWt6LPX
qVYpDmtmw6l0SXhhN7CJOutUVX1zJGrCOloZesAMLsfGcwsTR1gYXlwPcPU8C1r+jZ4RwRGXm3+B
9WcfmQ2WnykN6rrTivI8YdfL6izbJRaFTKyziXXDtts7+Fi2bqiSAxAMwtPDEQ9gaCavjsj4fcf1
H/b7zFVztBtIkHB3I03+WVmY6415NLI8S66XauvJIaR4KCoyynFaU9Rz2In2nFa+AZQEvAMhWDsf
z8QmnqatRJv5PnnVuxxGlzMy07jG+SeH3402js010DApDXwN5KTktvvsr0oDvTIc2FuhwuE8tOlb
2jKyoHGx954It6OVOSdfi98ar0FpEWPBmaN/9+xfOH8c4lvLoLZYi4UQY3AQpsekxOON9zq8ZJp6
Y5i6L/MwOHq+uivAkM8aHBMEH5+k3YTP+pCqdSoAmSib8CGJtJDfFCKO8HspldLspNvDTz4w4cal
eqtjgsZkA1O0KuJdUgD0lJbwDzBcr9LsuM0n685cTg62+zGkszDXftLM5K2df5NwvN5SN0CdmTQ/
mOWzkaD4WY52W02goxxhHXiHLj7rDNwOvnWsDEx+NUK3xjos9UgboQDQPf93BMZzV87PUaDy8Baj
3KGUFVcnB0kyZp7xIhN4nEXnZXeLsVIfe9lDEHocO3PxFttY5Ig8Vnco3r8nmATHmuRRJA7xLyXz
1+X6onyuzlITj5Wn++c6xXNck10091NabF7kWA87K4YnvmoJgzsSwh1NwaUYES83FeOQuaLzxup1
EvSxLV3oqbfL9wFWw5pPbx1rwthTgIP7pY9cBullKWbxhAIAOQL2l4Gi/JynGim4yr87fUVQ1Mqf
HIob2f9yyuLo2DMl0kVyVxvm+W/fVJXpcUyqb8sFbYGFHQZN0nSneIphZSIMDdzSXoPCNc7eNJ00
FKDXdtK2mU7AECYQEkxSs7gh5dwt3Ztm4qBrRiUujoqGXTqR0KMq391qkx2cJygPJu480B/Tph/N
9F01uP20IDVf4tTGW+Ibr+RsI2thpgT3avRC61RovSSVh50cWNV74Lp7t/6ayOR7z7EBZSNDVps6
JrEFZ6iV+zzWwK3Mki7J5FuuzOxnks+2L935JFfqF6zvPh4f7EB1N8N0yXxI4A+gKPwzRj1LYUQe
ANcnuTLEZIO4sR6iQAb7ppTjOdPACRGZUjZ702bGFUSE7IzB9LRUkWyd9yMj1pEI7ItZlcBAVdPu
iwmslSzbPwqj7gEECqKZVheULMBNs4GAiqTzaaCD2XlajQ+DtXhi3WtUwz0c+/RYBPlNk13/XCaM
ML0Wo7XXow8G6uWs+vFCx8lMQcuJdmzEyzD/UD0v+WHk5XRnnnwEZSIPPgCjXdVZmAH6SCNSpSiu
7tR8ZD44kOX45OtSnDdPrnV3XOgeIDmj/UTeOoYjEnsSPXxIvABfkNFdxjG5ek7zDfHEfcZ3zDvk
F6fBUcmdfQLVbAaxN6otkOcJKrI6JsRE90p/X5bzHNwv8xeM29/k4yLAlc2pGl+slEVDTQ2yywpA
HzuZMFAnQyEnMma0OOsH69C1qGJT5OARytVNac6CIif8tljj3kufE/2f3sf0QS6mfrHHzCd3PWdv
yQ5lZcEUIhiDK9+XbXo3Gh17Ku1sU9XNHczhN9T8Bh9njb1SMZL0dNaBoSh2YzF9dKoZ13YrJSwa
hzcPKuU2xe+2WuqBghd2W1SQKDxNZDtYWRrToTajgxsYGOXYLp6GGs4ud4BDyLuXmcPNo1WF8tIf
NCdmjGfHO4zBHBOdeVQtLZo1Kw1FPtelk4bdqGXAFIfIhpe9OSRy+QCm+ibMXVj7+T032xRNazhw
axGcyl7ZpBRvUkQVE1Gt+l6iWXYbs94nNVdbEPQ6ir/Y24jA+wkBcrxFHICPVUfNHJXlVysD+PzV
0L4OPap5cuU3Q/ySW6Vxzf3+ZxFiQu5MeYmz7FaxF3xY2jETiOCaGMHPPMP0lunWDafCW4igZw3I
Ot8zP8Miyg27Wm4PaxaIpF75qBzLOw4uRuFRsx5y2dp7E0TnwUOF7GOQpA88hYmqD6r97A0Chzkd
nofQ/Z1P5rhBHF/vJgX7CrBevmoMDfE95lYMKZflx5i2m2Wgiru5AI+ARDA3x+RphvhgBTnbftW+
LgosTaT1uhTQfYvJjGmOLTIosUth4vPdR8fAKtX6Lu1FEjSvpW1SyAmMfYvmZPmKiY9haPkNUdPI
Q9xFwJp2ldU7Zx+Vjhyrhxx75xp27y5ILdovVgokVBzLKj+ZSd6cyIV6xZbg3ArpH/LJdzcDEAvP
Msut1RUmCbIRWMJl3/ouZ7BYiYT6PJW0R0YIMURV8olcpe6pG7yVJXhfeTL9zZQMP4jkhMeeiC0j
FWdHwcs4pZs3Om3xWJg7gx0MGJnqMcqQGeBJJn1InS0D+wk0V2PfNsOL1MP8oYiNjR3EGAOjPPyr
JXD9cvbqe/0qLEldAcp2LHTiaDB6PDY5s3JRWc7ur1SpopvaocsH4hNzpDetBgZzJn4SmrBhT1Fv
spiAFjMe3yyOsTeUUe+Gxfcm+PqGNN+qQj1yNjzW44h2J3YI1lv0XmnrXGk44g3uR/AbZvuoQL2S
8hbuXUtxqNCC1BXINXQgzjplb13482uQZSQep058iezokbF8t7V1kjCc7HdALskdS3O8SqM5X87M
ipumSUq92ggPtqHCu8+3v8UKxSSMMPSLQ308TIa/G4cZGEhZuS2KGOeoKe6CICkiv7Cj5C6Z1KE/
PvGfNs62mmUR8yNVz69fPL+Ije5I8rV5U+SYvU5kP9ygXW39zFAPvK9AA3IkKPWM/5poCkMvPEOz
msMvsb6picUJ+oCHtm7lyZAa0T4FlpCSFLgeMCPVGXBGvfXjg42HhGPYxj3kk+5j5wqHlqaSXR1B
J5jH+t6sSnYU3NulsVj+4pZ9cRWZ86xh51m5DQBTzQXdAlvw0nmBff5NhK5/JPat2bn4kc+pS3jE
CkMp0huHv0NZxBSbk7f5aKOqOzL58ndD/m3PQ1mje3WMMrtBgDuk5JNCU4flFz6NpO8sMzLsM/38
EYULoMRECkdsj/1U04BtrTSxwPmomvmgmdwx6n2XsG1hQFvpPUx8aEma0jZJGmXkb3OmDoh6V1FF
Aoxjl6/sTsq9ldGOWZLu3uNkwf/HvjpIYIC4/GCuY4DFplE6BNQkbQ4uUnBTjHTDIWI3eQBJskNV
hIGMPRcz80IDDwZaRRhABTLNmetVCDs+1YER9MnW8dvwqd6gSvuVxJBXkG2tIPv69w5O43oe9x0D
TzEyAk6bWONOuZAnpSrMqxuY8D3r1NmgAYBowzp4m/vPfB65LRy3eTHiMb34DIbx2fXNi2MG9omo
1N8MHHaa6KOPOu3HdQg1b12YM/OOPNwVF398gEZC4GTWOji90Bk6MxoD7g27f2W+GiUhfizfv4wK
K0kCkX7tBY4FNyRSWy1R8WbwQueafUeMBgE0Yj2Fx6iodzosKrFV7WEmowlE0sJ4QjN4fihfqz6O
9sut0DR6gZjS+w7bHlCZp0GUbYkeQI6+Zf0DcTjj98GWYr/cOYmdtkdp1ewm1EvoigSTbhxtJwGj
fh6oChicW9vxMhjo/JYzJzlbrumeLGV/w+wL9l01H3tNcYtIx7hrEY2Va9D4zzowabhyA+iK3XdI
8FkSlO7Mzoi2de6pawZBxkaommwZCLMHsLZO5KpTp+ePQ0nxRY9wz6JGv0IBazZGHxyWd5uBfr+p
ZCd3TkvKqZ37SARc8WpX+kmTqTot54xeFPek1YpTPtjtdbnUMETBOa6LJwHrGRG3JB2upzPlb054
v480vA20YG1TDeA6/SIkusEbqoPo8z91b057zYruLBY+yxpxhuw0VuSG9LiNXHeXR3WzLQU2+Tbx
KUOtrOJfCaq9k7UHbQAxW+ijc661/lYX/ZwE4H4r9B6rYET1l2VOye5wym9sTJBVlVHzMGWF3JUI
znlsRLyzBn53KsRlz1zV2w2N/tHYY7vXi6BbSxUTVDMmf0qid/ZhDNnbGltakSq+Lo/GFE0HT03G
2Q34gItItq68sxZMxmnpo3rB/ESB7sEJT15J5H4bZsaOwZGE2czT1Xhyuh26oC+3Kp1zaBsPDOOn
C3XxZpw3OhhQiJLhFAZVxeCsbXBV2sBtl6/VVa19yQUL0pBIjKujOJlJXxm40zAxlX5wol4g5fG+
bFkqJ3jB1K5g1QGRxt2a7makMNOmkkRKGDw7IoIRUgN1HKL6B1qFYccx5Z5HgpKYtjOqaSlS2G1t
zIiwchM39qpO2+oedM09dthw9gYYi7KxsrWdsXZVbcVab6ooKHj4lYssEOrgF1Dc5MDvBgY0SXG6
zTtmWO2bEfAK29YFztCcfIW21zOBE9soHHYMvPpdAhCRzfBYHBcJoajt4rOzu0NoN2DR7epepZW4
lGlWOGtiZxnci+fBqY1njad5PRrNc1Na43MleJqiYetypvjYDd8JIPmGtj9Bqqa+tB3tQOoF80wr
PTfSASiB6nR5ZE2CAxJFc12CespAVPSEPmxrD5Gm4E5bDgrpddkuN6OzgmaVEwBwz0sggkmawEst
mqM/uS8lmvQt3pT3itLz5iBoIdko+OOyYNlyohnboZTvyhTrZoA36Atj5zZAG0BAHPRC6HhbJmdT
dh1bAaEBNOEgRy8FrYA0iZpg4RNDKs7XWblndtmzxH2+Tp18fCrRCK77yvfnewVdIJmJ666BEqWF
8c8wa4wdY3twGGNo7klIMDdoKr/8Oizv/TCtmmx0j4v22ZgIfKpc5OVZrE7Ls8jJ2Z+yiSH8vKv3
Ixz7Jedr5Hu/I0HWdF2gcERaFRfY/EKHOOWSQOrB/igmV785P+qxwwPbm2t8BjSksJWvKhbVYZGd
KEnwG4oaHI+T45w729Nvka0VK1V6ZHkZ6XF5R4ooOsI37DcGc6HN8nsrYBDx0cszG9lilWXlwfcD
5xfLmRFbomhs84cXTuUqthi42OQttxMCV2K2mTDxkKxNXJc3KVkcOPFLGFjWNZ7/0gwAjVTaXOJQ
l2RNnZG1fUhWmE9RL7pLn8K16EmbTp7ryHxeFBCpF2LlQfkGV4BdrM6EU+Cq75DP7vSxvS4ah6AV
47V23pd+QHkvaYi7PzLpEJaegSHBLJbKXjSv2Q4V2N8anIgTnwPF30/4cONFeN8x5L8Vunoxq95+
rWX1Smtebb1WhgfY5N5KYOZZSRLCjh5IwhCSRiq4K7kG7SErt57UXylGKjIQZXBpZ+10lY3vdTzq
65JhTeQn1qkb2x8+Sa0vCfasKWySTdd1/S51LPtC6Qskwx+cu2ZwmyRCPJBEU98IBojQNoILogG4
NcYfw23ya2USA9WKUtt5PgOHyjQIEdcwwyflU6573dkQ8jFsrYvJefral121NhAzXOsI4OugoXUN
ZH2Osvq1ilVznFhujPOWA7vlJqUuG7I/A4qmh+WicwSzJ2klT2YkH5M2yq7moN5w7JVg5ab24n2N
sek+egVRo80uGJS1JbjF2ATTc67X6U6aDuXXrOkCrHoJJ9UjbBQHH9d32/fIWmTvXEoWydqoVa+E
EHiHmFmbCqavZRXP4IanLerOLZwsMH75lsBL/9uuv2pcwsjIyjewgnBL+tktQI6kjzrnlHCuAHed
fMYCfKcV6qdsytizoSN5qJhaH3NrljYp3z7i8yamJw8/7EaDXZxpoKbMtOvX1ryqKoesPmnmeDXS
6LlcJClTA2lrMmBSE51TTXrxYGt2h9Scvhhy9LULvZ+JF9asb4tPvDwT4Mc0OAjDI3toIq8E8tXG
sik8/H6kxU6QZbns4tYskRqA/DBS28T6HeQu4XKNHT6QRVoDMl7DqbG/mPgYCSRQsBp+7zLhbsb+
wUplcxRdgelGEULd0f5fk0EeYw30WpZk7trQLPeqUIXCDiUyFoYCbbRWinVeIfpYMuw87uftSG28
SaQA56nDZI48HvcuiowL6bqiyQmcX2X5wamt6oJb2nnvoqFcOb2jXyBngNoRRvJu9/z04VS332Mv
wiemSylroA0T9YDs96najLlDzkCbU3CZ9LI4FuUuceJxBQq1uJkOCSOBTgNLxvwOGzYNZsUJ6gT9
k+Z3amOrzvg0q+m78hXHPPIXA8Q3snaiY4ALqV1QeM039h0y2MewuBEQu80h71zkMLGq5KuvAr9A
eGkKEuvmP1+PLDKIGPPvQ3eNZI92Q0+/Oh0RR9lL49OpGqjx6XOGMOmSdvoZIwERyN3YHeUQPqUV
rY9Ui8bORG2ZOzurt3EfzJNQSLlsf1lq9W9ITcSj7ifuvhunACc73xyRhJ9KjOFxeQ7CGSSWV156
LP0EkbrnVIfRCq/Aycxra3fGndyesAjPpMN1zyrog+OslZYg7DD3wfcDZ4pSe7S2kQJFp7Bw4K39
zSchy1TDQkKaCZIFEmP6sB0vIsq7LZnV62aOhjYyDrxlnjs1NICgi01VD2su4+qz6tQfsivUgxVT
PzcpyHbRMkahZkVp2RniYCIQXtt5XKyCiiAUnFf2NajA05Ijl2mwW0mHkJd8ghnSAEQgrHhGpTCw
eJ5SRimJZsltHtr8nIzkjIT2Q3m686rwhk+9vR0hnpLaYOJ2zaynPrEezRi2ioPl4BRhFyFjOxP4
yICNpZqtcWQZd2h84g5sw3yNZHrgviKbh4Va3j246aUDSHCt675ZeV3crHkUCCuYann0CZnry5o0
5bBsd7V6CRhA3to+G1Z5zwKlLoqjbUzq0Y1YXI6sZbNBXSroHuDqZHInbWazxHslzIz+avEqBipH
g/lYCeuULxOHxCXOg4iYBJcbi6rRzB6WuYw/svr9uwyYWPVsFzpU8LrsDhStBDSDcjz3SAv+PuSQ
W9mNlRUZlsBZIOR0zKot/Q0vsdiMoW+vCY58Xb5WXUtMZcC3d/ow0CV2WQEwSDC1+auMi3Kh7dy5
POc9aFYM+6ZtJgrrQOYpobiK6c1IM7ZSE8+vzY1faQhhot5N79o3ZHQmjLV4Ynn6s5TkYjjBWDCE
AWQgezd5zh1nb6TdkWR5/6KpedvhiNpAXMAE1CHbRg+y7oFgcc5+jnIL2eaLlhnkKTATzWvvwnAC
Gf68J1Rex5EqY+1ssRp4c2sWcWDAunVDIuwcT97ZtomvbDhondcdak28wtD4Ky/Au4HIYRbECC04
jGbsXp2KVjDrif5BNUVetNM2N1nyRDYWZ7LsCV8hkp0xYZb77/jpMpW9+MIFmAfPSlIVbIcaL1Lb
jDqCPMMkoY+SbqlPDC72DYUhEpAOzNY4Tc0eFm+zZxz8XQEdvEeJ8awXmH61AVew5bjsWh3ranX+
FgCmOupMVNescP276wW8prOS0h2SpxCw3uBkX0Ybv5bdiOYuaI9N2EIrqS3e5MD/7dud9RwU6pwy
VnghyYEJKAe4qWLwLnJ8iLHMoDLoCDxjcBAxzSnjkp9ufa5mr+s0CDhX3mecN19eMiSXtmx/ZLOf
EXkCmFVrqPgcU9acluzdGFGYjUa3KI1pnYw9q4L+s8RVCw7cbI/CmSB3VGl4IvLia9nZ9EYx3Kwu
kJQHVn5oCg9JAQHdhf2oKR/JL8I5MIrIxjuv/NY4Hi4iZC1hNtGPySmNR0NaX17/e4r08JcfNqd4
rpbaliZo8ofyE7b3fpqbQhnA1BlBxbJgIfIUKEs/QnzPC/XNYno8KoBkK+Xo5Ol1QbwqDWYmSc+x
ZtdMxpYBRZml4iKU+INai+OVTTGCn2iaTUgROx6t2JKPmV/qeWuIAConEASYkxceBrLO9osKcZFu
kmZ2TtFP4qGUFUceOrGAcOHHRcM5+wOKtlqTKonmWTW73jOMayhk82hi+CoiiVDJQyjUj3hpky4s
9wxo4w1gSoeZFToemXRE6c7XGL+ixzTeF1ZCQxp66eOkTtksIwZAKa991X1whJoYUR3Wk4uMEpMu
6VEhIvLObPszMlzITItkVtYEtGVIj89MKgpEWe64WR7EaJ6WglTg63gt1E4/Y2kSZ3PYmMgfpbwa
uk+KYh8aVBSsLbBLZu6s/R01wr6DxNkgdPL+6sjBux9c/zfnIc1xUTOUmrePXYniB+FVc5RmdK3N
oQenWdo/LJumJR0PWiyDQ+6F36iIcagD4H4gAh5SVRuD40616GqXNdkBRtg8uxWhna3+y/a8+GZC
BHplof7L18f45slP02vdx7Ezuu3Uend4NC0efQVYOfxaXj8icnucvakwf+luXdwsXWd5N9cOuKL0
LTDA1xYS6IGhorVKzSp+KN3q2axaf40q/I8zDHC5xuZZaYIyJHzSc9I9lwejifHqI+Oybn1+Wd5M
ExHkvAsGRGWk5+Xw0XgSRZvbtyqKs79/zkXHZU+ut8uFHB6XLXlKKY6twsVGho541bMM3fRuh75i
+UYncWcFgVhe+6yNJjpkiB12sWHWJ18HPDlpHRr2+YRBsN9fiOPrn+OGHgfsch6E2o88Gd4IDBxM
9VRr0XRbhOBL1WGnc8bI4pbqIipsfZWY9qHrW+uUBzYxzjUWbJth9akaYpTes5FgJOiB0GhBkgug
HUnEzj0fZogkW/1uND8BWu60ojuahVteKhG4DzXM+hPF3GfuwPUvSNgmgqDRrrRC06q0435rJ7Zx
LhThxKZFOVGz9CJpgkRmi8HzfRrij8KT6Y31obFK9H64gNJzi648L9fq4Gu/9GEE9JuHw7WzR1Qe
80XVDFSMUcqYs61gxOZO/5RQ6N6Wj2GobtobtHLordmEy6KLn6re04H7EC+dEwaeQZpPQte6qElP
uRgI0iXYyN0FMbQnmTfioUc7OZcD2aQjEyIqsPFY4KpMnQvTBIpduc0h0Tr7ocCsEo3ad9Qk2YcK
NtHYEvNEIthzRGbvZhq0Hm0fPEbd8rVbEvvdGl3CsW+JpvE149VMxuIOvXSru6O8F/OvQfzyWDo9
JLZiGVKjy1DTM8IpVK86rknHN6+GH/+Z/6dsF1FF6zhPXNz1o68gWtjKiXkDnDm4gsARjWmXW2Xh
dRDPhMfFD1PCSFpUF04yUMZeVhAX4G0ZOCcn8KZb6GLWa90f4zyfs+TTV9TU7Ow8TBMBiYQwICH9
DiVBBmYwBUfJoEWE9hVdPGGwDs0gQMKcYNfpksLKu+R/px7YgKYPN0NjVQaPU+BpLxnR1znZK8yH
AaR4+h/HtLpjRkRjOWszJeq7HA0pXIP+yutRMq0YiSHwUypUpOHrxuqyF0+vLqpE0yoQPx6zMtJv
dVS8NRCoQaUnLz5RGteEcHISg+hl2CaUN1vrnpSF+cdnE7dHiyJWFpu/nSvixwSXwksZvlItB2fC
hKJ/nBq+v1s6A4R7ZO5qECfAJhBivDyLRogR0olluO35E2tUUczI68IleDy5NZmuHaFd82zNHRBw
+HinNfjYc4OLSUIeONbwiZfdhCaGca/3GcWTGuvHHHTK36+gEP7vixgJBcAn4sQN9DTLcem23MXL
M6/qPt9Jjqw1Cxq592Mr2SNN2Cap+hHXqnwyMoggYFIuS2lEGqd3TU2VHoMSPSOsTAhzeuxc8wYa
QeRnah/1uFvodl5N3xA7WhONhSU5Hz6jArLGxOyiIfjgIQEbuSpj6Vz9QWxQsXUHCtx206fV+5h6
+sVnybUUYMtBZn2GmKZA0I3Rya2pbOYGHog1mWgofZD96Ld8FqIDONE2OuKOix58xiLzdmmN4lpv
wmG3NHE4S3TAzNb0GHnFh4PaTIimPVfhxZuATCEFTBshjo4eXIzMaZ+pH64MVVbdbEPS56SdCAEa
Sz5fZ0FXFntZX60BeDPzqBQFMeNkOWj3RDO0LaOUBArLiXztn0upmrXFKdayfp+b4P47/Rb3DI2s
Vg82RGIW85rwI0tdLCxhA/OVUQLxeaP14BRvOdfxxjND9h5O/mIPbovOt3SPZmZ5K4wgzVGL428j
sLtfZUNcqIdpynC8JxRKDC9dwqFwJvy2VZY+kPjZE269oTxp9qIUKfxEnGGRNiCrVw1wLhQc+6mb
rqHlT7ferLpNiGNWYViTK5F2m7rB5zDIl6Q1k0ehnVis3dooyb40BCXwBafw3LbESdSQxtHZ5ZwB
BM8PFamIemD/GVVJQEdLgsUwFJ/2EG4jkjcaHRGU66bDqY7bYsMc/1MR44BPlMyoIKn2i9vu/5lf
posb/P+Gfl2LvP2d/6bWA/aVt2wgj9//8a/lD/1lf5n6vwE1AKbBlY9Ic8YhqN9N+x//Mrx/244p
HF13cS7qNs7Rf+BftvVvx9bZ8OJFB7wpZo7NP/Av2/i3Z7u67bvwxHCUYmn8Lx7ZP4ScvyA2+bv4
55//O5XJcM3/6U/FZI2lHcgPWBG+E9TR/4vLFLQ93F8jxQKdxM8a8Z4lBZmecwHo7z2tremKq6G5
BxGIt5wtCZ6PRz/FmUa8vOkRTi3Ka2VFYM9N/V7CwFjHMxEwsqnd9PxVL1myobJeyRg/tYeLKemI
YtPYvsIJZyQRvXsQtDqbxC9ZxK9thwFbtbhPCGy9TVqFSXWyn4kJwGQEqRT4jA5aWKMCyMrXKuW+
EdWqCJlDh1n80WYl8fU9BgwneRD58Ng32W/fJ1mIwSkbOt2/wNzBtBMV+0gUP1MJIDrNbZQAmPCG
DhOaz2CVs+wzbz7h1T7FKd4ds6ls8oCCkydJ/agS7zMIup923ZyTvv5gBfncpIc4yj6xzLzgDcDR
oFCuEMQjN+w2+s9QYr8fK+Ibqj66xILGoXHS8Mx0/F22efCmV3Cyh7wb7gb9646pSXNtkSkegjJ/
Hg24ZGXzEkbJD63OX8kRZxJaf0p/XqNrJL2TqpSvhK3tp+rFHiNt1Tk+cU0TUcNNbDzao/mKL8ZY
DS2NXN808Z0EtA0shGPQ+VgmjCBEDcd63iEYmuhOa1qZvfc5tj40AD94MsppwFv6Zolf3NDDBrCy
tamcEgcIekC/IuWRMxYXTASV8s0yem8VDcy9u6Rg8TDpLjYMYkSZextwrNfIG59w0f0EyrvRnebK
tAYBkZ1gLpwp1dkw7Mgh2gSjEJs2SL/C6V1E9AWyesAam208EKnrNhm+LUWFQETkKoY+3wiWoGYU
2XxCwz9auJWxKW1S+/ekGRlpzsH70LRXalhikKnRTIYFtjV9+CLHw9hiw07fkeeA4Q8KbHQJklL7
DwWMf/KSIj8gcyHP19xKrq5d5/o/XZFdR5ECnQ/ehiapEVm23yX5H37bMEvQh7XtB9+9yOpVXDJj
onN8rXA1DRE3WZ+WJEBa+QfZM0wAhpcCHr0r/Buu+/e6yQ8embrhOHGfBz+t1LqN1fQq7P9k70yW
20bWNn0rHb3HCYyJRET3hjMpUqJETdYGIckW5nnG1feDqor+LVoh9jn/tjflctgWgEQi88v3e4f8
4IRasaMBFELjVTeh2Vw1KVKKiljBAbeS3Cy3+uiB8cF/cIX23o7ZrNfSH4qg0RbnI0F+HYShiiMv
isq8iJ8lAVezBPmDKQ6F08bzpELK5lXkUKocIKabaePxlPvhzuQFUT0WABCp3c8H8aL6+rEkKZNq
Ozc2dS7fOub/sm70pxBop6ziZe50V+BM3eD+JLt4FZg93NAAOxpcHH5heQFz/YFD7d4tCm3u0Cn2
s+aKGk4rx1sdvMnh2+kT/cmAKkHU749SVz686YcEmP33frxuK4ypsMDI2PitsANxiQqqVLpFWPsQ
460zsQl1/hkN75WZFnOMn0+UDVgkt6do4DH08VXDfbcd+pNZ4wmXNfXOjCHyB08MHvXGROhR51nc
brXe5mxMWZOmr0kqxhWlPblPRPQ4OYbHXVnO9Y7eLDG6yDn8WeQwx/1E28FN4OkqWqD2kyA9z8no
euwdnGzAoHeW2q9k68EGTHcknXH4KvBYzoAvcLFwvGsTC5yhWOdGt4ljc1mQkYDqFvFAuB440Cnk
E9PpoZWA+FGiJx9hOXg4HjsLD3OdLj/C48E323sgUASzv3ZfUaqZCuYdBEGgrNy2BJ7qj64kTbYn
2BZKlW+ou54O8fQvtc5cShQ6NvHsFmFH+hAipA6ukIKG8GDNNpjXyo0WPQjjB0KlTZSWa5u8RK5v
pthF5s+9mu5IGDgWAQmS1lrHZh/mVXDdeOYCXvIiDZxdRpOrVfUbtcW7CXFmOOw62uNhK1CEpxsz
Z31LzRViieU0Jg2G/56Pdzfnuryvr6na5m7jzjmEracfZztwyOGSzbQ63eFkzyph3jRVedUouKiM
WI7TaGmT5OC0H254VQhU1tEx5whhDt4dn/kitGA202EZMhrtho2KCVohi5ndQvVKmQPqpgy7ZRmx
geSIN2i4TaPlSsI1Cm09/doq/muTdRCdl3X13BbYbNMDVz3vQY0mDjq0Ini0vXBPPfRrD82UDJ9w
MdtHRbeaxjWk39PXw3wa58Hplj124lqFRsys5k45mTbAm/Fvst7euK29ybP8RkDknEU0WOE7ACrl
734G0dyOsmNoe9d+Ci3PcNZlWKBC/jmiORLuobC6DIZqfPCiZzUmCIM4n4KVSGeDlBYhblnWPGRG
/Gx03YMR1y/T78uIqC0xHIGrblxhPFG4nngrc9pgi7JODnWfHM0+OkYqLj5VckShhZcQjCxnj8/W
tYfv4UhHrXLSjZoPD3bqXOe6sXNI+iD07li26i4RCWFc6bHv24dBUiOziMYGRtB1vcYl5Ice8PfG
9kGx9aM2+ntv6r2IDG8KvL6jMNk21qwMtCeVHpvev5WCKVaraxlUL/WA55lbL3q4ZpAvb/tVq4fP
6OJuSSSw7fYOpfOVovrzwejvOJ0+Ka17Moh+qiLl2noP4KKNTYWJ2DDXNHUXVtUCk3RcqOjhmbep
Q6MTUmJTmXMTNNXJ1U0xdiQ6IAKIu8OQ7MjVhQvc3LVGgOszn3RpLFUzXuP1sk7z4BbYeTeG7d3o
mSyi3qMDg0TUZJZ74crVIHBE2VVSdsuJPNj6NH3zG3VMf6k/ZB7dxaG8TjmsiGJ4Nc3uLq455Nev
+KU96ab4UWKmSQQtXmXqs58jQOLQpqQHu6jply2yg4fXHVv1XWL3T4MMQWKtvdCqhcjMXy7Tjgj5
K1/VjoWB4IMUjwgPSuMEyszoawdp629x0X90AFcwpPf5xHUt/afIiXeJ2bwgLj/2UPE9ZY+xEI7R
yAUMy1i6QbV3cAXTmNx+N6ztathgM7M08Q+gJUWsoPoMch84r2hr6/HgwnKPvGou6IFPCrWiWxYM
CsfkO1IHDqU67sxCEtOSeZQ2/Zxg86vCTg8NluYzQohuerN5hDdMK6PtP6LYfSniN2m0Kzow2Dv0
9KPwkYdv2ZwqJbz1VNzQwVs6HZ0RBcxWseNN5+PtiJC0NN6gVJE1rt/XvsIz8c25LR0jAZtgxuY4
ms0dpFkKZPJgUXKRiWiCFMA4mxEeQGCmHb0V+UMXjzMtS3ec1m9YxkcUVLpF2YH1VeBGz6gKN16V
o0o0UA1X+wpHseTV6JCu+HrzoJXBHUL841CKTWgnLJCMnu9skbZcjZFxFTnltaLJ62GMjl0mtgpy
1FTsCeJ78At5LU1eN3E4lXViA3yIK+UhE+0DTmK3eVqzunzg0H7qNG0xxBCckAc6of3AAnKKAVtb
u98KzsaIiXC3kSdowE+AVsdGj1emP25hdf40wuTYd6wddMCiwbuOOySaaZWSOpe/c1hRt0Ghv3YB
JaRV04cf0RyAcay16l4HwYV8Q0BnNqU+e/4+FoBZkbwtzUHO0sbeE5V9qJrbDi1k5v9EJkvLYbDF
HHttuQgjc5W5bMNVYa3qXiewpx8gULhbraLn2fWMFJ7esTi4uIuknnWromFk5SPEoHBx65b5HUyw
gaJDJ1UPy/EZgUgEfyawoTGAbEo44w5kvhKp9W4ArwIECHbCLpmkNnKFApd3wmCnpMlgoZRSQQaO
yzJpPn0bk6QpSgWNZ2mvysGdtVaxp7Du9mlHwwc+3rgwcoO0F6ZSSW5Xm5OG4Vp7LQtaJNOtiWTv
JveKH43l3UGywpIpJG5ILx/6AW0qR1CH6BljaXvOJFSIN6bVPVQiPSTwEtd1mlynGShUOAq5svxw
kxG9kyflEmHJsFAVOEJ1yynLCK77MSGdycQPF2QUA1CC2Tl4LVubDRlWJzGfAXypUWtfwZlJ6KFG
VwGc1bpAfuRks9qXzTyH4JDp6lKlj1bRBDVacz26YXpdR3ysftv8KEe0vKNejqBdIxQXOWxkJmOE
lcWr08WUFU586BspZyqBjUllLHs29bhI/Y1qZ6vehq4QNEU7H/na4jfdCPTlOKh4ijU5H+McJOYR
GtaH1vq/YNmj/hf45ZEPxsKHXBS7juOIPGiWKWNMdKSe7KPaS/dhSfZ1J1mlED6OCxQy7byuPwKz
iOelX4xIDXFU40kA81pbW+eTJsC2vYz32y1NG2wp7EUPO3Bi1yVusOkK3Ed03Beoz2E0SzjEyLlp
ZVdWMzcM1tCyz/Ubc4g3QL4g825CPWN3Szip+P9m7RTrQkR5Yej3cSsiBHaI0Ev4S2rRdvtAuxN5
ET1kVThxqPp2Y42VuUTqUK6sZIhWCFPwyaKDQjcQfk+Sws9i1a7nifOm5ExFwxC/3Kq5imVFWFCF
lFQBJ2Oqo6cUJnMR9xeB/gfZN+GczCHg+MzGkcQzfPQFHhYVakf0ckd7MNBdelUVSbN8NuRtxvuc
8NWlkUU/vc6JYF+Tk62N9TYaZLFpIvpgOtkdlnbr4H2ysCRsEs9xOC/hNtRG3sPYgiaA985oQBvg
Aw6HR91BsFTToXZUSLjCq+ecCI0jedhzH9R5U1tmtXXLbaSPnKpYgBLnBl5QwoJLEKAUKX6e9jpN
gJebhBSlqktfmzbbESSGYSjbKe8+ThZFmx+oKz8cXMtcjVg+/F6fysZ+FLnxq22JyDSJmpbE5vku
hJG6nxiuLgfUQmO3J0bL2ndRMKCDDH6xpg43vA1CvAMHRRu0pVDuykHYu7Ks/vm/XMpmq5ESpFW4
ARK7Fq/qyXFxwEOqbjodhVTm7lsFNMAJFZR9Q3o0DJ9I2gzTKWPCVVzPbx8tOutYfOhMEk9bQbqj
oxUfwXf1LfN4mPdG9gYD1jrZzjXYLa1G+g1CRO9KJrNHD6Mv+pbESBj9Ds4FC9qgWndBVk5UTk+9
iRxQ8sIxilnuWOEdiBYEZwDqYCDOu/KzELMJ9d0bE4GWlOIj05NNQrd/lvihczWMfj2PTHM1Zr5x
gDjV3XHi2g2IRLYK9KaVkxbPvWMmmxBKohI0ORTfX6M9Krf8aLK0WDM2dd+h5nY52UBqhSmQ3vk+
ZFiSl2Nal3QwHCho2qNR9/2vQodj2Y6Pwgi3wxjMYfJ689YBnLY6d5cW0QYTfVT8mC8MJhGfWfUi
2ByyQKFKXxdq/OLnyS9qHUSXyUuVxI+5Gez4vLEBoGWgY6IfOdptZ0IzKlHCVfEBe7TD4JfEpZXW
xk6VpZ1jB2HuJLkMM6dy7rEOxOop8RBc5NQHFpwzHIMK4s+RpZf8ADVcW/XO48QwE+6Qrq1ceXdt
ZUd+zZ0TVr+0kexh1cy4NgZLeYLyuvc8gYM4nQAi8JDuGyTEzitKzmbZJsMe3yYFhXCaY4coSYlz
NuKl6ID8s+CD5Fyo3MZTNR6CcVHE7U8nDn6WefnMxrE0U2vrmfa2KONT3G/awX0ZXKxqSNWEPAXu
oAweP1X37t2xv1HcFMJjvPcmHbeVdfdYKI94gEA3jOGKtNpwSPrkLcEaEcrbMsAonFVlLVZGcACM
WrqpS/aS+gTPIlbCj1Ia14gH5kan7ZS0+dmY4UEN062taOUMh8s7VhMa4vGLF6IscCvJ5AUTgY/8
0cXoRtlUbwPbvZ9+NSaWTO3dxfEtTilvwqB8o+45lARZ0uTUVKhOk6t1IK5duFKVVVEtrUekJf2w
IjiLfRWsM3+Ddo5FUVo+T10GrXzo1HSPtv0eIObkIAXtNHNd1g4qz5sE1wM+VotI7dL7cCWn5jB8
x0pgHQvyQXHuebRwpZ+niDfqLH6Js3qjJxWKOAswNYT24JX+mz5a22AKnPPc6MXrO9yT9Gtt5C4y
BFkIYbA085NtopKt5cDKLQB2xlQuq5ExSZOYOO60vVdUGULOw83RDnzaGhh6oOdHAjKWtKeKYl3a
9hx5ClWxGZ/GxsGDOjj5gf0w4BNVlA1FDS+jC+juhvGbgfnZ9KRImY7o0U9lUj53cYm1oPMTO+Uf
cDW7OVSlXWObnNgBOnV5j9XPrmWomoKvQ2ZiZWdAe1n7pvnKVZsQGqy1t7TZRp05h7pEFCTRdyBS
VZLsgQjenUlAMuT+W4efaawPH3C5l23H2KQWCtvK32b0XKf/l2PPCTyc2zdDjzhg2CFJvVVlwsJD
urBfExUZWNbGhCAbmvJ1ISs8DyWsfxVDiJxKkZZ25yfonKJlJZpD2hi3riWuCSvYRaSHlR5+g2qA
ao57Jcj6OlRswjCj20gaG60WSN7uDb5niWyuwZldcqOp6e6QpkG8gZFbW9y1C94xyyc1bezdhxar
ZXcopI32G90+odToixDs+SkKUxs82EnEtkqZqTGrpNHZ5Bg/1XVycnESpUa/Gcvi2VOZZamSnCZi
UZRBDHHrCeuXzgkT6IjSViEQWLXvy5DDSR9jX+MUYkOeqCJTLEDhAYC4iG0kOINl+U6R/RuOdiHV
n8at8m8CNALz1nz3hL3KR4adeNNikCs0FHtD62a1W8JA0BgrQYY7tPJJN7gZfHQuVo8eMK+fhyr6
EKjkcQNOH3sVXTP2KDhdS33XadGHbpMnSFu6YOArP/7Aq9FAFOosVDfc1iW3PDSsM4q1gdgBLQYO
TYMZeVekR1v6b9Vbkql0NhQOjM7OV4I3r5fXgREvzXp81HTsr5pZW+o/1BCvGDaH2lF2nuLsiiZ9
CTz91pDK0gOpKyzmKUZWb1XF6kqs4wFFIotAFxi7OERyS+eSNv7EpBrugBvmihnv21ZcN256KnXz
lv3w5EwJ4U2zgt2/SEfWNDV7lYjfS+Z0T+gjSSzFs6siXFeb6O0jU9jLJzKwqeBjot8mTOZYhUBq
pYw9BINbibXdTMtJzR2bH7Z8LJ601NkmGUcO6BPZgnIFvW8U/IyxQ2gthPPS2saud1UO+TMKpUez
tK/7WMGZknN6LwncCo3saHCSFEH3aAMoFIEzmwajBgjtcWgqE59+QFgi5s2sZVmPp7FKT5DtNkFm
s4nwiacuilHlva2ZvUMf78lgQEdOQKgdHOow2QWt0s8gPb6B8iYG5xW0rY+t/y6aMprEKyzWnbjH
YujK1apti3k7wJmPNL0oZpbBvmZp7V65HwYTT5Hs1PpiVVTKMg7E+tUj3tonc7wAipDR+Jhl8dJw
xXaaspnuvU3M9RD697y3EP1NRuKFfZ0bYpt78j4ozfW0fQckDuChuunQ/rLGUw9AmkIbtU2IKLU8
LHwSgFuVHxV46ZGEgfUg64PoCH4zS9b53hueKIf5Jom5J2f7uS+Mn6nq0U4rmL0FDfvUvgv08dgq
A6JSzOXoClmrtG5ooS3cnhmQkgRoKdyoJaeFGn/FJcLbbmaC74BkccAi9rdJbxRPhWTSRvsyFPci
9BCJjDAgnNQnXQ4ChzdGzszsq4R0sAiXbrc64kkXeBX2jjmhOMqYqosmMhaVA6rT8m0uw5hmd6en
cDm16Nf/byD/1QvGxvq7BvL6dXz9H6e6DPLfG8h//aO/G8iG+S9LEABFA5n2rTB0bJj/7iDzJ/Rv
cfPTTOHQu7Xwt/2nhWxo/7LwbbakaWqa0Ok//98WMn+kaw45PJIeoOZopvbvtJB18dl5fmoZa5AQ
uQV+oZOtnWUScKawMj3z4G6i8lkpfvCYFu6H7rQHvdLvqDMPw+jtGk5bamTtaqW9yZTsykGdgzfe
RjPEsW7UHf6o2CBMDsKjvGpH+6eu4qUz6MuGM1sp0y3qlHghG2AUwwatKHd1gyGCtNxwWUV49uWL
lqYFyRkrTMvRdrCYVmgWoNYJwi8QjC7sWoF56W+dWF/HKS3skY+4Lpd9HP+oM2vBskQrKVtAdFr3
hbkamup2mNJ7QLSjcaBBbYqFoaKqFd5Wlj76sikSzw3no+t0c8xFOMSc6O/wl4oDTBKL6GLyhdmM
tZluhjsah0ensG+1kBYNPpfwSgr8A5MKWCuAhrVx1W5fiwg1FeyyDsCZXMW1wy40x/SnlW+jloM8
OO8+sHOIvFf0qCbjCYJsF2HZBLC/lRMyuauhDd/SLNuVaBqhEPpHEs9RuQCYpjgF9e2zZY2bvsmw
USKidmjrdxkSPq3Jvd3LO5Q0+A9b2Usm002YW+tk8O/MUmOhrrCdqKaOe4edkyyxLcEz+KotTz6W
0bFanSKnvyoQeoVRs49J66UdFRGRLjDQzAUdNTScyFlcFYlLa24LoeAUaes7V6do1yx8erVrI2ip
5nQyeqFCrxHf0rsQiH8s4oWolt/wdIItaJBZX2/a1rlVXAMPgmEDz/ZBjfONxOqnLJOtFFRxfe6/
CJrXOB2sROuucaUe0ydkFIscF5fJc0XG0bbjqGDXYtHmezv9mdXq3MiJnsJUXMXyzbJzok8n7jqd
UKluQ4ZchZZdTzeBc6vNxb1aHmxruBLYsDUxpCiwjG1gF9dVbm1lqh1MPwIPzrMdlLOdzIKd4vRb
17E4I+vFxyirnVvoeNoTWWWl21wN3/wov+KL25ZjfO/SFqG42Ui0iXU8xRqP4XXQNBwYdbptkTWb
rsMJhYC2PrxGEvSsGeShlAFmwLQrjLIiMddljOuTpnGYLsZtDargG91eRt2NAwI6K7v2KguDLSY3
LzoqmDiKN4FlHnoNT+eoAse1xM6pJbru2ryTfXajWtpe6xV8bjDrFU4MY8ykHCRLfJM49dWoVteJ
z2R3Bl9ssPWprgoLmLhvtcllEUCo8NVfqqq9Ag1q7//+hnII3oEns4/6f01EpvcsH8rA8+u/KDP/
9bunIAryXz+D1/O/9ekfQaz5hw01Jf99+g0qKYg/t82vcrj7heL57wvAwZn+5v/rH/5DH7of8l//
+3++Zw0x3Pw0L8jSTxuDgAz0DR3pNf4ZtL+qP/7J33uJbfwLCeKfUYS2/i8CWUgUdFRLt0mmYo/5
Zyex/6WpgqO/VG0brYw1pQD8Q0ZS1H+x4JPHQ0qBZVoagdD6v7OXaFPOxn8FDtgm1ze5/JQNI9nR
zv3aKx+wX0kCdWHIkcPubVo1OOCcANjnrduQrwHAkm8svNV+G6OveFCfUzb+vjD+8ZqEjAXR+K8b
+82lP43svkjpCy4a89mBQKeSfWP5Fv1z2J4BjBh0+bnAx4wDtQ9zAX492CXCn15dWDVNH2d34Y6+
GgpDZVMVfEMws86yF1JVJeCvglbI2wEEx4gHkHHEOAze+Exi86En8D97f5ccv7/yWeTbP2Nh6tQN
LKI2yrvPpvnIvKrcHBkLHWOcSN81ib3pa4WeP3ypTj64yofUrIPmmSSCtcjFCQIT8abJ66tc955t
czgM9MNUcD2qUelcSLr57On/9+1Bf1MNihvBCnx2e4rhtKnvNSrcBzSbJwNMOAn0g0qHkISHfQOn
eCSz+/tB+XJmwtQzSWJmkqvWGU0uj+zOxvAflqfs55x0loh06SwdY5TnHLyJuwCsXztufyH/5dKF
xTRPfpuZwlGcoFVhtOUtsh2dDouI65vYfhYkscVBMyd/8xov+vue4LjvH/qPj4J8KQZZE7iVQPPT
z6Ir9BC+i+orIwKmEJsGko2yGnk4WHqmrP57lzqb7aIuaBPWXApOEj7YwRJC/sItFVQYl2JDWS4/
rzE8Fd+MjsZDimnF+Tygba4CeQW+uoCGNYvaaIOZ2SI24gvhKdpZWWzan68jz16cbBvDoQ2mLkaT
kAwHIgeE5mBsrsYAkxu8MFIyn1OvnDc0rUzTOX0/on98JtPlcZg0TduyBLX558e0TKy47JITHDpM
CVUckiLuy9hcin6R0odjEQX7MjffX1X7HBnD13l22bPR9bFCcrQwY/HYxVpPS5sGGWRvOBixNatV
rK9yxBEaKc6BPW8ufSzTQ33aP6arGyqsWdYHw7DOxlyEBvayBu/WtemTQ0nQoaQN/XWng9WAw+Ri
5yrpq0xewl+eqDcD8Lw0qq3N52uCPylac4UDx4Ux+fJVmDYOG5atW/RZP78KwXTMA0xAF1X11pa0
P2N/aSvmpipIj49GpD9bjeCJGQ4283GMNo5p7hqD3mCc4ReRHFtJGiVxWNpVYjz8J/fGDk4EsCkI
mj17Xw7SY6/12XGnN2X8SLKntEvIghxgaFnzAPq5lWOXacKAb8Eoa446hLhnOKwzZIFCHJgNC+Zn
qesXFh/9q5mkS7THFsWF45xvyY0S97aEy78YcK7s3XaS5qzB4bycmErMHCYSEdZ690zqu2wYDvSM
9XSWYsnhhIK4DAsVa7pnwj7oV1SnNyMdh+Tf3YuYbwZm3ZpFPir7/dmblZACunTEyb7Ertqu6FrJ
dlU7CKw4s0yjZEf6wTAvTajPKYB/f2QmxZiGb/NfBdjZhMIRwBsChsYrnW3Vsx0k7gmv4mVThfMy
SwnIbZde5YOrV1utQHPQcRuO+xhemttfTW1hGzqiPkGUtTPd6e+7U2e5Vta2+FC65aZHnxxI7064
9VUgtfcgeI04/3HdC5N2Gtbzz1wQAqnBqKcgnfCV36+aqEZUOmM9LjTs9TDwNnL33mFVTdgZSaYC
T/ahiLf0NeubC5f+albaxE4K6g9Cu+2zB27jVsHWzhlRs/rP7aQLHO7HED4iVgq5TT8E/rDAcgLe
yXQH5uBe+C6+XGFtzcbQUNenavlsYS8EZqW2744LmbbEatfzLBnWih7cmWLcgvfq/RUn9b+eP7oZ
HOX5wgh8NflsneVM1WwKZe1sBOLAj/NEcv1xSDb1dngkDWhT06ODM7q0k/7akf2Nm3b4IzZzIJk9
qbkwLctLb+KrSWBbkFZYG1i7zqee6RetFqahil2jtyb+Y2expNIDRlLn3yl0wasYhzgf/Lz0Lo3B
BGmdT0AWH41vHirFX2KP3ydgbqud1eTscrTD5wVMWhdTPbNd6LCxoxyzL8AuC8sBHVu3npQgkUP5
UC7MhK++PSisJige65xxPhVlkpdqmvEiws5fYhywzOmMYOiwMMSw1rgTibFT2i++f/9T0Xf+6BwF
9SlnGeDPtD5/e2pq9Z2jUKkVgPlTTaqrCsKkeDOdRXCDvlAYatPP++N6fOocCzVOI9bZdPdDzdcx
uqYIhcQRVBhTJRu7vpp05JYi76E9StVapxqQfD5nf9vrnnOPW8rRyC/dylcVnbSkTcYmgKxxfjpN
Db+yMkcbF70p5raDsXpyrHL9ICvvLsmrG7Xrr5voPqLthKp++/24/wWj/jEQTHidDYf/nsfeapNV
bpyJEa9BufBJhDaEuZXJ+5glt4XevyOf2LvlAA9y3KtSeR3C9g0h8YW7+OKr49MHOUOAzmlITl/G
bwt+KMMGTrjZL5RigR5wMSmlnSJZRPh90X4mvpj4dpJ5UjWZXbi0+HMmfLr02cJTRvUAaZ3yFQgZ
/rc1DwlG8gUZq+7RTIwDLfBdm3qHQAt2Zf+W1809kZ3rPDAOZeicTO0iavDFF8hQ6ColtmarrMef
ByOSeuqpXfTPAQmrzsqJNmVpHtAFLFxNnqpEHITj7eyonrcBllIkElWmsnIHgFCrWZtjeJtq3FvL
2b67WIx/9bKkDZhiG9ymOA9vD5WwHTEWGBcVXPJBYm1SxwsmErR8/0OgrW6PgY4rUHNxk/jyyoT8
CphhqsZe+XlkPDQJXlpC609K/05MXuC1uyILEam/gJdfLV0Elx99Wb1/P0m+qhpNdgReCyo5yzLP
XonuByIwoekvlITTnR7AyGtXXY7gxSIIBIMtLKlvLfZvqwjnNGzxMbnB2X3pmeEmUKdD/EdewNbX
6zd4ZXcAy80wCzkWfH+fX+3iFjgcH7MBuMb/fR4gxek48Tb42SIOMkoSM1MnmqmF9uKo0Y9ohCZQ
2lxcG+5RkM5NG+Fbf2n+fjF9oaPYuqSJpE9b6ed7GKt8jGK63YvaZDyQG2HaDrPC3bhg2HJIFq6r
71IZXCpfv6ihrOmb4bFVk/bR2Yes4SmLqR9FYxGQdUiPVn2t8CaLHR0gyZzXxrAGpoT4Cz12cOl/
Xqzivti/gdSm8pE2E1vL2ZMbVdW5lp/zkZbwPhoaKEl06xTKPu4gIXRXuokQ0DJnJZkMaIv3GB7f
4VR/YUk/115Oh2WOXlTOBn6rfyZh69mowSmz2FAKOTfhSwnNWsLKhHjg4/wsRyQRBYQovH+i0Hut
DA8/bZu2PoG0WvjS4Ceo4egcBMUi93ex6vxU0lqd6bqSzQcMn4biQsnx1W48wb0aUDFgqX5e/FmA
s2mE/9vCMrwTLmMwoMgMrotmlnfip4iGgzI+hFHqQZGGHqDFa9/D9gZ3l9C4xpp7fuEz+mJPsOhv
QgUAp+IQcjaVQisKOs1hKmlpi/YK5qhIbuIo0mkdYUhQK0TTkBCspcYhcQhvkn364g/4UMWcXmPz
UKceOFD1n8xwZpfJB66Z1ErTbf+2S3ZhwZHR8yjNAteg9TeqyOOizSglXFsqloKvvuYmRy+/TbHa
l1608dTk48LofFE7ATdYrMEOuwD5nJ9vI8K6Ec0p09zHbRq/x7008iMim3uBQWkMQx8y44jnbevk
r2EkMTUZ91gybuPWe+6tS2vedLWzAsbSAfY5O9B8Ns93I7zMXN2ZMjLsoDzi07xMxskHGQdYL0Gl
BJs2Uy9sB19d0uCMPIHZoMXnl6TBZXdQfHENNwHLbXUxobZJByFHW5sDlDYWuAtj/kWRiDOlYNyl
Tp38Fyz426svcyc3GkhzC0Wzn31fXWLkRnPQX5NQh+iW6NFCwXoZGW43UUmld+kTnab8+TCj6HYs
S06ycvsMtS0gk2l1yQ1UqaRrF3lPPRR4bTotR8retqKNKYLbDLu7wYQxlDXE0PpIV7Xb/sf3Y/HV
/kJbCKuaCXD94+PMMk1HUakMixR7jNxZFGp7BcvrdpTXzrDp6dIDKq2+v+ZXsKsF4AkfgYPZ9NY/
z3k9INOQnJ1hEVB/OSOO67W5VebpzCjsD4kfi0UdRNDxLHb79YVrf7UaiSmoneOYI+BsfL524dAl
FCNqiVDCUf/oLHkixBSBMh1y29pMXDSbTgkdEyoxjErwPPZrc5MpKEoMeZUrxws39NVkFJZlW2BG
Bjd1ts95jijTzsF3z21hH7T+3YgFval76z4uMQ+fTIWdeT4kkBOjjYZz0ffX/3MCcEykkzQ1DYVt
y7NiLAzRQOce45EhfPGYB2O8szz35Hb+j9cIbkCQb76/4hd1FZeUqs666+Cjfv7EMe7bGcarAyzJ
6lWnjzmrvK2TCnhtBge1HWSClY4CPbKNK1DhfaBfrH3/LG84EfD1sUlipkSo6edZIIGAGkgZA8CE
sZlWXqN/6hKYXWxTMU6kknGHM49aNJqb1mPYxYsLg/BneTOdSYSpS1qobEJnu+KIYzzJI+AQoHHr
qdi1u3r7N64bYSZmzU0yIcddmv8scPZOBHkN/jD7/ib+xAl0giQAynRePIXe2btPVXsc0Tj3CwS2
m4gENQT1t4FTz6p8WFYsw99f7s9PT8dig3MxqMTU4J6m4m/LbhN1WkWpjT6ExyV1dFFUPcZJYqYB
T/y3LmWefVStmnl+mXMpPeQFEhsV5sc6Deaq1V1azL56kY4J6mFTbHGcObtUZpgE3upcSnNxNpDl
rRzsVVti/UmqDvgDtm1ztcqhGdELDSFhLTILoyGB2th9+f6pv/qWJ0IZliTMbZCfzwMMmpBQF9o0
j4JsnzoVrBR570v94N/l7YvteUs1uojxffEpUTypoLwc5sA8zyYRQgu7H+OcTIqgW9UtEwmtu1Ep
6OJatLfuqqyDTas85UxflSC3dHAfvn/s6bE+76YsJTRHBKU66+hEo/t9XmWc0jXy0YjYXYo+W5Pn
dfCj505/qtm+5HDxib9445DzVOo1sFUYENbn60HXKoO0QC81JSCntr+zM/dkhiBtvxCkbRTTWOH4
uooceY+UGdFseqcXl7rdX7xrnhqKMA9MK+289WJXrTAwfurQhClL1UAO0XZXZhwutBxiFsm61hD8
oLd2+H6sv1gyWDAxs6ITRfF0XsynRVP3Rlh0Cws4hHSRWZFbcwL+lqhDMfnzLqxQXz0luAh7xESH
tM+hgjZz3KEiYmwxyHgRcODEa3rZCGsRERucJlcZPVsN7c/3D/lFgaJPFbDGvmw4QIln3zTyGiAK
In+x5lKWTX8viOwcIeBSrKX2TFUxQlHvUrj0evUfLJI6514SAoEdHHGOVzl2YtZVZnYLzFQWhR7v
O8LZGkxv4KZdaH9/NbgWy/DEHeB8dt5XTPXKMYfE7RZA9HNsAxYKX46qBlsEJys0aku/+z+cnVeP
20iwtn8RAeZwS1HSSBOcxmluCIdd5pz567+nZ/GdM6II8djArmHAFy2S3VXVVW8w77pw3Kg4Vrqk
KmAFGZ6wgnqSvOwtYBeGnY6DjrgDTb23eIl4+FV4RIfFS8QwoLB+AC/0Uis4hpkDkRk8i2I/3/7G
a0EDxISIWQwmroqQuWqiQC/UwQtS/D4K9DCRro3sFu4VZFRH2rfmVlNl9X3rQBrEiRVn9jJuqLGO
skzGcw+UvgGz2dIQxK8PsR54hsVwEnHJtNvIhKt7mQSv6bZm22ytRXweTOCDDOIHQOeI8vR+hBts
gxNl5yXSMRG9+QQ5fCEN3lMB4Jp6+vMXbVJhUvOxxVSBWnsbnbveasxE5UVPfn+HbChpacpD0PKB
Z96Pg7ZxdtcCFH1Fh8oKbMVVXJw1o2lrG6F1owr3VQgqOMaqSP4cZjRlGLjcfrhr6A8dZdPg3Zqk
Pob+i0LSNEJb7gyZ44oioV1ZdxWkPvMHPdxuGg9TQpHjfBhMdSPTX+1eR5xXOnTc0rGFvHqpUcHY
qgBxVCsKDgGIJMYDd8X23gwEBGjYM/f60yd9XdLWbZV3i+vG4kmNIcAdt5pkD1hE6apZfZSK8d4p
0ifkP7zSNtEGQu0GZWiY9uMWVEa5+q4sTzTk3i7gK+Sey20kVyglmwPtAUmudmg7fK+eHKet3Ypk
vCvN7N9pbH46tv3eto9JJn315eS3jlaRpaUqLUrjPkrHr2rvbySo18vKRfEhfhelhwO2EsTbsn3R
SDh7EEfA8KjO7zCVPkndceraOyP05Z2OfsBuBKaL6FaJ1pdd7PDJy9X4XW6ZtvsVXSQHR90+fbCH
8AOyab8spMR3ldI+xhacHEZ4MPly4pEGHyTBqCaej6FvnfMs2JMvt+Y3ay/ZAXovhkdczJ1FhOqC
WB/SFtBCE0P6SUCNZKj+NMMBapdnlMNWbFpfzxLdN1FOLa9hrV6bE5aXshe3uDLXwyGasXb8JKbl
YkiaQyDS+vEpT5/TKN6PtrMfgA6gV7UTUoymaX9JETLZ2OiifFt+UWpn/BEMAVRSRRh/c00Joqmx
OpiuXiI/V24oOzjHZg/8+nvUiVACPbZBd9AL7Wz62mOO2E/V7RUwlruN33FVZrKzqOR5OzTgEf5b
7Hiph1KKFByoQhwslEF1yyZ79P3mJ8F076NTN5v9vWNE35vO/tw3IG1S2auyjfAtdAyvX4dOuqZN
AJpjee41zMIGxRBYTkyS7GLe4az8YEyHUg5yV1WCz90QfIwcuB5Buc9KNEhM8jaNeH/q9zC8nyQu
IF2JOLDlfOy59Y+y+XEIpscf8ex/rg3GKL29Udmo4va8+IYC+0CO5fVdo08MnG1KKeLd0Ue4D9hD
MNaMz6Eefa1RAAqrBGqVpTHwY0i7M5mMRzEuF0JwIKSmbyVgAaP9oJXZi8E/1kX3Ew5e5KWSta9n
/AP9VHrv9CRPuuobn1181sVPpy9BZ4JDAbRz2RgINDhrespAUMcyLqvs7xaMTqV8NHBG09rke5Gr
p3JAqAKxgCiSn2t9E7tz/RNe1SsFdID2BBeMyxMwwbY0rMIW/TnpM8z404R/hN/Vp2wYfjap7XYJ
kkAPmMuiXsXYMNxq0IoFLt8BdRltAsKpQhd6WSGavSppmcaEMJr0TzZouzl/MPzhKRm+2nK6bwpq
1dHTY/P37Zd/nVZZF8wWBZoiNvsix+GA1uhyz4OHqv7YtEwiQ+QDzJ8tZpii+61haHh7xesCgqQh
QFm0YAVvbDnmaoek6vH+YcAXqr9adXywK/mD7ufvwwmfPPTs5gFXBf1uMpXwz7caa7Mu242gbyxz
qh+UeOdZjEDUwP/dkrt0GeGvKsG7zQS1BXAZ47FTHCYftIEs2ra/uQz/+JsXQG3KSbX41MvNVkFC
GuzMmbwSLV6U0veVnz4gavnReMRlHd5YeyruDcSybq8rPuVyi5HkAMcoFhit5ZRskhTJ0HzcALqa
KMpYsVWtfWb9AApwuL3S6icGiwIAkbsO6y0q4Al7wFQWc+TBB0xqNeA/8Kv9mevvCnMCaepCqfXs
Ivye99H322tfJ1hKEofKm6KN7bXstCM00I7tzEEKDHymNGboLWWF8q8MJk2BLX57NZEZr94pJEek
b6EYXl3sJANJF90hxOugmwQdAVUYmHPdPfqYD2KUR2n32G2BzNYOLfGKnj5b+Pomp+Uxhrczhzb2
C2avyq9cUn8gQQQk60vpK6gqHxD3+haO6Z05Sl4w+vt2AI6Gxk4kfVAV5B5bfK46qMy3X8fay3e4
XTNq0piALrsICerlHdpQ4AcYMAxD+24Y1Lu0esKQjxv9Vltq7eWDqiDZmTQPqJIvg3bYaxMGH8zR
rGI4gfyhTH8sfewLHOkOsBKWASHaH/pWtbSSKxjqciNQBYSdlv7lsiO7WZYldpgJeXKO2pMEi3OE
34YsgyB/2F/H2L/To5ZW0Vy9l9uEfn60cZjXjhgIFsolihRx0hYPnzGjq/xWZqRQh5+MLPinDl6U
KfyQTfHB0g5yHu6T2EQexFR/3f7Iysp7pwtoEL3o5GtX/c8pplHTxLiH6lGyG5AHRRr9OMKCaqyn
wMGByBx/Ilr3VWDd/Sx9Kar2n1FuPbN1+EbzQ9jEp2BAuG98L+g5G7/uarokQAA0d4AvIJ7EZfHy
8xTgjjCHZA8CAEOlD7Wr5J+eDOdOIDZGOJNZhJ6WiWsdppGgWzBiuP0LVg4B6A2NSzLDNiFeffkD
5FptJrPoGHVm8lNm2b/xdp6k+UCe3SeztLERVqI6mZtGB7BPGcT8YjdWvT/qGhHWC3Tzs2G0pzQZ
n6RYeVFjZauNtbbzVaAfsgivMAcWa4UAnBH0Y61WeV9q4YMAWuL0ci5RByrwtyYmeVpq7cL6M7BL
O9mqktY2Hnw4h7gO+Q/w2OWbjcsIg4mAu2WDUVlIm3tEAGFGJdyfKi9pxqe2OGjMGf74ewqCuylg
AipDj8VT66NBlkqnEV3kbu/jRNwKC5HYOJd960Zg2W8vt/KQKgh6OoU0r8CzLg72aNuRLZXwx8as
eWcoaIZ/0qTg4ATD/ah+97tkN87OX9Rkr9Q6hij8d7VnMWkFxlh1OPDFwWOn+A9BKCGANDzW2bnF
DxutthRoJWo47l88LWwBOt2kC9xiLj+piQFiX4fMkpAq2s3dt7E8z7nijYF+B6HaDSFN/F0JSrcb
Ng48Dsr9ZX2Cf4I2SxobKcCuLEEBsgmf+67fK8hUJ6fa/9rN0g4uw8anXcnbKn0kQGacH3LWIjIM
St1qZV6QOQZc2TW40zTTSxQplblznSSBpmxsvN+1PKHqAC5swaWhwSEuu2/u9oqZZVE99pOXqPHZ
l4Mj6z1HubbTgB7WSFebsY6E1e9ECz/c/rSrT/tm5cXTjpqc4VhJII65gOIHbDOhK7B6QBN9RFCr
8LdAJiuBl24vuwiOKBPeZXgaAwxvzIERt9EPdFG6s1E0B2OuD7FJYtI2yviVwEtP3wZEAKgCyOTi
nEZTrUSyJRAtBo7MQqkJTOeIr17THW+/yNftuKgyaQPaMANtdDXoLF9+w2hE1lmFTeS1MlI7yK/v
oNhheBbHx7GOUMyvp7OvqII+Nz4YKKBjnHyuDAMGaN3fKV3574hUslEWePlMpe0V8x8PyaiBQQyC
diNMEioXMbJHjz43Jl5GjCIA9fcR9PnRp10CNxiRyq25wuquFkgixnKgiK1lkOzjOUpTAScK4gAV
p+xhlvOXeMhflPoBp5kmCg/N/GUeucPd/hZrm5ppM7mHm5sKUPbyU6h2Vlm4vFPhWsZrG3okbEQI
bloY0ETScGjgWd1eci0hGLxfoJg67RFnsdH62dYH34F5qvWDq05AYsqjlTOHnV7GsaRhMt9lkDVv
L7r2nCa0c6iaCq3eZV8gqMJqMgCteFpQuIqd3iV6+S7VZC9X/Z3djU8WH/j2kqsfVQCV6AKZ+nUL
q67a2q8Mzm+L9OWInLpFn0XqaMaMX5UAUf0Yqh2qtUZpbyy99ooBZ4H7pc/OvWrxVee8iwMdG0LC
VHI0W3CqhhiP6W6IR0cff5sRcvONjYnGWgBhhgJfDlkBmo3L+Fg2vRVHLNqX0Vk0fqmu3KTAzvjP
R6xsH24qUE9fSYvLEmacu7hLNZYaMCrHtP4pNzCEp9eiNv5G1F99lSxEgwGKJIjDywOS1gN+URMH
REAFZHijZTfci5vohEcfL5+vF3ybtK0y+BpiJR7xzbqLGBmUGd6TEpcSLX5IC3wlWneSkT2P303o
oqoZ0NL8foLum70T/MPbW3f1tGh0z2XgVdfsszbW5Bi/scmr+gzp6WHftFi6xMVD2H1UZwYLTFpv
r7h+WAB/CKbZCiwBBS1/7juyaz/B6iyV6CglAZoU9bt0wCLE0nDG7feNn79o2IT+zeKAQSBwc+0g
Kl1+5DnBgNjqa7qGAxzq+FCE5rHM52NyEtJgXYkQ7SNE042r3TWNQnxjpjUAh+E5XTWKNSntuzAH
QVZqKvaRXH4n9FX3vpZ7WvUo+RKT9U59NDL1l8G0Igi704gerphcID1Wu82E0s6QPuKAgVkLbijc
lZDCs5Cp1RT/oHdbTNy1fQEvicYq2wLOy+I9hVU1qSnEI8+y5mMZyEdjzrx+xkCtzt8blqeqW0TM
1RWZGgpctcWgdnkMQLM7TqeibNwFB2X29zls+pZKwOhfdBbPoy3awlrVRccc6S64RmTjRepvtLHx
Q7MhdsK81Gv5SWkyz5osfIGUO2Foe3vvrT4ggixIqRqgCJczIhtrnGHQB3rhkXHu2u7k1PkDfnLv
jKORJ/vArDbqvNXn44SxFqMx+DuXex3FQMfCxH70agfBVWenZt1OiDPk87sUj+PbT7cWPSko0TcR
qjdXEH2a1zFUIDZMGMJfVNpTTRyLzR9Ng0UyPgqZdTCUrcS7tqjYnGLQzQBpmR18v03joKv5gga0
dDX4GNZCC1BGplbGGtdxs1r9IEFD+vNntekW8hUZexDELl+s4TN2bEKWxe4Pb7jkAwYAz8JeQbDk
8yR9gVhiIq58e9XVRAGUjVDCrIUh3yLtzhN2hInCslGn7spmHwc/sRFSVBiDsNQhLzL16FPLxR8b
aey/KKscCipdp1fD/X7xzHmVJ3Euk4jLX8NsHAY9IBQ49KjBTibDLh+3WPlr39YBFMKontHu1bwZ
J2RdbXWfpwV0W0vUGjHCrspjJWvnTPo8JpY7Gn9VntOKkrkVsa/MZfUIfAMedAAsU5naU6xCcQFl
LAzMZbxoZrkTWmUviv1PhvvZxue9niFTKb9ZWhznN/fdJGtaCT/rkWVgFE5Cf9ebpmNIpE2thK9t
7nV0cqiDtOCU4H8TQ73b+A2ixlne15h7gPZiymRcCUbZRq/KQYgdjCLPLKOdDT87cd22XhLBsKCy
rT+3c/Be2mRfr5YFNOAF/UhIVS2LykmvW2hiIEML6wmXM9RNxi91hyp1XZ0AZJxzIMFOgR8T4fPr
xmOLSH/12GDqmSZqa8igUqEwmAOgH5P/KUfjXbCLROkXyP5npfzKPPcdMvy+9ntEzpzj+XuKGvgI
9cYeWEkRRGqBvXrtoS2rk6kJjQTlYKDQBlOIhsFMlj9gh3ZXOekuYkZfVlsYrJVaniWZ54vZGtRJ
8ZPe7DrZUSsspGYKbOqNMfEfHJRR2yfc2O82XrJIN4uXTPMTComYOMlXQgtp0DlOVtOpky2oon7K
5X929QaJdCRPAqk8qmPlmYgbpF288V6vYYzUXbIJTkTMnWjaLVJ95EiQs0qFp9QR38+MM9AzjMjO
Qyn/g//1szP9xvb8hFzwR9BSH9q+PPj2z9svYPVN0wQRqCihcbI4344ZKzNdLsDXSvgNQR3MNoo+
wblX+/f2Qqu7SMxo0dXQyY2LPNFmtiKNJjGs0H3sy2jIyojvu8qUYKce02KxEMA3ARDeXnYZsAUM
QpQ3/Cmw1susmNaKavsTVsdSJB9Fd8PHumtOMcu2ElSbMVZDuEmmxLq97FVa/G9di6m8hazTlUhR
JhudrccyahFttA8EXz4KcTaMXAxEPMNEXqd6lo4NsP4IknTYGFubaxk9xA9A+5UNBnST9LzYXLU8
wIvstd4zkSVuiqciQKhJQtUetSgjfjZPOB64SgVCKyGiIwdupx9MUAS338Pyq7/+Cn4B6E022FWr
rY6wvbMjRDMqXFEkUMKowe5ruTk1zXBSMOip6LzcXvIqZr+uCTHGNrlKcaNaPPmgxY1T1DZiqUl0
FpjVydgpSXDPHGmXynd2/Jnv4lrKnxZg/63r0MbiGMlwOS6D1jzVDClV3viIkIU2h/u55caoKa7l
+09CzM9GhIq70vH28y5P8OuyMK/Y5CZNtNfx4ptYOfhVkFsgNj21Ns5CzrDLm3dt8zPs1K17qniC
t8FSLEUjAmYnK123WNQ4KrQqnVB9UTPPUXwXbwcc5pxnQTkt1N/FIN+jyXtf6PU7vKrwzdjs3S7j
9X8/AeK/wt4mkixesoQjaq1Nw+Dlv4NkuBML1ypVlyI/q90nnD8at9AftfDL7Zd8Fatf16VFybxK
o6YXIsxvMxLbVI/yGlQwjqFunOBPn1YM6lIsmb/PsXNkXLCTEXA0mJ+bdY/cMHK+qrNxqteiGTfD
//kVi2idqNixx2ozvJLqX9kMFdYjyXAqcFsJgGQI0T4Bndt4+tW3TnuCUpBa+yp4J3C+S22sB09E
zwQgqtANq0cdmA9W9Flyz4zLDaXxiIPjxqZbeWSNASmdPaYQ170RuZSaITEAbWKe6dYtypjRzsWC
/s4xn404dClcNnpB4iUudjkrChwXEC5ApYviY7aahIowHLx0AlQ1649Dx51K2s+Ws7eirXC1uhoK
Q6bCkkyWFhu6o/iT/JKpgxBFHHEDCHU0O/KHSv5SOlvk1dWXCRoUPTMCIwScy13cRWoZBgGhsVO7
k7jCVG2wH60IezMT+U/kTv3qm53+qRojh4dyjsKd+ykqYssqWinwBjIqiSwAQjdRjFNToJWtdRun
Yy3yg98QjWegOYglLYZzsaS01iybvacnweGVloGCDrYD5yTmYmqADDPaXY0bxGhJG1ln9c0i06SD
GVjhGflTPBdl4vwX/P3uRQhEpUX2AGct42ETvNCSaEtQcyW7MsEgyyPsQf9uOXeVcFbsAf8NnmC9
w0s+t9GzZXYneE0CO+v8VVUhJNG456PWB7dp0Y7OqGYLv04Gr9X6vVEUyI5rd1WE5+j40OrHMlSO
QtQzItNbCfZvFBhucZdX1gbAc/XJ3/yOxakZbVyy6QX+x5rI82/a+CVUgkPcfhlzb4g3x77aWkx4
HSsYSD1c9QHjvKZQxxOD0mm8F33AHuCAgHLjiqYY7wsp3LVhdox1cKXIUvl1+jkx1a39vZJ/gXMz
dxYyB9dAtb4cAgOuSO+1MQ4RRr/3bTzxcnOvFhIi78KPTsJy/VW4uIKI1P1FNc0PgH8EsFe2uQ4u
4gfn2DF7yjkLlkggDQhwcPludrLyNUIyNqWGzzGpuJ191o6WgNKD/hENtWX0wHNXx8O36z1NaXfi
QhhyY7CPk8bqGeDhx2SYN2qqqxGxiFgIZAPJwlzBoZK8fNBZrRo57sk6jCffTwV3sfquwiJOigbs
PrEvwjMNkwK08FLrhAagK5vjEU2IfYgzbVA/2vXsQVLa2PVXVKzXnwVDlWoa1C1wtcufZWcZMMzI
6L28g1hgY5r3rovv9b7HjwfqKjca+UUwGoUm0u2PsHbgtP9decmHlvERTPF+5SMwNRUk9yr4x49+
hupLQINPqjfvLyslBx+A0bfDjN64ysL4F6PnPozcXyL9Thvuhe5Yh/8J5q9OG370p69ovbhdtkWf
XMvH9Jp0IZdkCrbQ5SvWMW4Z6qzvvbADwY2klgB5RJRUtd9+VBL/cPu9ri5n6ig0caLFPelyOb+L
R3UY256GorHTpG5XILvmqB+MHLtrLN3+YjUovwZwUkr5JVQ6CeoMT24eLovDo9SiR2aoZ/SnAA9T
fCjOx9vLrZ1csVeB7Io/luHCmqpCnTI2Td4zfYZ4K2YZU/sdwgB2OhEexKgLllv999VTAvhfhCmC
JHHj8p3GXVNLxqD0YL0OgfaMQaQc/nZCg2uutCcrobB3lPXj2Dgb0ILVAsRgfgfZBlr11byh850a
BTrO5yDTd1ewMfPRg6PbMMf+g/YyNrWnt/qusrdEBFaOJ2U5/TIwpIhey4vKh/pG1/IGJcBAzd3E
kPYSwrCNjJPgpLhto58FA+D2x13ZuXxTmuBcCYTEtkiZb+6ddtVGtlpBszVwt+9gDql1vA/bh0Qy
PV/fyn0rWwkQNJkXfBkY2WVAzgM8jNrc6DA0YwgXgkMX5UWMJSc6WdqRYdmuU9KNR1xdFF0bLlzo
qlCkXz6i1SXZ5ID28h4tq92rEc0SlI0CrvL1iDKhVB1+336naxuIkdjrLIOBHJ2EyxVrq59HKhus
fudTb/4UkN+QVKKFBWJcz7H83FnDEbTX3ywL2IsxCjyDq2DrB3qvjQEnRu6JQEzBBajBH9KHMf4q
pfcMq1wxerTMP+7tk9HQe2SApNhwha70TZ3YbqXWJiIp6uwJ3eza99ShP9I+OE3xg40bmPO97atj
m2yRDdbiBPcOIXtPlpevYi/K0facy3xeoVwjitkehxVV++pIuP3JDL/RNpfz5xgUIeqkfx74dRop
tEMtFbDXEqkptdqo1npCKK6TvaLlZzLsPWLKvQpEJtkS6VndWHRfbWgVgim5TGt2EjjxGJbcT2AU
l4Hj2TieC0aUMr+Lk98QOxQsaudhk9+8HN6ID8zE3hIZxxB848sdbUz9EMDxhY1fSHja47YxCyeN
6Ay0wWVmL/S8hRCgCFIWKm5/sbPB4IKDAnzF8y9yAT2L0ZTqmp2t4QVFxosGEF8U8Eb4FYwJknsG
ipHBHrLkRhthrWWkv11axOw3AVLNTV44kFRPCIWGdbtz7O9DV7hGg6xyW51H+WSCsrOLQ0eFo3X3
Opy9jccX1cqil8FvYBaNy8iKiPjkdFWl6xm7DDkqE4mAQsqPfXTQEdHGUw5cjxdmZ4EwwT/rbFb2
567wT3axNahdi6RCSBvVD1rxdCov34UC/asv9aLz0rjHNLo/2NwbR6y+nXkn5JujCtMJqdx6/JUi
Elg9nQDo9XTtlhfkUdOSNHfaDilA9SzvIrmD9/tv0eSe7mC2wrGXw/Y0J1thXFRti9fOVqf5bwjh
Alofl48LtAkrYL3rvLgz7loN4gQE0sr8hDXvXRS5LXv+R2a2u7FJ7zJ5qyO8dtgvll/sPK0tlCo2
sdWZ8GKTS8DR0EgcIHgyhtDDu6kjiXWNW4Fa+/P9xspikiT6w9oSoZOUjlUODQ2zCOBBmUP2JFHO
cEWqvRBFixJ0WiXpAGgNZ/Dn4VMmfZDmLVa42EzLty9mPTTDIa3gXXT59tOoj+Y69jtvjH/Y9r8h
FslZRkNiM7qI93i1kCok0unCMERcvGc7GuTEkXBul/jMQhze96Nzg0CTaoWuOFQGx2zjDa9tLQWy
lAp2mdO0RGVLeS1TkcS955Th3hgNV0jLwADHj9l+Hr6NO6sO3VzHmje+o377tLH8yolCckXjHs6d
xbky5rETtH3TlIOcSMMevfdgcj4WRQPDuUKcCn1ou+YvkjbtBnNz8ZUoAsCFagGCA9fy5X2iRlgt
TXoWr/rwW9j0h06Kv49R/sGqHJxKzV2b5Pt+9l1cUt/7WJNlmfOg1BZW0ArtagNPi/Y+dHRspLuP
iPZthZvrkpgeHCQTyAjiRne1H6pAH/rabzyTz2DreEP3u6QJjz5+CTgcurNufOrb/MX34daY9ies
jPi3X2U6P7WB9EWEX0YsG5eS601K2SzElhgRQSVc3vlkqN7ZqKkNLvDfO4LAEA4HFImC7EW1knOc
JVsxYHVBsKPgVERTckmRGCb2qKOMjZA/iJTv1qe+MVyBbDTyDz0W11iPUHx4swvW3mUGjAKWGAj3
bhzddQFQCvLjxq7Vrw6quDr8709aph/G2ZE/DI1XNjqkYNPV1Y67L/IDleHa+FtlTXXi6v8xwGjC
/BaHKIIAakjN7G7jl1yfH0DDohlODmBkdwUoTHB3NFulRgzDcGPkqxt8J+OcX9GguRIh6VOUp8aP
9gTRw8ba16WYWFsD4youM/x/GRfbfDaltlVrL83fGfL7rn9AkUCxD3WEUZ+FuFr4kEf/SM4WTfz6
2KJATS+HwhOa+lUDLwD9radzW3uOE7sWcqR1QXes5vn7d5VwDAq4yg0fNp72ehuyKuM60hFjhytv
NTBgptLoWe3ZGJULb7U2A+kKLHzQDol2Z/izsNV93QX/n3QwIOiAGfzO7gnnFUSEINxr7VZ6WsEG
0B4QrHmAW6AulxBIXcaBXfOD2pMoPquMZjImiS22SWMfnMXFxySsi3WtIrl7ndJY3zdezvWB4AID
mgpWN2Hqai4/tZIxqZEDyRdYV9TCszjHyJQUL+KnZMhe9EqC5Izh+nTyRZ0koF1SvqmTJm7QlxnU
AOaK/RyBieLcWBRKTlK3Q1NptRfjth43z3X6A8FrBqwV5uGIgmPBTsj6FCd73fnO7rn9Gq7jNasT
EYVUBAFiiWxS5S71y8SuvdAEWEZjEzXRsX6yMPaOgErcXuwVd3D1rMiAk8CAdAE3ujx+qZwE5RRF
DVu/fuVjFDqTKNBrdjAdxed3lLP0WAe0NWrUtNM7xUof0FHfCobX5ZEBOVGAFGjKMeNc/A7bmPSi
mOAfvoTJ/F6C1lug4FBbAJtR7BROQwJF4MCPEiWMhYZz70v7PmWY1Xn/brwUUYstXgq/gv6RQKzi
drPYAHZuZImfBJWn0dEGiuw2Twow0Sz9Ygf/WGXiFrh+p9wWy1PQIaLfuaobb5p+XBdVvJI3v0LE
kjdXtaGXyL8T94+me5jSBITuSz99ZGd+qpHUzT/UNlBPyfAkPfayvtnYhivxUVDfAHBgt4IAhjis
b1afcl+Ze8UqYXTXO9Hy0UOcuRijZZGxU9F0puA7+Orn269+dVWdIR720Mw5lpkom4I4L1qj9MLo
mI4o7fDxhQiYcPSpIThKSNbW5sY0f+VSTLuFxhYLijnWEpZkl70EPoHYZ1vfqrvgZ5R4UXh2+smN
6hLhsd9TeZfMHxNMxzrF2njRa0cQNBitCPIRxOfl9YT8YwSSVpJ9bRBg3EvGZ0N/EYWAuA9ODdO7
EpuT9GVgED+ZyL0KJXMubbdf/epbYK8D+iMKX2eAAdB4pMVp/QqkEUO8tt/lZGF4JzuhHixAYiJB
CgdSdOS9Eo3MuN5qlL92E5eHD34NgySdjHQlEBU7aW46Y1R7haJj4XUuyZIAmfP3ZfzOgsxv+nfW
8KtIJBecJmq0X5Kk2WXTU/tiSrtBs9wqei7TEeDL1pdaSd6U0sLfA9QvQUqUUW+OxKhnqWRDofYc
BhPN/KIeZ1thzPlC2VqjgLbxPVYSgSgQBSGQOoVUdLkcI3RpKJWi8oa+epc4M+MJGWhxWls/1Un/
Nc8GZo7/5WhRI2RkokbNuW6MeymxHrJioqjy6ZoMytZPWykYX8nNvEOuFtwqLn9abrelnI1q5dXa
fBwG3CQ5o6LxLUU0TIsAl2ZIOL07mFtc8isfCMhIYgiKdhjwWGFCd7m00lXWPKpzRWe/defnuIDA
V5IJ6NJOyLmJi+eoC1m5eOfQ0RCbNW7Q1wuDU15+3PhEK+9BtGlFnQDYgfvv5Y8ZnQmkZWWW3hSM
+yH9NOMinyrq2danpy6gtwf6KKryB9PYIoxe8aR4D2LigD6zEGm4oh3VxYQlVEt8Vq3Ug4+MIuQ5
xQkpxAADqIEwTZUxpsVixBPgHRrdO6sAVzN+1Mxkb1JkWmhVdz+lwPSytL+vq8Gle7QVVFbyOhFF
8KIoKYUu+uUborxtVIhypedAdmHG5WrN4IYBiAD7fdtJ+0nH+UbC+T566s36NE0Q5iMaoXiExkyM
Jl3b6oCuVJkXv0ikoDen2IxGdMEnmxQDo9eh94NliZ2ec+fF5PbTQqMSAU+8K471ZL40FJ9K8Tf7
GBIQeEHwXFy7l/u4luNM8yOye1t/m8sPUusl/YvQwGuIJGPf7sROFl9NQHErKcUahzoopI2hbF3B
1r4RXSkUVdjHQJUWR0oe/CyJ5bDyWj0h6zqfa4reOM2fiu4dHjQneYy+il8y9caui14Ejsb281cr
A8G5DDb74+LYLFIAlFlyMYEW8s7SSGIyoiGci4QzjkBwG+0yGxZLqvrMQY4IwyH7jZyu+W9vOpFb
4kyzcUtbifO0yLmdEXq5hiy7WR3ltzKknGqhINzrOiNhw62geiB1u9cTzQs3eVJryZfEgrs0bWEd
AqS4k7zZlY1umtKsaeWr47Fj/bCCZicguwNGUWVt7uwyRWPhYQiLg61UJ97mrq43yMorABM46LQA
QApjun4VW/tsrtEgdQqvlE0GEMewi73KnWZCKfC7xnyuYdgwFNglJmWZ3u0FgFhoPPgxppPR7zLr
TorfbmWblRPLzxKME1xNrrV2G2abEE8DTmzenlrrM93GMwL7+JyQDR26e3Qp2jLyxu5zr6uvtCfm
Oe520F37SgJ3w6YUCIIrxnyNMM0oJXXpYYK609p2J1nZsTlOdXJX6O2+7D6WQG1yXL0SLKUiZu1b
HuRr93R+AuNJNgseZ9pio6hzMVLsp6Wnq71b59mdqNRmTGrHCi0qOGZmJHEvlQ5R3T0Ju+USIsPt
tLcSL2hzwsKkThfzBPHvb/aqU9DuLPOo9ORCIFG6V1/6UWp26rSFcVs5ihdLLQoNregt30pZyum+
1kHwKAA3Qv7YGYJ9HhAQ569/+mx4ODD55BgAKaQndvlsidpZE9TNwhNtMEEDVRXpgIo45nobp+36
LYqVRPyHOiyANpcrRb0uZ71lFK82FYAzxfwPtvdOircO0OpKr6rrXOagnCy3jFQmSdF2hZcTREJV
PU8zuH+68/qw1bxYmfLwVKKDxHwLja6lSWeql3ra5FPhDWhrUo81Y3C0jfRcAkfzSRpioMss3y0s
yb395TaXXmxLc4yQnOmGwmua+pXBOxc032vwcfIPY9TdRkvdQnF2ASFjY2mxDS8TFk8No0X4kuG+
ZSzecFUasdJXZYHjeNUc2ol2lVW52Qic+d6Knb1iPw3tMan7JwMzdIFrsqPsLsvoNuIkuZG+VkIE
80wB2yaHAVFfOjnIEvimAYNWD7BGO6Ir3WYPUnTsUCUXN0q9lLzUQFZFwKsqjKs3x0GiWbN8HTST
BVINOgHH6XJrJ0Xa2n7nc4jGTw7N62rixJJB4uRZj1KgsAyHoCeWRKuh21JvWdvt+F+JVCq24RKU
Y4R6UWZoUnt1wgnWKYm5p9JNdGUO2MZ3F991+aCg1imcBFiecf7iQZPQGVTQmOhZc11m10vNWfCZ
Goy/6cqIQtJH8blWiFb2TuFGNMYbYIKrx1U18IDcwwQDhuvpIoxMpABIVUBxkj7Yh7xk0ThghK9w
Abj9tFddMbESAgDYY8CS15YtOjO1ukKLzdxrDPmINcl7PcDbR92CKFy1gFhGqKWAClHQGVq2Q+SR
Yd2Yscw4MqsM81Nk2rsU5apedh4EKKZCO0yLtzCP1xdLsS59IERFcRW/yu1DE5Rh1Vi5l0n62dwX
ZcOEuNtFprQPKb0l2u4qjj5VGu+QYToPYXdPBb8P1Q4n7q1p+VXeEz8G1jzqn+Av0ee53FhSCI3M
lKTcy4P3DiyxnGAd5KiIu1n24f9QYq1927frLdJen3FRCRyfh28+Irjp2hxPEBNe5U9HOeGpOapW
07pOtn+914rBWBjtnWSvFRvb7LrI4tlpf4OOgD/ALljk/EorCvRdieNGrLvCjCXPWV1r4w/KNBf4
l6V31pTezSnUkLJX3k99eJ/K6OUX8ZbW6drhMojpNGLZ9+yMy89Qx3VOO4rMGXNjbfJoL2xsQ856
X+gbj72x1LLtD/Zl0hHtLdjauHQ08a5jACV63fFmPaCsr8UICoFiGinLC06VI+4UN3VB7wB9uAwz
GDZWm+c/5AlBBD3/FCXVRwILVrbal9Rq7Z3/LZmmbxno/jmUdpYZbvT/rxKo+Oa4stIpEOgke5Ex
QsV3jDknZcmSsRPQpK6Lv0+d9XsusFbH4ul2KFvfY0w9RKdT6Iws1uvCJo+7PiZJqBzzLtqXLYLM
OLShabCvSBxDQZebvec4n/Iu2Pcm+kJb8NHrRM1TI8BF9wakH+XmIn1EEHBM36RskKQXwbTy60Mz
zq6I4jZCQyZqSn6Wu4HxYIzIKyifNt7CVfsKGTeGr1CTkBi+9jBtkqgwsKkswCB3pxIlkrGxfHcu
YkB4/pPuv+sYgtW+5gXh/OX22tdtXnCVSNigVcXijEPFHn1ziVAZo0hF72deU//CNYbWJZU9aIkp
GA6q1B9iwRWSu0MKSUkwpGjGAL3fCypj3negwf4fZ+e1GzcSresnIsAcbtnspCyNJYcbYmzZzDnz
6c9X2sDZbjaPiDkYYADDgKtZLK5a4Q9Mg/gQ6X6d+upHFphuMfz+/DdeYzE/fiOad8CnxcFczEAS
GtRjjiGAJ1qcQhVUdmAagieRGjrxkr4TZq6Ct6sbCZY3WyFh7XxYiMwKy3dQ1Hwfl3uUzkVlNy17
NEavWEO5oskprN/iuTsksBtUxPcQOz8GfniU7Wepzg6f74D4DC7yGzaAIRBZJJUKQVC7/AFtmExJ
aVj8AK3aMZN81rFO1LBv+nyZ1Qf9e53FRqtTFMitWIceQzkPKDVBqhkYLww+TcNk1zh4ZEeukxLk
RbtB2bpvV1+1aH0wAjXxpV6SEDUQD2FY6sxZGO9V+yLdd9qhReevtUnnaCaH2ftgzq6ZbTkJrwRj
Jl1QpCGSss1LFGLVGnpv4KlHXasc5CE8pYnhteQheZ1s9D5Xsgrm68g5CwVNpgqLbw6x68kkJBHX
I/lRtOwDOidUaHzuXPe0M6J8Y8WPy3p5gmy6SQL6hgaQunizsz9PVlhhpaNWxQ4dY7quyc7qEaZB
WzEG+qrSWhVzZl3BszjwaZxENwJSDupZjPgjHV1zfaNeW0kx2Yf//VGL6D/rYUEBxHHz6SI1Y7dr
pi8hn/SIL8wH7BS1fKfaWPS6PuVj+nvVxe5rSZkZs9iKQs5dwwZwRDk+f1Wyb4k/uXBg3XguXbvd
kDZeX5dMEo0eOkZX6J4kTxRsgZEcqOQfuWKcTEpQQRfQB0xhGUz4+ltvh3BetjAlqzEevguSizT/
QXQs9tms9c4MJFaemaEHbHCORTb+Cz65tKPAKiaIt0O7sybUemSKiVrZtfHZhFL1UTbBA+5D/WQA
fWiiHgFWuuIMLj4PPlde6LZ4L3/9ysV7UfU2TnRNEqaH/zLVK+STOqp0CdBTi8BBMETyDdVrz+pU
uFkiM/N82wVjiMyQv/ctSYBXR+lPkd2KMyt4ynO8kR2tJWz8RB21CnrEzIjFh/3XZVlO0B47I8q9
Uti4sZkzaFk7Ue9NTEBFOR2BVOnS1BNAIeH1IhBM08iXpfHlMSDKI2mj7vx/bJuQtqTHwLx4sW2Z
nuFsZye5Z79isH3UTcYWQC8HMkqQVOIHik9b1voDZl6yX3kp/L9Z5ro2wyONRVdw9ILK3NXGQ2Uk
31ubZuUg+3u13fjyxC+5jEEW5k+cfof4c00zkEutshJTi0g17mgve7peHHTtXXe2qDnX8ZWFELmG
7qQIYfjFa6qkfBxxgY08K5WR5e08Gce9MEYXs2ZoMO8G39o4vCsnQyjhMz6i1cLTLcmXRmzaHZMS
THzM7D4CtheppteH1TGopsj1Lf8tLvUHO+r+Ser82aEd0ubDSa7CnfRlyhV8f7bofCshXzT+sLih
KYLKzJJEouZNOIZJxk+yGOZN8j4pw+M0l292rz+no3Qy5eSUhsg1IbSjqG6j1P/6YfBPoMq/AtX1
J1p09lauvfJqaCegzsG1B85oOamtkNwpBm2I4OtGbohdYCdnO2V8aavWM7K9Lm0tuPpmBMaVIpbX
A/b88pvtemvs4j6OPIILjL/ZzWwcNun7YfllxqCJYp8WR3jswTm1lrHXRXvUNPp3EOQ0PgLtoAT3
1tBv5VrXOR3KgwYK8EKUAPnWRVDuKCUk1ZBCZDPKG7nRv8aK/KuvvrZBvi/i9ktUVQc5K25wPg2m
4Td43O8Oykh4LPxCKvjz2Lu2ScK8UZg4CkTFEhUPEqhB8ZNyUp45mWH9kEnNkQPduhkGx2G500ub
ezFJdqby9bWKi/OsxrLbxEwbQjs/UjhuAUNXAhvUJ8S1acAgdUkvaPHimLAM6AcjH1r051RGY1ao
91Xq1zpByKVNAr7trAY02qpuON3p/fxNd3C/KZR8L8Xdeaj9x0Y/N5r9ZlJO1zJgakmjrob9QM8z
UUE7bwHwV443+G5ITcKrGWDA4qX2vTzKfWDzm0vtrsPjvq/m10nxbwYVQHqk/aom60bJtD+OHj6n
VXrSnpHuvG3rnGH89N42dborpiGE6WYcN97xyoHjtwFwgshHMfORJfx1eUVd22YJ4ghe7yt3RaTe
v1Sy+pAE4yskla+aA/UJNSi81jx1xOohjr5n+nmQq99IJ2+1xq860/T3hCQRgrqMzkC3Xb7bFBnM
SGqQjZtT5zVqwhcUOt+EQVrTPFq1difHKSL6iPnJ/ouAWm1shfjnFzfRx7kCUwfE9SoBV43UkfMy
xglBzjxEiZBEYsKs4rLB8DCJ/lgo50Qht6YSH6YqoO5J7mq7/dkZ4RZr/7r2ZyfoIloGdQcFyKLj
R3MVBkkbIFuLagI6zne93Z4bM3yJ5/xJ1mkBOOGDHdJ5yyfpbWMfxD9+tQ8OMyKBcSWBWNSVAVAq
mQkF6n3IQ1lYxAvEaaPiDpF0BzKxEO+Pqf4SGcdc0zZewsqnAupbB18oTGSupvtYbsamlFk9fGCq
uiC9m4vBdXJ8W+JpP0BEbDYt4leqSyp4+giw6enp6ss+Il3uUi5QjvdGmgZCFyXJ8YLEAFoNJrdy
4LFaB9HN4FSeMmnjgVeqa1YHoCSSXAs3n0Va0umZ+T9urg6GLq7tlzUsB6t3+w4x327CF60zkdrF
m0KRq3/lTIhF5Mz/p41IcF12iT4Gnub0mgTaZBFY+yYeJSMzB8/2iyegLs9D2Hqyn+8Du75R6b4B
8wTwb9Qbt8w1VoqvnsEF4wQBcaHEvfzq6eBotSzZwwfQabZJMZNiX2b3CV3dAIsOEC1/mjD6R+3I
Sk3npZ1RMzUY3oTt77xUd1KQ7vJGjfgUevxh47cq7X8a2vggRLU+/zTWTqeDPaGQmRRyQYtArkhV
N9uSg69xTU1EdBii+KZHUCLFaBVdTyNONmLideuVzflrxUWeAhxFq4FdIKOlA/Cl89axamD+sgGF
i3T8Pz8fdydADtppkIyXbT+zNaUxyhBajHE7LFT9ptDxz8xcON5HxXTudGLx5yuuHf8PZDkTbYqV
K1fhNs7mQWnR7QyanxpiSH2icLVH0Dv7m+yHEpB2peqjVRa3vV68MDf78/kPEBu4CHbAuBkNo9qC
y4IsXsBf958twedWcxQ15yK6ITe7DQzAO1Z5Sq3i8PlSK6eHIhHkFIwvMMXLSX9W5c2cTiiDW0W8
E4oLWFTtO1Pykrp6wnmgjrZQwys1PgRazNnI3egSkutePp2sjnPYj+yuA2MpZSRkVec8sfNdH6Dp
iCq7EhinovgZJElLiiG9jUiz7XBucTnh7ki3dy5x8IhMjdZq5/qZbuzrImjdwP793zcHwR4SEdFS
vRrwhfnUlSi7DJ6FtQUH5aT02n1F6yFokhuLXnvmbJpRrnxc5JFwGjQUBdSrAXHQO5kkmUSeUp+P
lMx3VavflGPiJn56CPUtJeiVISZvA2iOKLxYcsksD+UWi9+8J8HQ3vLYOuRqex7U9qChDFVM/UN0
NoZXM9sVubxL8bVWJNmdIgpvGOgbUXft0vsgVtM5F6KfS/+WtrRl9K7TEWnmGB3q4iHV3pogfR7t
M5YUoFPVfaVbR0dqf2Is899rfrIbsk3zo9m5JBJgOGUEhUWGUSjxjZDlmCX8euuz3mwRJa6s8sSE
9kOPGlwW2be1GBKWYx8VjZAitpL8yanG29rU97Vdv4pmh2T3B9WJX2IlOmljeFaL/r5sg0eDG1ZP
DkVafLEa/6GBgNbG76WcbqCM1g7gXz/OXty5QDvDPPcHpHSHaB/a3cGPIlC1Eoh5FPzzeCOtFNfT
MtbZwrAQ2WIS7CWvsywK+lQVWjOZFH/gRX1L30E632g+rYVU2h1gLhCRhTK0yGjiOi2rZkQykK7b
ZOnMYlrmpUAwGM9+HjS2Vlq8XOQbwixuyRYFV1SwwBwTF2UDaWtjY+vWYvdfz7QcACcBNcFQslJf
wEdHUWxQEOXVesAcdNbg5E8ot37+cCtjUJwrRKNKlN/w7hbBW89KJpMJ2m0CvyI6eIUa7wylO8Sq
c6zgENh/xulDXzKfANFwN1dbMi+rJ4b+iJDipb251EUaInI2J0aOSUTgAEj6qHT7bTepte8AQOv/
XWZxYrquyFu8l2Go03fuwt9d8gYeih7qIdocJq3kuUJbBGop6qQAqhffXJ0FYd9a6OWIGYcA41sM
jdJKOkjafdtOzHN9REf+ux4qcYikEWkTBT7tFXfK6dAYGHtUa6Ksv9XxqhW72U3drRblP6So9Zwg
30m9fqP29peNg7SyvUDHiX8AJfhvmQVAgfdrPzJ5ZCEqAZeAIaWguPYp7pzdKzpJL3H5p07S58YZ
vmaW3kHTcYdo/C1J0y0dqbdQT76Fqr1R+6y8CtJMuksCCodcv/i8/8q90Lm2qnyk4E4ZsOXO9GxL
dymyC1VsfMF224p9t6n6jbvn+kgL8DQptYLcBPW12Ky/Fk38ji5MjAiV6vQH3XpTifVT/t/nhgyT
YKtRF8JYQ8fkchUjlkdf0vUOuONLN7w4LbKD8tdE35jgXb9ZlgEJy3kS9euyzT9JGmhfVek8EAlu
I9VuWfxiFFuO91W59UgroyrRBiTmmKJMBdR2+UyFrZSDPVeoZE/xg5zW5Ifd3ej4iBq+dxaNs8Jx
2+hNBbjx+QG+DvMsTOcecQBatSiWXS6ca1Y1+j2CQF3pu6YEzGp2XD09pJvtxZX9FAajDqkJyyjL
mX4v52rQq4iRFMo5Hn0Agd+a4pnBWJ1lG+fw+kbBrAdJVOCBYuy3xOLWRQ42fHaosRMHts+7luHL
PUiu3Z2irMI2a0tpZW1BzMcRWKCzArRk8bXRYFebOWHBMflhB4+j+T0IPYiKwt8mfvv8ja2dFRVx
Yh7rg34lLyBymjPrGD/ZLRrF337U/rPTvWftTZIcKtxTkWTrvn++4HUo4UDStSCiQwpBhvPyiIRS
SuoNGMrTq/dofOmQqpLxCvBPfg4vPPzT+BtJzspJEUQD8SFoorASP+ivMBIbfZtmZoBUU9wwmUfY
fBRYJf+ozWfYqJ8/3UoqgPYCuvx0aS2dpHnx6VWT5JRljfSXgo1y7iTH3IyQUq9PZkZRFx/8kY67
Yexnw77Nou5hvO/1p/+f3wDhmqxOoFmXsabNZDtTA2RkwuhlaO/60T+GmXy0Iv9oqJk7O8lBLq2D
PCW3tcsMR90CSKyEASiXzAlFlwolgsUB1iX6kHUcd16d526V/mzLt7B6mZlpfv6ka69WHCbuCaoj
ZmWXrzbXa02p/BnlqdreBU12rrVXxUwOWV4ciuafzxdbKVCALvJSQbbQf7yCmfljHo1GpqFQU1s7
FapgoDyP/ujOzbNZPWWzhsL298KmKRF8h3mcz9l+yIe9av9SeQPDaXC+62q0EXFXykN+FVEXySDB
MV9mSclg5F2C2Zs3Gu9KMbxAuzhkwbudWLe+M6Iz2tzOsIAl+22iE/f5lqwEqou1F/s/BFNTKhNB
OM3FOLI9Wn3DfPpVacvDCNMjSLfQH+srojlKe4YB8ZLf5VtzWXU+I2EcVN2aaRH1uxsV6Mb2d0aD
hXshb2zw+oqgaJH1QPtqmVhrtW73DsRQTw+HIy947l5xlT32CCRnyGr44+/P93QlPrKn/7veIoBM
cVw3Zo282JwSKXpth5kcEL0ZHeZ4X7yHdPbH/N/P11y7BGgnY7CJrI9CirKIkS1J7wwVlnCv4iem
/cxK7Sz7yc6of0madhhMNBNnwCPqaWNhcUIuC11EXEWqLQQqBY728gvWU6D/EiqRnkoKKQMhGksZ
6tWfdGDqXiI0lfYMfAlRqYVL5lZ3Y+3dah/9RFE1XWHG1CZtYtrErF7Grpm+5cpr6HwFxtqmD7G2
dXZXuko8LA1FSCUIFoGiuHzYvO5tK1fzzuvLRwctkIHivlF+hNo+Lc7ZePRzHtYMd2r/raaLf9SS
h0k7b+z42vniXaMrjyAnCeJix4dEi2WYHZ1njU+1quyiJsJ5GL7bW6L6WGHpnly+mCZi172b+rL4
QTBwFGTHStc82V3tBjDksmnj2K9dGUiPMdLgtzF5XexNih9p4JekIZHyRVQWSdwxq1bAq25Jjq9G
TKjviAeTipP5L+pKJZSCvGeEicPrr+iPgOkjtR0nMDPppjOwK1ovk1/GYaO4W2nx8vrJCcDr0sdE
v/jy9TuR2kRjwK0Y9ruuwN+S4AGD6KQO59y86b53vwzwa8VRkn/QYiyiA3mK88Vhgi/fhKa3VdOp
q1tOni5EekjGljOEOkoMM9cjKp/4Ju8VVwmeoNhhJPRl8N8a9Q6Qo5tqOKCc+vZ1Hn4E0qGrvvnF
PQadnfxcds9vfZG543gws6Nctq4WPejTZl9w9SOl4QzeBClZEqvLbZMgDUnojHaemt2OgYe8dFfM
uA+Ed2kunyLrSYUa1Tg/TWc+9LCcU/u2QZrNxyIQUdLyYG+iLcSKV0GLHqUChZWKeFl7tNRXOuJC
pDditjxod+ZY3Y2Ea1zdGjePs7MsPwTKaw1OJjYyN5aymzRNXXN2Ni7g1XSTIyzqViRP0E++3Jwm
VM2UkoXNCVCcDBpPDgbmcC9JmLl50bhYNXuGlOxsrspOqV3tpgw2vtyrJIwuJXrG3MVC8Jaq8/In
4LfOYCibWs/WdXAPrJsTMfRkJzMh2Kiir59XLIaYE70IggVuJ5eLTUHbBBV6Y14eehJNNOWr0/yu
/BtncpV034BNC10La2idUZi8sdkfV/3Fe18srl0urmIuH2BCwpMqN130/MVKXEHwrr0h/Ge27udw
R8t2V7Pb0gEFgki+H+x9mbpa+izbu/k0qTFes9/beNhZgWupFFg+urXFLv+pJuEusmMYjsoJcsdB
DZ/K+bFqvyTOcyenbqej3Vypbl98kbXMxaljh4nzLg/TnTaXO2V6VrJ9YO1T+7veyW5Fqm2ggTho
boDVHHYClWuGBwjfQf+OkZVrJBbKT6jxuF3M7PDUZo8N6KDP75qrq4b9IsYKwjlMpKs2BK4CmRTl
bYulxatgQgmV4HzywBIwKkcbgjiXmfvP17weU0I2JpVgUE8OBeNgcUJSSeriWEIOUHQoBdpfiC6B
0HBL8Jv0y4rkR4yYyRR8D42NwmvleZlN8cTMxtHQdBZL51niTE5hf4gjKlogmP6680fSdNfaMbPo
ki24kripFgfyYsHFgZTzmsI9chqvIJOIYJCbLXZoUIRz/hxIOFrwWWDpLUT4Nrb5KgaKbUYjVPR7
yCLkxSXqpEHOPcqzlkbkWsFtVpguwrQ7AcgW2nKy+idl8w0z9ZQh/x/hqXHYV1v5zOqe//U7FiVI
LY+lU2j8Dn8G1ouJp4bUWzn0+0lGXEga8TWdvXIj5H1g15YbDwhEFCAOl+cy5k2NJld5ZLZeX31v
m39q59QmX/x0N+n/SPbR7n73pK9UX3Ebecax8V2/2ivjIamOwLQFQczaalJd3+a8EJoqAphLz4ib
chGcnHJ2UNugaTQelPpkWSdnujVrZC6+lSdp5pJ3k8CFCknHPGs9zX6oZa+IXPtrod0ZR2tAnGpX
vRvDzvFftPT8+Xn5KEOvdux/f95HBfJXF6ao8TDoI9o+cehV897IDvis1U9xuqsf6wldjsNY7WOb
7/Iuu5PB0DQ6X+ztXJzm/HyXN26iIaHotfI+VEAA7E4AAJzhWbE24scHrPbqhxKr0A0EVgV/8nIf
szhO/VlhH5VJ39vsWohYFIyZN7wU3+MAzr09ZmdHxgLQUjzmk/txUM+p0xVQbepvyN252Ju4nf+n
jpPjXH5FV2tf9WT6hvSYmH8MGaKCdUoZo5r3ZVQxw/ci2T7ZQ3EyUlTpUcyjEsDyQHUOuZ+fABCd
LeOZHGAnqT/afmYW8g0txaZ8TSr9KZLlA3C3BGvTqEtPraT8i+mp0LZXhUvhW5x41WTeht1rnH8x
zXMcksYZ93p2RLvdTaS7UKr2Hbh3X34K5D+d9hRxkMF3JFhpp+JBqpuCwqSw5tewSA6pVp+1FCAP
wstcSJ8fE3MtrCgfSTLQCzoaixBqOH4wjoXKlSF+5aH5N7itno3hUKINxe14G3enGawvVDr1pJjA
2pjM7IdxpwdIvOxgZFTqjdLsnO7pjPuJHCduqKBvlb9zwPeGcYhIuuszX5/2rNy3P7LD1BKb9g7X
8x/zzr+TpAc4PPG4q3V0UDyaPapxLOPbsn307QPKaOmL8lAdnKewBGXcvcFV7+PjxiZcZbziUwbw
TWYr8I3Lb0WvpCHQKr31pq7Y59+6/MlGK/Fn8Ch9b/hKOgtL1X99Oksjh+o5s2+V+qzoez09VWBB
ugerPRvmW1h8S51DFbVw23ZN4+lj6ZYMr6ujlO+nQN3VOW2MFgjH2QkfVajas+KRz8z6AcY0Bglv
oXGwGs1FMDf4B2yJ8WjF78Nwm3cPgbPLXrPyu+oMu0SpDlXwYPjYVSWEQEZBIFYeNf84ovqnBoFX
dO8AGO+iYGvcsLZRoDMAoiJFTPtg0WecZLXwbXUgG4SMRUeOTzLYCxMCN29+gCHeuPTWlmMMRq7N
PIqiaVGJJJmmxJKV07oOxz2Xe9GZJ2FxkFh/tJi5WLIFfjdW7nfQTtDaGH8xlFxk906fhNIgp61X
Quabyh9CrkUo3X5+3rZWWUS8Ef+OiskjXZCQ6KM7d/P4Y1LqrWTlqtzkVJMZwVOl0XLdeMjQ6AvK
VEAVu9cS9r8D92cmjI60ppVkvM3mL07w2AsCOte4MkFaGocHQB57vaaQa7cm5muZIv1cMkRELmC1
LBW9HSiysZEjnk0VTnAZVPtGQgU1t3+m8bewVz2KysBXvMpRdn77/PmmX7fc0H7gmmEwIVgnxLrL
e8YnaTbDWKPnMFSuyN0ESlEQ81X/jw9IIg2RVQNOUNT/fL7ySsZE/wcoOcabCPQsD1U3OFkfxzRq
7Yg0GJFBFX2ZRMt3JuTU4t3xjG5rkrv6sAyZ+HJ4yzQaF0csmbqMPCpuoA5h5xq+ClaY8AsRuarQ
OhTtLj4B7NfajcO99pbpHNC0J6DKBqPey32O7GKWcQjgcZOvpfGeSu7UvIp9tuIvcvtoh7C6JDCU
OKtJyVbzeKU2/gDpAgxBIeDKAcecDHOkQY8IseO7Sf+Yii4TCoFG/8Owqq1HXSkHoN3SYcIh80P8
+fJRS5Sf7SSGABADvbfq7KRWB0OZsYV+FAS7pkFF0YKdiv7q50dq7f0Kkx9ST1wLmJYusvA0sZyh
c6zaQ2lqZ/Y/hCq8JTDg4RvB5EMpR/khhHI21hXpwCJZu1h3kS7gRax2MCapwJGaH+r3Vr9ThqNj
/MB61fVnPHPZ9yjbCR5fgFXE58uvBE4hbcX8iXjGvH1RA7WDUg8FHVFm0Oa5nfRTOXz3x2jrIcUJ
XT4kWkgU07rgGS2JYHkS5USRlkihv03di0FHNKGCDePc6/XugPfPwUQ+WW0fhbZ4HgSHdrRdU375
/GlXei8AMfiGmN1SddI5vTxeqQQxRZnQ8zNpK8TI8+ioSxr114Js3W6eRdOtN9zaQevcpg4zJG/Y
ko69jl38BFwiBOeDzGg5ijf8orBSWy89waTSEE0UJIAqgwwZkfehedGV0c2cblB/r7/iy1UXaQaO
wXUSCXnStMxOGBggV4Cuun4Cp3xXlfnTxj5ff8aC5Q0YhTY4l8NH//qvUkmxkywLE5iePrbymBK7
da3s+gaGX2rjo7CrG1ykcEcOSa82ltaujhrZpsCpQHNmVLFUQTK6sSFaMS6cnRsTVa0Y4BW6CZ2a
3eUlasnC/Bpcmc4RjEFkCh1xc95yTb5Osy5+xPKzSsqoDGMjrD1ZDrCiRAk3Mk4ydB4V33V/Bv+1
5WV4PZmBR4E0DfYJiKbQxxRf+l9bXvVVm2vKVHmVUuyTANCgKXux1p6tStoL8atSCPNK2FwYuluo
ktcN+VObpqcQA0lti6e8UssL5icqr5x0MeZchDXyniGpw7HyeiNkHlG4bR97P1PQvTlaZ0EDyJDy
OEBG2+gPwvlJ3KNCL9jEyg7nHy/LHgdgRR26wfaI9oOpAbR8LDps3koXJKtHn+jzo/Mh5n4Zpfip
YKWR2kfVkX7f5RZmg21PytSifjrGezh6KGxAWKfxIAToHRtyph64NZI0qt3tg7lzU/lJ+EVE57z7
V58fOq4Mu/0y9lgodjdxgBII1AbRvanD8MZMcAVUq7Nk11vhVYStqx/OME6gJagjlqrlFY6Sam+h
kponP3yyeRONuwEhaCRahXCF2RxnlDsHflfabeXEK586vXNbptoTUlnLexM1/M6UtIpzRxwTSaCQ
b0lmY1eWRzVD2UHDljDvDmazEdLWgvnFyosjhhdhxzi3rrxowkIHTQEhiCKEY8Tqln5jZzw9WSh/
ijDjUaHwW++fH5nrQZyYngjALMD+FbWiztRqqa370tMGqGOiHADkmTvDoeiSk0wzUaeX3ibTMUG9
wviysfr13rM6/mHAZATUekny6JMiL6xYJapL5qGZT8aTNAs/zXgXJ/edf8JW79iU/eHzZa+D2+Wq
4rL/K9KkDcRMc1JKZgi85e6++c0nohjNOS0Sr7M2YOsr2e/lcovABix41EqNh5zV0AUu404h4ih4
wqOH2yPJyzkT+p9Bwmv2XwVu6fPHXX/HH2kLPHYTZNTl81ZxPmOiLSP1Su3axF/U4CAnmZem9g4+
d2ikH/a0veLfyXSNNxYXm3n5afP0fy2+qLHaaIphJ84cMKYtCmgK9BUy7d7xmW1nEl0Sorl4zfgG
3KSNfgozNMex5MyrrfC4kiHzU4CDwXEAQqQt27NWgONx305CLjvZgQ7v5tdi7pHGy09DJKzWv4RZ
QyjcgkhdV93AOVR03uFMMeNdmscyawHUOKMINgfVsZ5/z6HjVoAy4QlttHhXTjalnSin0TQU+erl
mw6tAnHUuEULDLshNap3U6VjU87UqzzS2LxJ5p8br/c6cnNBIjPEXJhkBRmyyxXN0goqLAoKSAXj
wSAPgaB5HPuHET9cc6pdY6QPxiA9PBS9/fr54itPK7C19JxIh68l67PaVzJAC7mH2c+pTLv70HdR
WArxrR6K6M9Y//58vZWjzEiJF8m4HibUcraU6WoaaJmdezLZrzwhbRTUG1f4xxtafC7ABaG5IKML
evAKGsKVENs5enaSPh4mDTXo2LgPc+MeUt9hSr+ignJC0ht6q/0qxFnNzP4nGht6k8VPR+/fqySY
GT2Zuucnphc4uIPZD4GdfE8MhAi6+TCFzhd/6H92GMPsmio+GUZfuzaSjB44nEMUSwHCG+pzH/76
fPeuBRI0JoKi90SihxDkkjyoYVQNhQyJNglQ0dxmp9AP/qmr6MYc+ts6fZyG3rUVVIPH7E4wYERQ
hKZybMz2tqS+sNRmY7ev/UrETwLezneJtistxcvTG6PFDTAP1bop4LjSuk5HMu0pd7WBWxh1NEhf
6DkwxYpzIP6FKwQTs0k9BvKmrdvKXXjxWxalna+HaqjAOkLDgzx3JGErwu8NqgZmmN6ZfnsbEBUj
nOHtYBOOs3ayBWOFL5j/A+y73AfSVqQG0qjwWuTBpiw46PlwGDDiKaWTmBgLJyX9exEYZLnaR4jO
x/Iwy8HWCxEpz/L4M9ADSqnQazKNxV1ZjHB452nKQUZBYjRuGXHSOk9QtjI+VNRKs3dnU6afgIUI
okXjeNo4pWu/gFimo2YosBRL8HAwp8o8NgVCefKjRS2voPkkxPMntGiR99j52CwYY7BPreCongz8
Hj7/ASuXBZEFpp+gl4OcFK/qr+REyfTI0BKDrzFkeKzBqcf7MqZWaONyY6nV40+hiWqjUAa9EgUM
pTjvrCHLsQgykfHq96pzV5YM1sizmWSIiqbRMXaTIyZhqTsaT2Bv3UH9978+Mi0c4Cs6Os8fNMvL
Rx5qqWxRVco9X5XPlh0eHcTYtSbgFts4X9e9CwRx6ZwIzQpopcse6FzKsdXG8Gd8XXbTyX6AUnbv
WO+pf9ugTilr8dPQZ/8dMMOqXP+Ggo0P2oOLO5LrmnFbq6BVZ8Mt1sfjHFa3DJEy6abLohsnr3e5
0x/jPNv7bXSvScY56oaNR18Jv5wmIPhCCgY617K+LpLAyvsZqqQ0Kl6Xv8eNcaYcwvtcOuRGzSSR
r316sZX0rM3JHrknSZGPnT0jBDafiij7+vlbX0nH4C/zhcHVY4AEfuDytedofku5jHqI03Q3JBke
mjhwEvWPjnRT45iEWJploBA2ycfP177+yFhaWDQK4RBuokWsjaa6sMpZBSbB8R4UshTnyapCpNqi
p89XWjtxfFzwO1HfwQNNhJu/Puem1AKcLhmNRWFzRg/ha25Nf7BM9rqml9zWsqP9MBdbM9z1vf1r
We1yWSZ1oZwIDUjwMBVdivImU5OHwa4T4Ae11zvNnS8Ht4Otc9zGw+fPfC2bReBinEIGKjD6V+V8
bKixatTotZXtuWrLczYVPwHuHyQ//xX208ngkMf3iRp+V3Bko7F3Wxf13Wwq7uSm5Y+uyF4+/0XX
maKgytsi9UAoh/v+cjvitKmVKSKSh2N9o0y3Toc8UIobCq3pXi64YoyN2Lr63v9aUfz9X++9GBrD
rEqAOGr1gDrsF8lK36T61+ADsU7j+6Am87H+v76o/1102bXrJtBexcxjNqYXQYePsuk4JQx/p+Ao
WeWuj6JDG4f3thNsPO76K+egc2cyLOX6unzePkkMy+9D8D/peDQLaBdNe1dloEwiG58f8ybJ8kOq
1rumLDAltV3LmjytfAOz8Y57/QNVyz9aYWyE3g9Nzst8Qigj85kzXCQELz902xgTX/Lh2I2GdBdE
fegmoFN98ykonXJX5k1+nCOgIgXq9qR/UeWcK/+uhuvlqIE318HXKDCxN/eLlvK1eG3mzsTNKT2j
9vU+x9JuUptHKESfH9eVi/lD0JlRnSAD4MJwuZt2legYyTOrd4BIj/Zr2bmtfQzA3VoZw53hZzm2
D5aCZuNtgrllzIA2DZ2fG7/iura7/BWLeytM2gIqKvUVzK0978v91jz7BljlBFoV2rJWNO9jPX2Q
g3grgqwFaNGpgIfLRAM958sNSKzRTqsCK4DKbYr6mAbGn06eGFAGxWPQpedBcw6DbO/loKFpMX71
ZecQKiepeVU0KGz5RvxYjafi6sR4Wkh6L7vBo5I3gPRRsq1T4HYslibAnNUsPFYB0cspv6S18zR0
dsjQJfyv7DnRGkOFACkUGyvXZU046ZFjhh0pYSBPx9qWJVcvm5vZaA9O0jxodhFu5Apr4RItAoU2
srDNXMrGqfJgabWtMdsatUeMug6F2f3jG8Y9noEnaZpemiA/f37YRIWx/FD/XnJxI4MX0ayJLj/6
qnx7cXjolGwX5NYeJZMDqkcbW7rSlBPtRvjUwqDXoeS5PGAMvseycRS68IFxRtTbnRHwlXvlNiSx
Bz1We0lTuLjD/KmxOE6mFBBaOGyV+/p10YdkOxMG6LOc9Ku5YqtNQ6biXOIZaF6mWne0pPi+LwBR
D2Z0SjWKwC4jL0vfujY6xWX4fdK6r7RT8Y9k+hdKyq9KplkeMQ7za73ykioF/m7Pb1ZaHSyttfEV
iL7FxrdRBUlUdod+Gr7l2ggfObPBgurTXWkBRLOa8EuaxhoopZyJz1jfxbF+TLNhp5XpySiNJ1SN
R/fzl36tZgUDRzT8uZm5Na5E5HzcAIdhTEUBEv64j2brzY6zo9k4SKDLdudaPvA2e/oe9+2tEgyn
pFP3vRqcmzCdwX3rzS5+KdsMERiyKl+pdqdsCE7yOGzki/+Hs/NYrlvJ1vSrVJw56sKbjnsqooHt
uB09KWqCICUS3iQS/un7w6m6XUVSIXb0QAOKBthA5splfvM5IANfUBdKDC+Kt/TxeAuTudaVTEtX
kzFtpSpRlcpu5ti4zMsG+rEqv5UviibWcZG9RZN4sY3oecJqaU6+Mvf4tDeXO0EZgWOBnJkk9v3C
TfKuNd2aO3EGbyWa7qI19Et0kX21E4GYs70Mwy9O0U97c7kk7E6OdaoYzqT3l9TDMO770klXIdwP
6oGwajZF324yN93Z3lfP+lcfEITKQiZF1hCw/furpbo7l0mvpqtM+14wAB1Fy9TxwWsv++eh/aKl
t5wj78IOHw11Fw4aLrVgY95frEeqWiQClWNDfzDnCJu41lcquf79Ov98fCyXYcSBYhefCkvY95eR
1qBZWH9lq8mR+6xtQXICeYKnY+T9TYm3WqpDSZqzk9S02y+u/eko5dpMBPmARHJK0A+5bxO3qigm
IKixgfNxOh1SPduPufMtKbVLyypOLtQVqqHDVLmBsmDFjewkxv6SKnUXOyETzrj7aj/98qaY99FG
xSSD7Oz9A9H7ImoUGWerPM33iTxPgCnUHjXSzl2nIXysubsoQ3GcTM/3lMHPPTqh03iVqzPkkqkG
ueZ8IVrzeUyyPCgQfixxijXO2/f35Mgij21FwYFalevUbo6KPm5dg6lAbF/NME+dUA2o49Htnw8o
UH3VAfy8Fukro3gGDZOGNofh++uXtWZRKtbpamTAXM31WgmvrEH9Yi1+fvJwBhYWPskMfEvjw1XG
ybNqfWSWrdYPXX1Tu1Sh8wlDnM0X6+7T0UZbAxwDURjQDNCcD+tObRQzRpUwweqw8humzIXy0Ayh
72JFAuW9XTtXbRh/cdXPwYOLLuLIFmf64mT1/hlWWp9aleokq9IGJC7looLpq0qxQxnsUJiOr4Zf
5ErL83ofQbgizBqQoZDsP/XQptJI1CpKiMdivliGt4peX+vhvCns5FT04RdH5i9CCWAn8g4KGvbz
Jwa8RMuwsvIwBfa+lCQozdvqAY+0KzE464kt1Hpi7ZlNBEbCevjinS5b4OOHRUt1EcFfxlkfTcJm
1Ce7rLFT9AfDVQFo3QzVSzVjei3mY+zqQJjlxjTmQ6Jn/iw6kJRd9sU+/VRZs64WtQH4PaytT3Rl
NenLqFS5h3gSfsOBN7ndrZvbZydx17j9vGTeeJ01XySMv7oq5DkqkQU/y8XfL6y84RtqwxkI9Qi+
zeyLUX/EDO62jd1VHatXRTE/9OHb7x/4L69qkSDhZut+NumsOt2IiRnpSpZvVtisk3J80PTxOi1c
/H7HG+yQz/GX9ItfvGQwsYQGzqvPlLEYDKrlhjzgrnE3Wu6txn5+cClEC4UXa3b3Tvry+4/5GQnB
AbWo2AK6suHyfDwOYi8j7RaAeOjd7rPOO6HrnC7nDsoO5oXR9neTKrcDFJ8oe+tVchAtHq7L5v/j
DEBPXePD24xpuaMPZQFSlkXcpnAECzSdTHW8bmb7p11lJ8UYruNexcrYPLPY70ctfR69r0y6fnEG
cX17QdLTpqU3+iE6664kLxrI7uasDixrDqxqh/TNpvdFGG7rGsdJ5IVt3MFAun4VWpYP92F3kwst
fqEMxD6PAwrPSxvos2ReZClDNl7X2dHDBDKx85MWGZda4m4KPV61nbNmX57UUProcGyU+EtFjSVO
f7oVSm2WPaXvJ7sgS7FqJ64m8m112qE5WNbxjrbTWUdsuDHkRdapwPLcdVyKY1R5DzNg4ppq8ffr
8jNdnHXpALZkF6CzzTn2ftfLGPX4KF70vudmbeTTFTZ5qxpNxMWrN0umnSzm2yy0nwzhgiruxaax
D7UbGCJamRU2G+oPK1e/m3qJUr9lBBl/opvnL2LTX0P2j0+L5BwO8mLVwOn3/jYnkRRot4Xxyhbe
pUis66QYrqRun/toPMegFrNBj0Czxyur1FSMOi1s7RmE+JXX/HClCiqlOpA84vNZy8teqc9DUt+k
RXkqPbnBVWc9jbztS68NbxStejW70PGnqThoNhIsLsjXIjbvbM7ctdJl51IXNKoYobmJ95Wl3i8O
eOa06NkzMgDO/fGjavRVa7vFimDBgVYDsOJIrC08rZoGKn/it4COf78IfnHAc8zCOUENzoN58iGP
iXAMKEuXiryrXqcqu7aJTKJJb6gmrobZ+aIP8nlMsyw5aNV4G0GeRcXr/bvMzSHLoMxivBEZ130u
nx1vXLVzt6uMHqF+GGhpZ25bKBoRFnbVVN6NrQ57QWgwlJFGzViZDV4Zv38IvziI6JpzNwsLhszj
w0NIqrBKXQc7kExTWD/fs6LeK0Wz7gTqX32zDiEPNl+RsH65/WBJIAFIh2Spvt8/C12J82bEJmcl
k2Gv1OEbwtfALotvfWE3vPXpe2fMvj7a+8YtNm04Bm1srwu8FqK22y3/jMyE8yx0e4EUMttkYlzh
fKWsfv94jOVOPu5AmqW0cLjZzzoOQ9nKmMZhsuqns+oMVy6zaS8NmyCcNPVg5N/pYN67opWnVoSw
KBvvfnIQxGws2DedB001UtCRzeqV492Ncxev404JAbYk/IwK86hy4IknBjwrBZ350l2ELvFgyEKj
2HtzCj2ynX86xbSZSn1Xicfff75f7ToPWsEiNwzQ/iPTWCRZo6GNzB7gs8UcDSsrmx/NonjIuuoA
05vDcrA3v7/or1JdZoP/vuqHTgD27cKQ1ZisoLZjrnWF8PwepF441sHgocuBs6NTfxFLf3UG/uc1
Pyy5VJlT1KcQjZjU/JRkCh2c6IsEdtnBn9aKRRtlSWPJeD4cKujJS+FGfCwNjZVI175XbRG4YXkT
ts1XB9gvgtcyY0UDAO08BGY/XKuUTZcpEzXlPDXHKR6vp1A5NEOZweLN3fVcz1euLtyNaNRnM/Iu
DVRfDMvP8mzTVePOM+obA3MS/KR0Y43xxnXsiCQQldev1UrfNrJ6aPY9WgrpCrcow4y/+ADvF97C
YjGQG0dWjKbJMrL/EHeqcpom0VJEJhw0t4lyizMUHHctIHUI3NT5Yh9b7/OOz9db4uB/jO36MrTq
0Q1pvxYSCup8D4L6OEQ17VJQZboiAHHOB3VOSt8LAXuXVX9j1xDLQ0jlCW5VkRrd9Gp8bVDJI3W7
TaP7oZtWI3ozi1p/imdaFwPbimNANdMKtzZn7teh0R/cGv+IFNz4rAN1cm+j8XFymkd7jJ/Sc9uq
q04ZtkmUPw1mey7sVltVEvULW+3v+sEMsSOn5pNl89wB1e8a7CcLe19Q9vaSu+27r1QLzU/vBils
siKMBgHgcRx/OKlmZEDgbnvJyiu9TS3ijZMMKwD5CBgFpXPJg1qPcw/zuTnUsXaMDfN814Jr6Ib6
clAxFS+d7t5SJ5x4i+sxwlSd4lykFJOxAfXVvq2j6TLFLDRpfHODY3PQaXTMmAtM49vEqV8oh1gp
T3HbHLSwPBmYiE2Td8B7Z6UJdSVrZyuqix5pelh+u2HSNpO+G43piw7A+/3Mmlkcnhf+IPU4SI6P
fRtzTM3OU1gz0QzYMkKCbrou1J9u9/P38fBDt/yfF2K++tdUcNFp+hAPDUyn+kyn1TBLSBh7U3OC
GJ8bp5SbWk1uvOk46e5li+dH43q3tpJ99yAffx/ds9Kv8iLHgMHYi9A1/MpAvGTQgNh9ZcHwoVP+
PzdJskSYRJ7hY7NYZK1pz2NGeQ5uW03bR1uK2yKnbTeiF2yGkBHs3De784QAJDDfMtuEan0OFfEF
sP9D9vCvO1n8WBHGAVn0Mc42lV4Aqi+X4jkkNRpORdnczkrzKNLhNFTzUe+c/Rh5e8Wtr/pB3Fia
fmnoVTAZt6AUfH3QN1h6XBRufUpN/aiP8V7T4AL9/rV+OOb+dZ/eXzYSNDRAibyPObaVKw7zXsqu
6ZSYe819aZq9cC4667UDlERaH/d3v7/mX85Y/z6DPl/zQ8Vg1JEydss11ZJsNqnPZWVtvR95VW1U
pT+BT8ZRq9bLQ05IT3IBFqg+x/PNrJ1GwAR6jsdNqG2yCt5wcmpQr5Hmm5Xp6ByOV9A1fn+7f/WV
Ptwu3TWSKzSZaQ987DuBBYvKKuRVCjFeKabYSGa9Vn07mPVroVqH2jPPZhldOLAHpsnwFwoH5K6t
MbgXRWecuvZ7Pj9UQ4PWgHM2Ju0Rq5hu0gOt7/a92aKopR/I/akiWsj3HdpAGZPI72plPelGd6Vm
UWBHRWCMHuSMaOtG005v7LOZ5P5MWi6UVeU+NUMgFUitmrK2OrwRsnpvTflq+RpU+1orHhRXwXVa
W+sD/cJoYzQ1cl7dSkPuDKDQ1pDZtdo0N6IT1wu7bB6cJ33ur6Ihfoqm/LZKEU0whu9e/1XV8enc
g/y8DJhx3VqsGT+OmF0zC5vJZj2IYcYO/egpwQzsdejWhjgmUKGr+SotEKi4UytEdMp/htD/+jH+
r+i1uvrnq5T/+G++/lHVU5NEcfvhy39sX6vzc/Eq/3v5rf/7U+9/5x+r2/9997e3qvnb6XZz9/En
3/0if/5fl189t8/vvliXbdJO191rM928yi5v/7oIN7r85P/rN//2+tdfuZvq1z//+FF1Zbv8tSip
yj/+9a2Ln3/+sSCN/us///y/vrd80j//4CM3UfL88Rden2X75x+m/XfM2xAJBBWMvChp4R9/G17/
+o76d/JGE7Q9crqwvRYVu7Jq2phfMv5OsEO0eJkhAHNcyktZdX99S/s7O4hx83JykA5yvPzPjb17
Qf9+YX8ru+KqQh1K/vnH0pR6n8fyx9GXhTaEMSCVMUff+7jV1VYHKF026zoqz2nUTBsmygk6NwU0
bk9G36YYQB/ULmXlGKHN/EkTV24otjrCzf1cJ2c7H5QgNPW7phRIZ0HDW8deeQ1ttfN7NQu6pcOU
NKLxhZY9t5Z557RhfbTKKQgrY6TYtzWcH3JAbXMCrqt5GUxcPOs40WFzOE9CYg6ZTyr+FDqUhCH6
afbpU55GWzu0LplaZLiJCkyjTJs/pptrwIpx4KUdiRQcBoh+29KSyHaZch2NxrzVdERQKs4BEYW3
sa1/K0sIznZ9X6nWSVjyMaElqdnJOjHaIWhQqMKMiiFEPm17m1juGOORhtdtCUIzWL5QOzNHOK85
CzW9x18YAPZ0S5vvWszjSy6HsxwqJr0M7druqRHZg52YVzbc8qBWlWfDQChFK7rFNXuFPPZqkjej
7HY6/w0Lxlw18/yghBFGBOpxEjnhKEn9sp2cdaRM8FgnHsxs+7EZnmt1wvcmK30ThBZgYAezlfFp
iN15PU/mVotGmqKZkQStS78o9RV72EwdrR9nlCWY+PksZR3MCMBiNt+8uHIB9Gv3oVaiZtRpBlPj
KNBaezuWAkRiou0rVDCxKwKCOpcecipxbQS5Lasgw7TeiPEZ1YqWgXMhjzF2RuvKDdEqsm8qpO8b
GA/w3PWgxnEBxl64pypW61LxbQG7JhpN14dAVPU5JlfV3ujGrXTyo5NsjFoL172ZfLPm+Hosvjlp
dFnZAebkmBghohjW+LhOoboz1PkuHfSbSgEdMjj52mrFjSramD7f2PvxVWZnkkcHlrHp0fntxC6R
5sGso5tIE2f8ggpfOvYPWevHJI/uqlH1++i5NGMnwIt812QKVT/gaycV8C9uOi9+AHV9Hspx35rD
Ft2vw2jb+7Jp7t1sfDCygkPMq5F4RFwljN2rtkDYDqWHhz6tblOa9byKH13RXLljea+J+L6v9eto
MA2/1usnPDJ3GT1EuITzj0SJaNqhWjar4q73VoYTdAoTzVB9q6vvBTgRZfD8QYjQJ/A8Jrm+hn67
UfMu9Ju0PJqVDuMeSJI5VY8aNNfRG35OMxhDU0vvU2oWt9P3hv1Cq/uhUThtx0Y7625Z042Zd7Hn
YJMYjjvbmZyz1Sv0rmKspKYayLktAvdKTFZx7rQOcEWvPYupulCVEmOvrntxFANJ1Ck8GoUebugB
tg/0Pw2/nEvHd8v8DZr0dW648w3SIodQFwqfYZHAyaK14xWH1H6rjBoOLg59BKrLFgYMnRYw2TUv
7XZw+31qp77RCvtWH3lMuaHuBgXV7rQwrg0Fsx97Qo8krxFamLXoZ1TQZCqxAthQuHgDtpVjlYM2
LJDxWMBrlMX7ZPK+pSUCn3k2b+KRdnVqpOu8UBtk6ZD91I5C6mdvrJ/NuLV3DhFssLstnQJMmseV
MuT3SRPqq66onm31VbfVkzujjBVpSOzpdEU6V3/WWvOlMezXKl7I/wqSDLXxoHfd2kYloNLkS0eQ
84vqntFPiLKR0W4zfQBVF3Ym9lFkIXSSdlU2bQRGvAGpGMT3IX82kvgb9jtXllF7QZI5+kqxNUJ7
Wey6BBXBPo5vEtZ4IJNmaTUgc5aB06nkT1J7FzUV92cemXSX9e47spALw2VTaL0L6GqDuYTu02Rp
YUlbd3aT/xBO8cNWC8QFrFlutRI2AhLmTRijyiq/pSpUWIcSwokR/Y+UDvAT01l/Vh7TsN9ZEWdO
bVuKP9ZW5ifpdCTZZVwxPBWWe0myxn+W0652xWs4dLdqn10muv1DicCDJvTc/KFRYTvYddAq9lsj
QCFJCRQskjsw6Vg8O14ezKXCio/vZjdpV2FbvpjpFryU7hulOOi1g1lZ1fudi8eDPpyinvLciEvD
V6sh9fW6OLSDh9pxk96b4DqVCeluSxRvcUY5l+WERctEayJS7ScRxQK4HzpYUprrqiThdCp3Dsxa
e7Cz7ORUWGPHDRpYtZUepcvC0i2ectG5K5UFNovR13QX0hU8Op9YdkCHZU3XcV+LpAzKrMouMJHY
J5jsrp1wCumvRlfSLB+qwpZBFSGIaWdpG9QSqZp4kLczN4FMtMAGvRq1oE55DYUVJ3tjKA5GYq/T
ebgtM2WDfjRL0yhfWrNAMgzGnHdNjyc9uX2zclRlvE1nzLPa6ADbCOqVmxMTJg6HsK9/GGwlhMZd
3xX1z0GMHfEp346j/iqT/MEy54a2wSUm9HpgT127dj0FdE2gYioYxCobw+2j73EVPQH1fgyJtDX2
nfQAppNQa3+gwdfAiltpSLRzMmu+yHDJLTO2oxmiilcg6kr4u2pEIR8xPbnNG2E/qbE41sgU9Taw
NIXEBB2I8j6KkpskH9HUs8yJ6AU8MzdArLT6KmGSjjpDdJJV+lgIMW0QPe4ZqAINKDVkWkMXqn0/
Ras8Gl4TJhA3Svs2yFq7Kj3+SOEo+Ilq08aSpb3VBLt2doeNYve235I9ra1wqH1lmoNkbjHDcvDy
Fa6w/NmIzbWXXIQS60uhRWAIGSlINUo2iVEdrSrugjJ3moBG8rWbGyHV0HDv4nbjy0lxWExElk4L
7EZNfGgr922nBw5AHHy/5cEGXLG8ybXMKJdL0rlxNovAymiC6aHcOiVShhim+bPqTdt4FiQIGU1O
M42u8zxJtq5U7kypXqG8Abtf0e5qDWHKrjZu9WxA+aF/SucYXQtDWvthsM9NVaUXsTmlO7iOO7fS
7ZMCfn/NOVM5Vb311KTdK+iVy7K7SC23QyyqL9eF7ZCzSPazWWpsWvLIkOJmNsaIDMfytqDaHlrF
NbZjbWr7tuT250oGNIGtfTNDQdHasrnyarbllLrDttF4MIXTNQGoD23req9KJ9Ij/TFsZHQAGFZm
fYuMCPuDoQy8RkZMaFDRkj2R36Pf76n6PV1tPM21gXiTI5VbG6F3UBrVC4whyfFYN8K1sIc7E5Hs
y2ro1LWJs3fQeLxRJxxv5NTs1HrchCYemqCIjjHNeeY/ft4MnT8qw7wZXOdxMubm0tUlSnIZc+q/
vhw89c3Ia7qbAxAqNUQdZiDYJEmx1jE+XBGLXwatfLWcWGKg3Z8BNeBnSOm5RqKAFLYlSRLuqlTn
kJEoTNOqF3CM8fW00f+PEqldwG+Kj0opxcYu458zxM0g1VVUOvt0705RfMBgMUgUC+FAx0T9XIeu
arrzEeVWFG1i40kdLAQpzfrYJlTWtR0GQIIxfIgWBlptK5tYRM8Qyg9Jaop1M6lQyKeXKswQ1EyJ
MJTvRy0GUhca7sGdh8eBE53TyHKCHsNOVFFJxGlTlVsv1TZD0eu7UK9BsljLkAjmrQkX1lej+LWM
iinwim0fGAUtI14MymS1KPzBil7qDO0sRdhmgKnZd5oM1Pn6kzmzg9DEYzLDTEfL6x9eP8aBFbVP
oZETGw1TD1JBr9yO8M/NiuwmDkMvUGWnIQqyq99QXwy8qbV9NAPcdTG2LBq9BohhWxvY1gktqWfP
ma21Dj5+M0fWPjPpH0eXlDSzT3CjYdpPFxkjQFxBWDuyWJisnJI9o/QowvpVKUQTxJVbBbY7bnSz
2gtr7Ddt6x2ykN9n1ZquUvhROl/PWIv6caZ1PnWMk7MlxkS+xYg8lY0KGNe9HqX71pftj7kkSJd6
g9WKojx09nwzKsW3qX/y0FxG3aDud71OIB5NdUK38Fm3s5MWtude9MfWcm/AltfkwdYlReE1o7YX
JBhRxacLQf6gI+PK3Kzv5fOQGicluVHkZD55BmiF1HPzoyunhyivBoxdAORqmbUy82j0HTUs1v3w
OqpOfRyj4iR4LW5f0xH0hmEfNqN5AdR0bhA+GGqI0I0om42hkZOAVAnw9BTBnFSEJC28Mr3k2a3b
Zydp7vC+OHrjeBxKBs7ViLaKGuP93oGF6q18R/qCefr4gAAXIKVRzL5JycjRfz8a0Vs29O0p7Wbp
68s5PVtYWIaWtxoyxc+d+sodwookkZDKEAYjMnwW5yzDEL1ELjZT30o1jQlnplwpyZ3XOjupz+kx
Hxwa75reB0gzW+tQ995kmw4koeQLGroTtVlx9GnRq1ZgHxDV2EkM1QT2uqWZbp6GxLPWSV2IjWmB
W5MKHjWDE2/i9K5in14RULbt1MYHzXP32HiLfYy8tVMq3trp3beox2DKHILEMSj0cqXd5qETODqV
U6ocqL6yfT851r2Frofs1O6uVtKjoo0jsJY2W48d+h+moHwnApk+XfW3fgFVEGjhaJnetlVywROy
qsAwO8fPk4lOVV4vB+GFGnsxM5YuCprQcQNPC/26MNdKS8s5xQ2A5l36DBg+OrQ6q6hS+l0yqLs8
lKfE7rogrcnj+jLpfFPB4K5PNBtsvUPDr7EYuDNszLPiXnfkFIjR41w39I1Me86HLH/NpwhKdHHN
JmED2vCClOFNdmG6HSrtIfX0+MJCciMsm1MWFo+DuzhDK/HeiJRXGkAmqYJ3NZrOMZ/B+3TKz7gO
r7vOO+qzZ6EHc+iR3MLj2UVH2wrDIKHUQ5cqGlFy/hGbToeZ48ppkSCyUET2RwSHFInYdmVWb51B
luWlL61qNPu2oTRG5uP71Aw3ZjydibThyhvmOwtI+YFPF2+tisFXEY0PYatuFAe3pNhTwd8K5jRx
j75zX0JJb2uY0W3s7ae5zFez5t1OlLVIuM7JWutZ1zgF8zaxsLThTDV9dOrE93wykk1ewmWKOCCN
PMPHBRq37clHcDZ3AFSM+SHJL/puOivqVaYktd8DTvaZ+6ogDKPvo9JeJzM9h0Vjzy8tD0qMYWTE
Y3g3oxtttTxEzIR22KouNPi15rCqBYO7su2Fz7HroC+Ip4m3YcxyPTjhbd2HP3MxXU5tdtDy+ZH2
1AMzlEEicaWG4bWu4jJeUSeKvDxPWEruuvlMdw2dNTm95rnz3XLHAGTGZd/Pd8Vo6dtUTc6ubW2z
fLThJaQkqHeZNcwQKaiZequ9EWEpd4Mc7vK5etG2k0ZS607uJhcaJ0F3wcQELR4Bh69DS9Y0E39y
VLk/9kKiKxgnmBwY81EJgVeWRozS7mhdmmrUrcMQe0CIE4GtE8ZTmRmBqDnJW4J+FEdAMlvgP9rY
ESI65akZiTuVKQaOsDwOJq3MN6K+w5FF+LrLc01yzVxpdrw1qZqi1L6XhvU255nnj1N9EDLG+0dz
5t1YaCVS+6UXzN7TULvXZoEZ5ey9alH1o7Mp6ZCYDMWbrMLHsoXFlsTmPZvz2DZ17PfGSPlfyNr3
qsziMI6fi3J0g1gbb4bqXiCTBPwh7LclyzdLzQoT83EKMjGsbR0vlN7GJacNtXFdnMjskq0yt9cK
mRJ4FY7NWqN5vbTlUZmIS0gSaLVcoI1yqqWDXHE4XZpVdDNX+aZ3m+KKPCPIvWTHwYvkQxnzwcx+
DfaB8nXgkJYWgu6owo0HR9Fv5o7N07k4lrjeY2yFrDKFQejww54V3EZtXJgTq8mDtjuHHWJhqt3Y
MHJiHD46c6U7yV7JS7IYh3xc1tluovpbMyv6rrbyoceooKE817WC2XOLpcPkxS9C9vea+yiMrGM6
Y+2NOURTPOxf88zeG60SZMmAtaFtN7Dcx+GQzE9eZG7aQX3p57wOxDLyUbLmNlTSQ2exYphuXsSz
cV+SJHtJeN1SGgYMdgcWB7lS3eYnb0rhZ3sNWisi2chezf1cqkbQ2NGzF+vfetpNftTYD21SkvDl
7rmSdGvALCbNpK88ig4/rQ2kx1toi03d54Hb9emFJrmIo51I16PtOBVbpPvzkwxJdSuvXeNSR7cg
jw4Zrt3rrB1fvHh8K7zhOatI0lAiY/6i6asxUVV/iOwCRjXFEKN5f8od/QRG9rsb9ozlLZ77oNwo
U7jWKhRQPAaSnojNQFdAW4YGJirpSD1o1ddWP+Ybw44biJ72t0KSAnt29aqp1QsVHyQpxCC6ug3S
iIgcSxxicGwSmxh9y8qc9VWfE40iTz83s2EE6Dy8Tm7zpNIqCPQWHF7S2jRjXz2jINzX4aO51FU0
DPyO/1nRutiNUBHwuOa+ep1moatlfg+WcK0Bu/ZFiVpYwcqnRVefOkh8e4DuP30bKUQ/LsDgTQ5K
eaGtPdnjJC4G270Y5oiheR8FOqX4qkBcy+y4XSPjBqvwRmhu7pcd/uGckWchzGtJEeUnen6UQ/na
LEl8UbmnaZ4YjxW95VPYgngutzqRysrpg5Y5HTGvHZygNexxP1qIW1lxdwkoSviDaxX0Hqi/utTa
jDXHiDFyVHgMEVWqYGQYg0oxrp1Y/bF0Q42JlaKrkHIb2/qhZSTXf/0gyPeAgpao1s7sKWW8LqQ9
B8ANAwbA7XpKFrFrlbQ6gmFA44jAz94cTRQbUW35kbXak2K5e8ce6c223jrLiniVbIucZmc/K27g
uGLb9R3h0oZ5QUrn+KZFxJEzQu39VKMWpVSBnmBb2HJ7meK9Fjmtnl6hWedQrtN1lo92ChE6H8Ib
e9RexibGOKwHvlWoTNUm80qzoF+gtXCvyPpHOtQvocxZCqp7VZToH45F+tRPxX6UFBftJGTg5Pkm
RC3K12yh+aleXUunBlrS/Wxg6DGrwFkmn1YCotM6R4O0nxLMojgKRa8yEE2RbzPL5meuaXmQWNgd
OvZF1OovA/rL6yahUd2O4TdSo3PizMLHRhlZCEq80dFSPxVWGci8K1aTLk7JaKPLMVKrdVFM2Mvq
G+lNF7Xa2uu5AvdSjete0rrQWre6aOYQdo/R3nCA0eEMkYXXZF5tIpADa2Ql4D2CaEVUsxS7UHqH
PEQF3rML90IVqNzg4pVss1pk9D+Ut1ijJZYs4xQPfnaHZJ+vmBLfGbCIIR4Uvi6QoJ8MuHBGOMeX
tj3AI/Kai8FLvK0RilsZkw5TmdD8QTrKd0R+aOypD+RA2xMUyi0tfCCZ26H1tBtkTnIjo1etTLeR
64A+iTZR1sZXEn2ieBzkqtHikOhlPsOCCPclqPG8a5pj79INKFI0OjsUdYowGf1YWdI8iGabcbmX
aNZbdoc5BlFPpTLX38dl6j4ND2RYGgNkdJ8glqs7GZJLKYlDF9ZJDlISvmNagTNgwI3lVLtcNe1N
1C37z86QkbOQlNZ5a0cITmusiaPTXPsqNOrGSqom6P8Pe+ex3TiTpukrQh0g4JdDErTyXtrgpJSZ
ARMB769+HlLVk3/9Uz3dvZ+NDkVCJEXCfPHa/j6Ojf7EGvmVKYspoGFOTIT0tnleYS3Vwf7yHM4C
bj0ESUOI+zSvjNGWV4UJfNot9nrIuh2ESnW0G0Q8Zjx1qAPCKw1KF/XFW1XO1pV/GCo4hXl0brzW
GdZxZfJDzF8FQuqzcOhqNq27GDoi0tCL6DXtrQf3wlZyCyVEHJ7ROruKijAkQaa11clqDD1jR6I8
gSRxlZ/mrvT5Z4eorZeRy5UBIWhNbbaPBytADTVjDm28PYO0cbPMdYXMEhgUnam5ij+1SQtBsphR
T4Tv0RDGoeqrYd0pDyYp3jdy8PeNMR1H5ofNok1Sue3KjMZitlijJu6qLnmCuiGsHbRyF6fGlzf4
3aofBnGq+VBhLv2DMYgbJ67Nve+nLz1rKWZWviFDDtdFbn8ZhnEQIUBv7kL+J8lv5S1dNLpEoMxd
AB86eQD/VXh0OnskdKx9DKxSRAb57DcqyV+BLfCeoF2OuFivVdF3Dyrw6YAJOn+XB0CZWWhdyRnZ
RsxCW4isOakm3uZJVV5nlvvRLblLQ8C8WzDaHInMs68y1M0ezbrX4WgSOkDH7x5ub5dvjISGA0WR
exSks17VbXE0ays+6lxm0ZRHnW6PIhXZnSe9+DETcueG/Ul0lXUcnWctzf620W4kG7Pc5ef/07US
sVv66kShOcj4DGZbtpjqM1PFDKQOa4c2fsX5+6NwJz5ZMTMPYAgphm6Jar9b1oMmTMypzdc4D8SW
MJn7Ps85EFWfrdrRv85zgSMpBWnPvPBhcd2JmmIz2Lam98NR0/yYtN6eRZE6BKXzIqz8GJamWJmZ
PW9pHuEQsxxSDuCVDoFbXOWCS3NpJ0e5DG1kEWZx0IYtVp3KjuMwrUw9F1eTvtWAU3unyH9MXe7s
RDAEV1aRPxDC8jL0+hnfCYmwdkt7twxKWp/yh0EHy6kbogA+gbCFjo5Yyn876IYHb3YmQPTWfezm
JUOfT6jK1IVXUo36tkrs7krmhFfOvXkaG2We1AJ0gODzF3CQe+rKzDsNRlNgplwOhd8WdynktuGX
1r2sRcOogHS+oM/rNFd2dQrNHojAM+dqL11xnRO1sJXzmfSxUv+utFjeT64/7mQo02tZDk+hF6eP
/vmHTBNI96qwD41ZvIyE60RZNd8aMp0feM5yPpP6Y9uKdbE4akcii8sXHCTrKm6rrSSQ81rLbtk3
YTEf4/7OZp6KHBa8dKiwYB6N4Q2kaR2r8ov111H24HClmFiQ5u6hqtIdHgsvMhc6n5KEtqfZBVTP
x6dkkZ9MUOio2gR4wPnKfDq/+yKjRLFhQeb4yCYd/iQahfuzVcZPghXSKJDJwYq/wspcB5LzCTUX
3dZRwbN9xgsKTjTrMASzineLLn4Usn0IElECE8C2uq3JmWOsbogBdtaLRDfddvka+P4cHmfAPPbn
aL7mqS/GWy8gPtyXd0XSJVsZFu6GEJIZgpzgt5YxroRrJ2Wa2KZuvPMtFr+Wcu4JRahaqGhrZmlH
OMFrJe3hoCHtSAorx+pnEzDRdhP22Qysk3rWvZhgjGv5VRjDeyH9lCqibaBcKGwDaWVTU1Dc9iGL
HNWtkkr9BEi+bZiqwL9Y+8x5V3FiiZJqeXS1S9XV7LVXYRl/hFnxlSXzZ8CXgR6dhlT+FejQto5y
36GxNDRfjYmzsvORxdOrHWfRkg/DqmL9sOG0TlzPG5eqZTVRIrhOh23sDmfYPF1B7MwwWH28zgzz
tjo/Y5COqyBYYpoDLFyPLk1tG8SF6pHWmmFXxcmpSs07w2U2G1k6RXQgVyhIOBeSxcMq3q62lQy8
85H94YlbCEmfVS5vPI4JmkLEyVCAwm/k7YwGSQpijgHA61cRqh+dY+97ApMKp7yObY8gJX+fDUPF
5OxdQ2Dqg0upE1eZ4dgG4q0Z0lNc6l9B1nymVigwhgpSHGgyMlwBmdI/GbUOAH0a2JpAH7qFeRX+
pjSpYS0mD6juvLB1cHlOfMlDQ6VxmvU5+2nF1i7GbLPmYO69GDJAfVRepddtog+w1MB99XuYa7Hz
KkQS49KqaAbRuRVnrl4FKJaNzhq3Kapelq4S3q5t1n0OyNOOV0UMWtE4MM+6oTe+8Ch6QllRaOg4
eGz0k4viAhj223mMb8vsVo4kfaqsM4HfGMx9D1JBF9mehSQyjLG7Vg2amEmP927WXAdedbd0DIb9
C9ri1zE5p9bn5q9M+DsrUcZmyjqAyLH6MaQJ3I2CIlhaVjldnWwgehjOZ0UknmiOxYhNz9dlzHo6
R0HC4Ug94cbViksoBjsSROCEnFzuF9Eigs6MyEubllW/BZxlmeAcRBIZOd2rjeff6T4OdwWrnppd
cTMiJkKalz37hcsAYtqHOHWPfdyj1l/CZEdNEpj9slVPpV3263ARIgq1OBSIa18SXR5HA+g/VHWz
VTPmr7DhCzZUeIXQ0Ng47jiBg7BszmebcZvCp0W75pGE2m49tw5HsripBUCvXRvllqz6dVLzLUhH
fsDTzJus4Xvni22jtyC0jq1KSKhfCK8VcGWVEuiqlR/vO5uQotYr14Pl4SKUdGVZORkbWj+UqPqP
g6nzSMihXE1Jto7TgP0OjHrV5ylcePFbesPjqIHLYy99tHzW7Zbejq0utzgIH/LGuKEd9GjYCKyz
7mVIjJPBnsOl0AevBg/RVf6Zo6adJ+s2rzlfG0NxwkW/93V61THvZc9FCCIhCnDezG8RDsfudevG
kVfZDzKQz3XOhwQ/Z1EjKu9lAF0yjdNrTY93MYX+9RxuzPCc7BSWlIqYv5YxP6g+OQWJ+6kF1bl9
U/50XeYa37n3+/43bwWsDMjkULVhvc7Hfhsn9vIkWrCZVJOaWxp6YwOerKrhHNRsIYvqGP1X2KB2
Q2fuzZYsULtrp6gJz0fbrDipSw7t6ssc5y9t29mudKBmpykhTNSTp8zSz+B8ZittRpby5znKp0iz
J2mU08bhjSkffGewr4laqTcwN4cumO/TGWTPCs9e7uSObyDSpBqvtU8Tc8W3MzfTujCLU5jIm7JU
N4hnyar3BjjZZkT85dFxFtI4PgMq5yHRFhKhBTmmW9sodkDvP9NseLW8pkAThKsDipyGDjDYMaXC
fKR5NpkOfYsB1yP1aBLOddfxTZLwu7IXKv4C5C2beLxtaD2he3UCd0/bFZAwxSPja3buzPSqnSnm
2zBon1KNSKKfQHXScCo4Mu/YK63VwAIJGMR6aixXrdBDHqlCevBif9wQTS9Xdd2hTZIs1yo/2EC0
shiS8A5ZIwDAzbZeOwuSj0LNv9qQkeVHw6GHQU+wnAJsicurNObybcybqjqXeZvLVnreFfDUFVEd
z+1MoAMnNirI+jFhPea4O3aB27gmfFAo9dAl+V0njGgyk4YQ9ENYcW0ph+poztedHLl8lOkN2qh0
7fVGtfVS9vne19FUUHPjKk+tTSE2jpnKM6384JJqn8ygamLgkGvD/F7S76s76qtGAp3mjJz7iZMk
LPmVD7GP34FeOCfjcbPZGx3WU+XhkY7zfS2SkgI55GpNa9wavVRc5AyWnw48GrxgCjO0VejOkTTA
u48FYJTT1rdl/VPAAhEeg6fHSlJs5UjLprOIpvPrm7nOyMIP2vvYnE+17elIz/lv8shYaKevk5i9
KP9h9/KrscefOBmdQ4k+gCnxYbYklYu1DHbLhFLGzdJdPJqUDjCBBwk4bGH218NY7d3SfWrDG8dL
Q0Q+7rQak1s9VQXAypmu45Rm4rhZnDi98QegmXlmOJZJXK0o2/VXi1r8GxZ5oA7TyXCNesVg0a/C
hgPQTYI3FbSwsrDRO3spt/VEj6Be2H9KgGSCeYi9CE/pYI0ryEDU/7E6ojp9JqC+2OgZ5sdOBFGk
M9dXp80jhLHyhqlqISk/ymcH4J0hrAPzdJS5HeNqW9vGTxGjYIKuqWbEAaGSD6Zd3Zsw74dx5mj0
42ixh8jwX1joHOLCoB2QVPwDMkdnO1rIboxtKjQ4OOpdUNGEHIe4ean7Dk9jYLx3OrzOWhjELJVP
5zehXPe277oPGZePThL80guKsY4vYq7DM0Gx74oFfVWQb5Nxpn9nBLYKquza1Ki0PJuzJSkramnX
gc3ZFQcASkbOm35STetxHl1czusSzcYdmOqAVGOdlQiRkOcNx9CjFsUPxms4kbVEjqItwgJ0qYqt
mFA7iSkDPee8V/tAH7Wbp5GqYOSAbik3fx2Gp5oMp2PfTr+9Zsa/05Y/0srVa7NR5c6eki8o4eKh
6O9L0q9Wrc5QdSr6/8IhBOCcnHNkKfwlUDEGlvYlDYNqx5TxMAxJcEjPaspzeN9UVg7FF/palMba
zk36Q8pkZxkaVYvCsWZvmGvBUgJrxE7YfIgS/to5qhn5si79N4HEK3ms6nEThOMma0Og/H66Ccx4
X2fBO8nUz7HyTnwRq8y6ii1vXxhM1XPCEZxYUIasRVnouc591fF1EqjwGEJh6wV/Ah2T+SrvBdIu
6i2UXci129HFYbftzmvqBwdAB9Zvm9vVc+gtvzM5s0IQPBq3QTS5tuJUJDs6vMyrNBAaRUBkBeUr
flm1Y4jJWaF1r63VDHsjhIj3BuNYVIqegULweeOazmE9SDe0CyAwovjXaprmb5PJ/xf1I7f/zzX9
/4tYRvUvkn42/1b0C+cf5553i1KZwCTW4FxA8K3ot6x/YNyHCghpbfnnI/9U9BvOP2wfGtg0mVdN
3Blnx9U/Jf2GFaDpPxdB/fm7/4Gm37nE4/zFZ2MG57DFcw66gwvEpYTnXyX9c+E4PUKnre9Oao3A
ot3OIbpXZZQIVno9EfcYkIFR2QYPYGq2HTcqmmBVVPZ8cjX0uIsjG9A60ad2qfWp6jtW5+iTLndd
fkzmouGaF6ek6NBASooidlXkECrt2OaowtvkpGX9axqNMQoMB4G8t8TdEei3Wvkto3PtPYE4kBn8
f35owOhNgWFiBc1SHZ2qIPZHuhVm0e/bw9j8x931yLUlbAhBpm9oPtYAocfRncHVUvWVObZ7dILe
5ZLgX5esJV2j87k+1RH1sX5NpY4iqStz6/Xgw7sBT9ngJQmVz82yS4Km4c3ayzaN4rQ11ti9h4zL
W65vPcSSW+SggKzrkCxNe6Af2mz07WzCZcd2eDdPxBng8keEoJxPkeYvpJ2UUYM1a1Nm012QmD/G
Xt/WI5L5rL8GwX9psoUVdsJJChT/YFQXRhZ7PhK4lYwZHK2YSCDfy69Md6JeeCxZr9uka/dHqAqF
kcIuDX8t0Z0P2KrkWFBSbL7ZpARG52bpSV51vv/QVggLPmdfi1UVJs/4ex5CPQVwIz3eC1HcxBXD
Wz5B5M4DlabV7H0WwTCsTfwya9NbSGuv5RoQEBegGjdI7ghcdf2e+hXMRJUhPzWK7pUgyrLOXRpB
nB62bCKaYonVFmIBnMeq72PpkVGPqPFQe+XKy5aIOKAuyhf7JkmKZ8OjJzeX54E8ZXywtr6V/h7w
SSKlDfxVKfmkg3gCkwn0Cxe1H+mIhtfQz7U7vHFCtyIZ8u3Y07VnmAc4z7thmu+Eh71eqgFIwOYK
Dbtxq6W+jXX+K5uKH34dXMeTeTV5zgtObHBq/ksvXK7muEAT2ttUvk7HIWnDKBTNLyxgV+j0WSap
8lg2KDCdsIiQW8Ps2e42V+01AqJk3XdQrGUutk2z8SoEh8iSA65dyEhWHetrt002UpOI0rAeNZVE
tEFZUtyxLHCo7QGt/yAFvCCuYlMBGof1+Fl76n4uljBSQPTUi/ksklV4Mkd4+1FVO1lGySL4sEhT
AWVG0QwBkAfL21Lz5c5sUMi3vlzY0QvT3wlyqI65gkFLnEOVJmTWeNMz6TzBNTueVxDbj6yRwC+s
PHgw2+WpEvCXMiFCdFzu4wz8Z2gZE33nlIwTJwHCZXBE+PZn1hdXmemNN+jBSOWu+uIka3405/CN
0oTGEEE0zIlxTBSclpMGzkYO8tPL1LL1q1Qe5Fw/2uET8H73O1XGSywIdfOlRrwKdGaHapt4yKIm
ArFFjnLfNfuzFYkaPXuyy4M0Hy3J2lvOAC5z8OFCeD6GNGoEs0JaNsV7006YCvoaaHIwXz1Hfs5Q
45vJAE5M03HYoWCajm1r7twet6Sdsf/kDSTNZHvjKgmrV8HiYDO4ojxHhcW783vHf+EssCaIPscQ
jbFpUvXrZMMa+9X1TCjSjWnFj26fqQMqFXwLj1YM3z3jR6REp2luxybNr7RYzsbVdC9G9d7VTneQ
vvpZ9dkho3/tGDaQWYtfT9vC7tB1MPm/FSHun1QxfPcIUsZh3IiCISetjX1ejPnzgoDlZBeOAW3V
VbvOmWg158hM+RDYkWk1D7IE27p49oPFfUsIcm29Zj/YqLLdmRNuPE/JaSit32m+DGvLnH6HiY/q
zVncQ0KS190ScKDU2XDs+rvE2/aJgVe7iq11YLjxDbq3GVGBmnPjxuxm+8b4bZBrcON7p7QSWxHj
sZz8yj90QwKYqQbztk2Dt1mV2VbHVNNIv26eZrBaVg8x5Lt4cuvQ/YIVDpEjVca9X8RgEW7+YFmG
sUZIfUaV5dPQ+NMDmQkaXdSPsF3sqDPZ3S3U/6hMRUOsj7hayFn4aB3aFnMjL44Nba4vKe3ZtiGQ
I9dmsOpHb9whqSmJ3Knam7gp0Y73tfejy4brfKZVYUGNE5kTGY2+M70vcwkakFTtVmn7sJR2cd/k
3S7NCfv0DdkC8oiGONQuewy6BDqIdHfWzc1GWw7SXC4y+HT5MfdcE8FL58jqwZskWQqn0WM2HYEa
BH2+Tm1VNIsxuBYJeIWFZO3Ui/6md/x671fdrqpdFLjaFdseDR9gKYntoPwzZolFrIcBXTigESt0
t9sQjBhvHW1x5TRTzEqDiJx5eXdzdRLzNP9I0ea7vPlSpN1/YRG+VJT8dXQJmaos+xzgyFxFctff
XNSCa3Lm5cQVxwngejXJg9mJdzPmrQlAJT+IZVQEX0k73va8utPE9jYNW7wqZeWJKDOLrVsVLyGh
pqdYASeNAqqsF8tXcO7BGGNBGYbbfEyUaudD9jJ4/hfh5fn5vPvL6eb+egxgiKtkINRBTuzDE+kv
KAoLZNq6luGGGT67S6tl2g02UIMO/OpAC7DNqnuZH6RN+ULs9OhYfPiGzq0nrNUlX5xl/1exw4hj
/hbegH00FA7V5tY55Mz5v2Jkz+IxZNfDZygxU7kwXFqG9y1mKhbpjHiAnEx8fNbojmLFBcy4X8ry
SWp1Zxj6x9LSwD2RGrWxKS0GSCAHXaPD6LKN01t0gVctQHhbbxCxO9uEypRh3krQcWIvc3LE1DEY
SxIEsT6sA3AvGr3tXeY2X2HYnWxXwqEoD5y3qXvEmC3RW+Jx6LKHGWpjU5s/ONlMyHea53xkROiX
9NE+XOju0B9xGtrzV2k36c6f+ptRJnfTWebR9dNnv5YK55fH+nLl+g1XdMovGk4Wvki6LSDbdTDa
N4tXw2KpNeF4zVagZ1n5xvSzB3s79nX9jA8ROL5mMUugZLvtm5NBkOUqDOp7CZ5W0XK0jrPx1+wR
jRFTKddI8y7BibjkqqGWEUlx3CfXoldQte25Vj6r3sv+t2lTY8snTeVkflf44QNetmntGevMmr5g
8366PYUoWWU9T2MYH1uhH7I+Rf5vf4nyrcT96Y5JRHcfeUNOelN6LUqsPpijIS6ERZVmlmInLfRW
tiB0Opkqc9VSOHJz+TH2Yjz6RnzwB8Se3w98b1MtHYB5oa4uzzCXlcXo3Pdqha+v2/WmIPF/mrJ5
I3KwZn+uTfq6z8/rlarcz235eXmBy5v6fhPnB5UQxXVW3P7lfXzf9KS6m9GiHi5/9f1ylcbDOxvW
wJ7Av/b9Gp3FqatuEDZftvzz1JdtQhcwXRvlobz8o5c39H0zRJdZm578/n8uf+spRGRD6EF5mKq6
QSvygrcYtrf2y3OIWnlzuf/717Z7VNCPh8tvl/svW1x+1cK5S0kM40rL81zu+rNZF+qb2Zfy+Of+
RUJkIfAzTrMom+Poi3fUfs7a7GAs23oqAf27tQn6ExuG3E99T4jckP5qrSHclqAMG+Ven70Z5qOE
doyspdjSFUVbKdgDEbXeIfYKi8vStF/UgE5AoVXS7pHGZLKqKL0aBnZgJmZZWViPUH0EqbCI1ZwJ
AoLE0iP6W5FLcxsOG6PNGXIKXAlVgo/TTp/O1PKqt06uIx2cEsW4YwLdE+pTcVBCEmLrUbtyGJq1
ks2PnBzWrEa13hqxg2x/8qFXeIICCLHC52ypttzGY7t2ckJO3OZVZcOz62hF8mRxv7T1laj737rx
rHXz2hlWt1XObc4sHQWtnNZBqpbrqnNelFibpZ7ueqNWu5jKn/V4ljCrRm8CQ0RoXfs7OiDXFIJM
q9LyW1xF/Sd0OxpFf8d8cJdIcU/fHcNq7SKFHIJx4znGb0+Di+uBwBsUfmgG7Q2SqikSqX6cPF1t
qjFeomCcpg2MUrZqXEQdCvw/ifVVUJ1PC9pYpYZ+95siZ7yAHbY7TiF+nM93xkDikNNQElu9pUlq
nZbyqPtBEzAh3tyiuO7QT7JPpKumGJ+Bmq57jcXTMZ23VDOw+4Y7wIGczfAtSCPBhR9l7fARC1RD
eWHVG2HACceD/Wkt4Y0YaPkiN2i7TAnNnvanmVi3Q8IBhb49cPxpk3nVZ51XoMKiAD3Ninsu9I8e
0qnHtH6ORavf22x6d+gGqzGOs3u4jLJxLlZ+06No9OFPMNmd9RaTDSFsPHjoA969skNFP0vEff3g
IHdA+ZjLYFq52pbHihyKjb7ulvNZkkCs7RRDgg4NKH06QwJw4aquodrfhTO/5LjjV1mof6Onao5N
Hx+IKYuE3Sf7rmvkyeasbafnuDWvfKpYiYJHYrTzny1Ho2oKuj0xT937pJDLSOPJt+cCbBAbh+5w
NjrW/KtqJ+SEgz1Ba2RqbS1pj2QN6XA+YeJO3VsP1xkyWQ40QAq0ylFWtsOmKnDC5dZCf3KdvnOp
s88pig8zeqdtOoZvSyxupWkyjOZ9tS5wPSA4aac1+pBgXZJd1KWoamwIvVCbz2lIHYLZb2Rv58d4
4lKaluOdbRUfgODFbZB6xOj4H764rWrHIfwkIzEdnQ24zcktbwtglYPt42FlTo9yL26J7CvcLTn6
DmlCTJ5jhzIDtwk2TIKYArGXFXpMFplkZ3yyTBpAQstxZ8bOzNYdKuyE0vOExYnZL48Avz+THuB+
6kwKMnSPyleg95Uu0QL+NPyUo81IVsKAeEzhK39I8Q1wkFZxH6Duqn47DZ/NuFc9MZPVaHhraQQ/
4lkQueMMqMtLD6yiRF0QDldeZuQR3rdpU6H9o8O0OLpNV37fuvzaEm17MNy9NfrDMUkNnz4E+03h
3/QSuzwBN8U7PbbH1M9Jl+qtqTyKM2pklF5Jlt6CxTapuPn9+OXm5aHLlpdbl82/t7z8/meb7zsv
j//ZPL+80J/n+P5zOX4SudJjjqmL4+VHH1hIRSl/KI7fN2le/peHLlvZWSAXFBH81fdW/497Cz2G
+ervG/z3/vYvr6OlrSACkZtYujgGkDRHk13oiJ2c8eXyO5peXuny+Hi593Lzz/bfj/990z9P9Z9v
fnnk8nJ/f7Z/+/tfXv3y7P/uz//cN7U+euSg3mbUnRyT849U5f4Sxef/7y83rbY9W0fO9y545DBg
L+iq6W5GRtEcJyNpj5dbfe02x/byA8mlub7cvNx5eRjtjmdFf/sbBnG2/LPR5W+qy52Xm3+e+HLr
7w//5Tn/8hr/9oUvd/rzwPDmTJZrkd/5H2/3cuvvd34/9bQY2E+302wdsPw/9mDbawuGxJ+LduMi
QUJI3jxMLJ8QKZ5l5SVZeJO46gOkNIUM7Gs1KPQPxkkleOPT0kkI70Ut32VRY+KKbb9UBRjjl7RP
jtqPksb87KYpKj1QPmthOZT5M0q0/kMv1rMvGC3HBrVUVxNlphHH1NreLX7crqlkouPLqGkMuqO7
vD4CBbxTezZtUTcL1s/LU0CvCfF7aw/Ny1p1xKYarU++X9z9tlrRHnsjuUkMhG7dzNrg3D7jM1wo
gpHWaTCsHMvAhuFWJ5taY0TQnDaHMyBpxeVH7KMKiJH1mzV5FG4qkq03Zy0vlSN8nJjQjRZQ5wy2
0GCCOgWtCpQ62ns5PpR9TT5g8OWYNSdYv94lA/JSp/Z/D4P9Vpa2Oi8KD+n4w/bEpT16RvDk5xuz
C1NQYoQsdDbGNaKxkN6xDCx3PwfqdbGKE09b2MPGy7H+ynsaJn/mw/ihuHxv2tHmn7dfinPzdimb
MpJVPJENkiBD6HokUmrehiGYwRjSV1hylep861dpLleIP06JZ36VLTlzcRj+ssP+q0viOyqQViKR
V3ZSIl9OPASq5PWvNWuzDkMqAqhO786WDRXjNssso4rwEPtcVoYPL0yMNbIs6s8XLmGuORwsM294
L1SvEgBYE4lN9KENJmb6mDdL845Gx2anC1ezOmibVZYF6TGYhv1Yiu7UoDjd5Sw0aDpyT8VCWhj1
oiP5uzsmyhu2tXe+slmn0DrujIlNsIOKj9LvUQLPGOdr1dgRwO6yXnJaYZvKIQHGlmpnDV6NaGZZ
ub2uSPlouOiWYt/awMV6sPZW2GM/u0p7faULlAx5O0FlB2kdtRLEJJ5mhlJPTXT4Ih2nleOnOaOX
EmmFV90HymGcxLHFHfkrGlmyEdFnbXOb/AKMuE952j1P5WCj/Im3lSIfs1kmxGgJLgY13+faMDZ0
NXm4IpKPzBk/l6Q/GZlx52t/Qs1toM+hyKZuF2+btt39IogzmVi0r0iLoW3V5MGl6wcsOQMEe6bv
nbPQXJrX6ifevHRtG2aIGDEmxFT/LEv3V9V4lMO28lZ67sOUk+hYczXHY4qDLdZg2E6e3KCwdjdW
kexxbdcbz+x2JiUj6+wcdenk3boMz8rKWwK5q8jHlz3OOe50/AMwJlyBzmWlPQkLpvLXNsLkyR/L
O6TBt/gtBY2l3q2KzfG2domiptqE3h7yqXNzT3QIIS6leB8EYUa9dyoliAVHZ4PcrGBnY+RemRW+
96G3HSyfEiCOaS8inEav3K5nzZuQT+nm4WaoQWkYQZB1qODTO2cbjsPyOEzuwZExcUrtaG1Cu3xL
VHJK7fee1cmGBX25jgOLXYMlxeIrRjE5bhcn7Q5Wjd7EJf1+mdejGy6kMpAwZPZBt8PZi+1DcVYN
VcGrEhRXIr+OOUSHkPodW6dRV+N3wq9xmAvoCQETQwITvn+TSSpn8rU/w77p8eTyLDpecAAm7Lnt
RKQCJ1DIvYzPE8lEL8OoSUwEEI3zqhryeCCvdZzFNwiw4auLsN6YxkjojRLDleKL6urgKHQ4R4Vb
z5HnJ03UZIlc4ei9Gkdpb4Vt0TNPJEaPrPIsF1QRQzu80eJtRhuNd1s6FXitQJ6jll3mUzA2o+Nb
dWgIDzkh/8uAHH6QRrHNnN7Z9LCCkOYtJ+IF/4R1NM3B3LOS5QI6nmIvznaVQXpPX6Svhg0CQrZy
s7Ie+nTKdszYxCYbrOvsc6ft5AG+xSQCHtOGtVmS+KQMxGh0jT2XsY9plv1doNL3qWDlWGE3Wk+z
wjbCDV0Y6tHMoV1K0hn2GaIZ+DZ0db7E4l6UIt6YBSsh28UyFNYYcKuSMBXkrr1OylsGwuGId+Yu
zhe+yECGj6Zw30nE6MmE2GIXRaHX2cfFeVsW59EyvUPKFLkZTcciXqsmtqr8mZk4T91RPXUCC5fX
ITeSNV2ueWpgFErS/UCb83WoI1eOVLjl1jVqfhIBUIyiliknFUcSyaaDAvUQa5IFe/fT9nM88B0u
QkWuTzeL50Vqm2T1Vu50tVS7AR/6WLMPxAZGK29C8qJx+vkCk46ErNmMSPhO2gt+xqk174OgdVd9
KjfEorSHxSe2C6clqYdOsXM0ijpHUdgln01ZnqUX8up/E3VmzXEq6xL9RUQwF7x2Nz1rbE3WC2FL
NjMUxVDArz8L3RP3PGyFrG3ZcjdQVV9mriS1Xh+m9YFfW8FL3bn+kSYbks8EyjcmVbkbD0f0jgX8
aOc8sKRhv63smu2EQSkJWcNsA1END5oLwcR9NrLqUuSN2qU1tiYx49sL8UdBtNFsX112NanzvJjS
O9XoC5YHawmClo4y23wwlHVbuulqeU1y4OD/C3tFfl1I3+GdO9v0Ee6qSs8f47uhWMe6qotvDFbu
kGHlwdLxH5xfJ1xCyWXEnGPg3IzahGCrKKp428GL2npG8TSk6UPh/U0nIcAH6GDTWd47VnsYFHXs
n1K8ujFgnqiu4i8sIwDMPLBLLaImaUP2VwZXWBvUzrWG0rupTkzh2gfDHc9zPU5bqUrIe8VYXdyy
HE8TA9UMY+S+ypyPscXEOnhXZ/Dzs2Ga/MOsetuUhnXkJScnYivgSV5wKcPgVmn+Rgj/nI1JwVYM
iboYLTblbDaHarlQPfDtc+tPFaRu5VhpNAJO27bgev3ZC07eHLwmGesbA8M1RR+UhJKwHll6kfux
KQ6+AQh5jPUeoXc8IL5lW7l0ybYgoEZo65dGzsa2177gHk92hld8Mcz8NSLmQA9cc6nxoyktuhca
4WyDsrLOom5Y0ru42lLOuBpru8NclmR+pqcpL8gNrpbwkA0s63m/N/L2uyhLIkbItm42suftl5YS
FKYEfeOfKvrzrBisUTi+JSrtdg4As1vS2OSMmx3BYuIPy5Rfmq5CElEpvUqyfIBuRbuWxgs4inxj
LuJNxNw9Xq/9E1fz64Cbe2MZOgF7UN4PtqKiaCwv8GD7nZBptcWWRaK5Nl/CcpY7K3NaUKtITpr9
lSW+A2thWRnHeuuR6754BQk3h46IFfr0QcqO3fgwzLh5yyliV0ocQBtH1c6PLnMhZuCMr1LMGFsG
uM12qph2pLM4OiEeyqQAopKWN2WuRk7zEwsyoful7Q6Z2A9JLiPWanfXkpAu8bb5vpdErH55kkM2
NS200Dh7N417kYbGMXWNr1Jgs8TWtJrJeIDXZN4Ppp6w6te82WWg5WGenlwfg2Un+4GwtIUxOkz6
TUzwuO6tm2mI4SSMBX8p/O+KbrOo3k840Mrxs3EKfTVIIWznhMbGcwZyaJsywCPDNiPgAB3Y9KFz
Bx+QVVKy+7lg9MP74LuXBHsjVUXjWTFa2uT1/MjjuL0Mq4+gdsjQjYqI5ZTN5rb65PIbeLcwnYYa
v74zTct+IS4FJGH61gX7nALOzZYgodgA5Iojs4TRn3xmzXhz1nZJcwnO2VKam9k29/7QRRR3vwb1
hCNiOiQcOvc+7lCeU6SegnlXN5ULGSct0f4tbIKWfGDRaeAqsRGgNYz+7BSvgGwvrm7HTdOOHwH3
4GT1DAXXB6ju5YOX208US5QX1xQ36JzXevavSMuS45I+DAsUE2ptNgin9c4eaezKhVjJVv9is9ll
iZXvC5/gu18ZM/2zWybWLJ1m71GdjQGOycnvbGh+l0FFMYgVmhDybBM/cPWs3OxhttVzN5GvG8Km
PJPbr2ysjKpaSBckmEzWyCYbxH+yc99I+rN/eSMC6EZDT3JIKX+rHfEep9Wf2ReHbJA3FQLAMWT5
m2Dm4yCYX69u3Y590Tz9SibqjW0n+9ss473TkZ8S2ZxD3hoOftItUanv4Qd8tzZytyeMj8K33mJS
u2zHCXLP6MjUE5sByeYMBW1H5imfKNaQFjPuHvtoE9Y4ThNxW0IXZoDxZIS2vydD9VdZ74gSQFja
0dkxjr/LevaG8wBuqu0dwgTXnC0Q1w42l2n2FGmAu4aA0hOE3e1YD9PeFYAVk3jERxxWZz33T6TZ
PoYlB+jptVg4y+8pdJ4HxRBPWTNyUBi+h0gEda29f7ia8MpCLZEcg+re/XRc/S78Pmpb9gTqsS/d
MHKzGv+ftdxZa78dAZYHM1EZsDNHngPJMUWQ7/afiiH22KcFzPc9LFiNGRWBoM66/vnuo1aBwLGa
nwa348hUV+PRmrGnFIbq9j5WgohG+xFDbqbFfLTkCZ9IFMYhzJ2gPE16zLakycoIbtRT3dvD1fhj
2QaQJbK+qljOZHzdqO2GLw6rX3DLjYO9QojiJHzMczoKmyWhrMA89yn+ptRFxmjLU1MOf7tJ0cID
4mijxmGKcMGevDQHOyXyvVeF5n4INW0Vtcd2wu9ee4qn0cLEaQpyzLzmR5fSzECYlLAaDhE0LtxX
cd/d5SXTd9t7mqsWHKMb0OMNbnLWCWkwM5BHe6zw1zMTPqaWN2yCwRJsSy9JPLSRCFglwUcJznLI
nrWorygO3q5iP0yNi9pLuINZ685RbxDYdlnBCP/49sHrj7WJIFJ2BRyE1Hrp6WQ7ENb4Vac00gjv
aIzGnZtk39iD/ngihJtr1M9ynWGO47Qn6WQZebO3yNzjflkD+JB8N10Ow5Bttbcs8ynzl+80bUFN
UhxOa7iErZtLcnE+nniJ8c/qce0sUMnAT6GdVk3UBhRQueHwzviaKzuoNsOdbaxDbkGvwUBOklyt
NQHbdj+anBEzo4N/1eIcpTB8Hqi9u/Uykr6Tycm6jzlBs7IMK0gb6ejcyIycTAKyEm/LFUzrKSfA
sCN2fCls8hoc+xkI1ae5QNPQes2iNaW9SQGHbPrV5+c0wTX3hzGaOpznTWMWEeZ4H/uNcaEa91dC
wvM4ebALw4rntz2+LkX9WDfLp+2zr2k7ovTJPwbB6joXzKpcb5WoYbOkA1esPRf5oZMow5TWHhtT
k4UqnBPEXLnzzEocSg9Nq9M6Pjrli9uUFxqfQIgJFT4n5kfSPKscOFLGEId9m/MtcHBxtGeU2MaY
3qvxK6s4xMx2+sQzs4smY7hnIxBwsps+1eCUu3Ay34tE/p6KZ/xp99ncfC32gKljFAWbaPONpE+x
NypxU61PiqMcMUtlY3Of4E0KcI9EY1Ete/62Jp5O7tski48uHgMaSZl5LuOBZqse9T8DD9siaqvf
nqXtnaNGOFKcX3BM9E8VOhg7Xq4jJ/6N3lNw6LNvojuNk3iqtDxNFXChxbyPOTpi/EyecX0QY8IV
MYJt3KqqeFA1HE8CEyQVZ0aSc1uwggh4Y+PH0vu8Zks/79w64O1YN+85d2Dt9xjSHfHNNCNCouBU
aNOboYBmgCivdP+Vm8PREO0JrA4+z0yc06baIrgcxvUp7g0hvIdqZXzFDwEVmbu+tL/Q8SWpn3+z
7y97ghnXeOZuhsJV7POyvSPnYyW+RQhJvqkuw9sh7lIOvMEYf2StNTLNRJjrSerhRIvMQO05G7V5
8yTi5d1OOGTTq7bV2hjOC3FyMutLTXmK5b1oF8eFO2QMRO3miGdoU4PP3JqYkLaZXm5mIvfsrrEZ
tXbFd/5zlznbGzyVq4VUWDIB/M3md0dZJO56dnSiBMdp1z4OQKZQDUn0fCYxR4b1tVlC8/zzAb4I
+OX1l4zv+DCENytwmr2ThFTOBbOlj7nFxmOCiCE70DQAutSRIcAxKVbsV4qyv5lqDrkNMhFPPb7I
a8O01dcCbaKyw2PcQIjyULaOTa5PBE0VjjhyzlH2M2RP2rjYlMuE66IVNxg/wXbOw3sUwoTC19Q6
D1mNKNf6B/4D4Bwi0NDByBUo9YyiZ+CuzcNVwPn5Xz7K3PojBaubPT00hI2JMNpIO/Eq5dBcGKkC
AOvUeBbFSQUP9rTgfaXjxl9Vdp9wyb7roIXx2h5rmBturpJr29ibOuNnHJHjs0wgJVFEh7/XG0t7
DwUPFEySFWQcbQhdcR0QmQKdj2Vka2QtLHSGf7hNamZCNQxbU/ndyRzm18QflkfIJQnBqX6WPjiv
OT3ObnI2J6hzhAdyq5Fbo8WeRPRy3KqZKbE7mYjNMC8iOhoDVmwLmU6XE/nhcjy3ZTiccQIDHGWO
uLHN4crWFtFv6hkdKmY/BkwKwAjyFxENbgsrGPAIeH3NfElQYTNgW2haSVYC3Zzw8dyey97n5jUh
3pjlWv8XbjmJvpTB+JHlLDNJnu8CBT8vyymTG2dz2jGPJYlgvQJmBQ0HcnGwPgLd7gi/7nregoM3
2eefP/vnQ8AD+79/18+v2VGos6FJmOvOOwyrtvLzIYlbxdhO0teBTQJmx6pgwNnY9o37zYns/ufr
P7+1W7/JDqGM+hKl1hbTBdIGmV5Q1FF9HFdNDWdAfZ7+/7Ofr1WWd6LUUxzITzHZyAi3MODkp4G6
dY4N87+f/XzNk72zJbNC+svJDpaZuVzhGl/u5JwafL+7MHd/d5n5PHFXQP6kwGsQbbODpgjhywX9
2Q9/4Dc2uyARDJt7y6XAy4sPgdaaGZ13P0pd301ByKOxxBqcd+ZNhEx+E/p2wH3zh3rqwprCU3+q
CoJT7X7Q1R9T2X9ptk93Sl6Y0WKnHVsJVJ5AZ5J+8gK+dul8S1K1yhAJcxDx10uw1biN95aI5rZt
UuPmLveVch71sDBjSd9Aoj5Y4XjrlX91zPobBx/fnGHJDGt8tpw96s7cWYGNRCiPImmo6ALuW9Ae
kiqN35WrLmymX+Hih9FodgM7OOuhbYdrmS0FNyyis9EBkg/Vo0yy+7FIObniP1sG73lIspcUjtwk
DDgpzIN7pgkHCy0eSSLyao+4f+s8d+b4mHvIvd140ZTGb3tetijRcbpN75UmaMO0zQVM2/6zBuee
Or+zadVyF1bpXWGVbCHGZSTcnHzrwWP9qetosdRHhtQ0GfnZlMYxnFrUfnLc5uKzc2/37MV+gfnD
spJ05vnnQzrm1slxreeuNB/SY6VWd2nsfzXmmFDOo/8WMrBBb9ovqZF+ace71fg/tn3eW/tUPCZe
8b0gr0XScY5GxTk1qT+scT1JGcLeWDjQqHgP7tKcXgOtqevWatfhwOuN9gZl+WEpUgNeFq5tgMHM
r4dhr+D1ALvwtmTMHzx7vBnavlv/W5ziVbn22+z+q9Cdj7JODxLPNYNmSvXGlmO3PZM+Fi4HGgoq
tgQknzqDa1Y7IcRfvF8EyYFzEsYs8q5meOXd8WKxCVtxzpiggAUwCko5nbmFu5/r/hIaU3iUs/jF
dCtWEkOyqo1HKMLWgZ0xunutMDstsy7gl4xYTLOH0Zymk28zaWXikWxUAQXb5WqphH11rPkaEhXr
BTUP9nIcJXO2omu7DQwugFfyJLh12A3CLYUgXmJwtwXRTWd0+VDX8vzzy//7Gg47M/r5YlYyx7Ra
/2/SBiCzupsZlyFJBfaRoh3/uSbNVmFWnMFwisM0AE1pq0NLs9EA7i+7mhBTmuRk4Gwg6UEYrE/O
Sy0fGyX7qE/ZTLdV/hvkKJ8E7Vsu8aIU3RJAY7DOrspuymqfQZtsPADcHcEBMifpV5oGYusmitHR
tEs95idFaT5mIr2TwIX1zCYqrcdviY8fn6lJzTZ4z6TN7xIR/vNCVewoPbgJFlBS8N/48vnhPPc9
MLud9kkMY/uDfzuIXbjgIVmWJDvCHbt65QzmymH+sgSudQlzMu+yYfuPm0pcB7fF4BqIjPua0EHW
cGfYdbzm50wSBDRS1OP8yyjF+Gok+CUZpK/M+3k/zwxb/rdsBX2VHXpS96CgVp+uw8s2cAbb1vAe
8BHvwI3aT6NQ2GZD75XB4YCE0o9buCt/8C/VBLjr8JynD9g90Uvwiu5l02YHnlMHpyjv/WoeT7M9
M06ok/1oMr5DgLV4OPDUDAlTsPv0/IbueRBVXtw/pm5unLRjnDxsx3e2gJ6C4ZL7MSdohCB7HQSy
2RL453zOLh4TfoO9zgmGDIce82RLwNjMnhZ6SoFFgp7097E1PjG/Dw+LZYGEiwfq3gJJEB0lLvGQ
RmvC+6FFNHQyrYUlmzOZaeJY6kNiMJKdRD8386b0gr9SQshqhpJ6cwTCSln5luPVL1+M+8Ynl5Pq
KnhKF5eu3ASSsNG2p1x7f/pQvhqBe0QYYtcGjSTQJ/Zq19QjSNOF5W6e5auVsV8AvPA9eXgdWL76
myrsR/w350lyJly46QMTMaKbh4/R5KyszzhCtmz1uTMg4g3FyRcS2zVDhWXZpWL5W3v6pnwe2JRf
4hLR39X4K6niv7423lJnZtgvcwYg1XfsJScS9WEUL9VnFRHnfyqT8K1qkUJDlBG3/m1XBfqvZmYT
kHYqsr++I85mBg8uVAwI4vtZNcYhgJzZpvU2XjNHnV8dx2q6ti4DkhqFaqMa55r1DeXpK/qEPw9T
gI30UXXUziRe/qc26geeFE2+3Ixc3CGWbOZsPfqIPy4GODMxDnnqr7UfF+BJ13ysGOmohKlDR0gd
3n8RpN9u4vxpKnM3NpDFjZFEscq6fTvA9hgyQE2gImXrOZxO5/fO546J9S0P9UejfKZM4575D0f4
8Ak9ptkNmb41HnA3nBIO99ZOlOEbtO1HAKp7VtQIGMuT6RfPHKAU8xWGSwD1bdGcJ7HixmIjpBIw
eVboKopRRWhfVfAZt9MTD67S5scmV7JhNkVyj+xrr7xuayZPGhUtEpXX7caec61KDGJH7rmPG2hM
LQnr9ryghpMoqP/kfvnqt+HVtdMb0hAv6x3704el9C6jztn/jxCl/E3lUwOSCEwXLvXJRFDZzQQl
Lr/uAkN6n3nO76pg7zIMfR+NQcg3ImobuAb4gdgrtxy5K4kLbk1hweONoJhhaz1BgaSRLDyFFjyz
3urpnZkJ+qrkGPiwk1x3RCHoqX/NcQAXXt4iMExcsF79ob1bt4yfbcaf1jTZxqtSBDHILaIwxbZr
kgh439+RKPimKbmiCBs91kHxp4FZxp84uJwEQrGCC/EH1v5q5NBoA83DXC6P3HLMXTTzXeXxzlNG
lul8hUsPB9cePvrC/6qn2o+cdg6itudemhSMolAx1SpFeqbR7ABdpT14nWQrVRAq0OlznZisaxbO
izn4kgUCsSbXgEXwM5M4L9OYs2TBGGtufIyr8ppgC9wXLgUg6I1byfQicnJMN4n4V4QcrE04RP34
kDGFajvHOqeIY3NGoo8Qdnww3OnTxUZ7Juh3bCb3UjM2hSrf5kcnwWscT9MXMYKHWJ/sWNxmUX8P
domY0Vcf/YQYxN29UTaAITslN9kRTWOb9RgOi9omxQ5EDxQrg9qA3FqOFrvYdJF8d85aDit5R80s
WE/7NbQZks6jf0yYt22AEaYUG7LQqe5XZqqP9U1qFOj9ADjIFLqgC7wmWgL7ii0otn55HW9WTrTH
sN7oHP7SSLQ6I9THgQyUW0ksICgvTmVgbJh0e7biGM2Ax4rK0f77In5nCjjsDLP9k9Te38X+yo3k
H2v3b9+75iETZGvOH7iqr2nFzV0W43NQPvo27ta56OjBssng+MnZT+x/pvfkTfgBlErENn4MF/Gc
o/HiiTGezCbgeqrh+hTt0QCqVnVgau2aThSFJYLpTotKhabB3AsXSx7JMQHSY+17o3oJpAFey/gt
ggkMNtl1MfjPE2yl0A42cwy1EePUQRbTR7MUnyBlv9HUGRGE106SOvpDPpdOq7dxPXC4286/n0OM
OBwk2Ojn7F5KNp9u2LbsPBFhjWNstQl4jNndmzq+z+F7HyoXVYvAEWlYZtH7sedJVPctIAQYDrqH
XkwBLrs6SCpV/mY40oU8bx5I9vH2tDx4RBPfirR66DO8ZKgP5rpVKjdk9Q2Ar+6yC0baB0qZWzvb
8u78rPI2U2lcCwc0X//QU3W+Hm/8iSiafDFIxG0XSk34u2e6HtqLnwJZMmSQ7DOVvuS2eVaFuvf6
8YloxkENPmcH6zxxjySKrE4YOMlx1NXLolmexVj9Y47wpo38H1uevzK1uUzc6TfNGZGueA0ztmZ+
6aCTFIhAU0pp08KToZr5McOAHZ0qpks8f0LV/cz89kNX6nPUHQysmReoiImTpA50KRU/tUz50lz8
pb093/co5syrPoGjoSv0zevUcXwfQ5DH8IuZ+hyB0OPRifHf6PtUtO8CgtNgoGDljE/DoD+XDd/h
0Du2Wb6zcYr3oqKfVeXPvSrPLlXvokGiGhPW1kHK55ahHCM+i6NCvQehTNV3TN1N3R/Y4nVR3tqP
7cDuibTdS8N5vPWEG2Vx8aqN+miV8ye36HgkSTXP5pOibY19XfgVZshlYiDpstyXIKxpJ+njo5FQ
B4SbW6SY/fK978qHOlBRY9Aq5TYYIlxiNHuCSkewwTgYLCYoANEBxHo8UIIvaKNE1kjhdYyFbKpr
tnk+/cuG/LUseL06Wz4Ad/iD7vBYlcM5qecPYo0RU0ZGRyJ7HXnQoWzre5OBzfpaUUR7xRHytw6h
QMpLSuB0x76NCqXiEM6B3tgJW4mpfbULUtvtMB8GDIE0sZXfNuI0PgF5dIg1u134QcHUZ5BUfzzL
etCSfVdKynliKESfzraHsb2+lJaab3PSdRGQo9MkB9gpqxAxJ69uyOLJJrQJ44Nq+dcw6L44mLiY
uL2htnd4+LBjJ80r+CM0G9x4vHP7jklng2OvRcK1ErYrpM+dUTxJ3zn3oGjYbWxlS88p3gBAntec
+fPWDdrbz10IEpf9fM7U37TfVzxdMXQX3QxR71kfbVgaDwrTZGtonnT+05Kmr10e3pkl+p8amRx5
cXNxkeTwzfYFKW4GZV1NkdqCyDB78z/CH5c5h0PKyY7jfj9hyyJoPtUAys32U3Weg/5LR6Dp3S8T
NpNuMn757oQ1i7KjKSlMQmNiZuDfzmdc0fO5y4MOL6T1j7IXWMBlam+XFWz48yGrB6YiA1MsXEQp
IwLw56mNENFPAS78hi6ecqY+IW9B0bjKvscCWh962s0v/mhlF2Dx2aWtGnKtfkuC0GgBRsZcPD+f
/kygSF8B9eHtCamK3/ZdfnYYMpYsg/WptCGBxl6WXL3eMy6Jz2djzk7ESuSJTaRxoFTi5IAt5vTc
hsD1eapxdzM1WXgmn5ihE3USeFl+pmQ9tzfyFx9+fmknAZqPjrPIH/IA66IvzgRuWKN1XlMMiEU+
9wo+jPGE225BdV+/ZqsS9f/n05/f4+aO2OUeGzr2IFtzqtcLa6giY3U+/3yQFXGVDfzc//4687a+
Ce+hzJ3pEqxOl7TnENWJKZrHsLhkac7y8fNpX5XPLM+kAT1c/Hh/MO//TOGS+DiWVfWYxwSNAju4
Yz+pAL3MNpiW2RvlcwhcEZyaEYk++V2JKr7/+SABF0Mu8NpDDD1XJpQuTiYv1Yo/Cwr32VHIGcNw
qvuyuXCTsrlVQX35+SX7yWvalfap6zWl6Eayc2i7ug8VGIbFo+YpzEPvOlkQkOxWXcWiH2Xf/5mR
5u1gaM5kl/JbKmHm28Bu6ANo9riZYUsW6rsazDfTxTQY/sbF2WFVRD4CDHAwezM8i/XdLU3jZYby
WGmTWJj7PdTDepXP+0XZ9a/cqQ5Yb8RnmEp7G/TBlxNAk2tCwVDKrcjxQzYaAfFIAloStW03wfHl
TCLeLGsxcQlyihdJzJgyXWl6NXhV0Yn7oIWenRRBNKva3Q+S99eeVs2sNOVZLyF7oZ9PfS9YgRll
RAdndfzfb7HW3yfw92w0G3LuzuXLDPuE6kFQRKDQki6gklPqYz9I667p8DCkg3Kin7c5XiR6T8ND
02koERBc/G7WJqd5QvHNfcxhMsbJ4mBZ2XjysUoWxeSEyTGzMB+jYmS0vAaCaM9edy3O/Uyt+6fi
rGiou9nwIEhJf3jjoI8yLb4ou9mmsxp3EA559LjuevQoWGOhISKt6XtrfnBKKAGxGnEziHzFik4E
dGIOznn2TMYzSksarPysmLeirrdlSn6OEjKx8RyOU5D0/y1BdnSytj4WIrjjLTePNTdOKiU+HLvs
9/bk6V3IPvdMClSELi+K4gUQ2BHJP12YlWmsOxz0tJl1j6WM2Tr6MZ3zC7c+TVP3DRBsfCCVuxtt
ZmoWT3AZUym2IIddRNNDSFu6c5fMV+CLMEASezNXqCgL+DeSpMm7KKhd0HPzYdoIWQkVLkSbjOWI
NN5ihCE/mQBKPujgkJT0HxY9FraKDQC0J4oIebWfvAq3gNm2j7Qq/JL5u6Y/5qxbL3wikvYdUlxw
NtjJNJLDJoZeOU7Nk5UwC2hNlRzwbppnj2mD6TOYhfMVRh4seIaKi9qbYUFwz+keGBffBdgNeI5P
R6UtTM6uiVGMTMbBsbP3Kaufisn/XEPa2YQI6OQTtvfSfmZLbmxBKHh7k9KGg5b+tLEwlIfJyaqK
PwNn893km8QW+zV1Lz15lxlwnGemgMclQSWMFUe5dsk+nWqCley5d0Ovg5Pl8k1zVYmLK6xqN8zf
InXb9yEzl1PXqqgs8C4RXetfOavYFzvAasIMrn8NWaDBNbzMgf2pVvAF5sX+uQLSXLju8lKtH/Dl
nWy/iRkWToDgUjN/w292bRpCl4nT3jmBNs5IzcauBOZHpC7MHhj5PEJviZ9D/9HFP36ZDFLppS6z
vQfBA0ssJue5B5ONNMOjxpn/FAt+VFnF/qFzSVdqOX0EfkzSnKsGH748TuSHoT0GjHwrU351C6W0
3kFVqfXP7boPCo/5DoO62pIhwJUpQjTZdKUaC35MX2K50Vy4L5Xj3gMhCU4cWs9BSGmE6bhffe58
zchI5Aymx7xZumsxzLeWApHLwIkdN61/Kgv7jXMIVLLa1gdQcfMT+ZD3thiBiszN2nMFId6ZkyLy
NEEMywzy55At0g+hgLXyI6zIphY+p0TROS/xYjw1LUpxArKWxyOiT9y7VxqC8k0Ii/YFPfHbxurL
dUKWMgv3Y5boX2aWXonHdXdTdoZ35zD4NNSlxe0NtTp+ig1ruXQ+T4llfAGzNn8sXXinZZVfeFJQ
fxfUUejDX5jMtnu0fM4MnnJpIKoztFtTmW+QpaNFmgHJduiptoWVjPMHU5oFpx/bxuweM8AmsGFw
l81qIUrT86DGZ1xcf4cuV9cmIB1n1HOxMS+E2/PdGFR5FNQB/By3q0kDz8Ytq5eHmFo/OOXpM2dr
C36OS8rUJHnOWkrHxBRkJ3eNSQStElez45ZoCg5ZbcN1rkf/y5sp5hpJWDrTXMAFG4bHoBs5NvWk
0lX8aUi7eFwSzJSFjWbimIwIUhrm3JZhpjGvufkKmydeA/T1ZrzOufOgJtAPtW22h1CGR1T64s32
xWeuOChPmX+n0S75mQckt9EtjnX2nSdwQMbui9NGEnnYEfdp8p43QKPzPkO8KavipV3yC2lzJhRC
jPctb8+R86F5QOmAEY8OcA8aegma+K32fdbYBOOv20v/vRkQyVuHqmE8soQehmJ6djPQqByA852B
GWzjxsY7KL+Ni58ZdcwRjGHLjIgyNv2Uf85ODi62NDnQ9Zpua8ixe9BOhGY5Uj2EjX+tqLsG+Sts
MlaTfaWpZCX5EV0JUvLyvZe4G6lw3htAv+88gXTfA6o9EjKAilN+Z54wL7bnOnta/b5BgGX3qp+y
e4+BSKqpJmmT+R6Ho78XHC33jEXOsMFj7OWOYBowIYEAqMAL3tPH6bOmmHdFYyTnxEvCjbSaii5g
A+IFoIvR6IOrj2VxM9a6iqRZ0fqB5oRvITv2Mqfea53cKfxD2yJna+zoPLIyb4i6UVuPekWJ1mr3
84GylwfTpJjOxHGtG3A6PHyDr0EO1ruf1ByUArAi3vBFjceZ+qNl14OxjqAAko5oTos1+N+jD1+Z
HlniERVFKby/thnKHUF9mutCl3mtZs4lIHbNTMzpbrO4lbw3TD2vIJI9EaRRRaZjCzfwvapjA2Ze
dsjg92NaleCCY3PcY2MrqFILHTrt4j9t9wK/Uh0xHfOPguezay33n8kc5+zYbbnDhOvMn3Jy9gT9
7rrRS692O3dRNUhuQxD5wwK+TEF+LLqyYN8ow13rIbziBTZw8NVHt7ChakkEFMUwQDu2uBF/uaW1
BRXI01CHRZ7z4CW7Mdjjew3n/1UwLCcf4mpoRLufZcQNXdY914BM6NWkjCdHPmOAwl2oCuqvB7yb
kOfsSLc0Jnj0aR+arE+p/GDCZJTa3y/ZjBO31i/QH3lHHe19hHn5VAlqWXIAoVHTNnRgKJRRGp8K
+m9+o2EOkcpAr0KikI5t7BwO/zMx3J1oMnU0MakC8L3ZJSGUIff9l4E7lxk+ztLKmqNsQYMKBwx0
a4G6wY4ACdd6CCGnnY1CH+b17bNzSn3xKaMFcrIdfEqTLPEbtehWw/JKlt8uSkvUhnlPqRhsLF+m
z0XczxsXpWFHmts5uyDcttyB3bmoh/DR42EwBH53Sc3xUxfZ09gHHTwHVV2XnqiZwXCWRIuBL7Rz
aQNFZN078XufDxPJNE6Y+Rw+mnN8Qr2mkRYrwZGWD4Q6baljgEGWcDleVkAnxF4IJNFPxWAMKOPG
0/jxp0CcUQS7QxfYl/+wdx5LkiNZlv2VkV4PSqDgWPTGODdznh4biIeHB4iCKDj5+jmwyJaozO4q
kd7PxsQ5MQNUn75377lN6ynkptnj1A8J3h5kHkFPVElfVRyUsZMnTRA+DpNCrJYES/yoNDroTux8
zPwxmw2qizJ8DwKDcaBB4jeRomDmyoPb0NJ2ax8wUaL2EX01qmt9J2i2rgyAHlw1EoETYKiVFaTV
yo6bYc/MWnuQFqQeDRRFLb4XSlc/DUO9y6B8Q/CtPfWl9RwhFPsy+2yTWU2zymjnnwGEfvpB4rxK
HeO+nY3tJU1ikFA8aQv842Ir6Ok8EhlPsV4X8Q8nfQhL2X51E879ft6T6xpofk290peVd9QT5Wwq
WlRLvvsnN2118s0EIETuYi8f8IpPRRLtZZ7ccIttzNZ1byQUvTs0mbBX2uS20gS42cyFk3QMVsTE
GkdKCPsMUqoHLs+UtCx762Y6t4RN6b0vc8mkmQ4l1SsDCd9CaUv12AlfMZFFVJvIdNnx5G+6nleB
KtC62Qx9mSPVguvF+HIY/q2aDuEFJ2dz2ShUPIaYDoUWvU0d6LCiavxd3WQ/Mjrk8CXI5i5NqKtx
mflzvOxAEdXCpegD+w8dvDhJABYtZbcYj5WnfkpZ2+vCBafmMf1jFmXcIq/Z6Hi7NkS/Guv7rqtI
3NA88dNJGlYf70CT4h0lj8RIHqNiabQDBTzEACN/I1UBLjXWskVeZvo6H/sb1FX3IMzI3TCcFNRh
w2OCJWl1X5CdQr96pJxtph4aRQcLcYWMkkopZ2lTxdeUVtqqgI4Vs+B2zdAdANeTZ1S21yBg8VEh
mwUQ1FcORN2p8rFdESIDMpnnbZiaZ0NB/EMtRzdHItKhbYDi1Ub6awwThIYowdDabWibYX7NY5R3
FrIsPXDF3tbNE0cq7zXwv8mWQwW1bbRHqU+bjGulJu2SqSjbROyn8Ra8DmzZR69nVIdNp9oX/ktt
Z8GeLgJpKlMhHoPIjo/jLO0XwijOzUfWA8AIEn9p26YFv5aqJLT75zqzKTy1onopFFxxvXCRwaIZ
JhiZPNRc5LdwSSowrfGOXcnyt47s3VtQTFdtZIRWoCZJqjZ9isfOY/pJWLpfNWfQRS/50AG7NNpH
Zlc93gikMqHUpi0usDdPavmNZ2YZujMqEgbywnVT3jUYTzBO2Le17awHb48GvMCnp7B9NUiLAtx5
8zNKTJ5jX4iWb1fs2qQUC+ZQjaPmXoVjPTl9PVu64m0i8DMo2x+WbRQ4BxLBA2gNDtk09CkX3QBf
ra/D95HsNCzXw3GMzOGW8xMkpk+ERpHYh4W2n6yxXfvKqN9L+zGARfQQ54w36qH64fZ5eKwJYdzS
HIhK9mU15/6GXqV2Iu83RqpTSLbys5JJcCRcjw5OQuFMJnC1q5H9LeG+Qa9psx5PqP6TRCD9UTYk
kHd46SzNO2XFyGuC7xeGRIb5tyCZr/xKGq4IPBzZV65CepSEDTrWaHKx0xzJ5IT8XBcI1/E6bpD/
HnTTKLaGXjHqKS5Ks0ZAvB50/GTYJTQnIW8+FQVztdCt4lMuERHYQj16xqwxbzLM/kzqsScz1arl
JTfFz7acHMJ5u47AKV4emHrkRA/oubpo0Pd2on9hF2zPg98/9CjPgloFGzMbd4kbwvz02YaVO7g7
HTHwwqlE9dAQPrQsBIHapC+T5WdwgOx1zPWomoj4HWrKzYQUOQ0+FyfdA1kS8SMEsCelW97akigx
pw4cjBy0DazIbd1YkMfyGbrP2LHHIwEViLCRBMHbaiS6ccnJLuCb6NdnbkyqGZhGvD9Xxgx4ThGn
o3mOjwV76t5RD7JUYsvtgbqiKLlTpvorpSm3skzRrAN56sLY2hSxlOvSsM5FYgMqCglZdpiZlWgJ
0aUuI51w9p6FtmiKnSl5rkx8LjizQKy0xqc/DAql5PRqaimCc58uYauhCMDVUDICtewV40G03pEB
+S//lhY1t1yg7Z0iu+lZbdO3crdK7Bu4S2bvKoKm0BIW06nNJuuhq6vNKCPO/u64gs0XnUigeWoG
o9z7bXoZJBTTfsL4XzRetKffguMBh/miHcvgOqnQRukbQ/xqkXlRmC0LL/oZkPyIxpfBzcVxLLFS
Wss0TOonOgfGuvGEs7Di4aC6Vm3snAnY6BBnJEzTW6ZK4kDT6IMgdqQvNmSbqPrGaaZc+8Ou78dT
r/ChZhD80xJhPweAjDLhMMznOLbtvg7SE5Q1fd2ggBRtLfASmt/KQSuOwcBraQL03Vsi/7Dsojvj
zW7PUhXmkjEXnjbd6k4xEpzTIOOLOVTj7v6eX2xzhG/HwOXADzMOlxMNrZqJdYsGeGjqfT8lHq8W
nnS/DsZNI8tq/tZgTVSQINumnVajIj/e9yN4paBbT5kX3wwAVKRKTIzfwaFezDgMV1FI3DnYt2tk
eG+QvtNza/gX7Erq5IBTo6ckrLXhWJy+yvRMdGjPzfLQ9NYTep0rUOsXgGvJpQBfFjTJ3DF5Vdkk
n3OpRTctH4gQTeVJRfXTlKbDQzfvpjI6yvFuKUxAojmcb4fRX9e5bz1aXX/0KrTcgPr3REXr3LOE
FgHG5SASxWuTGJVO4sLSmgpfSl9+KzTfPTqV28CgdS1WP1+eZOLiVy/FPpGq20yC4A1XJ0fX9ORO
mmh82kZbjyOnE0M4nxXZQwwuVUJm7mz2Y/y4SU00nr4zmkdnFGepD97RbE95JOCAIaWJYgznItIR
oTkcylMCy0RXcwqVxMx6qvpi/gkyuKjBhndw8sPEZOoZ2Bu/LzCPEivhMKlUjaKrxfm/K0FTKAJ4
0KR74iHSGDDzap79Tm3w9oMErR7TtN/KoDYxtK0zM1dbZ+QwlbuohRoBxa9Nx1OmMalTvaM2g60e
m7IXG8Pxg3XLUowOVN/HPq23GPLn2CTE0Xvpo1tMhK9i/bOT4Hs06fXFrFooB2l3TjrOY/Dwz4SL
/hHSreD3EmbQmUkPc9XAlwrOKraNfiMnUS8arBqIud34pluFftZcxiKTDleWUY8NhK+J0g0kqHrZ
Bv145JROjkNuoW/qmOqSSZ6v09w9MXfWt5rELu3mAz4qdMoPqY7jcyDqYMlYFlxawzAZUBl45Y+o
FFsza8qj6VCASdsh+MWnECo8EyQWbrl1w0x0UZiNOtJyv8AF0LdCw4obBTXpFR6W+zSeRdgcUI7F
CI61K+1D1aPccybooGOcIEBycM5X7b4CinUqCYc5TVR/zLbmATwxOYGROcux8rINm5v1R/IYV22+
1iwOWlnjWwBQqSuLkcNsRLcIuRQTg5xn/TDSCZFFL2dtPudotKTUVngBa4FRs4YwuSQ9RKw4Eb8o
qZH8Y47+Jk5eBq+pr7UghtYOQQR3LYPzOWIgx+KjVfIlJ8YSLRm+c7TTq2owkZDnxD5MhIvhFM71
7TSmr21gEQfK8ujj0CH6bkMrjrG1nmWnvGG1iyph7kktpWKv4/Sh1avXSTTvpDZ6K6YjXkKGZuLs
a+LU3/2eQFM3qeKLr7KFr0JxNVCCIbqzrW9Ohs/YLfgE+BSSX8LRnAHT14hBxNVC1e/FbvVgeAFE
z6yM17k1Nmw2opmO7vwg4zLZ24aH6bt+l2ziO2+S+gWG5XRxGVAZXUgQLiopAiwmNoNhmljIYy06
EcPz0uHfAylaxCfTN9NjZz8wVQTTOz8wD7F+vcVMlMRbZnnWodfdduVQMaKCCuAeeO2O2D88Bh36
4MxBqxyVbruL0/LBz0L+s0b91MMuWhW0WAFaAIKNbA3PZA0JJbDlcMbYvGJqWzzrihFKkRKxO42Q
dSsPN0zGZUb9yA1UAtyCw4oeivyFuKJOHaph78ta3AwXIt78o4JsQ9s3PbLvf3Pi8rMa42BTVoKS
NAi8tb20DU07d60bww41yy2n9VUXaPUhm0CzyJoUb1tMbyBSwlM25ZeMduNuqjFjiPnBRfq8YvJE
JGtkJ8f7g6v7P/oy1JltBP2BAT0pcjxDodcNB/6MfT5Oq9CiqIsyVANSvak4APeoxVugTtZGDWTK
hDpzsJ7A2DwLkcBWj3K8eoPPjCegxxTUICzCFl8aIudjGuM/E069ddrie6In31CF0PugmdeRrkrw
REA2Tu+tJofOZ8wMK8pLYqcHm6m4vUobs9poE4AX2NFJjHezDDVsuygfFnMR51jWRwRys0/TV9Vb
hBt5qDWtHmN6idJJd/DsDo1N/47lB5K+iQGy6ftyYxNhN7WfSV1hXyq2ZYhf1G6zV5rvqEYKZAAZ
vPJF5aOg0ieEOtopSF0wGOADlyrcqgFMCmeLnSFcRo6hc6gjinwleXYK/TMNOJ0RLKwzEuI82Z7c
CBEoQVObifFnRGojIjD3W0X6E/YbDZ/puyb1bNvqDgkpXsUagqgtNn2SpibjouKOnGcTUnD6apkV
97XRv5ce7lhF+JqLTIUiNqkXrMjfyU/msJjSR+A39aH1XqIdX6B5U4vJF08VGhkoru6hGcU7V5G9
5s/b2tL7ItWMAahTfiNIOeM1AegbqSMSH7VOrU87jF/SxBvW7r5waJpnhBsh6ny2+hysL/ka3BwO
xUewKwr3W+BbuJRV9Ky5+jN9JyzSNfSMECVKW7qPGnxOdvEAb88AyPo6ITLiuAL2ZNZ/2uuIngYS
pUs+m4sat4I1UYaLseqpMFni4hRgkNV6HGJyBrpadIhjDGUAo5YlwnwvsNErwcgIPOaOWdgfm+gm
wau2/tvoY2AKsREvWoeqc9AeE2jojxbn2iVRi2S0TBJskPvqT8QEWfErcvVpYY3WDZDZDQvJFtjN
H/6YH2uJNFZPm5dSud9A0i/LRvOWnsug2vQ4l7Xob0mY0mrcu0mM0RkECWM6HMcoqz+E1rIMTP2q
l+WECAb/fCweQr1CyQO8avB0FId+tE6MHxjGUAPGkICYRJxYn65pGnBJ6D3RirJaOlaztSzjpcqo
MvPjZMQW9jyTHX4GuIfVthzVg20jrCgytddalFTwCBYTzGCQPw3MMDrPRo3CnjrnmQA7iBsfgxjw
6zR0qr3yvS0EqiJE8GbbB+uiQq+mG+lzowVvTqrejCB+r/LkMdCx6WPLYyoZggJomKgmdroi25k4
aBPQgfZHnxo/ZzWKSD/dtCERiAxslYTnEeDkrkGSbg6EIZU1mYa1czYcWeySQj8MffiZSvOjzjAH
kaF60prkkvfOE4ZYFClZ/4ZoZsfA+LULxycJn9bD8+9J6ilXEY5llXA9vOjFG4CJ9BVGP2OenRLO
FCbvA7HXq7rGnzxw7KzyQF8Ms7OOw/Zb3RB7nxTiUErvJStAQun4RQRRQFQ7hMwheN8MU/nO9Pyx
KoatlD5mQg9RXujahAVQyFqzPN3HdFEDRGKAjca0/Fmp4oPUsK1TciIYhf7m0mFBW6ZPzQ6qVLAL
WRbTCO1IJMIlAd7EfEDmsfyfbpPQwBOg+NsBHdTAmCBO6hPBRBvbBlUTWt4Nm1u4FBlM7AZuShBV
JD3X8kVWZIJWEdOTKa1Po80pxzcNHYnvNU+IuokZ3MvY2HkJ+LMiRFyHRMNa+yF+khijEWJC9a1x
hl1ZG8OqSKtrBhDOL2LmLjTI1sFj6DTjLlPxcw7biZM/SkK/HHkhYClhx7PpqLsSZINb9dVWs9E7
ZPSd141dfLiRTSdtSfqAcl3mFgmcq8nm8Oc+eBmi0rTF+pwBMuFEyenMJjmTBMtFaLCKauNXPxAT
4rQbSHjdKvPrbOuV2aqLkd11HkNrmgTUpf56KBL3AUvuepjT5bNOpicrmLF0U/Fcp+wSQ/RVj4QZ
WzUbvx7hDcRXi5WeJ4OYIP7R9BoGFbaVjrWZGALSJLu1Ig7bML3yodbJN9OqZu1FDM21/KOxb3qh
9W+Ciye16TdiN/xqYc8lPZ2K1pxLiq+u5E4owcCaIaGezPp88hfZLJYlK+62FoR366WDatJsj2Zo
PKfCf4QWxgtCaxB0mn0K9NrbCDWmK56YAcawPhT7+7xSCPGa1BEmOmbYDAwMAXLUaQRpG4H4AurO
FLoY55Hwgtbr5HEcl8+9jna6r7wXZd88Zb3TrgvW2cRzGRpU/xNBBWKU18HFkjxq+OMnAXM6oZHI
sbWeuOJljpBHZ4kV1gUJc9kOAwGJ8lOWvE70yy4ylwQ6ES0LznjdORRc9CNedJ8CP8mC14JsD4SV
1YMXGI84ZxB3O/BY7P7KOPJdVukIJx40WBn+6EIajt7IxdrgSSjbr8lfVCVEJq3Wp7XNFJRgCbXU
IxTWqsu+I0XiphjEQ0KIC+F0+3DC4US7zDrU88P9rQnFD45O7T2xXHvtzo7GZLZbUvNWh4KU2HQu
f7E5UkSnpMz/16fub3l3F+T9gSpsULOuI4EDGsww0PtbeS/+fOv+sb+9+z99ye+P3b8YjUVOoud/
/ZS/fYz0Hxg6Uy6WNhHHB4Sv//wQh8Y/v3v/7P1j8q+f+P11Mq5mx/D8Y7L7m78/9ftn/08f+9uv
/9uX/C9/7P3P+6fv+f2HJ64d/fn3/f6Nvz74t1/5+3t+/7P/8kt+/YT7F/7Lr/nb///7p94/4cV2
vU6j+gf2tK/BH4L1aMfrHknorsoGpoEZ/HdSQJaJWb15aVVs2nGslo3hGKtRX98vsfuDXQEnmOaG
/5j9oCc27Jqs3vVm0R+a9IPbq8CeCWrFkP5AIjTe41KU63IwX1NOqIe8jsxN32qPEDm+lDdFm7qg
SGonukYD8/BlXCND9Kucxc+H4xer4vD7IU67fjl5EYYDXW4Vmq1dTXuGardAeAv5pPUJqTbTjadD
bwF/GFBiuZfKkE/aQD643VfsNVnubNuqsrbpHwMhnjs70ldRZ6RbtPvnLm7LQ9/LBx83OggOVHbW
bGPX8yzfxRmggEH8wRaQbfJEQ/JZhwAs72udMzdTQYBUGQMNjJgHC+vRnj4QB1fc7Nr8YEdBy5DS
yejQBs0hmB5CLTIBuaHP07/dbx4Sz/+8QeE00XPRNXxLFXApSgW8j9NshUTZQUjW/U1TQDGwcUF7
bfM9VgEWYVdHNRgRR+0kRkeWETbHkbQixvmvjINpdkpkF+BYfMURy1NoynQo9X0GzGV4j80GiZNM
NkFuVwtCR0kBXEel9jphDFnSrL+1LeytRuGO6JItXBtevTabqUyUssBZ2BK7Uyb6Q8Sqy/mA8BUi
ND9KlDXzKeQUc5ZbC01CRD/3bdtuu7TJMPbsJRl9AdFGiyaerFN/dFSMJYSkvZ7osR7g6kHOpZ8L
cmWFCpixieB8xh6cZ0hVAYUxPo2G5yYr0A5qRr8kkuIs3oMu/LDxISPP9z5d4jZTS9XQP7mCVWB7
K2VEGUrL7srF2K0scLmy6u2TJdrXcJhNnvSp9545/BxwU/Hk/PQQKTNGTA6BnXB40KLvaWe9iCH5
Rsv3Gz4WDt1MGmTf0IyHJroY9ZIVF+4MA4Z4GTYohmohbibZJcKJd0rvHh0xvk3O8CPSi7cErGfS
sbnOZQmI0NcSSreRTrvM8hB15t2bzJJTIvNLMZXP9N3NExCDc9h2K1RXZDoaTPf1hAxlDU0xABkg
IzSukn19TPMwWju4VZc5GT2J7TPgzO1PowfO1XkcjTnBHd18g6prBA8wMJuye+/QS8kZKxyLten5
lwBQ5qIsOHolxptDEOdKIglZauaAhrt74GCBVcVQe10aL71GVqxGgL2NL7KM3K+A5qNU6bhQ+KOI
i+53UwIdFrkl+JbMfqrIc9gqg1Wl19apkz1UPbVr1+J1YgS/w+2GmzNo1lplfmjA9ei4PTpJdRV9
Fz0lXwTpvBlaghuwq588C9RpINHSYFqTlACd92KPccOL738VJpSr8gUxz0Hq4q0wqH9xnXyAYyUB
oezeE53b20HwCe4BUbqPGZAYGMT4kL9cEEl0mS4JZcs8H3LWDtiKpe6Fr2Nj6Otaj7a1jTIWJJFD
9RhtjLpmiJbyB4eBdaCRc5JN8cOk2ojo8NrWyqAWwTNzaHSbLmXL4ozxdWsrXnFsqhO0+WVMWFzR
xQDcwpsjG0Az4zFUnxkLEOlzozoyXDtkAyr3MB4uTkxL3qOmWtPHWFnVENEkH2IaJibJC2DCxumc
KCpqF1SRGvhLQrNYprhAoKLI95GXZJkit/CEfhHKP6kq2xRknYw+JxRuinBraDWaT3mtndFZcsa5
+HauAVHorGWA6I4JDRmdU/dd96x0Lzr3TY7RQxR9OE58pQGzqGeLFhTknoQfEeXAdYZ90VoEdhsP
CdnOFA7eNc1JGyBvdTnU6kq1dfDxb3PUzl/Kcfg2wMFF120dJCJ8yFpEFor4LdSCpdXQANbr+tJU
ybrQm88qYnLScIFQ9QGSrkUKbcZrTuY4vNVl5hwaH5wJM94UYCKdV/BFWDYz42OagnyXoQ5cGLP7
20rFl55Dzabenh6KzH+f5nK34yi/Iobo5JNDizbCRoZ6qowfgeW/KVB2V0NXZ4l4ZKFHYuuTFsdL
ni6xn+xgocr9NEavTQwwa1Dvno3rqieXi50j20y2/IaukYT1cTyzYmctBSumpGPrm+/xNE1LULd1
965CggjZxpEghZ+tAWKO09VbGzsIQrZdQ6yBBUV74eUTU53LKJEQg+ljU7RubtR81HM/vRqzT0Yp
373C/Kk7pFX7c/8yku4BA+Quyp23shtf/do+ObOyWtUYBwpDfU4TATgVvgE8CjtR5O2mG0tIHKlY
pM68XBYELuR0DpIwJtzCcTP8D9MaAQSHvDJ/GAhUQGd+zGzzzQkQ6gmrZJJfvomiIWNCL0HaBMHR
9l7bxHo2RysCOtg+kg+OOQNpqG/NsGAMvH4vOb2I5AO8aLZjosfMXz+TZ7QaShTZYrJM/I8UByo8
IAc5yZqbiW3zIa78467uVP4QeZyxmoGOcTcxvclTkkym5IoDN8TM4B7MjmRhj7DWNl41iql+5YNF
dcZrpkeEQZRWjIznp4wifF5cckMeQFCYg4pok5VZAADJztNZZvUY2o0BPI5jiVFFhxKdMNbqdFvV
AVjWFqoj5nqYkb27sEL3q4gIhDCwqoxxNW7r8rOOORyxWV4Kz03xAEebKBteMOCDW01BdCTBz3aw
7B3jyV1ZxUer835ClfV2rej2VRBtRuZBzIvu3WgzW9wDVP9/kKxwCVj911GyF7wwHyPpsXkTN+P+
x3/+x/0bfoXJmuIfuuOZjudDFGR+7hAL+ytM1vqHizCUwFg6HaYwdEEU2p9hsq74h+AbdNiyhmE5
uv87S9Z2/+G7vkcjwhU+B3vD+4//RZQsNFGiYn/nsTm+rTv8It12cInq/GTnr1GybmuaWVAog84F
UHdEQ+bK2BoWGG9Vd5C/rOphqKrkOoXMZQiaRtsSZhsviutTBM52PzjTVa9y84UtAV10WbZHgOvG
r3endKhpliD1gAZVPbDL0OEcB0aoln0zS0zxvpNfLGPCMQUTehVHjof/rPjDkLV1mPCptHEsTpHo
moWF7B6FM+29Pi/b/f27PT32EfWmySvep2Vn5RamzJqvjeOavVFP9l4HToag+GfHozQYDYT3TWdp
8SLLonSti6TmmC8OCQluzLtNXCWWHj3prcv+T++6Lc3oKfaQPtjERLNGkQwdJVP2WWntlsqmxWj8
oaYKhHklklMBBGXlJN+hRBWXHIzT2vAcSPhGVlzaOeCZCCfY6NS6ytafrExD7DNt7jaR+4PWhgfG
ovx5Iy1cp33pfW/dCLQgizQvGhq0hXtu/NE9c2awjpxsaCqrdyui+9x4+QXHSkgAO26BPOmWxvw6
kBDk7j2R06v0hyurcnUB79ge9WL6mWMOWAo8vMBheZ2T1sB0WBHboqroKSwxeqQxTdKuzc8oXadt
2j4aXJo7FJD9mjB7VMFMQ1aGYWg3KElA3nqWrxaOwb4N0V0UWhMu/+nOuv26MP9P3ma3Is6bmjtJ
mP/tgnW5XnUHwQDyW1PX/3rB6pOOxXKMSD7XcvvcluRIBk1UH5PMKd5Sz8cQD4LHs9T7rxc6coh/
D4xpONuxR1kkwaPcH6Y6Mo5CGsa60kdEnGP12lZuckqzODkBVrZeBnaO5gtHC+OUrp6PuEYIw0HE
0TnwAodBVWoBOPFQDjB9hvw3kBLQKOkFRxGktM/Kqr52n1T04tRpjklse/UAw8e/1UZfrnl2ONNU
Xbm/v1ukqD7DiBoyDIt2VWRVsJ+mngIyDrE83S8QpK2EjzpZ+e4CljuptJxHC161I48JDEuH6VBO
YX0tIKGthEmT32frXrVu763FfJfOtj9PFWtPKi4qQF8YrubXvvAbY2dzRsZYW1CIGcpMNvTJh9tI
gG0LK+WEBkk/abS9Vqpj+j0I84I+KXwdKpQ6UioXFXMVvRaOuISknqVNvZRcXOi3Pe/QAfLAzBQy
T2Zav7TGeg5aBL+GCvQS8VeFZmvu/ChE8mH411DW8VpZ43Cr73eralCm4boNngOb6OEseeR+W5Sx
itfwAspLWxU+9i5yUali94GlP/37y84wyPz+6zoJvN0zXNvhDIuf3vxb5DauU2LjC6rdVlqf92XR
8YhRdBh1bUKl27te2NrCGdvklgh5NeYnexRzxYXijLFhQ/F0X8xMgoh3/JZTMz+f9w9Jola2GUPl
hZ3r5svk46cW+vN9HbUBpuQwtza5W9oPHTvQY4N7E1v3aLRIjRwCW+apt5nG9hojJPWTGM4kfHD6
SrIj0I54F1tgE1VZNI9OE1srEqEx0VRzExp5zNkFPdNkGk81EiIyasuR6ZvOC69NjzVxIUt99BFc
GeZLmlVM5ym+1burDIcXHa+/TjTlSyOj+Jyn59EdGDloVoOyIUC4OTmXBGROGHnpJ3LOpwk73/LX
n17YFYeF0Vpz6p0EhwwWsqEuFbjRnwj8/ddpgE7z6+XXwp5U6q6tDmNvRwdtBrLUMYQkL7vVTlat
XD9Ua3an1z9Xz7S2dlXRBUc1P7hJ425qWxk7S3FWg3R6FSLWH8I2v4GpMd8qQgBdFkprP+H73d9v
Ifot3RHyxmM8xAMG1Wjngis43x/KjFPs/dacf9b9R2gxypPMqcqdrPJLh5Lc8Ww8TebkXjQG/kg/
hgHRnTWRz9y5+lnHR4PMUzxL6aZrz6vozOC3g1frYq22SeIepQt6VrAdzws5Sbvkh9F1beTEpmfD
CiOkNjyWBrG5uCeB7UJWRcnaFUcRv5ZDZT+x/pjr3sKGu4hGzjp+7usMnSeIJJ694u40DvfVLG0B
bBhtZq+bqizOjgVgZQHeq14XAyq/MMm2kQycH2Lqv+s9w4Gma/+IDKiHNjKuG94TSC5xoLbSH1lW
pB0+Z33cz3PRqWPxxcBIt6i+uvEpIKj6UsUYpoveGncQXRHPOh1h1375aiv3Cvs4PCP5GPax1j/8
uo96q14w065OYZ8w7Blcd2MiA4f+17ucmM3p8Gutv19EIWKjbZsF1BR62f9Ic9PbjBpn7MrtzDcz
TCSqlTVpaIDLlGqhgSKSXGqa0+8sUcKLzad+h7w9X0fcbaiJzB5Xpc3sQLrg2dx024yQZleovN86
5c7cQO4AnMOvmF28i2E3Jk0H8SqFavlb7aBa56IB89ZP4nh/QOMpjmHF8P/fr1LWvAj9pZiDFO+Z
CA0s5B10Zv4WrgulZuTgTOKpk5Hu2ppFsXFHPdncVxI8bn++e39SXYNlM5W7glPNSRt6d5MO5Ufg
ufTK7h8beHZwlTdmfIomGZ9qot8PLTmuylcK1HrYlscGlsNi0lLYhfO7ztQnZDWVsIec72Wexmdy
7dmVOJe74fitHaYjUmHzOpbRQQ1V8+h16UunJGdyFz97VRNxblQpGb8B/cuFhl5vM6qgxF0RpVvd
rYpLMLVi/e+fNoru//68+Xi3fBKxKLctZ/7858djnIdzCfJ/PUKAc9vvcNTHWG9NzXTPRGrra3fA
xUIuUnkOq03r9dQBjm28O7m0d5msg4tTeas6jrsTQmkM7l7LybFHJYVrgguLybCz6GskJhpKkH2n
yGXpYujOhh98uR0ztSUdZSLMLeLZXDSnoIhiF6YwW+GkF1fdKPxbZmUn6eTGrY+GldajrMAQ+G2g
eN7jGgKVATt/kZN7hjxHwh4b2vpqNa59CE1l/3rlRRgddW0KbvcXfn7Pqn3/Zkxo7Dt8GZqq6b06
j0nnm7f7g1DujyTvik3iWj3z6FF/v99bhKnfqDe8M4lGtNTnmmZgjaSlyr9/f0buD5HXXbOYWtQj
T2bu3E/fWueP3O7UUTig6O7PMGh690zaXnhg3HfszfKPkrL/wVFptS2y1N75Yd08gb6RBRqKOkBK
Pj9k9gShKcnsbVeUbDHsA3pbxVcM4A+e7xvHASsE2V9wsmlXe/ZWpUXA3mZ9bxXazC4hTZuULoyQ
mT5iQrIpKeziCcmqejItyEKVTxLI/WMCBwzoBqKj7p9t51wY9G/Jkiie17wtq8uUs/SBnUxIzvFS
TilxCUBAExpjeShcxXzq0SUK39Lkm1ciEu2GFCqqRIApgMzQn8wLoDNh6k/6y/1Q05VxezUL/6L7
mFhdstukn6PVbYEEhFOp3Yq5LvpVVugJx6/SzVBimzaN+s7Mdz4c0F4RM9bSrarmyyHqZXfNfX+4
xZnTr7HrMiV2maRGkRndfPjYvx7+H2HntRw3knbbJ0IEXCKBc8nyliwaidINQhYeSHjz9GcB1TOt
Vv+huakgqZmWWAUgP7P32gmdEH7j6CxGVv4iToZ9MmT1rSzoNCyLI2KuapAGzOGaboGBiXOJ5cyX
CqlYH2feMw0Vm4imOFe6a77VLXHkAZMvij72xxqZlavS0QM2QBzcsJ2W/quRWGOLngO8KWLnRO4U
GLL/frX8rJGdhhDPYFI0/2FtHYeK6HrdJMciMPv6cYyb9qCNCKiiybCfU1j0UOVedR9YTtHF38D9
+vsJa3FJ+MtVOV9dX8NHWUXBI5Dk2kKBHXdHETDxnOqeUFsALFtqVHBwRtttGSIW66BHMa78pNhV
thO+jNZHlZNXUWKL7uRl+ehiN3iJYTswP+O01KHxokUyfPGdhHZ50C3nKxEaw4WnmQuaOGuPmaDS
v9fu0Ei+kGSfsdGFct7mFYgfvf/Rkve1Mmnp2qjN0Qno7PeVdYvS4olU6fEdyxmsHVdObM+77oqT
rGfrzdDUYZ9M1gc/mn9u2yneCXLoT43Ti33DgnY94j7tRW0+oVzIDiQiEWstapSkicxe+1KNB72C
2o6GID/c66pahSOlR13dIPvCZ0TosUlrIV4VUEKAWMNT21TeWgM9ewtNj0QV2d0636M8RQ1NgeJF
2zjRGcAbLikrllY/L1+R02sezZxbuS5DCsvGgRmJgXyswSNoILgrulLgKmCVIWuMQMnT4M0NtJsq
vllzQxd4pBsvL6Yyp2OL7HOae/vl30o7Z5hjPz8DqpsflqA/CfNNHFQEtsq+z18UtLz7EMQHEWpV
g0AhZ2o3FA1EgqZtTroobjRT/i23BzjCeY/ynuHejTmgdmtUh1IMlG+km2cfGvjJTctyi1iwwKY2
gNDJopGnZmWeE805xJPEUqChh4gcO2YYKp61uSJjtwcm0SXXzQatSrACyTPzP83P0gK/akX60H9f
QkEX5GjA7ZefdYmxC7PibA1WvXeYpm5o4cb3NHCYEwf1PMksHbgbw6ErpbqOzuDjzWyHS/6ptwjM
61IoqWMg4OQAWQSwaPhPwv0aR5+ou4nNLSc2Y8tXjgF8N8lebXbdm7GEVIdDqj40OTPppWpeXlo5
7RRieDOt88PStzqWRUrdUjGrVKMRnjtL+EsWbROmPyF4l6wifPHCqdpNFoq4vMvVoZlcyYiDTyV1
ZPIknQ5oepjZV3D9R3uK4IuYqfmY8MClm55FcY66xX1nPxtcXiPKlxUc7nUGYyj1J59DzvNPy1fQ
n0ElLJ0HKGdObamhYY1oQXk+nWqXMWktxXgt2hBf4GAjO+6SlyLW5FYKOQcP4aV+8OvB4ElaFXA/
kQOK0ZNvpdUG55bScRX0TrepW0UCeFWpQ1UTRBVGot/mA/uZ5erPrP6lkb2dXFjIgnrKjR1je/s2
WPzn3KCKDlEMqcEu+teSmg8tNE3J/X30Wo1QWrQ+u1yRwYKayXjCMM5Ou3fD/airW2BP1VmU4sK8
+dWeL9/lhUy02xjU3dmcf9R1TM5MK+jI0Ow3yPD65/vASSDy2o8mUE1zPqj7klnORBzGCqfFoyzt
FtxaQ4WRGcY1R2Brl1icyR9SiNXFmMICTJ1kdZ8mVFLCg6Rv9bGpAtYBDWCcjcBVKJaJmYNVODcz
gTgjztzxJHVPYmrMN9WWP8MvFOUEvY1FaDy0geFz+NrNhvDFlz6xi6PTsMMSescjJgCx5OJ9onQH
aDlWAmKCV+0lEvl1pryKCtaPT8bAkg4zExCmrxpIzMvyInXrldQw+6BCjK1yHtihnuMTtnVxbmE1
elHwKWoYzIuYyAFGVM4ern1+w8rwrhlgQ3AaOqeMGDbOMqDbfy5RDZOJ72+lveEIS5cC94ltEHjw
zxIVnjPHZNfima+rkcDxoXlOB684hI7Jfl79KO08o11ne5hZrHVCUP1MWdH11cRyHkhrqKCOUVy6
yrlEFpmKIRukGbQf4WaYX066Ecn7lxjq9c29YhGx+DCEkb8zBY+Vcu6gwnzYm6r4pCNvvTZDUD75
/uyNKM3xc2bepnFCywcXf1/G1C9mb9lYK5Rat7Gp7SyB2ehe87Sg5+MJUarXmjAwp6HcLjOKwk8s
IugQDaPt/1ZUln2wK9d4HKDSe74iKGPuEH1ihfbRQCa9iJW4gTn4mTghkuukdJ3jSOrrrkf/XTmi
eaK9HW49jqBa+Ke4SZ+Xs4HIxuyKN/Io3dJYBVy/17hn5rtcBt0IKcKDRbj2CiN9u18aY0icBPIm
27ZyYgSA+4CYWdsGVct9tlUHSJMHv1SfLPfad+gnY9Egq59v3eUFb2e98fUYuWKCXTOV7RFZZ7of
sEA+pHHlPRStolEa+e2LAAqT3obRS1Dv8/ndDam5RW8aezBLkLdiwL9B6oHcmMrHSnnDe5dvhshT
n4jwyD/gLQyeIfxVPIS0+uTXMn1cpgJwgIr76ufb8P+CH8X/MZYVxr8uT+AOFpsEDP+OdJep7S8d
lA07Oi1rkTBciY6DllTk2CTQh+bd3zwvqjkqTzQCXyfdxZrKGPwi6vA9T2wP24UkNKR8XN7R5aUH
yWh3mXt2lRfs3IEkOxs/7uPyEioZ0kEyn2Tgj4phQl1P35udyD0kh3j5svDNZDfOpUMbDJQ5jgUv
zjebbjMy81iaURX2HtBj8M54q4NNVdg47Vvwm211YhCmb8Q8bK/nYXtrZt05BE6vO5MNeCyKqN0J
dZoitzr9+Ua3/7WPMUxOPCYvnidcqcvf9jGNHZQCPGC6GRv/WeuYqZWwl7Bw8VVUtz9SI2CyN/9o
+UPhVRZjd7Ju/x4vLF/VXkn9IJBD9Q0z2Nz3OYAad413+GrMhdfyIjI6gRnK3LKyPzp5pl1g1lgI
P62VIk/xAnpoW/tw1YGOIOcRZCIfk16bxUc8isfG0LD/BAIULbYgy3YOlHKwoMcBEAXLgVui2OYz
/ciec/CW6x4Y+DOBTd3amBCK/Pm9w1n5+1Vo2iarZMNi1e5I4f7Wx2N34i9uQncTZkhb5oe4MJgO
Cn227xcVXB67418ZMs4fXcbfdncrc7fnru4CKGFYg0UTsAWGYXIrEiJbE/lOugEl0ByEOdjFtKW4
GLkqrksr1PE4eEK0dDWdmAQUL2bzwFV/5fb7UZZxcsBfRlnQdn/tIpZPgDzKFFk4gnVm2NTdpo23
JUEvUFXiOWKFCLZg3lBZ8WBCB2FsZvoTT1rD37Wj565Nu8x2+AzsYyX3XSXVnvsZD8SgvjW1g5J0
+X+jpdrYZUMFbYVThwtlOltphnfBrw5G09Gqxg4jLdquRxLICA2+caven/l91hfvSmUKvTitkV1r
TJqNAIWEGVhclIHzs+7L7JtOM6D54JwqIP6AW97AvKZby7bCdZaSJqTFXX1Loszc54O5qbPAOQ+e
e9Zz1z9rKr/EIJlesOclmxRH27wyG6mgNmEfE0nz3+F4rmc3WUZgh0d2HYV2muZJsQLls0Ietf27
xe5QIfqMKsQls7tg06X9yIySiCuNmyWonVmIpcJLgPcbLa4BQwX+JdHlyapgHLk1DIAOMmv6C5Gq
ROjxXu+JVIZ8KB3a1mnQ1/gHTczJvFgBsnLXda9//wgjs/HgdhZsoCa07v8zNx66rY0NfhXTimGi
6H7w4B8ubmkTJDHACQbRMV3t2Z4BJX1rKzW+t01+gnvuvwox1XtNeNg5ynGtoe55MSLoKVGbtgdb
bpaJTCjG6RAaYPoadqCvTVNwGF6W+nqZExCnTUzoUj3RKScwkYNrXzoQBua2jLwIPO8VwqwhZYvk
DaaNH2MiD9TRyXWrEu9IXnNLF9wj/kmCrRNbhKFYPROvkVA0xEAMsCP5NKjU2ZeA9vZlzwzcL6If
MhuGi07y2sOE+NTIycn15/lz1MXdtpYZZfYgf+YBdkpwMFwEc4XuF0697+z4HKVOdJrszwjh8yd/
NLOnsRm/uEC01xiR290y3V9e4NIne3aQT4bob3rP4Lht0FxqDP13eYTV4yEb4KPGWV3suJ2Cr1o8
vNFjRF+plB/Yio+fXNmD7NKoAgrURcvftvy9y4up88tORMve6+K+y7UD84mDNbY2XhiVXafEQWqe
KtCXXV9+clDdrvUAd3HQgXKSZmA/zgqkh+StbJz64nR6PFJjTvkJTg/TZDm8S7P9Ifh/r0zbwyw5
+IBK0pHYxhwfUdLm40bV5ZFAIHWuPT84hNpcmkCQE5GZvs2/UYfh+IXs1S96kERfq7i7aKHqEWAn
X/uQgDn8/clZ80boo8LzdpmBRk+fzHZbptxKAo9vYQ/xJcugPucpkiZuWpjmoO8gAVmpc8ylHVys
zEUasKyoieart0vrKln+HZvW4IMDCcewEqxYQhjmqLLXAYdyvx4QxI0iDTeGTvVaNxVerQh+O0TH
9pB5TBlBghEknksagbpRyHN7a1qNNFnI+GF621ZAxIHeqfGkxFfIP0wplNrqgVlu4qHIXqvM7c+E
a28RavUfYq8bNvr0nOWIkv5uYpavZOcdYkDwR9bM7waahI0dWyTRmdC3s2p8IeAR5H9W1XuW//n/
ON8tMR/g/5jRm8IUlsOs2UBKbc6qj19nzfiXsfgxOdn8tRiUweduWVbM8iy2ciUuPAVmw+4NCQ3a
009615/LGZ7TJiDYcRi2x9bJo0czaVc6FgCazXTjB066t1xdfRwGVBr9NBBihp55mAdOy8uyGNQM
Ar5IqsB/5bGUCVB/kelxdJTrfIz7COEcAQCMKSeSQtLmmbfWut2Po0DToo8kEeIcx3ezp2gu8C89
Z7offLImhGD30TYVAddp81eRr3fNritBlidl8uaktc+2hhZ8AMNw4qhDXkocpKUD+XWDk9UnHDdk
HLddLkB/IzHJ4hACAmgxLZR0l5Zul7ML3VkhW5HX5WWy6MF7VbQrk/EKo3aAmzuMVWS3tSw39S/L
dVuHXXAh1PVNa/1HLcWeVvRt+EogzpOvTZ/vn8WEhOcNCfCm4FDFgbEKKaB+WK71ZqSxfnUVWRC+
PocMTk335lh2tJMJwtC8b/Bee3ASN37bfLsfmGx+qhVeNvEyxmo6d4PFWMHNPg8uGmIXsuzW8Bvj
jPwYknNm6GuImQgO513SEL+Old9fRW9/twRm8qmC/UxST4w4HI9YC1/5azE46yzSsqvATkXwcvvF
ok262ck0PTpSwoxQjoHwC3/LyiCCmku6Z4dCMvJQyLe+t5y/lqUGEN4XBpEXjEpBDAbWOGimgAiT
t+ah6UkeDkTrrtmRPC4L13GeWPMIIV7SgPphmvl+6dYrU4ePNCh86mn0aBB9uyHFIN2xxHmKmEVQ
S9bgCaBhHO+DlxLoxFqrJuNM8/LdjIfsleifYhNwgWEYbKYr/8j3tDRSPPc95IH5L/Aj2A8yc3FA
DUNyUinSmxI1eKPq4TW1g3MDdOxLgnCcpVFtndwo/lBC6oRf7n1c3t3lOz6Ed8Xa/eShV3+Q2pQc
Wp6gKwZzCkhqxjR5IdvgBGAIFn2WBVuL0NU+oNcDkm4OAIhEq31Ai4TlMSg/1Nk4bZRM3XEm2J9y
P6BebPXzMuqAsAM8pSrdHf22fyh1VOjUlfonHh/vNa71W0InUwuzORttX1/sp6xi9lxMwtjiSqCs
Yd3z/b43b9vpEzGu3VfZYySNoq81rINNY5cMhkjMgKI5j1lU5YznQVrWU2FU1ECK2dPyrWsTtt0B
NN5VUXZkEeJ8T4bwozSY8VlSOZtRb4YVLgl2xu4gzyPTraueoGBH1F1v72Va4pACk65CNlrkaAcl
tO7/fLX8TMYqWHVGy8rDyhj/O5EKN6bjE6rCBuT5/icil9l+qQiyKTT396GR3RhoO5IOsnthrqHL
hpEnL3+3YlA8oHcskgqQZqfEbVdLLWqC4G8iY4ZjuPCvYZovtW+uquScyTA5L19VJWM13M7uqtZN
kKUt5DdLBuqjz/tL8qvF3ojXVb6cvTJPLvc3ohHiWQ2k70gO/gcD+z7wO9pKC5hy6p/asDpaQkn/
NLZ9uZrmeziJNHfN3FjfmaFuvqEJ8dZDH+o7F3zKk9nOwnA6rRlPYNp7H8fkUsyQQ0c2E3zdb6AJ
DiLrMkhK9DGLvIviMt/dD1/Ewzw0eys49W3+zGRluJRZi1PbhENgusZVEm7NE3H2qhGhjoyAsCPY
ZH/Jk0h5h9kbIaZrogB1zvyst/rm81JbO65yMY/CK1wG+UVPAsW8cvpzt2bPQq3fDkLLZl3No0Iw
1rLnidcvI4NkGNsCBga8Dh+WGekI5U0EFrlmpWd9TLz2MMSjsRnKkOXWvMyJRj4ds49P+YSM14bq
GnzsO8ENMPnvUsQ469OwOczfkT+RA6vvEDFAVKV6b1Jqu9QRDy7PhaJqC7RcgACggyoyYIY2O9om
NgGdpPiwleFXsBbPVsiBDHzjXevIGOiLyWY0BPI58IKKmVFx+/P78e8RiknDb8MLlS41HvrPf74f
6BVqMy+DbkNpx/S6xXS4nM8BdhwwDOUnDVLMxtZ17Wg7EKu9OOk2zI04TYaw3xqyJMY+D9JHFEbp
I09ATiOSixH48e3yM0MF7WaZv5faZJNvTEHnghNg3VGdMutnwsP4wa3D5BKKcFwDbp5x5VG3CYyy
eajmTtlvBK3c0mH2UdfiDzZRwntevMWDnG7vN3FWZ2qGrnpbcpqImdCCfMNwWGwyXEdtZRTgvguM
KPOiq1QF+VFzS/fnt3O5fP55eTmG6QlTR6xFnfX75ZWmgAVi34VEtizaSYzvDk3CO9u2nseYwvmK
hE6c3Bb/T9Mio6p6h91vwVqAqeQhzJnq68LuEQZGEevp8YdQiOhk5KKiFMD0maluSDYNBzzboD16
5bz0I7VI6sTNqwMuPJHyweO3TmXfnWQEmXrelxtpYNNG5QEhWFjIz6GkvwDco6M+icRRtROT/3hw
d44+QUJv4Lo9ov3f5dz459QU8n9MTQzxr9Gy6VA46QxMDFtw4f02WnaEgRPF1pddBUqsWJsB7O2X
IHUjbFuO/bi86DIVj5Znvhs9c4dI/xR2RsFKO5HOXvejFxeE12Gq51vWzfAzeS3OE31YWXkIJt+1
Z9uBDA+1IzHYq/YWGs0LI8Loa5LPvI7U3t9XqL5NYBscOLg7Tf6cE+vuiW7aL1rKClnPydGKG9Mm
7AOWrG8mpBPESR4oBX0yLmVshFdTm269U6OemkEVxnyC2QnYPGfUnwtokwCDqqPdxeOTbSqx7mbr
7fJSh8I+aqH52RfleMhqNZDtircqRwWzs5gNLmIgbwKFOIx9vq4071uvV/3VJObjCdhF+RA43+9P
6AhXUWp17XNFc1Ogi94G9NhHgrYQ5tXk5hGv7laE+RDsuZ6UNtVXBKrJatFaLqUDuRnzYLNcEW9R
HYgH5iKYl/g9Izx/0pHu/neOl2S80UtXVshGnoc2KC73azOq+49NkxChqeNRj12ZvLkIZF2fJsHX
Iu9i5mZ2cvQ8ObleHOB0EpCAOc0O93a3ShMc1/NbGDR47hrNORNNa+31KQRWoIHraDKrfIFdluyd
yikh+kPHyq3cBHvQj9gBNbHzTRwPfct5DwkHDajHub2OQI8iaNmFkaV+OeFzYAWJMswrv6tYpa05
bZcNso7JDCD0M8+alOA0mxU3A90dYTTGNu8Zh3LWvIcIDtwKQaNLycCkiIN4+ba01fc/P18WTdBv
zxdLCPTz6PDBiCx93i/H11iOY0daBs8XvUVJKNtmdsh8AiKhbxd9cVrx2OvCDKLOvKIOJXG1g5UG
60K5c4OnHOdcjz1DsVnUO0lqbwiP2jWvYE4F0oof3YTU+sKAsSFI6ORZqlaOx+qmgLy0H+Z9ac/O
gxkU3voWaKLKooOV5SDNqUWbzk93UzS9eUnlXJadfl3R6SP0AQEzCDLe5sGD1ZTDXvM3uc5/eLm8
O63oYW+Y4yaQdv3kqemy1Pe9dE6lGNtT55kV0oDsgx8l9rWf4087ZKtIrGF5aYZ7hlrofjSOUUc7
ZcYuo6ZyPBVV6qzqSVefSm1G4WgqXI3d9NSY+En//NkY+r9E4ozPoYkDYnI93fvXI60BdJFysCHz
w7NwKuZVzbI1SsY8vOh1NG1Q6+pslUdkWp7ll5jYzJwYy5Ep/zI/D0j2BClg+mfHp5YPnToHXhOh
J0oiW56dFpkoBrBdlQt8lhBRwQtDwozsVwJS9NPid9CI6d6xv3Ue+ESidcIEdJ1KH910FJabZU/k
FpN7MnWMUFTHHxO3OCKIPi/D5XRsXkg1utIgWrMpifidsrWfliq+7b32TALCSQpS7eZjpTaYmrYl
qgx7Hhlbo5PugmSosAPMAlyGJQih2LzzmRPTmbDp9jEnbk1ZTgfFb71ayswak8Kyr9HlmR/Ej4rE
P56l5U06on5eXqqBdVnqfywdK9nRHmLhtEPczvXZBe+JsTt03jgZ+lMtTdwSQRbxEGBKKD3Yy6M+
aCBUpMbNonv4wgzL3EjfVLvWKZ81nwambdLkNUJFSSjiSGJbmhwyvTkOSbPX5WS/RkVVMluOh+ee
Rni9fJVDYvzzNeSK38tTCz0OJyO5obhjqCL+WY5JnhtVRjDP5t7O19Ec7zx7DHzjpkY7/hARYnZA
nhNvQIRVt8bVqE89BrE2dnXilCvjLvGeMCvzr2QruvzMSZgLLO+9SHlsueweGHEVFZMRlPaqKpNT
EVveVxBwWM+l0W3pCDBZWlm7zzSyascesJqW+PMG11gjIuQx0GT1ozPoO8A03Zlun6OkHU89HMFf
XrSpp09uFUBc6r8D2rHRwMX4jgaJC+Y+04vsb7DOflSzc6GZXzQUjswuk8eRrbs+C75iADD3ChCi
qrXLkrZ/wSJCkgDJZYkXnQyG/7sxrjZuFGmzq8S/yRG5Iitesopl3V6Qa5+WJTDaUwLowHPuq6o5
NIjkULlY1VM9ka+TGGRo22CCqkIWgNGn5qbnubtrmjr5H7aSf8v7rdkCpeO3Ehbl9+zS+rUZ8QLH
nxrbQc0xVmS3Rg+JrSDn4wJ5wXlfndrUTy73dbPReo9I/39mmk+kcCW619xjig5yCoo1sr8HdDHX
fGJwpXfEhz7UpmouDcx3LilnIyNcNJb6khmh9h4a48UwNcY+XO5voyAJsWjNz3++ks1/TRwtw8aC
xlZx7iXNxQL2y0klEa2EwE/Abc1dXC8ngT+IqeCIawa7EgqyH1P0jLfI/ins7MOAvCyM1U7UCjUm
OSZn4aI3pHJlFPVMBclEq7b2Tpn0j7Ejh2PjTF/H1NXP1Ar4gpAQ4bW08v/xUHd/FzcjgPW4J9mq
eAJ5s/ub8Yew0rwy8O5vTbstdkSEFP6KJ4/DU28aWSDXM1SfHKsxw2wuM9FdeO/LLiTLwrG24BDT
47J/o+t3UOaRJ+RZ2qovE/VsDKX3Gvvy3VG6TzAaf5aH49VPxh3pwwcPVtXnmm50NZZFdhpkSwJS
YwKfnxV4rdRgJlnTppgqCud5rt4PrFT9TuLi8tP6MdbqeuXXrr65qxOK0nZeWCqfXdCXMA6S9nAf
iYSOH16TEaaEWbfabhGsjbrZzOCpm0v05+l+492nEnbXod+f2DDaIRAlKRObTFUtWwklTr4RdYc8
hrHZ+3DQhENqlPpuAKo7WW5xDua1ioAW6z81QRjtzUI/IerStwJR2ifsYWIexLPqesteFsENnovu
aZxhtTFDi0VHYMwWbmUXCFT14OefL1r5u6CAo0TqyNnlbLrBt//bDZmIQTUFyY3bu6VApon+yIQw
f4gHCqy6CwoWnf958RsTb7X/RRm9fxadLV8NRs3g9MG9ZkYs322kSnB1rZho+YZ06Vx/GzqrO+oa
yojeRg28fDzEvBmw9bx8r9x8ZKvrxvtcEhPnAC+49rynx7GqaEFC7wKsdNhPrnZd7pPlvC+NGhge
F4xJ/hD+ZXOQaz/j9g6iRB5M5a5CLdnbrPcfu6TrkbbX067PUxa3ZjVttcFBpx215hFHujd/E7dQ
HCm38TJn1SUgkOe8yMZ6X2ED81NnLXscaw0R3/chfeEaxHvqRsVxbn4zxyFHxepGq8r0sUFbdZZc
//w5Gf/HbUmpxRnJ01O6Lj33P5+crtU1bFlmVuwyM4zxAWxD/Zul9GLnlfh7jNa5eakVrxbXVDAw
ypYGRQjyr5qTlBSFg1VJfass+LNEypqb5ekEyYjrfiqZokWUXotRinBRbr/l7ynJQt2EsnW5bCuQ
xpqP5gvBwbIwX8wmI9vpAjZUU3jqqtfmeFENKagTRhAyuvWIa6kconK7+Nr+7rqWr5Rfw5mRBATg
9wGmTevELHvgeHYpGBUQXRCfoXO/vXW3qK65+cUdgWpqvRoQmdTdawLiBiEzg8Wu8qZtlsKGu1sL
aNEuxRTZJ3hltEHP93kmDIPkQkh7+8TKliQ+wfjJywgh4mZrngfJZ6mn+EvbYS40lr0cCqdivxTt
Zrku2Q5dqG+HC4FC+6WKK1g2P93lxWKiVVvUmeCKKjsiA0WrB5aJuruTus6ImUaQ6o2UqAenmMlv
s0ZveTMikV0MxKCw0CQJS1zx1P0fSyPbOUbiX+i/fDtmy1CqjV2gz/L7WtsNRBs9DH3PY0TVxo97
eeF8ChlMX1yCybZhb0NBXMaoVZxUKMPmAWoDqWTRSFfz6n3U/Puvx+xpOLDK/JmOVXlR/k+mObhP
RpJpURAFF7bn1grmi/oUjnVNpTsZe+HH4yrIrXsVpmmKYCdDDMgqR4LfPC4ssrrn33F+WfQGS33W
S9VtjMlldi3xExwVkkTdjbZNK9if1gS9YRRYdiCGByyj7D1m11m8HoJYXhe9sSJ8b8WCzt2S8bBH
Xsp7MAmkzyiCQe+BFekjmMRV3GeHYFGvlxoEYqDh9/FrNw1r+sT50y+I8UIduQqY/27GCAQBTuUz
cxxzBwkQhvG4/vP9vBQ6v7a1UppEc7k40y3B9t+ai4lfigWAd9jWMDFsOmUJew+t4piR5vfS2W/Y
eeVaK3OAowzWcN226q1PiVVCRyo/5nr+6I2MSFRpnOL5pY0bAx32M6m+2q6cYygsas5VnN09VTES
qhMlLEI76YzeClwZcvmT7naYD7qQ4S1yTQsuKbNpvMI8RSsZ/XVQtoEJDXsWfWsKI9MDkWbJatCN
lG7cm2mno7lfaqqaOAArZ/auwGI/1O7oXMdoQp0U+xDYGt0/sX3mRlv+xCdObxMA9F3Z0fSh6RDT
unCHvX01ge4xtPpHNo9MF8vc8pVVNAiSU0nmjdt+/fMnYfxrUzx/FJbFDchs3LUNfT4if/korKh3
C920/U3Su4BBii68+p0Ir+78Iq3gMc8d87D8PLTi6JpimicnHL8CsleAOEVaHMbJSE6W8JP94klH
xfMzZAS2D4KhX4d6Xq6Xh201ehwZIGYQz6ZJwBMPTO+YGDd/gADqZKP7eekea/vzfTeC9QGBfGbg
GivYfjD6Els96392jZ6dXJ7kVytgXu4l6VpPsI6HXeV+MIGwDLn6CE4qWxPY4c0hGqdl7DfhiXHF
KK9OKDY1c+t1olnugcoOQMosIJQcyw+F+95VbYCv2PeRUkMKsymTwi7de03bGXuI+zOdfaV33zv4
QmcPT7zVpt11OUfuA62s+ZRPBD9lS++vhPNj+UMFRmS7SFCWF+iW2WHp0Fti5s6dgOboOc08/EpQ
Es4G+TwhhDPRBoTCJspfmOKbuzkUlszWjfxiMxK0ssptYu79ekrI4YYcBjqSAZjsmS7Qxngbo/Hr
Y2DY0yqssxLrgMmpYkHjWoQgU8YqplZO+zAltB0ZrTG5VqQ14Tt6DEdooiUKsH0RF/3GKPptXYNm
XaY1RuxX2/tT13O7vaeMeBeWo/8C2zt/qNth11V9+uQ6+K+YvqtPKU8nsFJMSjQ4s+y0R7a58w5U
CzTj/V5e1JPJ4nIYh03mBuXjKGV/jEFy4lnF3mcOiEkWn1M9ymckQ+nB1gb75oQJGQ5RrX1LgRtX
FQQimqyCf44hTmFS9Vv2Pt/v/ikd09P/sPeZizf7H88013HBulksA1zJ4+u3Z1rbpT5G9Gbchn63
XlbypGXkK4JfwkMeWu8I3J2Dn0743lOksVoESFVpf9nlfFpRA7TMQaguZt8RQYyzuNFYKDhfzJ9+
lqwBrNs/Caq5VHoRfZ64RB+mLjmJwoMLJ3PxEsDcBY8vbXaRROLGGQl/CYKG3fKtVpeofZ1e37qz
Pspugv54v1ZZ7Ax74j1YNaqCmIqkEh5j9CzGag+kZrFMtBxVh7t1pQ7dYTdhwd0WbUvKBJgm8KGB
8SxU03L45frJsKQNuS3eNGUTnrpFHOsmDl4ziwyHi8ZK5tDWJJwaVs3lrHc7p2azpmY/id33X400
aZ50r2JBN+EOnDc4+iAY/Qr91SGU+pX5TrwyGJGzbHHa17JFDRjreXsNyRPZTLB6HBxtzDHa3QIk
0DocvUlJ2brcbYQyzDi4/5Qeei7upjgtcXjKzAMJNEDB0Z7ZIarCGZ8pG1bTgEvNnEb3SXLbqcwu
KNt5UjNBCC/LV3hS1ZYU5pGDCNXX/cZoWkQj80ijSsmJwhqOGnNgtiKN5AXjW/zgTvZPj+UXqmsd
jWzZFpuJo45KXkMAWplPyALgJAM0Cb3cufjRl3oK1WtOi9/KAYxuAgqGsKHPvoobQgxNEHizCLcL
6KPaqvC4fSci3eYiYOkUI8Xa//7ZOx3TkqhP3W03ePCA5kZS95CE3//tAr74ufXbJ0OjNQEzgykn
zp+wC55BPoMoz1XxV+1RJ5a7xx/AW1eHlB2NdW6nmLE68fQE2vE+GT0oamgu5QP7OtwNacFpvwAG
7LhglecTi91PTo9esLFBKrXx95g6mK5yk7bdA6YvP9lwSEBWl4G9j7tRHu9FbTqg4mY0Ef8g1fGr
qUg1ci5B5mHmyAJlnhdh/cDK23cz47z4003DrtZdSdz48i3z7+6Q9tFBk8D5g/ayDKE40rVLW7FO
qsVpkTKm0WiflUpIaeuQXsz6BRFVB9HoO3sMuWtBCz+hdWl28ZwvzaP0rxfGa2T9TbCe2P4hneAq
JlxiRgvATLSZ8NSkgc8ajNoKbzpOmZMco0OGzfwkwl5bl87wfH/s2YP5OBU22MJ5yJuF/5+w81pu
G8ui6BehCuEivRLMpEgFSrL9grIckHO+Xz8LYM9Mt13VfuGIFMctggDuPefsvXYhzv++J/jNqAyf
R3PIz7Iptizb+LVNpVHtFb4WUyyZg31Y3JB32dUoBem0Za1t7hbJeIK8JXzYKMttbVLOrjah05DC
P+lKqMxMZzXDLbu80hSShI3koLIffFFFGKxRmGw7MZOu0L8vxJlE6XjPOBUxdxesr2E7kfe1bNYc
lVwFOnz7ZnQG5IHDkFxIq8thH9PYVbvY3LgCnvHAqPZ9qI36HFpm97D0rccQuHSmBZgDRffho4rO
Nfw2hBCyD8ir4U8W+V/bugwDDHp8s0uB1rL26xE0dS1PEGBKT9aduqYbYB+XB/N/Py1PCV/k5tIW
mb/1RwjsvT/MxqTxEQk06X0IzbdwaMCRqOntPlEpHBcosoUjJ1ZSDlREWDxb4kYrh9Oi3lgeavkQ
DTR07hdx6Ofqc5+lqSdoeG3uLxa6Ue77CoTK2Ah7W7MOc8v3otG3HTCS4jUPjtksZpp1JWEKhkVW
9rvhp9mfaoHfjtW8/zeYbbk2Bj1zUXD8bQNqu21lskw53mxbZNx9dLXvOVQ9xav63vYqFVg6uuYG
rhFShDETs/1E2d/3CpTla5/M3kfDGn8sw9ZeN0GrOo27oQ6gl+Z3L5mW58Rp5sW1HSYSKgYy/lRh
7oJSES/Epl4HGq+HcJbu6325+avq7Wg7110ZnO/3qHJS74SapVrV24QI9wUMWMSfl/kEKKPirAnx
3mMb9wxUQJTkI+f1/NDUhbOb8vE7vKZ6E+rtiSTJFiF/3sakMA3CAxUhL6kc5SUyjN1iOJNR9Vw7
rePdC0WmlAQyzRc9ebE+0TpwdP5w5f9qbXANOtS2alJuWKSd/Xrexk41dpYDEetuOQdiB9aUyneZ
aC0/LQ/5xFtiSPvE2xBZMB+4ZYO/PBh+Q9i839SbiXb2eYBxv3YVyrbBIad8RPBgKqG7a9F5L6M9
NsfGXzwqQ7bPS11eDcU647x8cDVEfj5NjHYimDp3I38fUuctCu2kt5I3lIrIK8rBPGlO8qTRavnM
AjwHK7ssKTK0vYKeyhNhCC0cBUyS87PJ0rLrvx8641ehEYcO1DjMKN2hpHV/PY2D3iBivQMoKWO9
WIdmR//bwndmBdkupW342Bf9qm+jamfREwHr9d++rSsG0tfc9mlRHrKuqB8JbpejMqslVXKDzppf
NESp6OKSNBlJWEAOCUo8W1PPeQbY9KLk22he3R23PeNjoqIZffmH4cVvyiE+IH19ci0sB4Uqd7d/
FopJpZjYQUi5GJGP3btnyHRUFvNDYIflFT3XTHg1yutgluh64vp1iFWf7ihBitgVXRBVCfrGkfhe
Z+kF5bqpYnin0RQF/ZEUhfqpNOtxnRgi3rrQbTYzn26vAk35FNkqwEFFbmLYHrsmNSE92ZHA0MyD
VoIYg9yD4cdAIpi1033HJUdwxrkmXpB+Ii8jz3Dijndv4dzvH2FLahBTzN4LVAOdqCATMx1etCTk
bSp+z2Uj9++nym/rq4tzSLNVbloUPirqy38eSafXRjfNK8sbhvYbJkv/RYjGPfgmUp4JJMhL0Brt
S2Yj5VOt2ht6fWTm65Mizr92FJPv7ISDGrUumubJnpMArTCrN6NuH+oiy57rItK2lllYZLxKh00P
gWv+jG8SOAzuzsE0VWl5Ao8oNbN51xprt2zznSrM9i44By8ZRxzhSu4cUQznZJ7gxHVSIY9oWq3D
TFSaCxWQT0xvxqqgNZrDFTOXDh25Yass9hEytsb3BP3hH0R98/H5e6U1Hz/KcRWnqqqz5/9lRqNX
bC0yy4aAqxnZWvo4aKcc1k+VTaaXud/+/ev6DV64/OcY8FMLsynSjV8kc+Bm9LwgJB6m/ozZ6dLi
W4TpAL+8MLe+IeR1mK75pFg3242esGkEaz+u0x2MMmXLvAjOMtu6CFNoz246KbIfjosnf1G62Y1z
k0Mz3Z/pQXcwHUggS6qmnB39ALQArFd294fL2Z475v88iJws+GugABlMQBYr8N+WXck0UTbQwr0M
MORx8TwobDgYJ+J+gP6groHQmPd2ugNUlmHZY9r3QN3YTK1poJPJNzb9jlKEXvX8lCTKYZ+lFoMM
rXCvijVOOymgri1PMTS2q6qsFNYFwIGAp8ARKPN+fBT6z6irmpOSokCymYZ61YBwCJXHHIVN5aDL
EnCigSPmrvYtdosBblCMUz3WNDUq69VE8ka7fLCfQgIbIJuGzOf+JydIgq/3ZdxlS0NUDOqWljHN
chsaquhdYzi3ByekSTVRdwtUSCm+hYlUd7WpVNsFpnQXbji5ZnlagjKqmWlE3fyAM6E6LU+Xn6bm
D2e8ps0n2S9fl8YhVhGc6K59b+P97etCWuSqSQd4PkITdpKDqMFN2MgfWlI54/KtV2CBtMI4Eg+b
wXKZCVnxQIQL1XdxWVyK7CAjz6hcZQUQ4Km2KGPWsftgL8pFM/piLP4tBwDVmXpsZXX+cwlscH+H
bFGhE2+ok7Q4f7l5KkYP6ndCN6Fv9iOAHTSdkdoR9sJcW1ooDfUpVAgQMidqof8ifwYwlrhIdCyQ
jFKXeZaBvs3LUmTrqSFv1mhnV2PedDbDeIvsBAyoUeNcU4dhVxnJuFrq82XGoEJ/26DTzbYMJWPO
nI72F3zbc8IdaOcakX+MhH+7kwyUpL9BQSw4V4NkP7Q2xXBPHtJdTJoPJMok8585tmiJun4ydtH8
VIwAA+6nTm213/OZnydrmhhLSZ/OTxPNuAJ2sA5hajWvrOLrRfPUaEFLYYgYekFr4vJbWxDx9ZXZ
O9OxTGiLBUI9LE3n5UTtDbNYL/0Jze6w2wFSAQih4f3UUuzXPUHWMn9brIidXxjbZRJxr0HxXxiH
HlCB6wtMlw07/p3mhx+Rnb53cmqPyyQ2Nt7//dZo/7Z3F4DAEHpzD7ZZy35FgQVF47jQtAe+P6z4
kLx2fSP7V41u3rMZqB4cqmRt6OBMFghPXMvh0NvYyjHj0JPObqj3/CfF8le2JEdT0UDAtpr74Ndi
3WtJe8zqtj0uPy0Pova1Xd/FmefkDUnDzNkelofScv/6KbLYfsGC0m5BvIvT8BCndnk220Icgt6l
Bh+z6lHLuu5g2aHYs7hiHXQjZz9VZAk1bO3ucMtWDR+UNoOhjLp/2+o09gMRvpmzTn5RMSkkFCFk
Cnq8HGxWOGvykZqpAdpnS3+nudHXpKSS3Tk1kPr7dqMfNZ3AMxlviBsbPS5gdauaNIjSJnYhsxeK
1zkN4nFnUq5FNz3hhHOPsNPLP+z0fzMxu9R6LGwowenaWPTj/rkH6TIxQgATbJtiQ1Acuayh4U81
Et22LG1nEyVxcCq4UXi1JHbXzf2e7CoY/P6UKLAFa7I9CKP/hIEq2yhuAf15fqpTS4ZsHzdmO/gn
wyZ1SUTb5W69wE/ogTEa+++WPSjC4iaJ1dmaRnqWuet4ENp62rXTVq+r9jGMLQidVgOGIlA5k7BC
/+FAOPMH/ceN1dQwc6tCh3es64aY18m/3ViT3BKt0MrWu7eS0LxzQ62U5OyHcX9nUVUCtU5oErlt
8gc8imbyV3kwbIitygHjY2q2AjzIcodY0hX3hr4p7GFf1OTRpk6Kc9kPYi+qHPx00ugeTNpMKwn4
J0S/+Ua3N/OCRARvQCAz4g+QloZ5k2yXmZjIzc2oonoeIv9xcGz4XKXq7iD/r9u0jHZmDwSnJzJp
D3GLiWfnR9smJsp4gvOSEBtwJe6gZ//83ITd3qdbcRkybMKKDtbKf0ZgVj6Q2fvRBC6n6aib2xCF
bju42W0qc9PLidFYtLF0NSavtHqaUTPvkh3NWaZg55yieuiVrj77vvKRw9w5JBVi0UVFrAxZdxqC
DNYMwt4kzhm1zgCUGksT/FxiNRtlTeDkl6gKnAvjEecP7YXfUAeuyf4GzYCuUtNi1v/l+w1bf0L2
HdHwLGIyC+daNZcW4p2lWHWVxtzhevxGfmTnTVJURyR2gAf0NN/lPfl0dVGu+9TRjqjbuyPCq5qg
w47e2Ss7tQovjAvphUTY1xFt0ylJHPszX8u6iPUIBFc3raE5bIegmL7YhKhuRqw/hwY1DIrmuRVe
EvdnJpZ9SGgxE7s6dutlY6iDl/F02nT0mJmgdGn9fTQERrgBVWLl31BwtGd9UjAtzk8pCPU/NLGc
X8UxHDkHyYXhoI80td+sM1aZuW3IPd1z1DZ6KTMCT/UmzK+0dRWA/NoH/iVlCzYgQXXtkGJZyJOI
pmg/9van2mhLWph2cUKYxjpmjPq+IjX5YiOsBgzWPLrQB1gJJ4IBacSbQYsD2LlalZNdy8qAzpcq
PqLaENIHEqp9OyrZQ6InPTP9CEZnlTyG00B4xmjiLqXZNRDG/qUwwm+iDoI9A1pcY87sCbfTnwEd
+2NqA5U2tOiSjIN+01OfJAEHO2tblE+Wn7zQRe42LJ/hQZrW8KDD+M2LXnwdhpwInam92lmJfDrL
Bi6cyOLKgMN76suClAquPHqLubGaZwanQnU/JqpY2LGJsmFL50Bw84NLORYhvnh+0vHGbSh/O68r
e1AOlf84ib4+yt7t13S2N8FczxtZ9fLvK7b5W4fH1AALUz/hiUJv+ivhx2hcGxxvwXHTpb26EyQn
kUbreCAxFPX4Wrcq8T7J1qS8Et2mCpv+ZCqt+ZIUEzBeLXocjNB84UKXa5uKAHdw7pKNVkfbejYr
hj3etpaY9qOYrYwALT87zjRel182wbELlfgtFjLwlFDSzlHQNyShgYtFSQpqCi8N1U9p9mPpZHYt
FMGi6dSNphMX7LrWLMeLIDnkHTAnERK+FyvlaSjIKoltMFzCHe1PZqad2MjyVsO+okKO2KRcCoO+
HAw/40veVzucE92Pwpa3UmLZ//ej/HuFT+PDtCwaaDorLKXjPxcVZaKUN1Ch/NVHA7tbPdgddEBf
NqxuX802Rz07P0QoV6GKIxPA8NUTrGIfJQlkxxDFwCpNlfGKzQwDnWYaG0NjBj1Ilz5Fw9GG/UhL
0hTMN9osvShOIzFxIEf0x4fEipHW0ll+CA33MItwUIJb6qtbwy+L6fCzUStY5R0FzCWseZhS8s1m
abr4xXRBjx1+5FDyuPlP9NOkXBuN6eJcC9AhB+F8ub430AoeOyeO/2BR0+dG0j9XZPzqNM5VUKko
Eqx50/m3FVml+T0pHfrlpKKAWBzadVPn6MnphxeuAwt+COztNNrTIWoSeARZzamsdtrOJP95l1nI
jrUeWPaYN3xE4zQmE6XARLSlkyXZU9dAW+vZ0Ljzoc0KQ/+TXu23ao0/n6gDJrJ4Duka/GJ2crMY
M2cEm3zR2pg2qZgMAopLX9pQ99Pcf2sHk4Q9BkhXqY4kw6o0XoKxmc51ptqsDSTC1K1jeFzJ1d5R
KkTgTaU9aG7ebxxj/+/nq/7bPp6/17GB3cNFw1L2699bx1C25IhmKMsZl0UtehZ24cOoK5flyThk
1rWeWvhyOe2Ltpo2BDKi/4wSFiC3wCWfGbvC9QmcMUP/uDw4qpEeQ4zsS6lkRhm+9n6yNkqUW9sl
q5z2oPaHvob+26rFR3EZwbPJRGstfr30XN8obeAxJG0mxpPNbmhVzWNlo9e/mklwdchc8/3Z2FyS
/5lo6vAaaIzi4iCeI2oOwLKyDwlWY02GWA9H0tUOcUuPddHuKJYGs9f/kzB87p/+1j9m2mahiTJ1
6vvf/XF6NllDQjPBu9fuPSpjgMkByyNJqVrTpStdl9F7aMX7jMwKlowQ+dxc3Pep+xobnmOySmdJ
hUTGiXBvVkG0CgdL2S8t+9hNR++eGkAV/JnQmf3SGcha96M08/hJCGqdRjblbeyYbfpFkhwaM/6h
jn67TzDRboeu+JbTGL765FwaBRY4ogU4N8P4yaz7i4zU8MPORIjeLjmCjbjZDGzWmgiil3bdoIjf
0pQIn/SiU0gh1ct3tPcB7hjGvmY9Bx2A8mEZV7LQI4LdPhVmemqszH0k3ZYgVKdDFdd/TRhfvELb
HR57W711dvCk9UX5WopKJ685b4+pbyNmssvVEGXmPVvEdJhRsqHNN5BoXhffCwinxHNqkPoAVRbQ
HdRKcaXXAZeekYtFnNyZRd95FmlAwlRWvoDLewyqDv9pVOBpmSm1xYB7kfaql1KYbtjz5LfM1JRT
VbIp8qHcel3hZygg2P4pAnOGa3NSWX7dbLUqdI65Ttxo7hInNE00V9cdrRWSTTtYDS3o9DY1X0aS
4LBEAF3OZ55QwIF7dOpA2xALXe2chLGe0dv6unMD84bLyVxFkVt88S3nRepW89MorgB+tKm2PzQ+
mZfis5xHZtUeO0tDY5c61l2IKJPuPDIyR/ua5o+LPzoXc3x2PZM+yKhaFWVIdNOMO95XCe7MuNU2
lZIZhKnY6pVIZ6b2JI9UNvy+MsrGsymZuY/iWyU58YlBA7M4E6losvbngq77XrYdHIQGLz0jAqu0
Lxp2fQyNanPUZsnE8pSDfEqVFKzEfMiXl4bWX9utEh1du6pe8qi5LfhnGx/xumxIRrIbu/JijSxW
MU7anlYZ94FZ4VrHDoFsqfPDnYfUy1x6eaDO/goP9jTotLOWgIQk5QIqbAg3pFA/2FHLp7ZnEXDR
AB2d/xSrFPSfGDfht0Jw8/+HRAlvjLCbte/MuZCLGAsWvnN2VbRUd2p37QPGXgQEeezQ3hHDtBFk
WTLEhgWbI8LZlO0QP9uTe4qToXyPFEvfkNriXEMprkoIbSKeGboOGcWT3xNnHjSRed++KSVJ57lt
XEWBzW6ZvJlt3e+EKGPYVKbygdqaffhisY71+k2iAX9a1LyuM9Id9XP/nKQy8riGQHcX1nXJZhgz
49Ft/ROKdIQZlRu+hAoOVKMrCH5PohefDuS7Ng6gNC0kZDNgzFLr4Lr4ajEusNraxbTXqljBPhpW
20gzs0eRNzHZYdzN9wMMxYYs5yujbTi9UrwoYJPerKq7Lok4VUagVDJJA/lIOz5itLcupk1Xr5UV
mMw46Fd+VxZvBF+CBk2qz3HVheuiUhqA1mCGQ/R8f6VapMTG7UBGkHk4SuzTzFWZlnxXkth48QG4
ocEggFidDtIxu2+moXyn3rE/kcAQeLRIlBOYpIxOaazs0hFbH7FGyXNSVsFpctvbUiL/XwiRMk0B
CN5Bk+w75pSf4frXq3vLgX41EgiaoEtntZUkcyw/JcibTJuaoo/qaWvrnBZZH4/+1kwqTFDB0F/0
wgxJXiPlhYnol9qINcBzaMG7oEKpTNbhm88vh8Z2j7l0sSJqlYYaxlDPlV+93FEsMT2vA/7b0zSz
jKcU81fUWy2SLCU6tU72uYiT7lh1CRmkRtu9Iiz4ZtTEFZLpF/yF6gDeDo74gd7YcJ6cjn16GCCa
RY4UlM02D/LhpgjOSSI2lJVBL5fgwCT4DlygIufVkXjzUzjnczehiwPNa4QJeFs24XYZb3EKdJtE
hce0DAkTLh0xaOXGqLMvgyCVT0Us9EB/truOLc2Zkhw4Wzb2TS2jn+PkANkcu5K8UECsuRUP256G
jYdh1HhHc5Gv5u7+2WdDljAdR/4Qb9tAedXu+AwsnN96mAmnJK+4uZYmKVaj7mBJCy4xTd69MhCD
gPOp3kQ1STWki/8QCYngVs6NKyhUSHCzJYoxWbBfaARMO4mr5r9gOQ6dT5olD4TLxmQtWxed0Nen
DDNFibz/dGfrYQL+hpIW4uZireIrOkGRwWHgtsFFDWS0dn3nYDW69d0Z+/cx1rly2JxLVJhPEeYF
KjrGdx1js6OSDsExGLL3OxcBZDDyGhqQi3A3RerKIdJFgDouyb5J+vmqT0Ymo7EXbfY5G0pxzoAb
5Y0cHiiqWkJw3eee7t3yn49o6SqVjhCznfNoYCtelptPYkwBlBPhLbeYIdR+Ep8NgkAg22FEwNeO
mFrzgLm9+WonbrH701QkbNaZBqFEKK5bhmSeU07hmcZpQWsMUMx8a81p0fjiOgywsMkX2VaYZEPH
SMiYvOVW65wcJ/AyWZ7VQh+3wxh9Y1rCWE6XFw3i2d4HTGFjqjtoerjS4treCCTZ69KZRdk10xPm
HDSqYYs1PzsCUtdSqT8PabVK3HiOfFRxMzgEqJuJ/CFV/mIpYN6YdGlaVUeBmgCdbZBlqkTWpElI
NNSYnyuXlmCj2dpmyuZd6EA1Nxng43T0NfRHNToqFQnmI0CqddAXBBfh+IzMB+jOu7IbYtobjNXC
JgSTNwTBriJGEnhicYqxDrQRqmtTKAffsj1D+G+yr4YVZGl3pXyvE+SBDDrC7Rj15KUnX9OsuOZD
9kPpILvUXwMreMwjlP/duHdJJlBKcYVxVinVVwtwp1oOP0qbLPQgedTs4OTaOxysh44sN9cfTp0V
3oQzmYTrth8yoc2VSTZaepveslx6fq6lWEvLfpVXcDK1DJUHmAPub8fU5TfVswUXiKhW0OtnJaAI
9fFRqWY4MrZZ5R1ZMMVosxwMl1Ej48auiaWoU7Eare8+w3uvdX0YQDPL3JEz/a5I8UM0UC7SaTvZ
FFU5EBjRmEe6WcHaHhmqO8KgESUADWS5+hISodyJYKODCNrBDvs+NvoB6COuS2n2z2kqnzSK+dIK
z0ziPit5BZc82MVWQkcPv1HISSOTVnL37R5D8tuUUX0b++I6gk4nTuDg9u46bUvKwKICb9ido2S6
GW1yCFTtaCX258mokEDw+X2f8es0l45s3GgluT+IsPG4VzGT6FibYoNkrzrnn2rTL0JV5m9TQTXe
JGA6OWK+1OE/eXWIWq6qxL4f8veRj0mg/dlWq++SKAUXs+8KApjKOD98q7Si2gqR7CV8KM+YmgA5
qc3XQoyBmnaD19olYRrTk+Xo77HRXqo4cG5mmH2tEfSvpxYQl0s7ZIXKHK9J/8Rsb4Nege6Qvm/a
4qAW+XqY/ekWdvXakKTEWtQSDlOBMsU+kYnkXD4aonyxfeDoHcuJDN2bKPp6daDRN4HWucTooh6y
lsrTSNMabA9QfjCXu1YXIcqEcjYWaF8dIsRaMVTrUPe7FR2NwAMszO12cH/2nQVWvOPsG7SnPte/
k1P3nnZH13zWcRNjlGUbXRKnwEgQZwLCbcC0CrYHuE7NnN1SPgx9pq96JpPABska0dUy2WhRXe6b
oD2HijLtCkX90i8uPxeBAsgu7mYQJ8sLU0wupfKNGMSnLo+/6ZpJhrDWlKt4OiUKsSLcFFDMhMW4
qtizjF3/WjYkTJu69RHHKlEO6gkFZwVc1TiCkhkyQIWSeXzccUCzMgOsWV5t0fH9TwjrcJE+Apt9
Dlz9M9lnyUrG5oOvBT6nAsGDDb5Wv7s0KcB+vNzRVk1sL7eYRAz+ePJtHYyJO6pbN4ymjTZIhrr9
8EpKkwpGJPoRhQoia2ullf4Bw8ehZYIPBilpcXSUb1Y8zUHiJJ4EiYVQQMOcDO+nnM7DqIar2qx0
WgnxOUS3M58LNaM9O7xk0ybH+F/WUPn0Kvmwq/i9J7RWc8jK0YBObNIifkzSKdx3VnkzkgjA+/ii
8XE3UzdzvSKF1AACpxTV4AOHhDeayr6u4p9m6H4Cv4cakn42xgBy5bV4nQogVhbk1AJPcS7cny1e
Ni+AG4cPpHJ3bly+8L9yRyh1OEuub5KAkNRksolk2ZMhsFKoSefMTCvIZ9uKqc86ZcfCLgK/i5/J
g9RbjyDyZ6L7iqNTaKB5DB+NvOOO2yB9UZlZhzqBrS3vVc104oZuOxiZpnOPoo3OJTQaY6oupuls
SqMH828gSqnC8rWQxabI8gEjGvgql+RtkegbMyIoENOYctS+VTVgy9a044OvmbbXUcavDB88l6ho
Nxm1eVNUl+04BdS+IHo7V46qRf4eZih4MMADCn/IOIEj40Ea0bs1YfllB5rveyvqdl2ljWtEquGx
viVmeoMjnr9aynSLQ+4sANYjb2RDZLRmv2PhP5ha8q1xh+khnYYfrsVF2hIa4kUab+yZTQlap5wq
ubUZTGs9YRs6AlNHMt720qPx2oGhgfdCqeLFMTQIJ6RYsC1sIxx1oqX1CKutFmFzzX3WHKPydJeo
cUYSOOj4MBkjgjV4CGTiLo5RGL0bJQb8LaqfiA0zsjRSlHUd2h2+qnn8Ya8KvxfHiW+FCPRijwDV
Bu2veS6EiLlqR2amtli/+hQdVldC7fbFHsMN+GAAgEQvqjsMKukJGNra1ZJmn1lwkn1AZE6TlA9I
mEkIUD9ClU4s6dgeraKfphl8k67iTaK7DZV6NpWMkLnxwWzD1ym1GYGPz1mj3+jec/MjuhgKIbg8
PXuGG5Ki28axOAjjQHU2efGQ6l91JNmOHiuvg8VNGPb0UXf8/Njo5G9YFpMVmZtfoqnNNiFN+q2e
BE/NKIJ3vP30QpgEuRaKfquovmT8MVvfND6YEG9q/nwMO6JcZciALH2inRaemX19hC3RZsn40vkI
VvtyLNf51HPBjZ8oG4tzlYcceSzymN0u7Crs9ZSRFoImbZUJTfGwMnRrIymphPNPg8yd577v42Ot
iZiWCKnIgk9z0eeHBAztWqpcFdwd3Qe3dMJjX4V4jXgm6Tr2cTQcujC29yqnbUD5DdiS3YiVa/re
H3pw2xxT1+YGRL2zwR6TH5QoSk9klk0ZiFbHbh5yAsg3A7d6srnUNSZcostK7aOPnGrd2elOG0iA
aztkn11ofWnN9KN1h5OrlrgRQ3uLrk6vim8yTgKIfEOyEu6cXKXMSDyMZ2Oi7qdg2A9ZHq2BM+2F
m5OyYlILaZkZbZFCNw912NzMmeAMMCLa5bmib435qZTlhgQnL/RL85XST3sQbUhdZsTWa9dO1UPt
4DVZflubTfBgBviTLUs3XxOyVKn2DOMYONYIcqw2v1q6fwz8vnpT0Cvv8VtEu4Aszk91rXh0h82v
NIO5rUEvP7tSDZ9G9j2rev5FbgY/8zSbnkUCiCoSebJZXpfdI/3AEcIBQBgLPRp92fGHQ6jFafCV
lh6ZJTzyyOlQodU9GUSmsiD67riOrcJZC0TFI5qlV3irzaNVNW/gNvv3NirzQ+Li5Atl2b8LpyYC
gtXlUMy/zZrqpR4U+xEfkrg1DerA+WVJxMtZt1mzlv8TgSwdAg/29hMmDQJ+hvCpl1l9iVVlDZcj
fALwFj4tr8v4q6JLWqD/ewW64tVpu+Ts6n5CZ8DRuA2UGZlO6CBWoRHIp+XBatOfeGFG+PfNXy/p
enW1ZSjP9zfMr0cIZh2Z2pf/v6Qg2Yza4qRAGWIX3H0mKcfwiI8t9rpM24Ol2jV//kSqJvkEVPca
Alc1/9AtzMXQcKOH3nHy6xTPhHluXh+5HZxTkXVvagu8Ou1bAdHFl28ac7TlDcrYJV6blRvdSJSH
rFIJQ9eZovW92jyGvSI9RQ/sL4Vr7ghJ7HYT8fBUARPIs0GaDxL+0juiAQDV2Tu0AoyRjWDY4abq
u92M3Y4mjwt/VR2h0WqMi02ffADZlluqmJb6EVWFmWcO5PqkvbmNZTwGarrrfHV44Awn4dSYTqHr
ql+4Gxr0+2rryNxMu+kucpP5db2gwyDjMT3lg5bd3Fa58k83FOmMjzO/ybyxjORnGde3pggimtDu
NmZQFhDsNXGRB8nXYOrFSpROy6S9SDatXgN3dYaeRL4eLyO7/GFGHhkKfZuYeyRtjKx9AOWjbBWb
WDXHTINt3MUD7i0safAh60NCw/Us8pLzOpPV9ya2VlI3lJ96a18qVZ/OrYqA1R/otLSpX9O7ge+X
aq37YtZWt9YqrK2lENrOdkmQjGqFtqTalai9neEwFKZ9TsNx3BaaEz2ZyqivOqvWr2PodpfA6KoV
mpT805ii7in6ydwVbVl86rTqxdSbL3XX7Uu7025S1ZRVWk3JUTTzMW1zEgprO9suv40yZyuwLtCe
wLcbun23dvrQfWGJH72A4cqbqWLekqRG7ZtJup4PaWVndXTNu6rcTgzp36nuKrv9qJvKnm+hxili
L/mIGxUz4fwLeLJEC2vmK/Wauc4D+aijZNr1Wu+89kn9yO+1j0QZ+pVSRfVTTZP6SENn3OS12X7J
NcSC8ztohtlegjrkYVAsQeiQlNvkzQ/a7GmarIZMHSxUgkYXtHZKPzJZEj0IngoE2I8KCvaHTAJm
aTTlsUlan0Fk8SZGy7i22ynO6pCaMi73UtQ3fcjc6dKZQbotAWJj8nKUXWZyqwI8dAZNq7BVcDQ+
CU99NSTSa5jzLpUpind5Ij8tv8jhPE2TQSAh4bBnZX4QramcloeWk65Z5Y4z7y2zfq1MbbhHPv86
zKSr3M7/elBm5hXOUhergZYkRwNz+fKWhYj1//ctr3VtdiLeI3urUXOT7CSJ9/C/NmAnUOdiRNYn
Qbc7QhSXF8yGXLU6wJDTv7dG/tznavXhyOK74pj1ZSJYZZ3407oWpcJOgjYHZ21/HnYUfNCG55+j
wupZx+YfyzgNmNYHExGWOZjb5UXDMOgrIzftYxvx0qBa8EFLUKHLjzUKgXMovpgVEPiwQ1pV2NWj
nQ7Vo9PO1Ce9/lnNL0nXxNtZJsbz5OjhaXnH8l7yA5Id4IvQg0WrlJuipSwF+Xrp49ZZcSLp6wKX
47bThH4sWVEvY9Hk61Krwy/otvc6m5UfRmG90zUd3mirMPtAD3JOVUimoteRMRE890lx5XV5KwDJ
S16m7SfZcZ5bkVk/oKy114YxUk2adAszkCefcv7phAXp23/YOrPlRpWt6z4REfTNrYRQL1tuys0N
YVfVpm+TJuHp/wG1z18nTnw3lECy7JIgyVxrzjEl+aYYrzyPsDpgeVlH3rWQafRSR3TJ1peQ+HTJ
ncR4I7za3dEXpKldDOrDVLdiu7wRWunwB4aQsyoc83VAQnbMIFkHXeqUX/XFtYzuK7fiJAjJWTmK
kWruEJdXIqG6L1mWxtaYXeKVFdhYlqB+l5LjQNuET4UQw2nrmJ3cZZDZdpOo+ICXTU8hOEMG+wCK
xXhKGkceoq9QTQYSgDlpSqFUL9Smq5fOICXNs57XHSngopAi++nWWnOc0IxD6koTwEMVapD14bpB
xZCcoTxsLGnTm4m0/LpuOjf899G6i3tib5ZedsprG4EUPgDuawZ9jBTRxWY0y+GVRYS3raIGnVKZ
lVsCjQzmGAosbqbQH1w21SaaXONBWdY6wEnvdBXkhrIdabQUT06qVrGEHbv80Wl2LFS5QDraqcgh
c3GMhNAe182YhhYLXJmirM50gkLyJL6UDXWzgcAN0/K+5sJST+uGzikVn2VjWBJgzHqwc1wZWF30
/Pcl66P1detPQBf5z4vX/f95et1dNz11xF2tE5U2NHP1yPK5uUZdElQirB7DUaYe61iIOU0EYbBY
Dq7PNB7iPs3qL+veenz9eXgK08bWkxjbIG+XEnT6aPcUrfKkfV0P/f2BPAWB23Rk06zHFEM+FzXK
Ju6CfOBq+zhXFJ6L2NipBDccIdeAgY6G1yKh+D/I4VefOc272ZuIgupgMDzvte6I8qiZ+eAen25R
oxo+vPGJDGDjVzsIcIfuhDE6WzjxVoPW0vwe5zZnZA/1c57l4bMchRFU45J3vXhucnPgli7gGbKU
8bqkfW4avXlm9dFTLpO0PJbdZA6fPHAoQd0u4JqwHJ5tBFFxSBMU/pbmZybsiLZXLkQI/xoj/ayH
VfrTowm6KS1c6kSFVgcBnRcUYtIecMykT/VMKNrI+vkV7tNHgrnBkW34bpLWse/CsN8n1Vx8yKQE
zpLlXx324h1pHhEyT5V1W6HHr2E13lS60l+ODiaADAkWe0T7PCrl3PBnzl94xrTnTOhPXTsxX+1I
2O6yTy1t7M8k1CqSKaGn1xXmDWVShhdLxkWgGgg71kC1ubHCUwvOaGH1qH6bc/McVBgpaj7/wg1f
n9e9TCUT16Lsbi9Oi/UQeug5EFXz0AxUDKiWVfdxsss7Caha4I6tsY0XBFPpFUc1oQydGABouype
moHLQ+ps8H7NBuSS5/7qpzL62Tv1e0uP+yVnzXSYNMfZQwrKX+EWva4vcJe4hGSsqueJ6+QIByra
T7Wi/XAL7yqlHv1MW1tsKBu590gnLWVopzKI4or5j0EFafkldtZweluBKygXtLllP05Ch19pIH9Q
xrC6w5zPtyJPs1enATcNW+C8bmLdgN3Q5R+llASqyWUx01Ljg+WSK6DlEeTtnGbBgekEPohkeuW+
lj17uQB+jElRKyeiHPUX/JTjcn2WXP5TfzTiZdjPuC0J2SivUzxyNqRR8qtHbTfpMwJJF2lBrOn7
oh6K17GCHuVRIssIUKMexbrR8H6SPsdtSkDIFKZ9hkkTMmUoIH3P3UdsxzPDZKwGiWeIj0xTTjNG
kZfOrfNrZc+cu8txVqTPHmoEIC/1Q1FG/24kEshNkk9eAGaBeMhO6SHwd9PDukHNi1MceP6Oe+xR
IEZ/SkGxPDXVo2AeAIc0/xway7uPjkFUWuH8k+mdd183NMjHADd46v89RuLjCZ7pC45SOkCVTZvf
lv0xJOadZFgWeDpKBScrncCj06/osniMO48zqlZeKEzsW9UkYcIwmy2r0ulgtf17K9T4FueE3cKF
Zh5gFNl16Fj1D/FPbhmCcuokbusjbXmUjIBQLFdqfiSVp8jp5M3rUnkLaVnc1t1k6FvKFdVbDipv
g0dtfLDoCTyIgqRqm8wTfxqGnO+D3fWYbJV/NM/Gz0lJyyrxkawwS0cK64qi9CSsJrwXRmsf6aya
W05DoqgUt79WhJfCpGq9BX9aH6OZXOEJAAqQFe75ijOmF7Xv6WGR7UCpOib7q2adquipwUxvTu91
WVn+aHY/vSwqbu0kf+dpmrxSHGMNVHZoWefmWyN4aQsorm577VaH1jMzbZd3r+aQWr9lYiaKCJiO
CWnyoUeUWzU0TT+XPeaYXDnAMS2vfT3+96Zt5s8BwHyjaTjkFLNxyEdw9Y2YIkw+uWGhqF4fTnPo
XkgnrnuVJwhAeiZfyTrzx59FofBtDZZ8UrORVD7V/QftcVmAQsf12g/tvC9js6KMR6xwR4Gvayqa
QhSBSHNloxg1OUM9EwWTZru/PrEe61iI8ikvT68v7CIVksS6Hxo5fm5KD3dEOPJQR6V+1YnupA9p
SM57qV/XYzYQu38fLcfGXHgbUZjGDsSQyfiyHPz7moq1nNpq6unvG/x5l+VlBGHIk1bQjPn7o+uz
6yabSKj3BqjG//Ozf9+Axu24CWXSk6XDX/V/vU4fvW0bglz481PLy1SYCIjjwW2ifp7+/F/QZI0b
QNpyazXCC0zRmNcOWeie2c2DFSnjqaBdMhc3ZTTOTojYKmLpe9CM0N6Vsh+JfDO7Y6tTzKeNhSBw
trOTjAQZfqICgAwqep6XiIGKsSZUHNitWfuDRZUTV9Q3546U1uaOUfG795S3wUyQMqS5NVB8S8Og
7Yfh5iQuiCSZnOZQCzUgEFgMdatI9lwME4toa9oV4e8BzuWDSpzcfd2YkJu6pm8udmPR3In9SY+G
Jxpw5SXWvR+tq/ZPntONV8PrgNONPy2ZfipgiA61ZWuPWUucpAk4TSsM++z05riXGBQBIl0Y65L3
vq/dk16Yqe9OWbMzvTlZXF0+mW5IKaR1EqJqd4x2xlbTRf6wIPHbGjRV1Q0Ov2+4t23TbEmS0JmF
9/atKPuXkGD6vtfMH/k88D21nfbmpK8p+WaIKREnYZqqjWw+srDHIzIRrqhRIjXVye/mqApQb20d
iXwKE7fYOLj0dZN4rgIxfGFMwxOmchJYc+okme4qLw6ukH3em8L3mjpCKlmZJ3Q1Nmtlnq3bCght
U74ny16bEY+Se9Fufa5PXOR5UHuoI8gqh2sy/9YNA3rfuquv24yR97Ru/msfUieD/fLMgC309HfX
dlKHBOjlmdCUhW8QsrAdMCk8kWETP9Um/6EqEY8kLsRP+ZzLC8vbP8+tr8K3OrtklYfo3f5solAn
7KePAev+/2PrIyxa46Vsx/867vWAw5x1o4Qd7Vu9pQXxn3dKZFQwM7NgWOh0CsM6au7RgPIkGUuN
TCa1OpdvBtlUu/XMG5omuY8jCRqFfECjFH7F4m02zIF5COXz2XAs35I0t8nOqXbUQGhhQtvGBFs/
JVRFj5NMfxsOAQcEIN9DYi/uqYwgtth5EDLJ2kRimu609ibqln28ByWYbYpx2gu3LuE6c01Cyibz
xBjcx2JK3GtdkwzYt8W5qcqHGbDYxUlagBapREpr4KlzqqrL/fWgOqn/Pm3nKbZeJY4tTC0h3GF+
5O9mfRtg1inpCy8qSn4yqsjB4463n/Q+2bt1PH8gOGA96lDLsEGat1HsovPgeJrS9FVCmNOGmaBA
hBx8SRHMz5H2WhALuIfswj0MK0On59kmauj+6uM0bNQ6B/Y10JjwymY+OTT5tlX/2Oulvps0KtlV
pE1vkmIcFqzRoAlVTkA79oSpOT90BzHzhDWQZFxeBZvf3kMhgEW27CZw+/D+DuOZb/Fby3QReKEi
fiiS4mMHRKkr5VV8S0OV78BlorM1gtAuHM1+72wDmAbakwv8YfN1AZdA1usOVEzqPeJc7xB6qdxU
iL5jelmuOIyVg8IkGxaQFXbUstNoQCybool24Jaic9gq/x5yR42Aq/LiWUWtbsYZwm8zj88dqo9j
DwYN6ZfnlfT+jRSDBWtrBBq85u8mb7J2ly2QwtpqtJMTqkQheOtWhcDH+L4cXhec68bSmGJmIVZo
z4ha2GojmdpZr79FOpyxJMGQYOpp+0aHaz1MfCtzBnK0kiU8JrEVOyBmAz3VsotEM3tYE2QsuqW0
IcTj/xwvCxOm4n+/PENxQrm0PZVpPp/R5c7n9ZE3xR0roByt01ScQ5JO/hwfU0Oewd/WifJNORKL
shH9Jtr3G3Y8apsi+2EPBFjEtWvs0jQNuXGkB93t0zeRj++pgFjq1nN3ZRzsCPrkg18fqXYlqStL
Sgor8El2OPKiiMacoZw6PYE01BMnB5gIf+rIwG8yP6LGB3iqSVw6sZHHsbiK0S3zzaWxmp+1QsXS
tz6cU/sGvLxguDhMTD0obVbAg3GZ4+JgJB/q4azaDGIM9UehLHxD284f9HbkImK1Q3L9V5ho/S73
xIscMfBhuaC7T1n8VNhFwIROOyZxJC+DWsvL+mjdyGX3z7FqJD07JMoHNgdFoapLvQtr+383Rt55
lxyKIq3UPGiG5pIXMEsWH4odOjg4G3hpaOaPVSP/SZe99XhZEAmg4fAKU26tE+FkhWdcVWf2dn2P
4bRqqvDAzJd0woLOgJq144kIMZDVcmPo5fxY1v0/K9tPmnzIRjt7pNhPL81UuGfYIx9MBU3Al6z1
vzDFZMfU0t/HROYXy+qgOeoTp5M3HAvU9Y2qqMc2T/ZZheSYEvqp0mz3VJvhG2kv8ExcQ9slwqX3
PNoVHpueBrzXQZ7Fn6IhZd8s6c+lSbOybUt0HgkUXIXQrmPs/Eq16DluVXksFCp9qT4dHH1TpYnw
01hLtlavf49D+jymLlEKCf5noRwNAQ/NrNUL58WhrfRb4XJvK24QlBZJD6fioLZIcojIDmYbG49G
OOpszA+NpizROvKmFCkUuNDTt5Ota0j2vivmgXjo7l2ZD2ew01UKG3rEpUsyeuzrGROE0j1OWSt8
Wb2MNVlfsy0wdVvR76ytumOaxmJDsLrYdBHsUnh0m57YiU3qll9e2/gTKvyJ6ymNnGITx/aLGkln
10fjvget4ec6ubDF6B3jkbu2QvjnNmJCPGXUnkeaKK50f+RWJbZqUTyCkicnKxH21kjSxBfMjqCv
kk9KIs1lTsHXeW7KLTH0zkSkUOLTIChRo3hoKrLSvaS8itSwNnr1g7zUMdAhrhYlxde0SErfriFN
ZjWt9xYIeWJHW8L/nip0yj4b/o+WcZJywOU8RfYOdoH1o8xeXXWpgaPivoKU6+8y6onLNneZQU6F
i7kf/MW7K7ryrabryEytyGjtswu46KlDG3+Nf+Ey149ok8jSNI8YG54lpnLIvbuk8fq3VGC/oe25
LQpEkYWjSvrF6tXyyuhYYxU2yCK3ZwoGstSZKrdRd4hix96kgqkr1O8+pZnuzQIgmurqNBZQuOaU
ZqaSFCzPwSFZ9DC6YQls89EkmqxE6oot6ClP+ouaUv0f2sLvGpb1rjLe+068GlHVbJtMkiqS0Qug
44WWlVbEGYzadiIZtUhEfmpi85cTZT0qLyAsIBYU1nTdHgqgnvW/KYEfJaDpSKrXsgr/UWnSbCra
//vOljuhUdUhj2NLhHe2S4hqQc6XaVvE0nieEb4T2tTgDBipWYyovusKGb5qTi+dNNoz5auNidXH
ZjKLib8u/RS0PpPg8UcbewowhfQASkW5pQaVN2uzJAo2Dh4rgQOsd7khJ4pAhTooKfLi6N66nhIY
yAcJXuKO1BsD7tCOdpjrih2yhuqJvyPxnqvJs7d1M0z+kLAeclw0Yak46NHcPkw2uSEkFEvaDEdt
8OBnmPEzZTJ6v2ZQxUhhADWcJ4UuJOk0+SY1u8+e+Z0h05s929ZZ8RipEO1dytICMj2iS6lRBIYW
JHiF0lkolNBnIvjC8vcWWhNUvLHvL73aTKcw8baiKlmBw/K6YF0hAif1jkChvqSyICfkkpCFyDFN
WOkTFU06d9iXQa46w94yte+S5srVG/kPzSSmBhmMjBdmtomKjMsLBI2eTdwI5Qyv4TYzGD8ktAHD
fOP1VFM7Ja/uedqWD3QBtxhodyWNiIe8wpujtbNyhVC5KevOo4TSW77bMcNrO30mPj79ol3YXa1G
isBUFqpGPL12NlUdo0hnXz4bnBaLYHO6JEU1X2QaA0D9u78+GuZM8TPKrn+eGBX0y52RNsRgdZrf
JioZ1rM4akayF207w+PAfd0JbaMhvL2FDBUXl8Bam1LXSeltLFKeudco4RwLxALobjeFzCBRKrRD
9Uh7mdAp172bbBjjIZiYFB9g6BW5cwwzlfY89/rdxM1oo3kN1igaq0QzBVXiLQ0aG7ESxgXhBO4w
eicTuP3qKChb92cj8A7aiRtvwjoDIRZLP69DhTEgDDGyT4gwxqU+ljV0rVpIsiE5qG2ZlqDd2/bR
03PDDxeIhgLOmuTx/LFC5IScQojbrM0PbdJamwigHiGUinnRXdLhlIgybxsfRcIYqNpe8sHwvjfm
FhuPxqVuNO+DyvVBnwphek+nDB333oy7A9DH+poPOG1JvcSohSxLFFzJTQNJNXS09iFMxXXiVYds
0XYUeWLgqhj8mnF/pg6ONF0QI4U3SxO5xxAZMfiijMxNgtyBe8G6s94F2kG0NX0FGgyZT08H4U+t
Rs7DsGsb1giN2jUXC1PBRVfDn5im0EkYEWu12HyJrVzuaSWhAOVuSl/PZjBhDMmQbyvMg2ZEQF1x
UqR2w8Sv7wf06IVS/tSwUQew3QAtR+hAqZMj9IXDh0n1VHmfNa3GgAoFH1muo7NluXTqlfpXGBYO
axKvo7vlebfZKn/32nidKOzfqdYj4kTctOmJaPSLUOafXWc9uc2UHqze5asxWuOJQa3dlqGWH2LS
VO4G67bIsx8Tq76bcQv5PNQV6ADIeADEUG9XCfabBGnhy57djs1DJxMHyQhXQRuRUDUoAl147KBe
arBfOw6c7S5iOZTH+0afHvoqN67rpm0H46q0db3tNa/YYR369wmbVhs9geWFk1kHocMsd33x359d
HxkNhdTUIHjr//rRGAYEwvWywmRpGWBtkIz/edP1vZxBvzU2QNb1h//rV3L166fEtX3RRL+Tshx3
TBh2EWG1X0Also2OQOO98yDeChIKFmOnu5X6aD5hcEx2WmwWj/qgd0E/q9RXIkCC4DUXWZZ4RRIv
z6q6IQAIP8/kvI2J4zLeFdR0JnUTlvT68Enc0AMx+dDi9iHmMuhMNT41ZoE1Os+Lj6KEsG2hQTzr
TUoBC3ylyAPNiufnSc2pznSjdWpq9YwLznuoR1V/oUmrIpRtldO6W9ue5+OAjPfrbmMrpNm1uNrQ
DsiDugg+I8yjF7stftOfH1+owutPVrGv4qcpc/MXCBr5S21n/7hCGS7rIWGo3Q6nax44VnRviIUo
bFFQ4hv+gdF87Els3OZNlG/q7hcxPbTU6sVXkJQkXnej6it99yia0TnhH94aME3uCgCInAyhHbDG
fGM3onhMr2TElL7rJXKvK5l7jyNQME2pLCG+WKRiALfgUr6jERtCltbDvhqYnA3tfoxo9zf656i1
Fet0LpuxM2953QW5Q3CNCv5lExX1HlYs2J6jK+wvF7vgxnaiH07InJLIaOSMIe1ptJJNXey59KwP
zMjbuHUPhh73D3nUja8LkKh3aGKi74/3uTMf5j4jbLMadb+pMQ+0I1P/kEnvW+Opj6ayJFLoyNCr
a2kWT3SKHoq+3cu5Yd08HNK+8VMcSlU2nzotfrNF+KlpzIC0SjlWFXhQMd7AP5AMg4Z5ysSmxRsC
lDvA1fuYttB9LfVOSM9r41WPbfQ0UzwVxGRt55zgRicBlFmJBzfK77p+6rmcAZ7/A6bvyNf33TNB
Llqj3VQeY4mwWRmKQ0kFKB8NzA2P2HYDtVZOeQtJan7SyhniS310Qh/PMBB9iftsojmehSil4uGO
coT5AKX6ji9x1i/KE4pXFHt4T7JitjdizC/GxNJAvSYFFKXKrQ+pbn81AGwJ5nuuxhoctIPpwh1s
sifLAK7IDUDcY0NF0svnz6iDF/OzGGtWC9aHZTzZsjzYiY7IvbK55DQWVtrWlOiInI6EE7vdFIP3
U52vyNWPTa6/IjV+6xMABphbgqpAPNfnH5FlPmqDPNHe/mEyYC6LE0Q+lyRZ+nZNQL7nrsFW6yri
EfaoLWBwe09jt4n68lIrzt12vEdHV47UUpYEPeqTFgxr7zjUU0UdWdKFs7sHfB6urO8lWXHeKJ8T
kxKFOuHNC5nKN9jZlceRod9U99Sl8UY6M86F/DQm9evInCtsw90ZaNpv4ndOXOQneG074vUe1JQu
VUwILM4nGtVJ8V4xcUZc9TzkDVOugZW+q3GrGdWjm1EKEIr12Zi0FkyyFdGKgZpvuL3QrlykzzHl
MqdRfzglLeNuKQYunxdVILHJuaw2lWr+wvAMLOGrLEp0LyWiN5vRh8byTilZIMgORT7T3LEjDCNP
xNekesdCS3YWM0AQRD5pKIQ+Sxu1FjOblDExs8WpxmpbsG6PcgBdHtNhT38cSXe0gDQQaQTlOMN9
EoUn93OU9pEmgGLPT7NXfAtT/gCydkQFt83ItpGTecWwuKtpgUc9rS9rXr5M37P6PfLdIJlsOhMm
fZ/WB4Z2KCYczKNKLo+8qw7V9TGmZGJg4+5fuImQuB2SBfNJh3beCpVVa6JrEEfmgzuk31gAd5kJ
0UvwrFNbCFYovGJ5Yjif/Sq2d22fP3CZw+lk4MpppyVwOMv0mqsJ7M0JLQiR27370Ebe+yDJmUtY
vpbV46FXN5bRHqUxXPrGPGqacqj09OK4V1ZPR2vsqq2ToQWauq/SLoyzpv+qlU8LpeCh1hgb20Hz
dV2BfPKz07Xvxs1YO+GtnPMAheiTZQlCJCdMl8Nw9uz8g24FIksjQrgfX6WtvjDPDkBQ7gGMp6yQ
UfwnivyYe7xdOlojisbvCI/g9g3lN3L0Y21z0TYt2kuH3riBIJoM+kVoiAl041g/HB2lRhSXnAXz
S+9W3yjDNDwqZAHw1XcfkzWdWixhlVedrZ/YiIKoHm8aNyacX0Ue46TgupRKh/LoUpWSloLim11F
uEk2vk/NjCa02hswgvDRPFo1CHBWekhO0j0EOUCL6AeK+RRFQTHONzs0E6xkGV9EfCo766I2uBGc
iJsE2IMEEOEgXyyPfyO6laP7M57jNyNKb7NH5VX+UzJTArO/7do3ZBX9uYyi33oYBpnMSA/QImKl
5M2CTw55pJQ22gjOt47SxtAAikJKY7J8dRUNI3+xm2/1gCrcRiWBPPhSgkAcAUrhCuywUEfuWRvG
L5YsCE20Dm5YWPldnD6alXIaDTLI3eqw3G3ULHzXlM53C6wxjvpjMnEcOVTu7JwsB+4te2jCt0jP
sMEp7fsgSGdwXpBr3VWpeUFjPGSD9W10nHkDsAQY1Zs6zvB9tB9VHt5TmykEIo6dIcCme4j+Zx0d
k1mIT0AwtxpFHL7+fKfjkVa42wHN3VA4OJakeM/Glxlav+yxxU4pnKeKgosmUd7BhnrXcznBiYOm
WHYUrkzrUZrjB2IAqoWUzmJdPE2m9m6VFxbB7gZLd4T7pDgYM2fTQFEkodntVNnNtK1HhBG7qhzP
CNewr3cgVKj06hWFQVgv3+ketsK+ZWbLvKr+VNzs/Q74izhaRWPZhfzQGVTTFyY3LtfNvzL8ndTK
bthTf7Rl+c8cJo8usRYbFhnMBAz71WyxOZe9tmmE2W4ceA5lcktUuoYD68S28natlNoBPo8/eamz
t3J3zzIl9L1Ov+nlwnuzMmqN2e8yFq+qA9rfiKnUMKHCSXNTEyPBSTHvbVv9UusIvrC+Q224TbDL
WEzGI7oVYbaxFd2PmH92HxaELAuFojFSSMmQRkNYmIZmp2l5MIzDFkOCQXAOUMBAmdSdkPFeJCLo
U5qtGKMyJ9qlSRYgHTbzIONtU95oBp1stLEfi3zX61mQtekxs0K/MCmJT1sRo+bXaIYTNSxou2eW
Q8cD0LIoUIF3SFnKPdXqbAbDY3KDFbWP+m8Xj5qPhXdvmCJo8u7QO8ZODAXfFJGB+h6ta6BV4T52
vkvWTgkaaBtZtKzGo16ql86Ygzh55XdfMiDvNHwCVZnAw0Z3RsbTBONyAtUajfY+1Iw9FBZGTD0Q
4xRIF7Ft4gR1WgVERu9q4ot1bmfC9Y1q2mWVPJKYdMhx7g6UMYpUu/f8ds0wgxh9AE42P1/c661y
EBbyHUEUI3ln3D5CtOkUhY9RNtDmp7jTkVnIHbwynN2YseCVyYFewk6tTASjyS6qbwNdkHBMj50K
TX/WjuFSaMA7EOHeYJkX5OTrITdAb6GiAecLpN0Y8Q7E/GqEKZf2GCR6cqwB6ox2jURs2GtO55vp
FCiJvS1hicQlyVOc4BOFqJaqgdM8EJm8lw2Rb466w94UTGgvLNbKYHN9IRyKwmD9a3snW3kAnxG0
OoKKyt1XukkUs7sDollb85LluDMJiU4psTjpLSnEbgaUUuk2KmPnoPRgnFOdfzEmk/RSIpGiPI2h
ed6ZKguwnLiwKGGunuwGMaL3UJ9diKzL85Wj+E9KAo6z3GLNOeYKhud88mslv2ahc2QBByQZzLU1
v0S9v1i5NeOsdsZhMeEuqqnBX/4eJ04PNBUPJnK/uDf3WV0dTaAmWYcwf7YOEbnsLNBPg5MTRJiA
fNqWhn7oiJSphooVgzhHZnHJBvNc1ckhwrlCYtvPirWVxskbq9O+t6y9nUufOeOSaj2RFibcXaao
fhLFN0GtFrrDUUnVg0uGTaMci8HxVetnlk1+VjeBpVinjERHmbhHrl9/VA9CaU9LpmDGp+NKpnXu
JjN+yUXTkvdByayzGm0/w6gLkPhNVOKCuzlqPiU5TCXfm6Fqu2JWdkjQcUwpRE9afKdeu18MG9TI
ZwtCJAhPBVct4od1g4vyoFQ5ja4B3eySxJyCGTzWrLrITY6jPT2uT/oeJryJWt1BinGutlkRUkAP
9dohyXOROoHEChETp861taanUQwfNI1w2CzsxDUHcN20mhWsEI5OmeNLjlNEFFn9Po6HtqfKn6P2
XzOFOjo159lC59HXuUPsFllhMY4q/AElpVWtUVjrTsDJsahtkrDVTq1BFIIsz3rxhW4PU1lFZtIw
hdnJyudvzIXTJ8V65cGNvcrXVCAI5LPjN6EGcCxihYVON35XQDHSSIKW926xw6I3XTaTzv8KrwnW
V0/WH6SwNYz3nnpRAQxczCF6a8baeLUoayNUdn1Nj1IyJ3v1ssY+rJlB666JlHGZKP7shKJt6DDJ
91ybXixzbmlb5WoZ2N2VVijBn+unUNYtX4EkNYkJ46+CBsclknbGOeQl6J4Y1jA0FBczidUTOV0e
t4ueikwR75lsygBM5eSvWBoCHOIDA9TOaEz5WJbkdIB0YAJeJeWW0YeUOQ16wZrk48ApobS/JDAj
WOKWQ8bI8p9dsdsU+LfCyf0/VB8Rqxla1TDbswR/qBXWN7gR+j1mRJOhgiZ+SMn+z3vlOkE+hdds
WeJjPOhkyNyBDY5jdNgDzXiG6hyQDXhZMi4VohT/synHfsJSnMvsLR9ZxFddsZqzs+eogCEz9Ycu
gqdtGkO+3OwEzWpgX74S9u42V2ImK0tC0dhBby5V7vp//qBpYCoed6dQm37HRW3dUoyXg4u1aanZ
xMfOBLi8hI6tMY7ro3XTNR0WHFtIeBAA3TbjQES6mrdH3Wv7hz8fjGzd35bz6vbk3k6mkjKTYWPe
WdUPVz2PDtBIwvO6kVMTnksn+ZIJeUudttCPkuVZ/aZSzLtZNuKTddOZDBP0Xk7rXrMImOrSvpl4
Tg9rcM5KjqnRdcLcjr66XG8M//6HfBFP2kfjORX36yS+arOq0AzLTNZO/KZ2/aV//6Q/+26vZnBC
ZRSsz6x/E0Evd7BuCfUM2jyPw8SsI6qFC/21m24Yan8PrtMeptFYOqUqankQgCgkPVXZ2cgRbys+
rGnyp1bGw3HdsyPzZ9w0I46+TmIYNBq/XZhYg2m+tnw4hySZvMtgN78KfSr36966sTRiwP31IZby
xlerdtu7E9aAtDbeIGMSQy/1vWtFw93U72Mr9Ztn0WoFRjRcUOmzoNDrBqdlRBYZZfz1OH/7UQ2x
CkrK1tqUTg/x0CJBRd++fr7rJ825ySpWR4iIuwEbr623wRSS3Y3f3URBtGxGM6JH0aUWSi9kMLiG
w86PG90gJxjXwrppRqwKOupSv0gJbtU0gzEgbKiFF3OX+jaAF5hXrcV0RiRPVRa9ZGX8onRxQJSQ
fhiohe+R3+K/rBemzzL4tBniK2egDqeqCheqIkm94r1R6AzH0Bto/HjyQIkheW0LxmAT7dOfmKDM
mlusO5SHej6cR7qiaWBC/iIygv98EqKld9PvZPmmZy0hg5ox9oZhe19XWvFUzogG6iFScDeQu2yE
ZB66PdFkSy1Xl6l5pXtjXE1V/loc+NTNxpe4w4hqM1U/9CMcgVZ3KCzX61n5auehHtAgooQPz276
f1yd13LbStdtnwhVSI1wyxwlipIl2zcoS1sbQCPn8PRnoLn/46rvhkXStiyJQPfqteYcs7GGfal1
QUsiLwsGPirvVETvQWR7CN/lHdLnqTPm6RTDP2WzzTP089I/BX3yHHNgJyIBw6+1PAxVyDFbVua8
EiRObki/xXK6VDa+nsMqKHB9jzP/iZVE2NQX0GxLz/YyZDbTfsREjRWdzQVs4+VrZDnRuDf8jsOb
W66R1LnnByHLMVNigOuOM0ed01fTh+Ct6ZwWE+80IiaOYb8tEVbd1DuHNs4+fATK+sLDs0zGsL0t
03cr8p7oMNXOHF+xSVfXnIv82mC7Oict0pSm0IsrPRdrY9NQXWV+eakicHmEgun7RUd3KbtdErcm
rRUkp27ErWpbdUuPyByjLX4DH3tFmvGRI/87OZXmLWf86qvZdBb6B1cxgLwEwb9X2/9WE/gUUmzl
s2xD0FP17D6n3ciPnvFr2+u5nZ/LpvR/dN6C/Cer3OWIFFpk9ZmupR9aBJCbwQcW5QuAyHWfWmhN
HW+vG0a7zke8qrIlygbvxo1fl6T3hjJYS24xhMM5bJ59u3kJddGdkGzBWU5s9HLLy5wt+mrSInOp
gPTyNg2je1y+Y5DW0VRHiNHgH5iVTV/Skq9sN6jtmlYrmDk17t7bFGbhHrsESVu87PiWZtHwpjZD
Ee3hdU/b8JRA5RlAXZyhWW4sjkdLZ4urJPX+eG7xPTV+s1efR5emxaGHl0VrU0ZHEIvdQTZ8BCby
liZAmaw+xcioGcIszalJfhpDSx2/fLlQAkO0yqi/cjW2q9ouypOp4/ZA8JBeHh8WITb5CSIwOV7B
sBuH5BQmXnAUKrGWoPh+OwGFWDnjMrueK+TOmHzP6lnjt4wFGTiaZj+s9EbT9FWdZNWpaK2TKlfU
Q7mM6cIs/rC75cr2Y9jhfftaIDHDuZ/TAK085yXOAmslsq495Ai/AuYyMP7y6ejqTBFVuWKnPm5M
RhopxeBaMT2N3rAZqU57N3Ul2rIiejUqJ8EwCaSydJ1viUsRSxs4LcEEcakRBifwTvYQggmb7kFp
fExjLZ/1krR1byKvL7R8QQ93ItM87A8KeOUVrvFbpw/6REJRRTSsG+1gSl/GukpOXWeirnJJJsXS
i4LRM2H/REF8b23qSmYU6Ldx183JgfBHxK/ZTT2oaOVFsrBco74Zf6WGgZbA6rs91s/pqUrJu1SL
8GNB1YmUWBspehG1no7A+jRzQFY31NPjeh6En+0BXOP5NgeyJZY6BTjht9bimNIa3br6ywMCxPzi
9lp/GwhP3aul4cFhKx2EZahNrNuUxfw4BdyQyizsm3ovyybzmACGL73qprAHAHl7WEbLMqiVor8a
zkFv6uTJqAX5XTGWJSLfnLtvu0AKYpGfajk69yBAHMAadyMzhUaTV6UHI83MpxDrFH5a3/oIpy5i
uv2z4uZ47QFJZH5S79IUqb9g3rPtJHCOhC7rZkbGtzem5NdoF91RBXclzKUPJINM/ieasPBVz4f4
xZEF8kOy7SCNhasuAw69CrXIvAIKdM7TgMZkoTS4Ay1KxAOkAUjNv6r3fCCD11Gm1qGIxJsq3yJg
vxzGKawBFRwkywiZktOT+tjqOEWL7tAW5Fhf1KcsaYInx7LcJ+x6Cys18syfmadbB1XChCB69ECS
ukqL6lmnrNzZskacbfdDtBVQyrGAM6Doc1rl/71Z0+ExyQZJAIColUss79SaYAvC2PFiWFpzJ0OE
8KUIaRYjQaQraUEmkKq8l9SbMfCMs+u8qSVIPXSx46/HigFYPJExtoaYcGwd0z3VmhE9J01NM86l
keJmNdIRPJtvtfjC0dNu+3lRZyxBvRD99GufJGsRU2NDjE1W1gzUWyzGqKP6b9SfAMHOkDOeOhNb
1qqCjsdGWwUnI2b0NpaEAvua/qqDJT+bsbRvbmt8RzEjhMNgL3mXHDFuaIhx6I9XxWejtAHH6AXN
XrTmnSy8YG9PCOpVxDGcpu7IUcPxNkMmdeaHhX2kL/Siio9YYKXqRT9vo0qcQnxxv5NCA4ruDvlL
RsNjN0/EaOpzIKjtLKYSy/LVDkO9C9EG4fmrOmRL8HnmCSGP54fw9pO02mQUQLSeqvS9G3EOV2Xh
3kyB1swc/Zx9snOAncBj8YINTNoIZov4jKeoeGoZLRyxiT4jBI6f1PJgl9GX+vCimtZvG9nhjkLU
v2nJzzopGHw6FMNt2p6Zyr8Ds+EEEVY3YWr2zSTZaAaksrBMJ1ryIlWx48s3nJupca4AhoAIpA/n
DDldrv5dUfZcaZwnc0jxcMX1OdeDN2v5bQP3XZM79eTEoXFz5vIz5LR5cXQ/3VkRyl0uDog5y76m
HoqW1Mu2kfEjJDeJrRfCmrq9rQ6OVb8zC+PmSpy0j89nrBFIZ079QmyJvhNGBOt1iXWIYoB4Zot2
NHcJY+rZRajK0/eiwzE0VPNMPnX/XjuBfAOnzF/XSTYZsBHkJP/hJtFewugrWr5VUt2zUyTLMw4I
/cmeU21jREZwRWUJFpLMCMI3xOvoFjirjPBa9I1k3CG89zAZXlCwzPdIik0WEq3CotEV+qs6BJNL
7tHlyfS1KNEoojaafju6kdKYi/Mz8Pg10QnJxrWH9D20SQUv3qlujV8WBipMKkzKtPrgO4mgl+/V
l9Gpf+iWXzzNgBcPOMI+rCr7sGJ/0y3ESA0B5krKGfp1yEy9WepJtdF6lcHuaTUv8bK2qQUONwap
BnQT1gSGGtcw983DOIw0vTUz3WSUwiA9sx3pm4fG4C5wkzbaoCE/seWJAaNI/3tGh3AwDZJxwLui
9AsKjEe8yrs6OllYb1MYBE+ebGmVCfc2+q3LFhdg4S8C/TOLbNwfQ3ZpqHtf27c+HQlBzar85pZy
nbSQaszXsQsL0H9Vce1Jz3z8wyZz4bouy2LmRAAdTD6KKpr1p6ByERB6PRo9yA+b0NR+aXoPtST8
GekGH7iBLycDx0NQYxwcnTIwjpHn5Py0UQDXiwcjZyqXT2lYghZwUe0HyWuWC3FHPePcmyID6zSC
jciX/QtF6ynwiKCHsfNVVHH8w/MT71ZK+4AoOv4hjWGp6ijR2ASZ7UXiHTznMiwXv9Sr3CstaKBe
Q+QBfygMUrCqkl6bb+e4XxAdhRUOpr8rrY4RHqMyMSZz5W38ev7sQHul1ncadfeiQ3U0ll/2wr+m
7oChwzDl0s/Qazi6Yg3DzH0oJ8DG9Ono41M1RxM2MhUoPDMO8qGoV8SzIi3s5Eb0bbcLRaTdfe5W
Ve+0Yf3bn3zr3gDG2PrM2LbqZWrmDdxTpnwAnfx97GcfpPjdqqyartwX4m2c/U85JfW1S8poO0Ge
3ju1x4eHk+I8oRY+2C0ZKEEfWifRT29ISjKm1pyM8L4uGKGYAXiYXpp4bLZOmGOXmftiX/c/6jEt
L+ALzvBk6n2ytIMm8cWSwN6T4njKQi19ipfAp1Hrn2qyaAQRDAd2b4Z+gua7iKO3QIrsJUmtn2Io
A5S8bnjUNXf68CLmTh5T58Cc6rVY2pGB3ZoXemTgVrX+YEvLXM3BhBpOTPwjsvNMklSMAzr9aD8M
fUqGdvPNN+y9YKDM9lWUFNtYIHlVC3jomvonE1oXLrUDHZquMFJgHXR3ambVkcWZJuOUJZcZm9De
ki1q5aZcchLMYmfSfztkplbQn24a1CKoZgECxycWwwpQRBafKIVGWgbPUsiM0xm21A7FjlPH1gd6
Y9yoS6HYezEI/QYdMGOX76LsD2nT9rc5yQAad8xTOFa561pLq6M5SCY7qfXURdHZmqmx1XVhOGCJ
VYI1kNttPQsyT2lnI3SO7mH0LR1p7gs9yPcmvzz8e+BpIFTH68wU/zbFVJzLOa8P8xKYaubTu91a
6UsOJmZnQOcBv2Ofx5A4j5wGsB2abA8BOMkuyFC3WPaLVboJeijodrFl/6GwqC9ErzUX9UxzJNG8
tW6u3YjLRqYYG/3FVo7oFj+0/sy/nQ1OfVEA+jYq5/nJbi+29gFlb+vNpXlVhbDj9ljw6NCay6HN
Wo6j3phISMD0g3Q3n380JuXZY+mwBb/UEPocs5Pww6OLQCiTySwt079Vw9JpqkOHv5d+csW8sSVd
ZqDCaQeELoHDR9IIbT+McCHqYZabMgYENEqNmNbUarwTFp4u9asPoK3WCT7XzWqBmyvw97BAwjPD
rFG1jx4hH7g8PSRETwMg9W2vZ8E6Fw1omqIbtkYbdeuBc02zG0zyvtSpwircYjd3QqKkHORZ63LJ
cZvJIp1RlMIsu2NC2jH3yHc3+V+KBG81QMYynUJydsliD94Lz4aLr7tyX2NDi0F9b3XfII17GqMz
QpP/Hkg6iZmqhJ95Tv6qCe3tluNXwYvQJ7AjqQ/ijB52zsBoIypUtqo25hBDv6EEhQ+L/pAMuBh9
o4GJJnt2uDa9x5EDOhjEvtpvx6z+B6l+T0iYgUa6sYN9F0J4F3WHtrqGXSCJL15nAQXdZtCKiIW1
8NZmbtXPKWgQBhlPaeL5FwSo7HNmKWWz9QqUCwR4NFQwLNh1U/SHsBsvrSYujBAou63+HlbuW41o
HD6ed+lVQCTHY4Gc0znY1Vdiu0Ay/QJPKKumgRyepL8x4yyrOwIOQW+OID1eomFkTlf3L9R+H6pn
4OC7PdhD/+ohBhr4dG9W6Q33xNT2M9kf7xTxSwLXwJnV70CQLg8YZclbNRwst561t1NpvAm6Uyd7
Kd/qvDg4tl9sqxnzhmHGr8T+VMeqxYWKTal93ANcPaztuuWs1Ve0Epsom8n8frQLzLH4mcY9dfSY
j4B9Z1KqWDbB1TrDe15Ft5LB7sksEliQlHnbQOpMMsoYb+FcnFM3/dO7C+CyypZJZhccY9EAzTLr
u2zb+BbWmJ+WI2iZ0vRr6TCstKGGTethB640jSmqw0E80ML4RL/BeDFanffK+uo72Jhhza1VodcX
Xnt0oPzXYy1e8fai2Iyt1djlS7Bb8+nn5AfU2C+aXh/WEnAFA9RyuDaWR3vItcUBWifjBlJtmY0E
v4FYfkZUPobBiMQPiw8Om98pW+1qmmfrNMWj9RRK62a3cXNKDOltK5uTAYw3xLlLuTtX3YVWsfWj
CjTnSaYvKI67Vdam2i2d6dfUGkJco8TKk5ckF5ndqD05SbjxHPGjVfmNJPa+GpmZbCK3j38mLods
gIHeyWtx+k4gQCO3LNaPZlKUoQUXHs0qs9YI/Sl8iM2pDI++zzw76rvFxYErYx6ML4ar2ZuhacW1
C4W3D6t8OBITv22TOYU/E+U3oDhIRWJc062Ba9pmXw1Q7XlG8dvMs/j++D8R4m31woeDCt/3HMGa
eKb+Tn4sqESzyK+qUjaSFFzkSChjn27iEfGCpmPlVKebIq/brWbpHtMbeplurKHG41i2US+bzn5O
uuQfJwPU6bmac23npn1BSvmvf6w2Wt8WVNhp+24q8jeEIuwN9gdgaVAIyxNQ0AROzJc2sbSrUVj+
jDyCsVAbOZDnODGGn+4yVlC3Q5hVKfyFpTFnFTk2i8R3f+SZ/hs7rPMP+hcoUcJ7c6dG7JBNTsQo
0cpWDzUYbJiS7rB6JHt2YHA/5pzAyRlkxT1Lx2MXUp2JYPiprk4jSpgy5d64V2t20jY1pe1UPl7C
HaVPWYLHLkZ+oBLDDr+dN0sGW7vDpJ54wwdfU54k/ZJdwHp5imL5h2yKdk3YhbGLlrM50a3+M4V/
uxK+KPbwNufmybZjztSkI/h5dK05kz5XVkwHzRn/kaUpzkhDo9fELwfidGDYato97qL6C3bYXeuH
+mviySDjet3EAE7yMoTyEeIz15x25zszXYtxXlmitX4wuEUv5+i8p7Uj4KZhY3Scy5BkqXaFaDn5
zfju194wG2fDpj+hnvErJLUlzj8rVgE6IChC/s6MhyQvsWBBANIrMW4mkWH5r8nFiEKF9otuk9AK
Ri0g5esEJVae4JBdWnCq+yZHVDmrxp5HbC9Zj5mcuBRiPZ2DBub1PLV6DuZe0Hye6JwXmv1K/G22
rbGjInLVKhpew13lmpaiIo0SUflBTiUWSzLtglXiWmc7GLPDhF0AkjqzWYfju7o1y7LOF62Kj49O
9BeYUfDI2IKHSwkZ3HCcc2OZWNd0g6Td/7u61KBkbijiSi8GFVmQBY3Chssc1vgaH1i8icuya1ex
HL8Hh5VHnZ6pFb0VZ6tq3yVGvtOx+Gwi/xWglvUVvyFYEv94mKViUgyEKZ29lwj71YHvcTbLFm70
ciKGQlzsUJH7eNwwc2PXQKqqZnDgmI6GLL+xftZvum6smSV5L+oV280MtAE4nno5N7T1AFjpW0Rw
PfBtmj/AiJoXrCPiIBza0o/4bsirDkSYzgJI5RAW8n97m3rGjB07gFoQRx3y19KZUicnKsr20g3l
4y31foKIat12PXkMjuae/z44SYlCvqk+KKsjfmBeqT/s9D9i/qUKFz0PwaP7msQpZAcndULFHx2f
a5Sg6qgKEg+PLHX6xoTCfMkDMtSSPslfy6KnGc+FYB8J++vXauT19yFOmk0aAf4XOvUaFN5Vp5vx
z7ICedDomNKJzLSfx8YU+BfiL7x+xoFaG1SUZe2D1uuDnYbBkJPJ8lkDbY5ge0TmNnL05wSc44c+
eM0RgOIGufaEbtqDdtWO9U1GY/vcx7e/76i35wGrVDGyMdLZ7zdWzBytNjhyMBFB1GwJ++AMnb6z
S98++GizNoloQUS4CAIsfDwbOD9QHgsJUa4bjOzZeGGW2vC9UG7Xy7ParbJn5zXJbfeaIwkcgGps
cozHKF5QHtMks6+RBtxGOs78u3Coj0PRBCdLI51LbQ1KIUHeTMKWkGYV/Ru3rQ4GJ++DH7v1Cw7p
fDdmodxwqSFikWG7n1OPvkgXUjdEAVil5bKui8jeOJFj7egSitfG5pqp7PDT/6FuFZsoEmPHSh6i
U++jJy3PihdPlOtCQERXO2brMeEtXPByxIzgyxzkVRv89sXQiuo9XQAe9MHGhk6ALSzxWgq6eUB6
gHw5umAQX4wl48Peu5hJ5gFjJJPn78u4hB5LXICxhr1EqI66xVuyao6qm1/xU59gSD2BMqsvjRzL
CyL/eZB7wj75roiHoXky8KFHUWrQT+2aZ3Vwc/2x/+MWOqV86z+NVoczfFlsumXx6RzUsH1TMj4L
HJCrlYNXVRQuI0wh73i4IIgSnapeOVUAzjM8q6WqUV9ieUhpAeJlgzOp/oCsWSAITB+/R4vlid5C
u2mLXPJlgdluckyRrNo9kQJegOFd5NjHvPbdM7sl0x7bVl1Yd5jANILkjB68DpLt2ACJdebukgia
PqnLdG6ma0VpwcDS6DnmN00nnwpml7g78QbDBqLsAjQRPZtBxpEvaqBgo/v82wZP4/lX0f6qbH6D
KvNUn8rfqJTGcypFew26gDZcgpSM5gDZWrW+hMa372FEKynsn+RYZG+6qSOEiCGVc9qD+y+M5zjW
5b1CKeJn00snp/RA+BPj79hE1cax61q4jTwZoVNt/bAxn22z/4gGieMl68trlyWvjmvNaADvchnk
0EesnvNnxNE+PzI9ABTe54dmaimTCrjXl5nMVxMxl2jJfCJJlt+tsKo/Lo73OjIdurPkmY8Sebxl
NjjNy+LH0k4s3HB8YzzYr6fG+EQhgl5ELVQjEqER0boH1K0iHabqXqmvYDXO9lH2wTdxhvHjhBkQ
pgPEDlV+yOaiFF8hecoLYce+zm0P+C1hnKBNHiYypqG5g3zBa2W8t+cq5FuxX/8ruJibZc2C6Fj+
Gtttu8trpucgOMfrY8HPDTd5GeVcHk0iE1dBWqRHe2EYqJ51icma+MAkXqv3zOVHnmbGnoMhvJ3q
4GsZhrJIm6ihK4OGPkts3Tr6XtbdI4xOHTyp9TNsUyXBqTriuAG9/90IaUqAY4HY4YJ2r8zsMy00
CPkdza4AnagKKJ5nQparLG639nJqmpvIPKtnadrNTKuIy6yYrlx62hax1R5aYtNJExCxceiRRudp
+Rws8xnVY+FvekzhJaFU0EADZuVm8pQV5au67kzA7KswHLpVukR/cbA8cCcMnLB4FUQd0R4lEFQl
AgkDr9gn8fyuu3XxpFsN7p6iLBGTJyk4soSBhsHYQoKBXQVKz+Jix1TPSgu/cGD5e5JDHNylpX3w
cp2qsRdPReXOdzQJ29KcrpCN4zWclPKjxt+/C+wMsXyQAU5w84lAPuQa6iF2DAO63Wxt/r4X4UR2
7WmjphTJUXdZYvUZnrwR6PIMxzjbNLNGhyOoJUFsscT+zR+ol35Ak4SaSCn4fMjFrAN4OHpxwtEJ
e2h58BglPZ6pl46V/QKh4O//vh9ETrKWs5bupxYTO45l8tMdgA8t25ANUOoM95lTAOkEVzJQy/Uk
kt8EULZP6s5aXgkC886uRZL6IoOaFiWWU/qs+BoAW22MErjwCMCwQ4UHaJBv7STyaBNECJZn3Clx
jy7fYVB2YUxDcPAStNQQMbM2QBHihVnWwN4cfnBLlYeQISrSS/7H/YDNfqeEh6SlmpCNXaPaVrld
v4zGqQlie62+VJAwfQ6bBAGiGz67IxEjfJ7xlHbvmALKs5d7B3X6cL1XW/Yl8Xvk7baBdRZuGt6c
tosuSJ7tVVnaPTShQOJfI7CstBAeNHUHoyZJ/uklCGUANwIGLIznZQwSh1hUgHcMx462+rk08L9G
sM1Xk6iGA7TMnA4kD3nhG6eednrmjXe1jACiuUs0zzG8zqtXBUz+QiuB3BAX4c7V9ZyAUi8mQshE
zVpyemnpqrVvceLH5NFStIYTGAXpG+sxqMpfmo8PpuS6mFCkXkur34dR6YFxvoZm7b+pXCg70f/t
Ar+mgMkJqqh7xNp23h6kYyd7YcbevXUHO7nONqXsOJbl1bS1EsyF4f4ey/AD6vOzuoi11n9GMpSs
xuEaRMn008tz8yhnTKBD6Oq/+K7e0e/8U8ceDnc/RKDItfH3IZXOgP/CJlotopHcxdPPKU6/1Ufp
VAV91dRuDnocOM+a0FOYf5V3Av0t1jQOpjMzGNyIGxAUxUte1AuHyMBLOXREoVHXENlRfRKbnf/p
hze6g8YnJnkOz4mT0COS85PIIiC0HMeeyFYJDure0i2sA15DEpZ6KZbKHbLYyxSYQGRIRFnZxhA9
jxkJnKueFJlzypZdabW7j2CJryBksWOm5T/LkwbExI3VJF65XVIdGnJy12QLLfHBRO8VcXxs9FD7
9r48W6J3GbTv5T2B8mbl2CJ+Rct8SNgjXmxAmktm7BJrQEpDUHMDqo+ys4hpkLb9LxVeDq7lOwQT
tMpvQURvfJ3GIyUJaINN4URfo5uJX0Ges8eBCICc0e8f8WGNyJ4rx8C93PKb9sqO+ZGX7OIqgQdj
4agyopd5HrgywRljiNKGqxksEqRwgCXIpOaEji8G6jHSsMkilPRaIU5ycLtT6Ve4lwDL+CbfZCUk
QbVV9R6YLSIFvKTMQpJrw333LMogYCxufbMudIe4cLF4LWPA1DRcLOERt5Mtj5ykvCfMdPpGaEl+
73ExdoveQG2uqq9RQjDaGuCH+Pi1+jjbw4tG5k/3OM1AdKpSqf8OTEt7bjTrWTMSf2t6NTM5TmZp
MfV/ymzKTfohbf5nyMSS+aOL4s76YD6qcBdoxMVwBBlywT9hKd9DnCmnyKJHSAnWviBDzJebf/5D
RlK+ymxGb3Ec/BthYn4NxmVG4bAlKxkP5wolkJ7xwV11bcSC15B9NqH2o+VtfRSeP20HB1adSjim
XsYDwu5ji2JNsoTzFtD1vj2OS3Yvp5vHnDlEAjXZK/ikzn4OGc16kWVtyQRjESoCBEcFjMWWvHaE
qIyQNMP0CZtfS5+jVcUathq8fvro27DcQ1rFG9+O5lptQySq/rch/d2kXGRketRctYoWrdZFw87Q
YIetTC/0z48lHMZQ/BAGwxPGNzeB0U+q8DqNMVlxIckyql0BQAzRuIWVZGleqKkZYtDfflKK/UNl
7GTF0deAABsRWBYmgMneieMIzYL9Tz917Skj4XTlA8YrGceQN2LHYkfSNsd4cJ43uENYTRmUPT0u
ZxAG8X5OUDbl0hPv9YDWztWj6aAOPRmr/qrosGnnpGgUpNG+48BI1lFM4nGikZODBJeEIHKxjKXi
qFpgbg5q7yXzlhMpFKdNXkljLb2mO3JscFa+p0PMzn0sneHL45jAt0S+Hh3/G/qW8Bb9USurrJPy
REMFASIKk9swR8EmhaRFbM/snpCvsfBpKAWcHj9arRRdVQbcec5xzuk+LXvXEc0dH6n3HJC4YaGZ
6peYUMagM+m2JTMCD8AIDCVp/SAF4RZx2oUf4ZJskg0LfsoFHYfEi46T+jgwOtv7gpCShxS8r/qt
phftrp4b/S6XH5e5dlajT2YOmrgXs9pUHs5T7Bln0VbJhSjpI8DW4CAM66udowpL3oi3mw5Af9Ej
zmh3L0puZWzUhE1EmGJJyrHKwrvIqUuvQdzqnMGT8ndMYkbq5WSRRsNv9WMuRv5nEnR2SVtN68dn
yzjELmdk1lFPK3jp77YTZ2+vJK0iiL2ffmtnP6WeH1ybvKgq6PTN4zf0UH/bfgp+zNMwKtodMj+N
XtSodDlmXq/VMMlcJkrq2f+89Fu+cwJLfwOIBPXjCYmtwrTyrZrhpRH5Sa5Nt+qvQlpbQnLJmjyG
/VBdR46N5PmZFfAOT+My4DPV4kg8mw6xzkvB7yTEkfX+hNUlD8ptBnRjIwzc1+7yUMruo6kq7OEW
4db4FfITQ5o1bUR8Avg4HiXa/2zIYwmoYtu1er1zjbTb93ksjo/fyGOXGBtqieX3SK3w0ok6PeNF
v2ramLyFU3wHdj19DEP5lTEN9qP+tVhGEtUQLO5cwmZsLHhKHgRW3b0FM/5lSDWkBS+SodAOQoyk
6S8l8Pjr/mCKnewr4thy2dWPanFeHFqD5SAcsm5KUqwjP4Hfgwln8NNuXc7CRmt8Vwdg6VcHV8DO
gD3xnIC5f7Zb4a/zwuXUAOvUDKS8kL9HLHJcFsTRAGxobCwqquwzLBJrAd4DjFLeGM3EkFx69aeZ
VAUY1I7JnO03m2JOZoqxzuXy0jyUFfVxmNNs3wscXK4Hhjg1kRkvAyjTQWDqWFSvsrA0XG9AdEAT
Ew5W2Hcoye3T1NEbaKjdciLiZJJhFNYTILuLj+bRqi9Dbyv0nvqN0L7LJBoyI8o/Whlk98DWxWVY
2OQD89z/emdxzRCoK2cQKFVMBC5r11pptO0scPesS9ZxHPnYZjcXr9g6/E2WWsNurXkjGc6jyL4k
2dg16NK2aPQnC0c5SLmQjplWV+1G9SVhF2wDdiWG1Yi+V6ox2c9XD3VAcqXLiGqq8tHpDynH90X5
ySBuTad8m/fsv0ZV3ovKMq+Vk/4i1qb8xRwNRY+D+q9p0I8mKcWr67V3jr/6b3++onVfZFuAb9U+
6siuubPIJenwVQT4dsO8Kz+yseGuNnL/kORGcH6sXAgWf8bJfHM0Si/aHWClTO3cdjClgR+gTBuz
/Uih6ZysgewQzqnKxtP3mHHGyczWfcIKvmssJux2oZtEpuIZYHD7r6t1V1+00wuJo4T6TdGPaJiM
E/r25Jpri+/DqEFtLi32qndszhfjLzsf8Z/7BW24DN3yaoZojj5NgMx2kmY7YIlaO8tNrTnjtJ/p
rmCa5mXSZBfAyLjQwdNcRgzza5tZJYNlppEOqM2bHkAQILKbr7mcPLplT/3p1jOxqK4H46YiKLOb
4y9mlABE/v9boJrOA3xNVG51Rj5IMNC/qohMJXfr+Dh/RJCEZM8UOHWhLKuZgpzRIDBpy21a62Xv
I4hjANxAIMnB7GH8K7XauzRR/K/PAv82B2Sq1eCIC9Tub0WSnigZwpO6++WwUEN6IgWM2n1r0Baf
HjcIoh6U9hy7wACe5iJ131RDBCYFwWzx6xCxVhokuxBp19A9FzoM/DEe9nNrxzfN1YPnx9R6tKU4
KIvETM0HxNC2CeLRmUvmerhztFo+2gPe0iP4n0YBx5CXR78yslzviAzh2Z6H4EU98PfdfUUIFJjh
AXuamqv1XPcrZenj3olXGeCbk5/9qwbJTc/2XGMPr3qulyFvT0DgmS6NQ72tluUziY3XSC+Sgydl
Dne0mcCTTkdVbth4EuDsosQMJDE5uc86kHPMTqmiwMsN9WNLVi199cCVVpEfTVGoyg1Byhk3JZO2
R2d71IZbH0LtwpIshsWIoKNSx6E/bpXtbt1z9GP80n0SDv2uk/g820l/ScesIX902ENWXD2kP07O
Ttzj0Z9KQjChGLwzpcPrtMwO8apZAMkKJjvLxCec3XbV6Hi+cIH9zCOnvw4VslutIHXYbjRKEMDa
AAfGaUQ2HkdbffnM1EOTUGvSS4eMs1zvgWbFN+C0EZ0wplYAohg7BZZcpcvJ0+i18qIFR5Yo94QR
1D2pZ+rBN8b/Xhq+BpN8+VP1XlkQ6OuWjb/J6yjF8g7D+vToVbk9aF9bz0nJWm4sZGSYu3M8zcRz
OidZRue5tPF7DMw7ZYtgx5pcY98YnoScjcLqMQMSWYq03jWg7Ej9C+/h45CgpWn1lKftRa1tqbtB
DEdyikkyat5S/vUB9ME4Qbf8eNpKDhUtrJlNH2kH0QES+vsAnYYDuo41xcr6iu3FxZ/ISWS0vN/w
+FkOQiP+jcCkOzZtSrRvIIwNXJ2x2OfuUZhvvtlPn6yOMpTsBHTkOHIZpMT5erIr3FZeXZJJNhSv
06c1bJxm/BOytR6UouLvWGt2kYbEPnL/oAXcrPvc12i1+o+GSI0Z3dq9oex8raOMgFnpHx71p0PO
EKb5njzxRRNrFc1rEbKnJ4snLwPA8DhgEHSE62AR0fqhq22rDu7GYHYvtTngj9M50fgFitiAZuFq
7i25L4HZq5Fsb/OJdAmpXXMhac3Ss97OphmeY/v/cXVeS24jTbd9IkTAm1t6397eIKRuCd57PP1Z
VdB8feK/GAZJaWa6SaAqK3PvtTFvyWejeDnRTj2EnnGQ7+P994nrZPMno9zQ9iilBpog0F/KQm8u
soQvMnrYdt5slto2LuaKUB2M8fwbDh487z9LsGhva9lRyfpt6WYJUk76abK9lpsMHOIZex/fDrU7
dFYwJGic48L+XO6O1MNOSk6CvLnkbRabBhnOacSohI/8QJFOc5tOzjpPBuNChXzNIrtmSjrSiSPH
z7ra8buGhAPzNtrhAB6sCyD65wymg4JMfas/RlP9B3PDtJMmW6wOgB1E8dAbRbyW8/cysry7iDwP
htl6slZL6wnCfISjFq2pjC1poe1cyJm/0ePqAoA3YLcRpyoHlWPzNumRB+nkgGPa4wxCt4gcOXBN
smdnu+lv7Fbl0WQOsifeKVwvR6jGIbjQ8MfVmA7TO2vym+cy0UyVmSy4lBQbtc/szeyE/NaaUEct
+wD66SdZasptB28oRTcFiW2QvCsnjHLe6E9WT7hGPTBWh4Vu11r9UEb6K0by5NjMlX4cRgxrQdDk
d7Ilg1CsonqfrgY4uU/DRGWl5G741DNF3MW11YNAENqObMTo6jT9c+YBhvdMToF9U90HFlGVfDfN
1XdDEnKSCoZS4hRbFEHN2lL6gghzwJwEwiLQw3ICVa9zx+k9Jp9TfDMrlmdGhZ1LcGYTEu6p9ccm
7afPQA+/vNjLLkaeLG3jn86w1fY01Wy/IooVzxYH7hn29zPCsEM19uEVhhWyfya463rMyzcgnoAr
cf3sRwdSL44oVF2qiQ8EPpPbzKSpJzH7feEeA6Uq7xNzhI+d48n36nZG7YPf6t/xl0bATlG1fj9b
aOCoPpgMuvUqz+L2Oc/0jRZr5QmfR3ZfpBzPlxpuyma+REabueFVe3syy43fJL8KAm/hACrZvWkb
fGtRS6HoKuQLN1TjDmiBRwueBAUJrQp5I5lxUW1GIycmDQPEc5s1BKQzmAHjQQsjqIbvygAHIXuB
pWq/VzGnIBQCc75DN7hWoBdcGg0Zb6B3/c6yUXrIl0WrmYih4lUbUdrLoeycFs6DyKOX53B0Ppgl
de0m9/k5gePM0BTdAid3jaCIVOhk2zAbN6y6EMeQjhAe0e/aqoPkUFkkUjdBfDGFni8zm+6gzYz0
NlqwkaK6obI6/AKFcWmmEWGA6LNHekkUUP6peEpxqMSqA2PQuUohcCiWI6WDgYi/85d837vAG6ph
3KIbtLEMCNc/Z4F0nbvWychQJskPlCSxBo9yfTCR4/yrsKfgSQ9AY4cpfs4qnJTrFLUIkVrSQq+O
MzpwmRpODvD2tyXJahc5P5fj9KqY2rXDWQPMpotQzQU6jZSxP+qliQHRSi0wXRpILvGjy/GgXEkT
p3lTc+fZDqPmomZdyHCjwGjuje2usO3xsZjUklyxoPwYLePfs+W90Qx3oa5bgHbn6ZxTVDmxh8MM
wQgTpU9u+mAD9NI5DyPimUAN3pfCbizyRmS/jZuQreJCFkK/jULmD40YS7hktOxjFrv1CPmTbps7
01PxMmMtOxZuH8wUNWGACs9/IycqfenR5Dtm5r7jWgHAYoFBHurGuFqk/q20KguehBwamlz5C55P
eMeYRH0N8A2jhdSROI7Vs5vEeNRLoDA0GM+tx5gOUPbKLwj38oQtqg9r/8T3t1do0l8VmhCAMVoQ
LSWixf89lJH772WAPmeH5EHfqPSVCVEjEql3YODJDUXr/HFLwzBfe9jPtlUCKQu/+ewcnACtpDTM
uIA4WQQccLu1/Yhfts7UJzm3iANM96hHNp0GGVZkJl6bonPUDT1uEUZuYvQyuvBp1gNvtZjiGx0N
5TjRXIsNALWZ+4Twd6DrGlFQZR62xqF2uivU8tGJjb2SkrqW5r0YBcDw21d4hNaTEJoNlect3I6i
rp8w3BO2VlYcsgVzgLNH8piNiI2QOHjzAJaT1pZ8aIR5eNJt7ALCjUu/tsKN2wbbpTVEDXsCa04h
PMYWjhUDma186VrNdHg1IpSaUq6OJG1VmaA6lrOEEw713uXYyrc0FOeqyz+9yr7KLbjvvd+Ix61j
y7EIa2ey43NFVziGA2oDYo5kYSTrIfnMydjXh9HtV0bTrlr9w6Wz/+nRytpOSmcdOzUjzyUCLUji
Sr3jpqHX4wFhm/E5ItiFeDINb3LDlReyEzrZlgyZaJUQIslMUzd/lS6H0nh+GAz9zGkjey6n2blY
TvZl1214ZSYebivXghlptD0A6HTN6CggJLJnUSoEysYnjLZGIWUxSBb3eV42vxXFpWUlXtVuhSI+
jbtdB8oTO7/PwUW4x1nLtkVpHaXygXlJ9GrQrFoHCtzuxkVXyQniPJMQs3SGUl5ht9Vh+R0WWAgd
QJvsDtJ83JokFtF2TWzXvbXdH9kjlA+FFVxjEtfQFJbZsVCj8hz3cw0io/8li0bPNppzOVhfPjfh
eilBWX8ZUuNMWRPIbN9o/29JRhQ+0qAAW8ENJp/9POjYxUlGwtqk5JNx30IPW5MJ6O4iIQxuNAb2
OHBHml3/lZXW3OovxswpePw7+Pn0oMCNOUSuSupSk7+pfQ87lPPxxbAAwMyZVpzbyHkZ6l4/pRnR
7b7O6Qbp7wemI06ZqvYdhnTEo4YxhUEQ2dEhOv4RR9VREXRO7NukcFQRLTggDKsgmflCxLQlUGnB
SteO7YBYY1qgPvZTUdy7nrmWrzI6TRdf08uDXHfsnDa4WQFUwpd84wPfz1WpH2UTajTqf7QA+bI7
LdeGhsZN2kUrAhY27UQHapy4lbe916WbwLUwjkZhRQazUn4Q7mBuPHbGY58RSRx4mHeWfQY1/OvP
WZ+In6JaRWb13SM129cGhrRMD/5UwtkqH8J4VE9yAInVHmkSBM24Vl7GtA93nQ4MtrXG7aA17oOK
KJiuSJn+Ey4XqrJSPNv7KM2IVk9U+h+Dox61ogGH10SXGlr8Szf+WqZ3KiKEYrbbvw3wcdWjba2U
pXIlkge5sjbZd030Kgs5SOPhwSGTaVUNtodjPznUJoLVitYVDAtYblm2lp07Vk8aVCJUmzO6N7A2
dypJgnkWgFKI2cWyLt2qAxpKMbq3xClDklTmEW7gbII9aBO0hoGZIEmQd1vlbk3N+4iSoYTTO2jb
cazH/YD27Br4mXclappJJbgnp9IrDDd1cE4RgnAoR48S6NlwlG4NFk0yTgwaDwYliDdk7/VQGi9O
VR6VQLffIse5BL5hfWNnvuRNRy6T7mz6IK43Y/YGdXpj4iO7quJnCh0QK1biMnQSLxO1F5qnjRxK
em2LlA975cVV5hbuRDod6b9blV281AYTvmbo7nUSyfCN2e7SlGkTVEeRRlcN2SoUnf/m07I7LodU
9IS3YageieUqQYlrYAQUr9wvZwhb50qLSFc/VLpuoH4TtmyOPCtpciXeQid5hU82CxHG/xtM0LbA
P5fk973p1dvQImtzueSLYt6jHIXjIyRpkWXkN7tmLj15xCyK9i97ML9ugWlpqO8gCILSIQ7ulqpl
e3CEojg7B4YDX1kIi+1EYQeNMMr4Qh1ikS1PaslERzsdXH0LjJSSs9bR3/YV85vZgMAaekDuSFiq
eo7D0A1GAMWmXtsXrW5PGu2ng5Qr/6iXk0qlL+OaEZukEQd81r67WT4aZRgQWTsxmfLh0J29stV2
SxlkT2BSmEqlh8ISAUnjlOOi81rliVKmWf9/s1ySs0njo8mCrjg466Nm3smHyppQfGsw2+XLHm9X
ZtvlZZIkEqo88jRi582fS+zOLeLRQ27el6pu7n8aEvJZiUVupU1oymSnV84MVE5A1cj/T8oxR842
26XiU2w1Xv/8vTSBdeE72VFeK2HCj95oRMDUYHQaH9m3aSTJc6XYmzaixmzY5KHd0RxX6cS9yWdJ
29d4CgkwGoQhfFI1lI6OYdzLB6MH1Zrmvm+9R1oabJTUTpkelm+ogUHdmFocXvqoDS9DYv5NQWJp
my5V67OKr2HtUW89kGFpPMuxh1uhz2EpOVduWuwKK9fPcSsiGujH0SrR36wwbF+SJOLIMkb6c9KM
z53QINKG6rdJMHCMIYQ+XLsKML6iCaqzW4Weu84SFwK5i/BWK4NH4Qe/Mf7LnuP8MW9Ar+e6378P
BkrRCfLW8ky+R6e2Xw3iveWZmmwGDXwxbNeY9NjLMkVF1ErUJh0yDtGxzzFE7wm+j/xr3Vvmitwy
MsyVoLs0o/vcQPo5tnqoQRr/z2krn1kEtVJWohbUSV8Kwq5/aghHvbeianllG3m15qQ0Tchc2OsQ
fyTgSWXnsG6wjU86Ehx5BKpa7htGKP5GXqfmVFB2ir9zKbQxV1Jk6srNiytwmC0KIYTjf9TWyV8b
VNWckbqJaej0R8sruFvCQt75MDnamcq+6jE+wvOIaQXN5aZM5rfZQ8+OQK58VEPkEWFMTKlDt4Op
K0pppsLBrh5RtzlGwPxMLBFOY3y28vJg1wcXN0MqXkVt0OBEoGqrSSEwGgaCUgIYBwiW5D7eGGZ+
ykH3Q+adi+yA8Q4rLVuwCSDnaJiZ7SxYFCxfsFEM/b0drJLZuaBzQ6LkL06UMyxJB90djdPysQQd
kwIq4GmXVbAJtbbSd3NgVu4qtkzrVpdf+IEiJjFNdF+KZ41HsISdraxA03dyhDMBiVkJHdzF0Hxj
08YILv5WdY/80aqITxUHW/SOhNFIqZQ2w7qOnX6fZuTHNhFI/h+qXK2MDn4LnIbkbTL1CI69yBmu
pzg558hWaRx3/FTN/Ju5Kx2lOhzfE6IRwjE+LivAQmbQcZBT1EI907B576IOACZTvhe2sGlTlK1y
60fN2ieOu2WbFLwtlLLyIYvxizRw3I9m/d4UnPhM0exyA5v8YHlEpM7hZBKWhHAX06fg8NVEEq7T
yc02+v8mDWESFus5CZ19WekYYyvLhNxdjUxuupfQ0D6U2Bnv7cH+Zg1b8cfjE8dChnMhoTAN0S2B
EoxPajCbJ8IpHkv6Fufe6R/kMLYSeVLyWVLtmQ3gjMJu3rsqIr9QOctZdTRZ4TomrWjpZpDDeiji
wYKHAoxpyBsKjmGGp55UUMOYGQt1lm507VW+8sgWRBstVEyYPo314OU5bDCH8lWc+PLWJbwimHbM
Ze+HySk/IjOwyU4iOMkyWSel5jnQephIxMwlWUJ6iRy2uI7nXXTDvQCDKT5t1SSbJwA9XZk6uHX6
m8dAwDFttX7TbWzUC2UxVj5l566hpw/WSlnLQlufrPi+6Og3DN0t78Lmu9Sbm8qA7V1zEei68VpO
Kks1KQ8VUz32WfrBY6yNG1+o9WMnMldablwrI6A1Y5pxCYhWb+6MzD2MrsWRL4i/F+UJGC6YA3Fz
WuT2XvXVkb55G+tjpCjh5Ye1BhZnuHALeXtvHp+ocxui+QhVL6yC4VKj4bPTg4DiFFLNpDnkjfPW
z/uJfpkir9rRLBq3lk7ErULbfOMiofwuWzU5MuEdDlqcvhXBbD9GJA1t9S5F+kX94HO7Udo2uu9+
0HOFu9tH7gc+XuRfNeXpFD81yTDvtRa4rs5wG8iMeyxmFAdarJ4Z5oOa78b2UXaCYzhgzJ/WEfOd
6+yCEogcil/F5ksoU2pDRxPweGd8zUPINwKJ0mllzzwXDigGhwD3WTs/9XzJ96FmbwltmJ9Cn7dK
IQIKZszngIFqtts6ugSs54f/82wYSREYSkEaa0OVcSOeqg4z+jkOCStObRptjdo7F1GiN5Xd/WXa
u6eVSAocVsOdOTp4KkH5vak60psKD8TX4Lk7I46UTyePJ4g4XM3eRD+5KzhUTR1gFluzzdOAlWmF
0qm66yzVWldDQfq6HCvPqokRUSh1Wo0OUOgn1kG2DMLReS5R7617ve6Os2UPVweQ3NC6v42cvh73
nRl4/iaBmX0Oazi0pYIDr/JR2KvZK0kL783g3Nx+/JLnh64g3zrLJyEnpOhFZCEY3DXDVW6/WzrB
I//fstXZXFykVVRrVyMZo4398qmp+2YdK+jXFeTqcvCHPyI7Ds5vC1stkSW6eQoqusCOnlvAP20D
3AwoCjm8zNjlGbicMZA/uhRciyQFSpaFZrvt90oIc6r0SnUTDEP1YVKzMJR4Ud20PsslE41STKya
22/DX56Djls28RMQKtsyRAyLz4hZialcCYP3k/VEc2DXx221MRDwP2qm0aJbL7SXfOqQiiM9hh9X
Bjrp4fFo3pk1Teu8t5JVMqSYDug/Y9CgiVWnT1wS1hFvcHM/bUiY8YA3gLNOcfszL/X2wMIXbmMQ
wFXgTn2vp8TApB1hTWJbRWbXvw7GbNy7nQFNo0iw7/DvLFUvKXOkFPKryZedW/UnJGdnxYx8jPD2
h1w+ZdvCEClJVbWfgXxjwIOC5VecEwxTL3ctkYMr07SPyVQSRKF59ABF+08WtJbD6bCjmSTnZZmm
fY9eYe06371JBXFUTO8YPZyHMMKbK+AK/dRy/ginZT5vjw0im6x96ZJA9Lcjbfns+1r7V4RGPXzj
IBvfiou8LgCp35Wuk28cbNnPulI/hkH/J4ktAZGkFqMYasE8ZF+0grvxc84GkMB/s8HftXbnsJYX
tzokIYgOz8prEnAMnVZBgheLaufZT4NePFiyDoOwQIxSKFZ92C9R7t+YzkZ4CgyMMpGT7FNTObhP
s5MogNnH5nusBiwtrcbMtkiMBGSU8mL13XOU6v7RbTtgYFYMM1vWGWbCmZqzBrp36hpUwdpVPmhd
49MFTgkPTYL5u+S/dzVTZziGXfA9dZNFgh3HbyOYsi/Q51adEXcQMUHRcGQAIw0QILtZfqgN/Q9i
pu728758ibn3JVcSYCJCOiUfzGR+nQpTWd7y7dZYly35VMGQpyRa5+nODFq65INiRXtgAKj+6XiG
TgHEnYJDjtjCX8Ten7LIpZclKz+qeutiJhaNUsiMQfFukAC2F/22wbZaUOam4MrxbAAHcaT4xGyN
+YxADDQyddvjao0gU+Tdbz1LuGwKLTjo0/S+nHvlpl2YRrEJgumt0J3qNxmPsujRSpP4iHmCgS4O
9U0IXMNuAHqRHaLvuPzaxaT/c3iLY8ffNU1+reaxPNu5c8agfuw7IJCaQpMIXgBTtF4henFgmcdy
R4+jrtJi45XhI+r++qqKxruJZktLaJz0bmCwzOjkA+T2d5uMH+wd2GU82LryplOtaL5q5LpAYUYD
J4oaotrPCZo8vnqhffcANyXe34bxm5jqtI8e5BMU6eHBcGNFhMzEz0oV3athPWJra5AOqMp06Unt
XMmKo+/R3oKKo0PVUfXiD8uOjNuKNd1ubZfrmrqxPdpP4HLitTop1j52sumCFGtjw024oSB55aSJ
WDYQQZkcfhFOYes4QGqr1qpNWdw11odZDYNY5omUcFTa59LBqA56eytUTOytRno4C9sTAnHGYmVG
l1JgFVyszyuO9++oRTHi93cT2U/EkYGRBYfnbgnQGZ+K3lsGaxgVjjEBnUe859EGqp0tFC0FdBGU
srOpYLiemIhYXnDraR0ejapmbx0c7YCvPDgscl+aVoduIldPblHRzClQA8p6SGHpwkxN0scunx+M
Tsfol2Lqi3P9Tqc7fmZUjC/FIlEs0ezfTaRHOOjYueQgbvBV/dya6Xmoze2iaBpKOjh9ZI23XKvt
jW+jji2J55AFXlS768oe21c/TU96WDp7byinjSzQOX+uBwMLOtfXt6uN1zw35m/avsXvJjD+tgze
znKKgaTDOJWjXawUosFWTTR8eZ1g3OjlQ0W7/ioFhz7YZuQU7XgfayS5ywHAmAMm0hBMbkwDtmrY
Fgefi0+aX1yMHyfYBNA7DHsAzx0bu0A8y1XuYSkZT9HYrjvP8Q6jlUYPuU0nSxyaUHY/S1ZSzfgi
t/L0DF7OWqlJZBLsZKXHqDbLQ1o6xP7URKkuDRrKjHWhmQTgFGq2k3vuFKPYxsNjQggIVBak2N6o
Dd5TN0I4EGTAMgmvvmfvCfFnq/1J+rFQOaIzi6DIm66zh2Mc/u5jdUb1PjT7ye9Z/B29+8OacOeU
BWKxMM+3mQKJ82cRQHqK7GWe/U2BmWfrkoxxiAxI8VgSps+J3ptp4TlCm6FvE67Wa+7V5crqaXlz
ncZHtTfalY+47aBjL2KmJDC4A+LyiuKZ2jzkVAFgSMrnCjtozosQdkIz37WEj9E8Mh8bjiCcENvP
eWJNWKs+0vMawv+eq5UzjRLS+EC5c0lFAGBIbtzFrlImGCNZXeKV4cOqsh3S7TET3RdGE/6e2t5d
YSVrT14xXxdnepB9ArrAT0um0T9pdp3od1lNFuHoTCc9IQTOkIIpZRirJyU2dNR4dXe/oHVl70JD
VF7jZd4bfdbR1NfSJ+zcD0Wukb1U60+d2VIMCevEAGQ5Fjwbzisqd27B7yJfigf5rANTtY0UNHZh
riUPSm64K36D+Dtrf+tNFZ7ZPBBUCBz7lPrJxam7GvuGUHQRj/NqoRfeRoYaLB+vkQfr5dOtPH+8
Bf6t6hlPxEU5AA5HqKL1I2rFIn7JQxVcBsQbLejRlIhxhCROojmk+AzIIhKG/Tpk/ByVo7NoIZkF
F6c+b9/ld6lplQiDRvi4crj/DwG7M54HzlSzO9vDJkbwzeWGE5p9cb28Z6JHrJGi3NlANCQgPj3S
ZvV3fVmGz0NqZKvJj/+QkRc9951K91lFuL+tgvBzOf4R4etv+W8dzCLR8B8xI+6DAUePPF0p9gVr
C4jNgVgep+dOX8dqtS9b0vYaS/fPtGHyZ6CrRKv7WBDzKL6EHRlmOtZdhinVdCaG4Q491cwUChz2
P1d1R0TrXHrGiXYFHmOT9r7bJv90xImW7Bsx2wxwqm0s4r/Wsl229MygcwEAYYys4yHslCBbtXXc
EjTIgxJn/gUR38EWWjP51hzP30ARNKRZyZ3czpi2xvfyVQpJdhm7ofIZlrlmGQQMnkUEhjR6VAXT
0DydCm4DrINWRzc1bnz1UY6TVDv4Y4RKdKj9wr6lWaBj+OIXzez+yXMQm+v9q5sY3k1qY1kSvLu0
H97KErctJl9vtejZ6B5Zl0a5+H45L4Lqfy15b+7OBWoJepRz+tWW2p7RV3pVRr+79L31OJKu8seE
kuO3/TN3ODKJqv+AXJTv5wFCV5jke6Ue2RT4dlf6oCcPU2lPZGnZB7m9yochilHUlLg+k+LX1Gr1
SpYRCI5QXUo9dcxVJkWpaoodnrxdd1jXLdo7KXfgO2R+Sum3CiMNiphocsoH+SVqGj3AUtUq8uLw
U/eRBnBGchTSDk2cBOrKB330sKPHxcdgJjBXhbTGQURxCzFAOYhmN4qaYXWKI7j/ShTtxpzukDTs
Qqkj50QexR01rjb06KJkOi2TNlrExMUgsy4gAi1CkLBN8Q4DmudUJdDbAksuHxziraCY0w7sy/Zv
IEg/cRgrJLRN084TpJ9ibr9CY2MVVoOzA/G+BdB467AXglxzw61b0RHKWnAeMBP5QWvPuUQW2XNt
mXOUD5Lo99zML9U+SJr0V9E1Xwwhyl+zX94674/UlgxtlJ7NLBKgQU+7xE7AeUbxMBEvAp9yyjcG
HpVzoGTWVXmREgX5ICUtBJ4ibnWIvivA627iKXAfaNZjNSbnG0sYezuq6CeiKmd2ionbvfDOxZhG
pFyrF7JVzNcqDb4GO7gzIre9qLSxj9E8fku5uTyvhcSlrXS0DEcpGmmMwsZU0/WbGla91C8hWPD3
MVClVeQE8e+AoFkkvQJiA2esSpFGWN0msUmyNJT5MsSJcR/06owRJ/tCqWidiyC7SlfHnD3KBnLC
WE/131hcp33TmupFc9gVSyPLlz6m5pNUk1j0xGV/wEMzg3xAuFTHHBQVa28D6Wcjq30jKdV9saed
Pz3pugMOLXIeu6w/dKUXPGqV5p+GLsygIRXR1vCmmouLCJBs4BQXTMMvxP5gZpTq15gE53ioQCuI
iX0xWRpxkFT4smjK6dauUNG3iKeIi1p0ZXrpPsq5jGlivIEQxHDWKlcaau9L0M0pXnChyGlwVuSJ
aV5KOiV7N65wqshBSqC2Z73t6fGCySAjKo0O+VDZa1pGGnFlo3UaZ/LIMDsAG8hYtqoJ4T0KOhEE
NMUPM0M2nN6Nc2xE0EblYW5fyaeBCJrJepNOTkY80UrN4t9sLPR6iC2qfVKFWBqUV9PsOLoP9Bbl
y8jlE3aIUrRFLU7FgHb8In9BhE7fqT/F2x6112K9MwVdbumIkl3dbwaLmCtHne583xS/URj7hCED
HZO1RaoBp54qtH1QyNxMuwRKAwJSD40dGt5kK+vRlqhUH3TRyqO9fpCXYzHSbFn+L7NTa1uXvFzR
oY6VxH/QZiTQtm1/ZWRIPITK3Ajrhrchac/b9k0y87kb6P2q8m5KC6wy5nyIEH8dGk8twPoReBXo
KM68HhehfHDRxS7Pft5zxJ8mA6aMEpLU5ucPwFcdyGk8t+NU4BWwHwepHYhS6gDxUq7HQDENgmht
Fkes8zegfYWLn5ylvnaNX72RK48a3KhVrqkMG63sHrIUCNCMWkWxLWrVEf9xITJ/8lhFiBFVL7M4
vyJWUgV+FKG+eKlxWKjduKabW010lAndgR66DjrSFPS5/KIcH3ZB1iSvKOUSoIgJ0IFCVxhsgRSf
dsPBnurqOxEaFw0dzQr95g5SnPWe6/ATZVPH6bJ6N6eIVMrJRFFLZXEI23Z+SXHTfvVtSyvF97C2
YnSKQ615nPuIoTJo9JOOMn4d6ozVPTIQMGTZKCIprq7VeJKdQuDU+qXI7FfZzvSb5rvwHUekUTE9
K3v/vnDZyvqak4U51s4xmzJCjOjfhW4A5GG2xnvIkNWpiZJ0pRhQ6GnFPCQZHy/4m6PW6iuGav2H
pYLM9qe6RzkL4E6uIBSMxsVHK/TQwVNc1V3rcpBmDCqXprZgVJUm4ePPjKcc2HIGJRl3gZ2MVytE
8dPrySJoEgkqdyoUUrMdO2TL3rifO+elcpVuv9j+8LhfewS8d4NZntOy9p/kA3idR6TH4U2+UmAJ
gJsEhNR6sfJUgVv5p+q047hbaa3jPJRY35XUKz8yPDb/7sUCbGhDXFfFNhUMaB+5dBTyksS+UzOA
jF1QXBrAvE2Kt+9zrEA2toRaZ52z+z+4hbpFiLmIx8AqfMbgvZ51goAbU53+rUoZKa8/egb5jE5A
VXgXyyJmRY0h1wddVD81Goy9ekKUU1d69RR7WJFLT3lWXdN9zGBJCj1cVZHhaGKiWdrCCD6bXU91
uiGATBBlW20/R/FhbnTvM1DAInLczlelXg8AP4Wjs46ieVdXaBKIK8RerVYORm5VO2R53nFi8nMG
2nm49zpvvLk0KFF/R9RZwis25yJqixys1BzaeRVxL66Mukn3eYjgNqM2RiAk7Ea07ga0FuG0Ag1d
3iFloaYEbiyBx6PDFLhrcHyhNC3y9fRllvX0mPrjI8E1T4uQrSMNuKyGRwAORKQNjKhJZH60aXQ9
KC29q6U3n5gtKdO+1Z7VIH/VFZfOiuXk62xA7+ZkgbkNOS8+wEYOIJEphLC6bUaGFv+/S+jUv6yp
zvfyleqpdHCylA6sfN0TnLjpoGWu6dFNF/nHJrZyS8jip4szO9Y+YrYZZ9mhjMxDPx+JiAQvrXm6
u5v9OtnIsrlrlE2YWzvQ3nC19CnYhOBlj4lH1NNk3Dk9Yw9OvGl17vC8ydOxnHb/PMj3BugIoLnr
R/l+ISYFTTkrJ73h3JV2jFgqt0+2jckkYBV2NrZ+D9rp8jqLh6+xSf76OWltS0XET/lsO51+Cgu7
PuVVFV5I9uA805UmDnEj2jRG98pypz9ZdvJZ4z9bZdjmLlKQbxgo6+P/iINWSBfLngHYCkusbrnf
hT6T0M0QYxP6BoRdisTnpTjtS67S2bf3qp0B/MaVfTJ8o7mlmEM2QIlC4pnUjozFwNrMyFrPUZcS
vJuQhbo0PgKl5sCuJ/aKrfyr8/qPqUqTrWX4HsDa9hYQ5fXkzJG7H1QyBggBPgWaZr8R5HGMzcy4
DuBYfowsqgJXesweB5HlMTPS45/yxsgRH4qsKfwYK6uLYcoSRk9PAUWqa8gxpK4oIIxujIy1mZaE
dLnOG1umsjAFf/Q5iI/ZJro5Q8Yg7hqnI23FDOC72k71DQ2O8sdUZn0tgUXL32lBGmImK7dDBRKb
gYLxZjghPovA2bWuYdyl1QXqwwqGe0xxTLJau+qNsrssT1WYlCvtGLicuBYFgG5nPt+rmPSquMHl
vNXvFedEOwZELA1Ex1C8nefSyZEhKR40vUOTRPby0haZKbBscXxj1d06WfyRtmgj9wYknoOERiJo
pacuc1ysynhylUm5jNAaHuE//K6l8UGkmmNnODpjv15EqOQkzMT7IsJjzID6iUC3chernIcYrVKl
tGO4liYz3QjwDMmncalsOsK9blMPehy8ORBTKS72P5eGVV0TJQLz584fewA6ZlA8Im0rbvQMj/LV
LN6KA662wC/OhdX/CdmDW5OWnzjZlU6Zript1PlxbKaVJVkoWR9aULbwaxBqIh98F+s4MVbW9uc9
etIJ6RR4Q3rXKjYdArFDQ49gu5zDqoCp4mAh1aw00FNF8ikdfUOV2uvGAd+dIxS65tmMowFJ8UuO
+CO2w/tRu1t2UXQi+0RPxts8dkzdqyy9JTHAeT6mkza17i6f5+xkofY7GiQ+Sx8tsgjyGQHMQzsR
a/MUK9GegGwmpabn3nkGAszQC7gwhZ81T+GPeJZvnszZYplWG5oAQu8aBsq8sRIC4Lgyvk2fLBJ5
FSH9OaddY28LfySHVniGtUJkcNtph9s5Qfab695J1zigmbXXkNmaqFuBR6U1pqFLEs+K2bzEWalt
0xJqBr1p/R7xL1hCYI2ridnsR5Rn95kz7uV9VUSTjhJZqOtUn5MCMg+2S7gwsTI8G3amPkQBvScu
5VlLPgmkdDbhZIOhN76loBoR166rMOGVRmDARxOEhdEc7mMHy4kEcnseRt1YuaQNzuflHuXL6Fay
0veJoT7bE1nY1ZiRnE0vtrei6Hc8tqhAkx25FHcBEJD9Is+vU0xl+XAb3dq7MsgvboBqb4A/i3uF
hvf255kytAjoTQhWi6zF05nTel1FCHhpqPvRJltUiroqHR3vskClqcigt0Pr4nYOnEvPsE8Tp6Z7
C10aExnrMfaK9p6WcHvvQ7M6pqx1K4diTyo6HOBdh//H3pktuY1k2fZX0vTcyMbsQFtnmV1wJoMx
zy+wCCmEeXLM+PpeAFVVnVVtde997weFiTFJJAH34+fsvTZ6G7HJi2a4FHs0NMEIT25EzItKRK9l
/QAfx47Tt/5taxSPSlxZHOizcV+o0ytgg2pbIdQiQTcPNo7PkqJoQCgW/J5fZwjjXMgpZZZvgxRH
PJl91+4UvwR9pNxhbM52YamO14YGbRgLwafA9uohcOZixamBX5LlrMPCPIa3apX8YKNCqGCN1iPI
9X5F8zeFoa1Yj71nfNhF/rQM5S3VaXaslf6uqWpWSvji+4wp0vbS4UGGzuwmdffwNoc3LTIfarss
E3JV0adUEY1B9O9JPpGnpA3KBsrhcAJaDddnqm+y4J1mjNwtEwVXf8AvBh1N59yxtHcFiTGN2TFV
k51xltQr5Lhye5505ADVr6NNIIKfuZNlNwVGP7vXCDjE4IVn2uyji0nE4RZ1ZbDNWtc6N6AR7koT
2iQM4OfLchIFJJzMNorlou4rRAMMrap95RBQiGLV4MfD/kRsSbZK5gyDnuMVWcrjfWkozErmCaTG
ZPzY8BoSJsNpnCFEunPtOsEP4zanqK+QN3SCVvoEo4kLIN710B7RgRKrHM6B9hysQoU86FbeBpHy
5syKm5zB2FZMQblP4oyTdT91p+UIVn2WYMhW7rwSs+5YD0qCbEWTpkvuSUWW86Qzr7RbudJTDDN1
MbWYfVM8x07T12dGzTWUopzWgXFYHiyf5jSobasOyJ+Y+x7LyF7TFOS32ISXT0VGdTdMGJwG0iMO
jQ8lwrZOeQ570i5RzvazAvDvH3RAZR6jt2xnmrOcB2rFYWnZZWDBtnXVG6uAUAkPaRj5ZX7p31CW
tVdhk20Zi2tkk+rW2vJJDFXnBlgy50804FQRroIS6CZCTknE2l7UxqaGCGp03lU76veX3ZrcHsy5
/o0VqpAOOSevl3+dmBy0BstdtbSIFAvV24IxyHWCfapm1GCBFo9FW/UBry+JzYsv9JcxQsbBSrMn
k3I/AOLqEjHKGQOHVmeo9l+xNCYYCBwwOmZ26zEvWGaXi4vW1kwWRthIbNK4YpVO78zBuadboTzO
tSUlqVfODBviREv6qTx3pRvKm+Vv1YTwyOx3TaLJi7dnMfg0kDtga1evF+wrRXlM0V+Or3qCpoyW
xxbEoHYbQLjw+Mnxe4gR89Kn502phvChnFplSxKmhzV8UgzuX2Y6D0HQUU4PV5gfhrsm0Hys1RPX
fDGHZhOHtLxkrkPm3QLjYCZNpiNcFDifXbAbZi+owNNyYFWgXBr9zJt5E0eV4r1La+X6Um0MtBcH
fBZdQ9DnIsZbPmjw6bfwsHDD1Kp9bBUNFMBoh2+VLBEDVO4vkXlWh/ImS9VxDVpObGgVH9AMw+hr
gR8AB0g5uigEnsyfEm7UMm+Yh3HKYHS3RcbNgQI3OoAcgj5Cm70MSU6mj3VeOu+hBfzgcnlFij3O
oOJ8PQ2qTQorFANaVWAWXFrbZ1Kd5wAvinx5tO3u56UXpimmu02voNWoHshTOK9+G39ZudS9pnHM
a1yQ5rXhl8S2DcQiLiZHYaafidbE6D57n6N//6lBBr7PiUgJPKw4IxJZ+sd5RRaDFk0wbgoE91qL
H2lxsRlK98sQzAgN/pXh/uJP+R3bCxCo1dK9JRiVagxp7W5hwo227dKeywt6sazY4IMjhGZdvltm
5dRbQC2XO0ahbrr8hmSOe+oqhjYOHmXOLrpzqyngFxf1zsK/hfH4FM7de5UclAs7JZNIAweHkDXZ
jY+VIWZCYuKQCrecE2aN7jgZqKKWqf5I2/46nijfegjAReHcLPMTWyI5jewYIcQ8U4lEd59z+Dpp
jaPvKtfUPT4drWPK9WQbk/G7ylzt0ags/9wYbfZIuCLgcbe/7+Cl4TZhhr/IuCaOWaQGTbd13FBc
1tmw99Uxvg4S835ZDnUHVwVdEnA3c43TKiqZpeTtrn0O6GdSA1vuuTtqP7ENS1s7pTh0TnQJMKss
rx4epb0+xyi5HBpYIDQoqKV+cpSq9JAMyjnajkl/0X8MNYHw3C63S4u4BgyMKxMATaVsksEqsBrI
6hhpHXU18QwEJHWgAp3auB+CtEf61Z1FiNPXN3VM1X2GgeWiMnWL4YaoACXQxK3uI5xoCXU/RnEB
LbxLr1UBv0fqxsQMeijWivJTQfhFDJz1eVkxGihJ87uebJu2DK44b+7HwAwOvcUgbEnRIFW8uyi4
klmlwitsXuKXfeV7y2z/SUpxRvbc3gXOpD5V7rNPH+lwef+J+vZ3l7Zu16f7Zd3VAHWeiEYO11II
e72svUvAd1f2p6URZONb9br+rdDTcOtGdn2c1AAOCbi+lULT/x7yESiULBfr5aE7kM7OyLzitYwB
WM/v5XJshEsy7jKKonO6KvHPvqEXjg4lGpyN5RvZgzpNYHRcnQAPy1kvgwaMwAcU1NiNyxxuE2T4
lT07s+VkDoeFcaZNKiCfRD62gw1VY2CIFznyZao04zxSBSEFvbbQgewgKQ/e8nD5oJjA92LEEHo6
jgcB7moXVs64BcMLQqMaM68otfiHzXEwGJv+TSX9iCnGTT4SIz3MhWo3fxB2PBz1snuJ5gJ2ykP/
qsO/Yf3NMLX4p0wRMatE1BiVeXrH8OJjafdpUzOD290rmoT2Pld7sY8YE27zgtxvOeIsicR0L4yS
fQYsyeIwsktxE2mccSeXY/DSW1fNgejOZd9rEnqc9gj3s6nYJaB8eMEbfVbX9uxQjeb8FVh/KCtf
sgFcWQU5e6tHCPIJBQ1M27wu6GdsazrWs5K5XEVSuSroj/9o2+JhCF0gY2UE/d8k4ibT4VBFeA4i
Py+vmzCgpWU49pWr6/49BMx7kqOy79pUvETryyyf0BgcmcWbi3T+DuWeca1H9uiVc+7bpFrdCkzO
exyM1XqZ0jsK9vnGCO6bmgsv1aYPTIXleggdglqHVF9ftmRdi/zNMplMOhIq2ghd1zyndEdjuIEe
60mSeFbV7KgjHzw7NMvDYHgxQrrE47w+pQCQscC2yi4w4x7zmDws1t8En69XZe50rUzlhgzkt6zA
JUpa0PuE8jlqonu17W4A1ujI/Cg8bMa2cwhVcM5qpo0kbtfbJVihMxJSyYMM2JQLvJ9ZiXYK27jc
C7M4dXagH8wKH+xM/apSIE+ksuhHa5w82zaNn0ks7xaNLJwQuJa5cA+5sEF5pbp6gzGbnDlspAlr
7X6JesklwPMmzNUt8mLNMwhE9bRFO0Bye7krREAmYlmx3Y/TRtadve0jY73UyZVJgxpkuYV6iU4Z
ONwnF9qGZytZxXSnpTIJkGABrIIrFlgjWXkJrX+Lz1t0MW2pybu+hqRTWzEEHfDZa7KumoNBpR4n
CdqQjGZwYdFqd5XszjUUUrsMh9GvGpLSKMi602dt9dB1xL7PD0ffTwgAo9ih9SDlQcZFsbYiG4G8
8yijlC6ihiZvTm5VWgfdROmHDExE+GkT6FH6wIDbho754ha2iBJaFXj/ZyeoYfrFPTmgaOcDAJca
IWwvKcX0XvXpHyEEC17skEpyZnQGNdzRfCQza7DBlMKNjfeJaeHngRiprLqi1dinODOXUXOYr/4i
Tpj6jIZ2nSqSsLoAY3wc9O4WknKzHZXyR6+Z135H8hE8DaxAPuRLTxNkw+QCU0LWDZReLZQ2+SDr
xllfZo0X4CIOqxQ595AfQdiMW1OU90pvRvyPppjec9iskpG8D5v/8NrEGLLpqmHiLkQ14hIqu75s
N0LLyydH+le5xbzITieoFDOwFbN56JlToryFWbGNJ1M8AhcaDv6ACK41uQY0RydmN57bkPGDbIVx
wL+1q2d9r2P6oCwLI1xXKucDGjjkQyHqOYd4d49BkL0uuKEh5zukyMlCnWUh1WjRDRhYyFiGrlQJ
QaSj6LjQkFPRJNvcdYdbFGnI9/on3zLnWVtb3WA5yd4T8BfLiDY043G7kAxVBmLAzJDl225JK16P
cJdoZbtybX7/zMXB6uZNZKG4OXSyZT5dV7I7Zqk5H2AGeSy6Mt7m1URvv8iQ8KKTtpF7waAu0itO
WR8LcQndqOnZkaQWzY2eOMn+M4yz3TTFzlkCijl1BZfQqPbtvVnBPIIG6O/riLzKLg18b7nLrDAw
Vo0VlZ5a2C/4Au0flHIHRZk+mNSjtiCg/CArw9nkM0BaSZK1JadzaamEBTmDfggRKa8qkX11Zqc/
IT7BriKZiHYBMXK2TCkeZ4F6lrPEY8h/vygZu5aDFNkRN3UznC9DTzSi7cYf3HWd+eExj8Z2hZhi
u6yeWap/iim8LvraeoSplu8agM3r5WHc9mBtwQ95jcP8xY0dXo8ZS7KMPPFvBsDNTQ5zVhTv9IEB
YiEDExhM2JxoKJIORKLrXWBkp7xXkJLMj6KyKXjCpFSCrjN0dY4XnDEujt9f24VA+OVaD6MRqHeL
LS1ROO1G8ZR9V5B+dwA9SH4/L5G04HanM7NzbOXcGk7a1k/L3+rBnG7DibXLFGPrKXmjrCL7e2xM
wc62x5KUrHlmP+YkvC+FLDP1JbqqAeGzB95G+Btq+42e1KQpmzqNlFr0myBpxN7V4ukBgey9EfbD
da+neFQy8ygYjp9L1dEojOZZ3oDjfn+JaWa+ERUeVyuKN1Lz1voAUd7nUtmF9HH6OCRMar5wkU+W
tNgIgFUsjAjznCWvCYYLujY5oSXA6a1bV0J1bwKMLbdBPFVM2AyY3RZ0keUqjcm62HCWf6rIEzim
KRphcojrs1CNR+5JxiZN/0nCn3Zfhmj9kcvaxCWDAYDvGPEeDFJVn0ActJtFuwC/JNgaTd6vo6J0
zj71MwSkLj4J8rXimkH4si+Uin+0JqCvQY+JWhA4tspT49aAh/7aipMa9nAngKkc/aj6zGZKYo/a
0uqOzOU6KHzXjug55xq6ztU9KWtBm3Z7kSxKWbMxdvEhqSFjz38J1IKxydjfUseZVNAmCYqtuE4G
eNtN5V4XuArXSjhQbJeM+E447RgwcCDw6oVapDgVLctpWBcpmT2LCwn6WAP4xrkCSDrHHuNVWjSC
lWTGsPT/FC3Ljqathp5Q1OlJq1NCIZWz2t44dlccK7oc18WI9B5IxirW8/5p+RuKMyQyA0CiRNOi
q14OdxedjBKr2VWehRhsVCe+UZR8FzRGx/qaJzfznEedZpLPKOxqm2ICWnVKhqqyXEsr7787RUjw
hz+z0OuBG84Z7uIJ85JvBPaKNl2yi6rRfwAOsLmMKn0U5113TiqtfWMpVXaMcVLYv841qyyq7j4v
95A3GFsGwWEpYWuVRpHPXr+LRvcE9ldnYsiYyshpDFI4KpS1EodAT9j74kMdgJtSv+gXZhhU7IdO
b2b9s3arJxTwcx6cCjETnYrbNRzbAfyVLUmmrYgeaBwmG7PAVNU25QMx3sZPhd4Xf3Ii1FIGzEpi
3iqkjHu6Y5ZvZSjSjQO7+LA0+dl8IJlYEHBEQylqWtWdTcTwOlsmMywBA0fe4Na3g+dhpoNBSZYr
CR62BytzqG0yiJRK17wSCdWCMBvnCDHDtGu0A/q6HqW/LrsceXsr7i8VSwFYTiEnJEGKfHactzbm
V3ZyjOBU0pWcWsAMbKiRF2WcrgTOwYeROpKSbvqgM2ThKSLRY266XvmuiLxaycZjNVv+55rgqNbj
h1XauOdIt1haA30j6pu05sDT1SbU+bkSduIiv4ZRvIYIRi/aivSTIqYSQSZq7JgERu7F6aGxTXmT
MxJbE4Q7baqODlpRvlkW2qVM18x11DTprVU/YtQE61HVI24whhKuLp8Uxm47SRJO4nRIwLv8Soyq
fwxJQfN005FcGUDGF8NG7qT15WE83cdkmtxe0BV54G5aP0ZYVGubdobfz8tC2BUUsaPzFo1OjahW
69dKlwXoveWJzoRyTvO2uS8ESjq7C67wn6i7bhp/0FJRUywD81ToYpqYC76kybPjkBj+TS/l0TFW
zJqyxEPgWbeN/lFF1XM7E7Cqrj/VliYeKr9ErWzv+7FkGD+P6VMt3fk4Cle10VVXiSPLExNTZ0u8
gbppoPEgTxjqK7/tm1U321E1uNDgutbamMcvmq09u4yfvreDi4QDfGCeWlfR3MUJ5g/OSGKjkuvr
IkRDWzq1eSND/tUpCd6hEtm7y2qH2b7ZVT3kAtoQ6UxhjO8pALK2VvcZ+gQ85TR3RRYZTyZBDx6K
8atupu+JkkbjcuUJ42US+Z3vpBXk87mPgdmSjnpWQjCYHWKBVK1jJJTrRHuijSFuF9BEr2JRqTPq
oUGR9Y5uInK6ZUyuZlCvu3xFRkuyS2ZNSvwlcIpvhw5L8OWfsCMitYYpp4U6Jwp3udnuE1++LoCx
joYwNNZ82JS9USHS7ICS2SXSt5lRV0WhClfJ2KMPlHcKbNqNUtYjGiCguxdeVZEiU6/SE9b6dh9I
gCSuKV+QoyOpw3gPcrOl01D1bFqmmexry30O2uxrsZ1pukEyg1NYNKBcWvwBItJQv698opWFgkKd
SVULVBQdnGORpuGXSX5ONedFV+zPRV0pM2dbof6rEMMdKiYhtJot92ZZJ1DLNmsUahmTlZz2MZoR
1tL80TBJoo4rhtPz4XFCnHHhKqZ2UNJvgxfVKLgv0I8sVti+nyPnMgRFsmk+YPWR/Efa/QV3hOqE
kQMW1swYmELOR9D5g6aEK5t78dk3hZeeg1oTH0JhB20TiQwQT7un40g1vDRg4VJ1eLBVaIyvstFe
Jv53uYIRTdviopnOl1a0sJzgnksk+8U4Z17uzJgc81NFbsphZjak6rVYBUQcnnVZMck12is10nYV
Tp8GaaIeMeaq3VVItTiMr5o1GN633/79L//5ffiP4KuA3jcGRf5b3gLyi/Km/uObYX37rbx8+vDj
j2/ItB1Ht1xhmQLnjmZqBl///nEf5QHfrf1bqlSjFlJ5r10Wzbmni8MSe4dujvtlL1fT6QdZu+aB
xJijlfvkuEXKtGvRxCO6GjpPmH5+HVnx5+VkEdV4mB3iLtZVQR58D7SDWtd1SaRYnvAAZbDPMLYQ
xm2sF61kJnDNdc6zG6DuG0leRwH8V1wHy5m89YHyjOv/yxNX/4cnLmyXXUe3NNfR9D8/ceBehiE6
Dn+xLb+Wp2rF+kNWONNVlWLvkRaGA1H6/cmSj6ag/5SkW9sgwLGweb+7RJ1O3fw5Wcpsq4dDepcF
ZBfEfbDFW0ZCWhTuoVK2N64W2UfBuI0CKhHPXTTcmT5H+jLY6TS7QzgAgdz966dnOv/09FwC4BAh
E/ilCvUfn140Ee1R9VlDTUMwSRCmw10VBE/LSMaxoKRP2zAOp11ZasmLauK+Idfmzs7Te7nMTvXs
ZHYMjYk2wPutR6fMqNJVpcu3v1MC3Y70Q9eQ6yX4Jo3MR9r2LCkI9xcfLA3s6GhQihiqTH7BZ4lP
hgEyZ+wQJDqcKyV5WKxToA+6oolfmjbYiKacXlzpn6uUcI9SwtX159qynAMF+5J4KMVEQ/evXzFb
/PMrBvPa5KXSDeK7HO3PFwSVm8WSMHUYkGe0QFi2wL3QQHijNLv75YMyaIonEZnul4ewBabbXH/u
p8NC/0WPEj3MlBN2hoYg+4Gw4ppI2loNr5cPvStN3GZqtjYNpboqBibyTiZckn1MG5Dt/MFyOw/O
cw6mSfp3l449gtDp4tdjh8pWMqnarVY37qbWzR4oUZh6SYTvqqjiyGMMJd8TtToDVzrlhVlfoyIv
X7TiWqhT9mxPt2Sx9LdtPj+/mag4VT0Fm9YWp7wkHHCYl1ed/ulakaSEL06SOgjh7k4SKMOsM8EU
sA05N1+NSV3jWUkG2Mj1XmuKw79+U5YX/c/LE2+FAT/NcFxc/PZ8mf+35SmAt4iuYiYUTBbR74no
9n6n6fuG2Ni6HR+HPnThUHPay545jjHJ4DB4Nwl975S2ehsm8J1T6GO83OGzqU7BwVQcZgduUe9U
afebFhvpqhHMm10hyGQN+/6+Iicn8jvndnlEVZUdOhVyvhE+Mw4z8McW5nn5G20ydTUkLSaV0Kmu
ek7PDQFZNDX07YKlqDVE3Ek4OuuhR4RjezFTtfXS6+8imZ1cLJ1JGRb3OTtZUQ76bQ3OzHKiftMb
hn42oG4dAq1YdxIrFWeyikF6f1h6pUODW6PstNOichGjY68mt/lwJ72+F817x7RzPZAVch0AUaBT
mRPpMiBCgWYwHZwExAki3pu2VJ+XX2cZaeON7EKB6xYH9KTVrUq+5vPyjv77n3acetmBvhfliOU6
bP7h4V92X8X1R/ZV/+f8U3/7rj//zF/WD//n8befhfzt/LB9/Mfv/NMP8ut//fPrj+bjTw82oEXJ
Bmi/0Jx+1W3a/HVrnL/z//WLv30tv+VxLL/++PYdLXkz/7YgKvJvv740b6Waydb6t613/v2/vjg/
1T++XUVf38PmK6+br+iff+7ro27++Ob+bhu65rAb4xvWmAGwRPVfl6+YQjiaa5q6MF2VIuvbb6Rv
NeEf30zxuy5Y+FijbUe3NcFGBpXu15dUy3LmbUBXbZU9/ttfn/+v0uDyzvzPpYI7L4B/vxfZQ7gB
VQTKc8lgm2SQ/vlebNWeTA1ZgV/Usba19lif6GhuTT1auUV+1zk0BDGdtiDq51MjNkRWVN0LLdl6
jVkNGxqCGvPQlTNtRJiBPQV1FfcpUKSSTr1RrkVi0KKPtQpv2ahup6I2cVJ3K70JPqOUwFYKUycL
UJSY0EcMfHyZbd1wNKVd6IO4apIrBBkIgwlhD1yCAgd23jzLXgZLT7y4SyxUZMMxKbnBJ2aFCmLp
E3BDsUeimqd1vY00HLUB4+W7GAOMnQptHtahxes65z7Iip+Ob241bYKeCqzCzJFADVnqQ61RSCDz
zf7QdspnlaqPlmDqAU7+UMbk9GJGtb3Ewv/oQJc1kn7nEIl3M1Y10MjE5thTDLfukSj1znPUPkYj
0UMbBXuyKxSr91yUBIi3yYBQYoJsSoj0SnEV5cNwHjNllQaDdtkP//dG1dx/dZ96RVP3H/nHn25t
fuJyh+ru74atcis6KscXQ3DLX25Qzf3ddV3gPg4Cfoe6kq/8ukEVTfxOnemYKi4Ix7JMm1/36w5V
dPt3l+mM6Zrc845hueb/zy2KwuXPVYyjWZYQLu0mjAkGd6wxf/2/bZjoCZQB8EXp6RFoczewCZGm
TZ3IEJsMPaVYs9HH6HuGDt8HVCUrW1eeAdUHG2I6EZknyD1VSpgTfA8cQNYPfzJ/6D4xvH3BFRkC
JqklRVBC60OdcOkPGNLVslJurDp+T8MspWh+BGz5Ex1pC9GWUtNKtRfVr9R9GuuQHc3B385C9D7U
90Eu3kUOm8QpaVnGmv+s6RYE9E5hduQog9cYmVwNMv4o8dJi7EcN1Ot54NF//54zu0Uu09T5qbe7
D6sVD3ZcedLqUaTF+CvihDyE+VS8THQEFCA9eK5UnzFY1TygPtjIzBxWTRLBfEOdcxO7yUPYIxh3
6hTXaIm4g/m6scIIZa/G3KquazStdqqIWzG+BlNEaJ/aQh+r9hl9Ds9u6BK4avg65EAlp1qumrLe
paAEfdvCEfpsN7TJzYE8MV2DvAbaTlcn4YUMC73eml7sVm2PdffdaB3LE4Pu7vDXQGR0cu0ot3CF
84070coYJ+dn2Naftl+iPigeIFe86qPQt0CLPiNZfkW8BVsHL3pAX7PuWIupSY9ayMQ6SXHDKGtL
T2+UAaQBnSvnBJ2DvLFuTn8olHf0hmu1SPXDZMBPbWfTuaHeSf6H64m6y6owX8F/6Ko7pJCml6MX
fiBymwhoRAFDm6EFIojQreQz+IlHyumVYVjqeuJQPficj42rCQwsM5X4VSXXLO2cVeJqzHZsCXYs
UsTaLeiYVEkuNoo0nxulvJMuNuCppeMU2wcDb4tn1w0JAio06/CqsBGc9qKuz5nuHix7UlfMgQAH
58GHn7sx0AqXDkBFXqzdhHS0TcE4qpJwxQSy1FgxdwoGypXm4+0bxBCspUECqqZ9wR7pVui1cByR
2O6hDk6uGHowsdfWekUilCFnmGE05/1Wo71zXQM0jCCXxta7gXny6AAJLuTGGl3My8qdVhbVGRFw
5hEjegL2uRJ6cBYQb1BmNQ2xWynA7vCskPsIcag3V27EFipJpald8QgaIPLcvhKgZ/gPk9/tde2K
mi69YuwbrSCSDOXUQNNW7pw0fDSYwMkq3PIN2KFAEWxhE79LI0T/XjWbJh+MdWdRUgf4SueZ/2jS
FPNREWsAYdbo7uu9reiECKprSaZm5UbdkYg0Zu6MP6uhJmg5xBUbqNSfU5ttp7zfdHbGOsNQYj3J
faVI99BSbKddvJ0yYiu0isTnAiASQCHo/NInXSPC4UDqFynmTOyzhNFXYEqgxkOGOi16Mdv4EJfp
QZY1JvVE3EkTFoDuQj7RnS/kZEgGMp4+PiltE/qM012JXkwx9WNZFce40zxHUpfAsb+uZMiQvCbR
WeXYtw3w2+o9zuMg9HkOznc/4s3JrODdVHQCu03/zJGRMoUTj6YG92GX3CeM51OALjKndWcO3YvJ
IoJjVt35hIKfrQxoC29CgANUq/LoHLb+Y+V35lFrHpVam7Am15vEsBNMV9lWrLXefYVYSfOXwJbK
cQ+IARJe3emzMkYKLCi126EU2y5Pr1h3H3Ujey3VAKPmyIJEj2vdRXAdgKNoK90CwNpIrhm/+uFq
TOZEbuSYnVA2Q3MCnpFVr1BDSGJ0wts49Rmtk06iGtYqHpLXzkgdlNXQrnzOXGTAeRXKZEQ2xd5R
XbEt2rLw5tiK0Z1APujazDkgx7BpN2nbo3Ig4azyJVczhfRpbNhRUkIrrCx7S216BBMvlNEHcKEE
t69GkmI8gRet0EFarb0FRs8xKWRlz+99YH4hr/2K5Oxwsh9aQCpjXQ302FVE781wj225PI5s2V45
VKveHXEsK7jQFDU6DMrNZD4VZnnjhHu3zn6GtcDaPsAus7rMPmq+NDGnY5WkEQKw6DFW42LTp+lP
A3pRa88Mml4wRNezA4s58hyLNSobEbtEnb/GLrnW0aluaCUHvPLZD8TLu3Cmbsix3mp5uy7ywNlB
vlEQWijXRpk/NRKur9lv/DJ4t+VTgDZQ74QBpZzLeoiNeqWorKEis73RckqvIXhhm9rRner2t6Nq
7MAWFat2bL/MO+ZnrxL9BESQ7l0YZCVYgr3VmAGOrit+SKt7c7RaMO0tGXh2xUEbOPa2VkmmhZC7
KnV3MFO+OkUPICV27mowgu9koxdepQKXNBmC6PZzURerJAaawA964NEptmPQLim2vqTK4hsxJbse
gRfaj/E+ARwRsQxgXpj1tjGBdHibbQMRcGyEzjHRw1db/qhsXUMfpz+MBNWy5TjMLf1QQgw2wK6U
eJfRoW2tYBg3JlaDoRvoGiczsyphr1InnqBmhICdrkc0BEZ0Z5Ewu7Neef5IamxEkBDD0rVuBvel
H/yYBPdGpGVXoBWIKzTf2zkcEcFqDi/gOOJIbEXykpn6I5vbg8agpvG/0trATJw53VbTgwP/wGZI
g/kYwXIb+MlXkxp4lrUHP+Xu8G1iKXreSQa690gNKtKC1NVklP6Z+ZQHeJrUYLXQVkRqXSHq3ptK
KPf1CB+ktfS3XBU/0mnCCANkc51KnoVJPLoZttkxQyzn4tLaMtan9HeIIShql5t7ZKOFNn4qB5/o
lzh4sQpyooR4omkeeQjX7J1pAHWaH1Vu+GiG4TupOfmGMeNmFG+sGiYODqRube73ay0V1nkqgMk5
9trQEF0ANiS6G6j/2LXPpVqFu2qGiTS8AEqNnYLT3mPQSH6yjDxIiShYfKlv0QvB4MsZpYJROjjU
jAgqjyJVr8tc7tQMC0NuMrtxJiay+jsdjyuG72cYF19KSUHi5um0TwRrtNs/xia2mnDgYiOVgF/r
sl21DfGtdXLU0HUSyMIVNPVFvpV2+FOQYFmX1bPlgzIAtDXnyW1iy+yZ6z6otdjlistGDYmucANn
w1h7pqoHP+mfH3SF/MwuB3005TfNZD0lUbgre33nMqFYVdF4H5b6VdxqDNcb91UO2mnInPXk01kz
P9l8KG7zc2Br2zhEnOGb1UfGpGDlalWyznWc2rW0fxQdYXU1QgKrrzeEP98qafAwBqtUzW97Z5i7
3/02Q1qxGqV+B7M3tIJ7jubWRrTjj4osCWK+vDQU3SpSCR2WY/i9JWcY12h9HneGbUEizsX1kPr1
erAHOty9EuwNJ78zZQdJQfKDtvKpFcE6SR189645enqsfLLj6Z7aELgFHY/FTj8hsx94E0DVahSu
ZvQSBcGJ3CxPcl5dxVG7Qs+FaFf5yp+p2IINwb23UXAbJVa0jaY5fylrmB4qGyHdYSsaLipFISEy
xW8TXQ0u0+8gQsFN+aumluWRyGoeAL6j+z4aMPJX8Ngfuvnsb8U/6qib4ZFczMbeGV0Cvwxe3Vpz
DU+gDpnTubE//NTrrL1uc4WQ+vk2yUvrMTQSMhT0YtPoAWrMAQR4F3zHs3TqScVgEAZuWooXYdCd
0KVYWTVEeEGBbGraQ28Rlik4ClmUjMQy/axM69aPtPeW+ky1x8jT9PyAG5YkRWnu/TQn7s5+xcPj
WYHTMEglkYOTVoHhRbfrawWZCmDpV7ers/WYASuoNJLOkAOs/CDnksA+HSK5qG9i4wrsoLuqSWxc
4fSHQg9xSGTMH7hhHK83YR74pr/Ft5J7xES+66DlVqWCYKVuyRpi4ZhgptiA8mU3gVxrXJIB2hDs
0w0vF5g+VB1R4gnkJLDLqZp6dTyolQIZVFZ0rv+LqTNZbhzJlugXwQzzsCVAghRFidRIaQOTlBJm
BGZE4Ov7sOwt3qLTLKuqlUqRDNzw6368AidbFDuo24T9xukQ2Eu1GRM+VWlB0TEWgO2cZjQSl3vT
0QmvAS22YfFyQBL3sdk5dqxPI4CuRBgmDAL1U5OX74le0VWV/pO3EXCRBBeq9JQprLjOefXUL6E8
bBFa8mByyd72OlF3J/3oDO5QsgU14Oj3Hu4lb0YsR6nGbtUwvTVs4/JvZXwntuZ+Ymw/5ywG6d3D
3beCVwpZmTDViKqidkREZc09IYMKNnRPWTbfBwaUPp5dONWhVqH5NzwjgK69pdh7edTQ/mikyFaL
gTXKqiLP0J59cPIbK0l4XvnfvD3/DUMo1hSIJi1J2+AfN3iBY9bkrNJr8aT48F9MO3b5L9qV8maD
4FFAe2PnVf0eHlQSe8sc7Mqc84oN1YUu5YS445Go4UWs35Xf9/tmSqinG9NITDNwXrwJNRdKDFD7
SUKxGHOT7K0KasygOCUbdu28ucm7mHKJgc7isXLAl7Ou3+nrvNKS5mebqecMrdMf9jYuYZenOl/H
DX3ELPD8Fx+qy52HHWID9Y3Zzpx/Czv41AbL2xGOp/8HWHFoldidzSY4G4n5FSBXpQPmH9xLkdZR
otIZRbd37aK/AdwuZcMQpax9xVi27ZW4BtxFQjcfP1KP6mg8Yl8CC6NqbndyypHAYeabFhgiGw6Y
W1UVJb595pCkWcrRTybhgiiQpG4N481feEdnwLX3CyhkR9H5Utd2hHv4XC390ZXTGwA2/X5wNTpF
Ou+3Ttwimmdz2Pj2ek+4db7LRvQH3Ur3dkDTGg4GGH5P9Cxp8Zjf572s75T7skit5KLak6vu/eaY
NWz6u3V8cop02sogpzBA4oIn3MSi154OqENJqE1ZhwF3cU/lMiPTqFY+VHhRrJ6cArZ3EcJIJsCp
067nQ0FB8ChqfoOcyJ+jr0HsaKRXnPQLD0R2NVrupH46jg+3CEYclOq+mL0xNCaUydxL3gIAdsfW
XGbiJ7cQpuEeXLsBpZdX977lYRaEEhV7GDNfaR4JSKcl5v/9tl0QSqQKK38IdjigUETA9ezy24JP
n/qrPtBzRZ8aYcxGnlM3Ty/S5SNzWyMPmDAWB1vkqlio5xS01mVv3VUF04uhjYI2OH6x81KcSr/9
lUO7HwwHxuuwGLs+H94p18HM2n0kllm99lh6MpWxXgeD2zQm3WPLgF2hnn9xGCsuwFWAxbdfL5T9
hLbJU3DSL0sBbSq7adQyTc39KvrLaOivjj9RzD0lDqhyPTh3XTs8czNwNlZleuE6NBdX65+7lA9V
M/faPpDcpGrOhSEgwTtLtmqmgIvhJmprtfMc55P5gtOAfH4zAB3IeOTMcr+2WhAb1ABFtqbCUqto
KT34ue1GWcbtj72gCRKoMBgUYKWgjXDMMtdFaS/49otb7IqhrOh7XHwz7QGeVV2KheZTZf8V42JF
oMjhv688QGd64QPJUjoDaGtSRh/rbX3fr/1vpuFJa8HiLhPupK4jFezwKVmq9aTcCs91uxgPAU3c
oc96lx8AZ7UnwPw82qL+Q8qy9owwvReJmcS0nzZB5GZGPGY3Ra86dtPo7ZbbF/rvq7mJkd/Nvfc4
llQ918KO27qLB9C29xOJBB/x4ThNeKtAK8VBz41nybsQXfQjGUbqZJjoeZP5djfFOAhiwj03eYJj
p1CE1e6X2/cQ/NdmWRk/TgDRejqaNyGFKup27wclB5eWC67gtGiuFKh6A6GdWiv2Xkpt5NA2d4v5
ks6VvS8YiDdGVqdhL8Qu0Rdq1vKA7rCZ10SrX/tOx8uf4yjpJy5IyVbH/YbP7yJLjZFs7nkbiWyX
cCEtg/JVw9XJ3qH+qi2lGLYxyPoNNy8vnw34lXWYUxgTrmilMh1Jqcljki4dljYWktaH5Xde1Kr2
WdyGRDmDd8TYXZCV2UqJdcybKrlpiXZsSRFEa9U+Jrn+DFJHj1ztmdovniIdh8wMLoWL1R8Jdc4Y
Rdeg0X4W9nxpKQI4GJO847vYVGjB4ZxD2dZut6IVZu06Fda2KFngGKaRcLvtpiilFnODM4ldBNit
snOOeWcZ28Twz1brPAytXhzMyYi1gNNpVIwLRul9TTg9CPghQqzpa1NiRlMTz2JQNzyJamMzQMoD
WAv2Nh998ACGz82BxNsG7+qztvLTaj1Mwv6Ab30WFQOWsA6VjytO2u0DhWDJhiCSyTlvPhcFvgni
tiTR20Oey+qcVqSBpP03LX2o58vtI50lXOIZDioEHOHqw3Eg/7X1dG0KrVXdA83DEldfZyMAbty4
EcfYx+3NgWyuqPWov5nVba5Z+bv0UDjcGu+xpJNsx7T0rUNdGWYcEL0nf4Oy/IQd26PScT22GrzL
Tbqgnky62GX5EPl0r0cLD441x/Ttksn7wEew76kreKD+velZ4ZvTcHE6WpE6z32jg/upn6gML3Lj
ww6KO2chs1Hl1tniel8U4rMNsurOMKlp9exTYwQ6U/dwyoY1ueR+E6mJKVEtr5o91fe65T/LdCJG
snB9touXNgMhgoqxbzrqw5tFp6eEt15aRh7KRlG/4xDJDylAda1RYqMPyb7I2xfZpVEhFaFPveDz
aEm5n1KdstE+UNuyac9uA5dNWykCaCtKKFbX+PIGYsOrxQc+o6bUzxwRcurEAPbO9e2da3vT44xG
h9O9ezDc2Q311iHX4VwDzf9Mn0zambGvWb+ASa42FXsD4l7vlASTFvZfBT6X0UDWmL3HiYBuWHaW
3DT/JkifPP7oZKGnPGzgI4Q9CfgoW+wpIt2+0xb9qdCXb2l6yPn6rZ3Sui0Kz3jmf9h6fLhDl4Yz
Fc6mmr6yynzR7Tqu3OmasODjcODTzvb1rc/nFGVJfk2YIhG+6ue5nf/xJqMX0O1eRDqzG6FzYqVw
zfspR8JXy0y5qiupbR7SL5ElXlTelLH+llfH3vu8ViR0/aH44drx6gT4j/skv7Nv1eeL4/xq+BR3
7l3q6GFrK8KppT7vq6n/J9yNM/B/dX3jM19dPps1T09TBKRCSpo9gpl5UDKVzHk0zitaWzH+o7xw
jLzqru3TC5yQ59IwH7MiOBUgBmNBEaVRN19BNTyNoFBgmhs706dbPOcGBOGfn7cJdMQ18n+EyDLo
wHIX6I+CbutqMRx6o4J3P6M+GjcDWTwMe62df9mUVQKC+Fi9Yg/MHS+4uXTYpV9rtQRcdoMNVZbg
sTkkMboQsrPM7s7ote5O7613n9caDikPM3jEh9Ef681cm/XWny25c5mV8CnRelpo7/bQrScnOIys
K5zeISsBZUXveOgk9ByKMi23WFs+7clGBkrnd7eSxDaFdqgtdD1OlCRe+upUkqTKBgrsaFfZ45Kl
k0tcfZQO3y3f3Gz6B8Btq9wFC6a8WrwmvCSKp7Geh1OfY4p0CsKSPdPtMGpeTDauQ9LWmDmiamI7
nGY8CJbkOdD095p12YYec+K0jWTnkMh9S5cdTtnJvP0scHwu2kbJ+Zr3oKGZpoOwrAi/2lhT/aNu
rlNE62e3mWggDG8Wf4fV8gnF6jqYGVnGtH3VzIy9NLdwiz7dyGSuHVi6E7kVT6MiduPqy6fVylO5
/giBVbFS+l5zO1YDVJaJQP1oPns7lnhaBMoBgjWV2NYVlGK/1RGU76maJCGXeXsLvYL2qEu6AuHz
8+kl7VQWDcNk7/Jl/JkNOJI5XPvdioGDhjmEtH4x+BDlKFCdWW7XScMl2S5XLyMgnnkoBI6DC9xD
j7RKwD24qtnUyC+Y8GjbWO61PrZzMNXC9IK7zrW/ub6/dKO1HQmQLv30xprUDEEo3WfwxgpHf/Eg
TF1muhzzCbm90aFrBfxjalfAO9+6HEc0NkhrrHGKBDmYXOQE0jGeDOsbHoyeiB+zaNS+hZGjluuk
2I+U1IJhDHK+mhEbXBeVgVY+DJ35mgR5u8Mnb0VchJ/cqkUhxycXL0tn4Ixnham6Qzv7y5PKQcI2
bkeYvCrEJlV0hhIcCMJGdPP9MmmIofrrmFX0iXlX+FpD1C94cZ060TZ6yiGYS+se12IewmpNojVN
mn2JGzusShqWMw6wnSHH5zooSm5wFZULJts6vRJ2uKyPjZauZzgtLG3T+anjpjmR8bMcI9n1vOZ+
i27lBP0vl2OUgyAAicySaZUo9mvt6HfA7sVYeneYn4KdkRZfefqxurLazrrLq1MHFW8pixksbflq
goD40lA0UrLVYdZzDpYUjwHsbbaz3cEENBpp0HTDukA+HEo0nQJ2jj8mCr4nr+fKYg9Uya+VtWHL
cuK5WthJ++qzajSNDD63/6BwDuD7l7iY+2/Wwr9lvUpI5r4RXjVjGcAiOe4O+Gqcj7084CTBue+o
M3x7B9k1wXSbC6AOjUWbTOAehdXwEjNbsGlo2MpFzXQsRewlxacUmr43LXHih/nklal/Z6nkvfO6
OGhSgHmWxLE3FojrHrFLI/HYBY1h1/efvh/AESAjuwV180pprhRTeh4chItpgJtB1i3fpukVbDQ3
saUDyOwlF9jjJPILNB/pDFFXpgeVBh76SHpPgeG87QkzhVmpnhOLp0I6rvqm6xrqr9OjMAqG+toS
LEaWjWr/espud1WJOGYb9Wc20EWQNZhO7BQn26y0qChw4jTEtxLteXb3iozkPl2KYjOn/jXrYBor
cj0vTRPs2rRowpQfc5iN85so1tgt2o8bRCdsR+0xn0bx7iWnyZ2yHR1vGSMmhKB+gpyUwDu0TCd2
dW/dm4TnNgmRFG7I5tuUqn5jsSCsA7i8E04AdzoTRjov5WohtOZsBqx8Z+oO4mbrxt6g/7Wvnjb2
e29FXSrf89WyIy1X5KnrPKZl8WNZ6eHAeMT5gdKXafiQPLbv9dgBxUFVjFv/MhuZvBcz8BdtoI+2
XfFnm8VwJgTCIs5kCQv/MS7LoMKvY/AEQg3fV87IBK0oQMrHZNu3gQhTUscuOFAunuaTc8mWNTmx
oj53jq+2+Ip+dalvJyPLNkFJc3dS3w8ri+XV1L2t5yFrur53v9hsNUt4uzRLPeSsemLHR3Dxsfnd
US1Bl9xAu2CWZvtW0MDIp+6r4QfyUPOS3Zqe9rZe8A6hcWjDPF9u27oiIb/Ve3/cB6q6Y2uRHTyf
XFBwe1iwPNzQqgUFg6UJ4SQqmJQRmxNNo/0Q1WV1SUttiI3ytRdpem92E3WRJAo0angDipYA0YyY
L6062AozOwrx2jWBd6LMCFNZGbAENdSOv4Bgo9lt6ZvY1Vq2a4firsKj1RXWssW8QcYdc4Zy+DRb
Tv7T1PaB20LAftMBUmeGeubWYBEcCgrcBSfk9Jp7SxLNbL4988nMNLoaST/ylwSDOGhbuvn+jJSm
2dyZrpUlOEi6fgy57XBnIU4RZQ7rR/ZJu1GOyIVax57VDnja6mick2GyRGFBtfWd5U1AsD4O1vCU
3AjqWlga864eHEW7MlzmSpxncO4HQ/0jYii2naudk27c2bUjYhctNk/YCqPhkBBJ7Q83aX5dXzpx
m+QALih+dG5qW6PJ12rKOXnX0Eyzj3oYYn8yfiydf2lkLRqptrFEbT2kdkAtXeLyVqTHxqjMLl6C
UxkQZlgT9ajh/t/y1txbJbm4vGO7VKUZ0PecXNj4weBF9WNakzc2k70uhu8VOMK9U5CeF7d/Os6v
nC+FvGH886IIp9pHQDXEk1/7eBUSFNfSzd+k4dU0pPEApL0AFgbzet/D1isQvKbF/+1aZ+NUMyXq
aUv9pMrqvf8oCw51LipVNA0pnRkrfNM1mb5dErIlCbOtY9KT57lHRaKfuMS/dGUhYrtwunkA5kd/
xGqQre1uzYVJR4btbLQSg4GXd38tNTQbMzNfCqZeFLE0ntTSbNMbG0tO3KGtJKUCxN2uefDEfWrh
gyPoo/BfZlM/1IIzcEnQbix9rkgnUfY5OOkBA5OA/jnCOCwo5OCxLFmejGP3OviexOM4PTezcW2t
9M8yGnZBuf9CdI8MjHn0V+4R0dBYLzAxn4sMeAxZgRjpd2+q8hSYnL09BPeFUhGO8Ke07J7WNig2
FaD2XVq+Ydk6yzoL3jJzi40AcSjReM168WZkQ5QsPrKhmRHgcNp9rrV2VFJyXFB1gHc4SrvUekwL
RAT+Zw3ls2RxgsMhD1lNyzC1F21PpuYpU8vEbnPYp2LN73xXmftiPtdL+cKEKYHyt/uZpf5uMJsL
sYIh5I70PHbdxMxEJRqDIfYdWpOy9UDvwFbN6kQcQGMuYhWVj4Rb6BC+4L3gVqmk3PQFF0bPZqgz
0x7dmSq/NdBk2A0smzVvCWJrLtOoNcn/McvR/6heG2TFPdvbuPUmMKc63/9orh9Cn82DWVOtngnn
Zg1BIs/6j9WydN5JwatZNWa4qG6O3NYAWBl45Ipo+p7tk9tOcnPDEZuagqzZf3vk2w56i9MsCcq3
5WbcaHWsQlyo4pawAj3wcqN0xJnAdtNYs5ntRfGjjOCRs7fn5lS9SMlIu0yNHwEu+9A1OKl5PhwS
d8ZjN/Q4Q4ovWNlZqOhkAgAFXqMduW8W/ns92iLSIcDZ1W3KT5IA3jafGwPprHfLf3A/nIjaFaQc
Ser8psBZJit0hy3w3Fw0vSJNrTslHiUuxfUcrkk182HsH/q0bw6tu61Fz4YzRztGQy9u1zt0e0rm
CrXNVu1gNthnO9RbPSkv07j+9G2z7oo0+yFBvy+4Lw7t3ajRRLYydxCNyR6WgsytJrI8Tio6YJ3g
Rbu1ERK3fWk8jxUWDY7LWFEcy900L2tsKgshV5sioCkF1Tn8eEktTgQpHmdr/g1muBNmkr2pYsju
PI3lsJ8Ux3bFsTayuLDzji1ftXY7Y1bqsU3HU2r0H7KQ2fZXVhLU1VwDKBLWzly9PtJz6scmH0OY
XVzLJWHHbZhovn7wUDqMFuyZKxxegHx8c/0sm+afNS28Nc3kp02rPWsljH5STiwFeCV6L1DgKcN8
uQUHnGtBT5OdUleHXdHDPFbllL3NkyIx3FlQrhwvdlHGXbg3wqJbcBxOlTJxRVnzT2aLYMszBauF
X3xYmjPHvbC3RBK4x8jxUi2WveNNntORmVC/7U87a06gEybI4LaginHy0fR7PDKLXI7WnBF2oFM0
C9ztMvbr0QboNTucwHxm8thqLN60Ynk1m2a/AkmIcIiLTUMKflyML1CiWqSUkni0xqhIbqFnjZ5B
U5Y0Ia0fbRv4pzR9pjCSxotkRJDx+oNJ+Ba5Ztg6ysdiohp+WFX7RcSXTX7bn4SpfbCBb6CUg9yz
VBy0GrF3wPmFb+xV2WF55JlhidTF8uM/NjzoYroFu02RskHxVX1zFhZ346r2WdCxlnQ9muEU5WQM
81EzErbG0POLO0NuOsGsE9BY7OtAkuA1WlujX/aIOTCFM/1HQecpv9ObG2elNWeDyA/gqzisifeQ
82eG5QC9zEQE1OYcvmTQ9lEljpUa34QxndwB8HJgYqPUZc7gWTkp9Fpj5w5+zLl2MXz/ibgKWoXs
EO5/ydVrWEere0ru37PBfnC9G87+ZU7zc2Xo/b0+oafkdS53WvkbFFw9uJPjj+N4dDpmClTkPmqM
Id+51RnYeYaZsD666Rj3jA87ekARRAuQT7WffTdJ0cJh0Wu4xvrLvGQ07kFL7UeHkrv2qjBWttXq
hWx64xoCYRgM1S+lpCVCokO8xd/2GmIdJF/3brGIOlOqQ8bE7t4zY4xoc+vuzKLEelJq/2bX09i7
IBwYnh8FoWPkMvZKh9Xw2oOP0Fke2m7hcrQGmFGzqt0ZlXuRnn5fCWBfSdI/iJ4BWs9IhLnEv0fA
9p6fxQtIx8ecaP8mmfmbCHEBBnC2RVKCpqk/VwMenul/jfZoUwHQM1UnEVYv841xfAMOeEcV1UPS
5gazG5DzZkhCs5n16yqLbWZ/ozI+LtoTrZzi4GTzALNz3NG60hHtyq84vTmytX9k6us9fokcGm76
aFDpHBHYAcQ2jWojOPhC2QA9bOura4PAXD1BNyzXeK5sKPxjX6MGLwNnffPpde8wBy5FX5hR23WX
RA3mYzCfk0krt2ZLbcUw8R5cGARsXZSnQk6xYfl458acxwaTDmkli9TRRA571Y45aKCx7LE7yvJQ
Q12Rq1x3ar3zxZKG0nTHk3nzeKneyU6rWo6r3bS8h4Qb1236ovUFfd6zuIBQxXlaMr5Lk7DwU4Ef
Za93xpNP5dKdVjcvjUK1K8mRb/zpNkDZuF56t37q2qnbztU4RW1dkCMtfxihIcNK/4aakw+60yDw
jqTsMBhgBcFLPnrEbGkEYSjulktW3sCTHHAhhXlPqhbbhJzY3r6l64upiql/NZiomoV11vhZZ/Sb
oSBRQP2EGOIbu3J1xIM+Z+O2nEkQBvGY8IWDAqbDKJAb6GzYZb72RSXgqVU1PSSu/Jsdg+qz2p9i
YiPfi8m4r/tRBlxz0/niT8w0UDTUU8R+Z4B8abZycuZts2YYcLnCh0QDiDZ6y4CDzX3DAdmFtIBp
YeJymLgsdoJykvu5KNtNPfdi68wpLwSetsQx3uwZYEID78Hw9RqjDoYDiizxybfcBfRbUck8ung1
eCd7zZ59JyJROT5r5uDfjvdvgZjgNTSAmB1e9n6KlYWFfsqIr5erjBdWZZiTMm6tLn++7juxKJip
5oQimILDgF1xhNgA81j989zbAFPyI+NSj4JqRA5JGa7e8712my0bjAUUVTvVwapdLqCTY+9El7mx
wXRGiJ6LReds1g5uv7IB94F/ZE9Mp6FJY+fSpZC2WkeLBzuq+wWAlE1S20GP02tVYpkZ5GWqSQ2v
6yAjoJgEDQJD7Ve6Iqi5BIsyIF1dATJSY8YHIuzNkkmvaLj0EbUJpUyTEKjDWzes/mW4/TLyuzrx
jpPfP3jVWgDvX/IPSgNCiJZ4H3r36MAwshYx32k9r6fqIfozoG+ENAAcjh5hwaw61NLgmdF4Q6hE
+il4umwLKuXfUi/bF3L+Bx3TDiGu2mFjJD+LAyGefDi++mzVUYk6a0NXrdKb4RzkL3RbEjUaEuzz
Y+rvWov5rJZ8656H3c8wn1q/L4nKL/cNi/mo00aHGox83qPzoHti88Bo9zrZyt77K/h9NzA22qS8
q3Ix+rRgqEbfi5cq+Ha65pSB8Q87WKHROs73rsfS3J4bEwg27jmt7AhfVZq/q7D24pagF3Fs+TwC
1uKOvzQ7wAr/SA5wktaSMdO2+VDyYg1Xvj+PsJILOsBst/XYH1MO0FjUxRdxlz9b5YdhaV6nfPxK
04kXC3S+QyhW5nA88O2+T6OL2N/Lh0DRc8V5iy+zwDph+wdyUGhB2TOO0QQHHXMqpRwluHl3V/CG
YOiyB+9ZIHZReWztldm81QQvV7vFCDxybVb6OQMtEfT9Ezb2OF8YQt35M5WkwaqGNgcatp3pLPSW
fXDc41+yboExKopCVIhfuw12pK9eZsHHcXaGg0lfzLZ3uyufiX0pnC01eljOBL2KqX4caaZg7ZUw
pHjv2I1OICiLun+20jQI+5yBUTRiF1DAsRbpK+18rIbaN9kEdw6lBFwdLWdra58eSMvQpB9d4g/h
DX8bBLnQ0876Ot586blN8RCuCMhJKp5b7TqMc7IBD4HWGxTbVk/2fV/GzroyM8HOQSQJ0KLlgiYq
azzcUA4wEOMpsoA7L2ZY1My6XmI8mtx0cd+4oKaNMwDZdzd3PGIs/uNSWMe8XRGgpaVwVBqvq7D2
jiE+HbQWrwu2mTX8NFb76FkeBlxV/dRWMT23qCo6stmNa67b62We6nf4JaU+nRbLZXSjMtg1KoON
EdbY2mOJ469TLErqT1zaBnX1bt3EnnJVf9ornEyoS+YJM/DGqdUu4SOZUq9q2POfQU/GZqoaltTu
q2fAxGj0A274B5NEpudob+gXhCqsR8pzaZTMaFqYynfzWhjUA/VSnBjxc1THeYnslPRTKi5Kun9l
3ka6cdQaDCEV6+u6WR9XGH/h1OYHzcJ0l9OVXanHoC2/GYrfkqV/y6yF56CJw2m5eRJlWZ2zJj8b
7XiCP3if1IbELtg/C4ZfA8y5yTa8d+UldxQWwlp71vkhTx5thJBPZtPmlQIa0cLrhkr/4VJPQoQ9
wsL2ZkzoBgWe2bD39E1BP3FEGpICJmZhNBVApXXS74U6ri54sFE3uBW5cpMVGjHDHHyVlvtbs1mn
k6+fiXYjNrpsjJskZ4nZ4KBVWhBOY/22DC1zdbACzTLxBVKUFKW377YybLZ7GMhU1d5LPkBBh+mD
RZheNV8982xXkjlrccOr7Ntcxy/lvgaKiihLnz7YUFJ2PU1or1t8WNvAdy5tnuOAFcjRi+s+5Si0
llgfjU73YguPeeRj9OxtkJvCT304pvND+TndODf+sCFuA8cTXCx0c3PdgVDLQ6fTvgajM2M34BJl
OwGtLnp77yvvcbX6vwbcF0/eNJLVQBtvem0xXRAJAq0mJM8q+TNNzYvLc15Oy50YzHuug61+IHXw
jgGdXkJ2MwjEK+JWmZ4G+p9W719AjimsGNQjYnJ6qK6Yi+DwB1FPS87GVVrOLcx/XrGEZENwyJzm
x07c534UP7RD7eEgfxRNZmETFKccsi1tS9qTmRdPTg+eC6yI4XRMryzWI8ThqxOc7TGjFRsWcupm
j3HaTNdlcBm9qetyPDaEy3gVBLNi3wYBiNOnJEkKb2a/Zt3bOHiv6T/eDg/5Al5at4CzLwaCXwN0
IDsBdMc/Q+8L6k31V+BDxj1dbaFZ7yadsJE32XQWBq2PN8q777nx4LrAWVfazZvb4A1AzCrMmc5r
kgpVZ76V8xFsMixJibffOPlTpx/x0FHFTllMo4jjY1ItCaXQ1IemCCNOeAUc8U9T1/myqLwBS5mh
aq1zZfLzwPE1j80OTC8Xj+7XMFqOM5zMJU4uIoQnn9gmrvznrrk1uLfcp3zlUzM4ZnJbV95Oqwgk
Q8y/G6T1SrrkDiLywcKupUj+5QFKytAISkVvN5mE+lEHqFmrnLNrs8gePdbpgw/vhhXjo2tr925Q
aZGrN1uVa0gdQkFtFp9LMfKIt39xNgyTx1HhfDdBe2Bs2VeafpmJe8j8L9M8Nn3e+IdB9HsYr7hu
HtB1ThRPMjxhD8En+4/ypDM44l2aTaB1tC5sfY4ajgRoM+t1AJY2BIuD7Jz9jmK8YPskxIwVZ08i
YQg9CaAHs42HemVdpeUGHH9qtwY1Ebky9PrppUr4XEKnqfYmXZUbLvKvrdHvQAvRYCn/Aof+XvoR
TH86jc7wsVQmCdEv67bfZnTkfWkd1dyiUlQ8gthEnjx7dXdJB1xYk8+aSPB5d+o+yUsVVV1g3jvQ
uyj2U6GQzbFO81cyXgizmvbcDGxVFPeAScfbP7X2ofMXMM3diy6LL6I9mxTecKvzeradd64FBxej
6AaT/slc129v1iDq0HBbzlZUezbdlMt9nbX9th48UkxqWDlpvWNwAxGN4i53Hyx9ZSTLEcgGNAsx
50dLyV88UDvKJMmwl17Y3yJqK3zBjScUDb/lg482CvZoAyfNI6GEIMVFeIsJ5Yc3F9E261/WFeMG
t+4dj++w8YodgxseHW83JRRfeLl/j8z6ULf6iDkCfzozSphNjrGhwQuoN4+IMWkeHYDROC4QlltT
HVaRn7uch6Y7ND5xAWRCpJpj4aNPDiZVROlf54k/tXC3MBKuY6uBX4E5/nkmjAWhzto4pot7c9K3
C/vcoXJetKW7R+eXUctXUqvx3uE5dHINHc9aQugZD4UJbt1ixeuk5aPnWtRBIJUJVvv4bocSOlbR
eVfZoXEnov2DxIp5r0TKlayOUMLIymqoRlCJbnh5EWqe9k/qTwoJMsxzp9nNWs85vvibvCVv0yub
7fvU9Du43fHamhe1YExLzc/FKF8Mq7/TUt6lndVfnWF46mbn2HGIMiRf58w6Z/ZfwAeHVrZvynji
0s26LXvIbTe63Mpu9qiCDSF7mwPFtMNGtmIHqPWChYm7X15tpQWO04NKBsl7ehtTKnIotNqlHvzL
mscgctbN59v/9an5VDbsLkafNmM2/Hf//VJrLAlL5GN3YJ8EVIYXtLgOpKd2I+DicDQsFp0SRCbb
dHJiuPAeXFX0ocg9SsAGmZ0y6Dc45JcXgKNvUhP1w3z7xeYYfvjvt5NOyVsXpDAZ2Wz9v3/xP/bO
YzdyJduiX8SLoIkgOU3vlCmXkkoTouTovefXv0VVv1vVF+hBzxsoFKT0ykwyTpyz99rft2v0odzV
PuPu+Q4xbFCBa48f0T1YewOfwR+XfV9hBVN5lP3IJ8HzfD/F9+Xfj26YhnYKrfffF/9x947IAJhm
N39c9H07ISag/qN9/H6c74t+P7YxEz1lkR/+cfn3bfOmf+6DWu6+nxx9nfWvVx9QYnPuN1rA4zkX
/r6zX+FyloA8OKP9/cd+X9375FvnOulqv5/910OOIdw/3XMTGqnzUwRJVJzIm1gUusNg3kVif2jq
MDsI5o6H719/XfP9e1EqnJzf139f9evC3/f8/t1AGRsvvn8kq/JzAheEqHnKDnXcWhO532V2yEei
qBHn8+Pv/9LE+bcbJXXAjb7v+sed/niUPy79/ShlNpOWv3//9YDYQdd5Y11DdPPTGk1ZeojLymwe
3NBLgcPMr/b7UhHDJD7+88fv34v5Lfn1AGmvp4dIF1Z1/P5RkP9evnzfCt6xS9DIfNsixUHI1pgn
G38/w69H+L5B8v1W6oUdbsuhOVaxKA51TwP7938WFGrmZ/OFv68u/r7h78t+3+Ufl/3xCP94mO9f
vx/r+y6uhRv7n0/1Hx/2H8/yfTs9r9N/PcI/nioN8NW7lEVbLVbutDbmj7ljoIDnQxNsS379PMxf
kV8XWPMtft34+9JAxhw08/W/rhE9dLU/bvT94/fDBvp81fePvy7EwU7h09C+yarp0Rq9/PD7v1p1
xcFKp3QXVxn4Ih+mW1cn5aHtBWLUofKxUjNPnipUTNyUvTzvkt+j84HQHoYcyv78nwOxeJsi2Pu+
KOgGRECDOn1fZ5K0fej04V83/b4sb1CfhExu3SoPt2PBhthvstOEwB4BIopgYn7vG0MxO2xZXWwZ
fSma4TKmyU0bstgk/a4RiuDBSujrp0A4JEodejzJMXaBvSbkfdWLcmOH+IZyfySCpQvlvsYu2iec
C3MrwhoH+MWKR4gBHd30lMw+STD3gfiyvedOCjFf/5rNe5/Yat/yWDxXIwNLMQys+WU7hy3REnfc
12zCA6OZ7/yrmUkxVjkksbdpSsva0LW5SKW4RyuI7k1S+pQd/lXZHqVLaARvzhwOZ7arevB/UmSQ
UWjBmdYEY70U+hezm2zRKV9tyViGup6BSw3DhJTZqL4yg10ZrvmUWVay8THhLyO03wtdAcc2M4FK
VqHXq2ZBbU3ItlyJ2tFpw1mbCI+mQHdxiav4FPXZe9EiGO86yO1xkiYbL1p2vXosS/lZVCh1fAry
EWdMFdBLxJ38pYXB2TRwwRZxpG+qmRKAu8sc0FpMfvmMnFSg3irP2tidA9c7QANIZw3dldhxxnv6
xYING6TOjF94rqrhqbUbZxccAyAMiHqGl8FjajRp98TokKyuDP9U+QcNpdtS65zPoLJoY9LYIHps
2gFQYhsW6JSD4Sfe2HtHGa8m6MuFy/h1AZdv3jw8SbM7S8d7cXKqhdTG5M53a8CdSZty7DDjwqGX
mtMyWK/2PmqefCz5QjnuYsjs5yGS1ZqyipSBkVhQNw7O3XDjdgms91E/DDCOypKeP1422X4I9r0r
Z0p2ZotHYX5LJtJq1lrT7EiAWsIDP9IyRV8iO23REoNX6MFXgN4O6EiG7QufLfutDPNc+TjGDL+J
ft4GNQHhtX/DXBq3WH+fB2ILRYmQlrg+uQ2Gg0xon3USInQTeDl0hHS0raKDb9CGz7qTXwXH2hbP
IvxBSf2jbin/bHDTEAe68BT4yPlL3bvoumk8NDS3kfLjHlbqFemMgPWxchFvbepRPYS5BuHboyuA
ePrI5pQ9mal9Tf3wEfigoyh6b/uKEhwmPycM7458xYjG+Jrkzx+CkpB8iJQcdjBIE+8crYIBQsq9
40/TOrVn8UvNdpiompk9z7vIDOsKdOZg1vXtNIVyqafCXGch2mZBQAb6iGHC9QiDM7/2PpU3LB7k
nSD62APiKtTqc4lVeFFlub6Db9MECFTy7STPvcs2UnTyHe0F9oFco5lt3BW9ndyjZrzKGTcRAuOA
3iJN71TItL/BuIKWt6xXQVd8KYfsPy1gsuLQaEmK8bnoJA2Wmq1pxBccVeGmtupw3zfp3TTkn53t
TFASbFqTjEnYtW498sT3M2nXT/XVL+C7NgYgLoxkKb3mvTHdC9Rgltamf027At1hHdwYuAdXhqec
NZD1hlSG2egZKLQLcl1kJtgZx3lG/7+v0OVOcfgxtajdsE/shzTaMj/f5LTk51CAEYSvfGpx21XC
PjOMezRbHd9eYlD8w6HllcpyERC+GI7pFxzClW9T51upxrjST8mHIVcLxXTN3HoFM9zC/XITugBn
kdRiDWYz3MfVYxmHX0rqP83pEKCGAcZsxJupi7vLaNKIKZ+SFN+ebWUPtUHSAAKkhV9McqlltEMN
7SZmf5YM6qZwmMiGrn8Z++rUzCOiTDJ795NwTjmjQcYJwWRtAbDqptPRpfc5zGPAykybTZqga5sg
vzlEby98e7jBxO+tJbzspe3kd4FKwhWSNuxYtcjxFw3VmzagHo7FbT6pB96700Q43laD8ghmzLbB
n+HyiqxhOiboJy3sH4fE67+q3PhyW4S8REoc0q7b5DoWuamNsaTi3tmSI/HsNM06YnEG+TUg8e2s
ZQDfAWebTeic+KhRnMAjqu/rRL0ncbpCpsbUD4rACtJYSO6TvNX7fgNGCFamILN2mMpFFqGzA8D6
iO+nRU7PELIevf5Gj9KDZk03Yee+KtDSSC5N9rfGSwgzZhNGDBhFHTHn9Vcj4UMLlim0LwHSqghj
kGj4S/i7CKwugm1C4yhmOFUaxXs6MrFPjaHZ4SvjlBxNi7vcrLa6bR+azrT2rXB2bV+TkpP47kr6
urP5Znf9D2JmAsL8z7BBRlZt9hH+yTCb7/CLYWaKvxxogoZjG65hOcL6mzJoOEDMYAu66OeUadoO
oLL/h5gZf5m6rksX/J8OhhMa4G+ImfWXpaiBXMX6ieoTqcJ/AzFjVP3vpEFH14XBQ5mYoxWsNdB4
/w4x4wVUEenVT5nz04mjN2HieclM60ZW1R0WyXjrS/9lapIHxHHeroOMgGUZYsV4RVW0EJ66L4Ds
aR67c5tvstbnJzObe/azZFyjYTcO+Zub97NY/GaKkaBVYfWWI9dhUVmU3QBjNY3v8OZvMwP+jUzp
L+U5gmkOwq2aCGOqR/uJXsHFb/A6dVl/mdLqoI/wAyJzQL2Hn951PRhBIXMXV+oWJxHW7docH3V3
uggnw5xWEETh7wTpsZyvu22BlJX5Nroz6GaLkuzAOJ62dYequin0ZNN24Gc0t91qVA9MoPUnYzA3
ZLc8SqJ/YlOAIUlCgOkZWFpV9yvR6uvOUccmYPQi9AfR10crMEGW9sOOtBhmpUGN0qb8iGPzSYfd
20h81hZtNbM26dDMBGeGARzsHQzHVC5pymv0eBwbgFl/SgKa4jUyzl5hrm9r/RlRyA2CEX1lUzXc
MKyj1kW0eOksNG2iuDdHfFKtFrEVydx7zlWYW3PBTFABfilSSZ6U/RVFotjyFfmRe87RIf+EVI3k
Olb+icEZf7BBSKQrzWAbuN2seB0+io+q8OR27plFygHQ5KgdlXUwO2PIIEhjZyNxGNgtZukkwvOQ
Ch8btFHsC8M8TIESTH3QaGqhf8CIvvMaMawT4sJROy2gkp9l1w6Ea2p7Hb9iQM4t1baYmFijroRG
sAyybJul9aOt2x+6bUAnQeCYmONXPeJZTbPhRU9qbgE0IXLXU+99ApE7uLsITMLCjOpTqJIrxfNb
4EfnfuI75Y0mMzDatMmEhRi26SvfJASQ7MUIIwRi2Tb06ey7YIjarVt0vHhc3e6Md2oE1imatlWa
X0z3AHyMhA/SiMnaFl9pXFzDIP4xp5BkI4HNCAjx6vtY5Z15UTKqftsHWKEYHx9kOL6MxuSSmXLv
MjPcxz0rsx3eIugbNrL2HyY3OmajNVIhM90CE7G3p3OvpcUeDgpRMbZ7tjrnR+Rl94HQbhzD/i7b
cZ2/u7GBbcfqn4aqzlbZlK3NwU6XtTLZAA/RmxsRgRxGwERUsyUBp1/QjsUdtR7YDe8I3rkBfHwH
hpgqop7wgRTuexVEzTm3rIUHX+sDfPNNEIt7WgpkwHnZV9J0Yh0X02PiYNUAyIHeoKpf45x6M3WQ
aSQeTq1c9UwG0gZZDbgbm0jUvdvhgx3QdCyNuqqxymrPacrXsKsamsCzDC5Gll+GPQNmn+wrL30u
bM4DA2Jh1ARnTKcJ86nqtYiAH3w5g1UDX6HJjR3bXASVMi4pobJja4XbiKKCDc2PyTtUjmyvrs/+
h6V4CemGYxJGOiyqm0hj/B19DZrk8GTKmw/+cx3iC8m1BwKompWRKGwXsbXNVFRfGsbmBVsmN7LM
jWNUx6aQ3oPen8OUlI6irUgQwv+JQmNZmi9N/a0ZZ3ym3BbVie2vCfFZW3V+dEj0vlJsQQw4lkwN
1ViqZRQBnvaGfO0yF11YDjgIQqT1g5JxgV0wJbfDAOQRF8W18/J+XXV0giIo+ETN6AvwJJQbU8Mu
PIVv4nfrUMehIfWAqQ7QgDohjjEYQOVRRjIJZA/k66s06sTOSmJCvv0bMRQgsS3nK8L35EJRKeWQ
XZIsPoQki7lT2G/bHMBVi1WePKQnNoAHzRS3JBhgRE8+VZR/wvinf+4lzzT0X8OxPqmqvg30jOPR
UOiQKV+yQcqlEdPSJz004JAoflhjJFAhkbztV/Y6JHv2xhyzl9rR9iNaMZu3YKFtUUVdpD6px8Jv
N40o6YprxYOuKiahhyBtnW1ecuatI+duEDp6s376kVk/oxQtS2NEztZq1dlqQiwPRy/IEaxRzooB
2KZZntDjnPw6f2w71eyCmgS+wf0iagm0TwltvZD4l/t5jiMPzJrOCM2w6aThS9o5FTJogAWm+Too
/Y4zzR5CDrJyKH49H2kpLe0M5kYtuzRB1oMfu9cZ9bQHwt1ewLo/UbCXnMCqQzl4P9HuE01RMDrR
U4g7sfLDhWmdwq57hYEBzADJN7kAFLNVi37B+CL1gCw3oX9LIbZ0ULJZ6hxNtsQr72zVmN7bgQYm
Fxfg2PQp7++TodkRZ3kMemWL5JnB7bMiec1IDH8n4TQZRXFIST3mla5EJK4+0ojlyE6X8IJ0h6yk
0HT3SuoT7Vm8LyUJhXIyjmXXkj0r5XYCQKEJjp0pX6F0UDQWcEMmUxYuc+OChPJ1Sly0TIYGKKkl
FtYU1lpEZfdQiszY2eRwrqwpYaTmxcNet4IlPQkTsv5tCqFN7zN15xOE0sUwJvXRblDeZc/TaDon
Q8bajuEwraXJeuhyz2Driu85z3OKex8GgeUkLyr52Qcx4Xe1Iuts1qVb41lLGVrRt9gmETD4fmrv
ckap1DkjdpICYRY29ybj49N7bAGd2JijgWku9h/R1qqVhmxuQNsrAV+x7Uv4kJaOcC455ijsx0zk
a+2pd5iT5vNmw5leZBm+ZDL8AGrpMytEnoHlNkQVCRNukQZAm+Mg3Dim7+yIPvrqDCz+rUNGdMxh
v4VnCuTVf9ESaC4y/hRUGwZn2xskdS9jKastMyuaj5QXE9qopB/Ulnfn6JJwtIySUqzzCQgSSqPk
VLeEUuqld0fReuNCAiAkiilx+NwMOjFQmb+l5/Jo9Ml61HBARoboyQgUq0L2OeMgBbtz4OPUGfB5
fM8WrRHAhsTo5zKlWzbYNXVMJalTbhAZPwzFFgVzfUKR+yQNP7mdEOPppEdXTvygW7xwhReSVCt7
m8JT11I13rRA/qYpqDcGgPzAQJWAZUYcgzef+L/1RFW7x80WLwY2ZB4Rm1AYYSZaUbiP3YA1V0Pg
OYirBxd1CRQLWz2KjsrM910l07UVpz+dsb2NdIZl0VA2LN8tZRHgzFVdIkucYtwBdIDWpmWB+zGD
1zYgFcjX9UUzqZ7egPsjCJfpwK7WZYq0GPR8Sy/EHsmL9N0QGxqO0e2ASzULSSwI8j7YGpOBqnVa
EA9QHhl8PCRhGS1xKyMWDGGLlhRQuAV1GE1BsdCl+ISgs8+T6s7R59i5KEYXPQUr5ZsxtSmLbcMy
ABkfIbGsPA1lZIi1GlWHys07GdV4vCx3mRdszoWB8DF33xroK2vd0LbMHO6boQQV6xzFlLD4FKwj
cUN4GGALFia/4I+in5Pr9Xtnengn0eLpxlU59aePX3enR+0jcVVHGVcPicSCU+dXHdTihr+BEGpb
kQxSolCmrqGDTaocgYkFIVjzmk+YdQqrREHuMcj8KkVHUhEJbt6SUO3kB7ZVsZSFQ4pf1eEXrTca
57NTNNImEIYPqEO1H5yGtA1Q4veAeTOPgtEiqvFvxRN760LSpaNQn/AaxO5A19X/4boWvKTWOBmW
i4wYnfMubM1qicTx1gtgklJoR9RSwaaGWLDW0KlDOnmGyEmvB3vvPrb0U2E5D1bkEDrRg/9jrxHb
4J/yvMnWhSkQ/rZvnCJgu0D1SSOGAMIlSSDWMOoNLykJYdvaHlFG0ARqtQ45Iqc+Bx91nyevvhGf
Pd1stiE8I2T0wcVL3lp6E0blTksdnMKNcfCRqLrupYsZNyr3h9ZBibfC5t5wUmvucHVrc2KazzYp
pJwC1Aw5zeraC1BmxslaMG4tJrhNODygT/mJCa5YKeMc5N2jb3Mq0lC6cCa/NSsLQFaLPXJsa9Q5
dCyARKjNAMmqjYafZJKYx17Yxxx73m2FrRztMFJatMKrNLXXqgYbLBP/aCgQaXpPoq9AI89C5Tyi
ZeNzVC5i1C/dbGGxTc0xJzsZYbu2y7W0X9FdhxKYgVtIWmNTm7Ql23taWsYyNj9zuliLvE0w2VTh
1cg5KjMbhE0UXOKWj6aDxaGNculywNSGDjN5DNdB1O+E1vmbEqizKDjld/l9OAQ4Mi0ohP6UnfUB
8zeNnHVcN2s7o4/KoGedqAnduD9SpE3RucqraQmAqlk5yKIGeDUoK+Il5pj9WGl3RPUeEp1VugiN
Za7uEZTXKF/sx1JyjPWSAiEuOUq1mA5jl9kIFmzrs0K0tSCEFIFZ0J7sVj9F0bWf44YzaT1pJtac
DLTewrXb41Tg09U4ick2uetHGP5DA7OsNCqAMJLzXltjx7CalRVhiJ8SOG4hIYWRQqLbtgNfUOLN
o+5BRuWr1dUPA551GmUojnXmViNaCr7qK116cGQ6bz81yjg2UbV3EOwvVQB12NDDF6c+mp1gT6ro
Yg25c4s0PF1OkbgVtnOwLGUsqxjTlTseVCvRa/PBrCs7N2mfubdBeLZLjONYEwAOsjpORsm3Llm5
bntszebFh/oSuoTnFIwMSEAN2AiE7Q7WQu/3e5J5biGB3eIXrbAXXVMDQlpkfKUGQ678QXFgN2O6
19KZpwsZB0k5sEIyygaE3g4+Id6o5iLhiC1HpCOK/Rx+d0wo87NjvYbUi54mCj9Qr/SLKO2RzHRM
ntDCG6Z9BzoHoU23B1tyo4k5giGVu6RrGPoIGoGTba0H23iPDcgKkSA6IadSVD7vzgx/lukjhi5/
WZfdFQlYs1ZWecM06WfoBcYGrI6QQbCKrqVpF+suCi960m4iSTsH0NHA8Wn6tzCOseUApQT2i51D
y/ZOqd6pe3a6nv3I3ZoGKRC35SQcgQQNb3gyuQInICrlyWOEk3FmCKwWVCsK9AAGXRtumNzxLbnX
bf2kWyzfCPQ3Sq+OCYMzXOPhturNbO0YzBGGoso2ely+kAJzF6X2hpdxY07VuTTqfRlEZ2Il7uqI
wtCqP6oOwwxAvp2b65e6iu6sKM6Wepi8lk31IamzxU8lSJEsfHXvT4rov+ExzcyTP36YkfvRIvBB
OQTQZCjfPMioJARsgTp+kaN48fuphDVDUp7TX2yH6q+KH9NEP/VNvXGt+lo0yUuvymNXxXdJJb6q
pv4ITTbUnsBlkRjr70cIXuvYeHHM6Qs186bKaZKTQfcUQXjIRA9lA7+87/orUfrnkNjUZTi9Y3uA
5ymDcybkZn4JGnPJPo7AMCSv+sg+2cpKb1k+1Fr0artyw6yL9sNAYACtqiIP13gyQcCVy9TL2dPo
xBenPHEz9Buy8WxteAzVTNwyLFyw8o4k53Mhg9cuhiCRR+iZvIKmkV5fdYJwuh7UmeRJTYxMCHVB
yXXbuMZris4yicdHjZNvUH2hTDw7CLe6Aq4ZiWQLOMjSgJxGeioWN3lvlN3j/FdoHqq/ubirC30x
Vd1NzcwlDZkk1cMhw5heK+epnN6hPVAI11e3cUCXAspa4LO5GHF8mYx872dYzqkMX9EwcWR7O+UE
d7MTAwHpTy9W645o8JVWy/v5761qDbJVeE7BQrEFNmmos8MOCvdnEuLWIsFZDgULIwbeSoDQK6jO
bWqKxdhFB7pZHHAKaocmLm2jPZfyaUzKIxmac2+H5az3OamV8qcnGS62mX+OOm9Oz8wvGBwXAabL
IKgZuFkgj2r9yTfgZY7CwH+QWguUjndWzzyu6YunJOGDIgECJItimpG+4diEaR2ePbvWl8oHuurm
J2EMp3rs3kh9pS7rGx2yX3UEOriC2jKuclvGq8ZjJKyhsUvPpZuQzVp/pC5fMNMBizIS3s2YCxg5
PnPDoTINCvxI5CgOPaY9UcTD1ktLABwcEebwxfZsEw/dI1A9fSHDw4R2mJUZvN0lJz+7E+JryLP3
OK/Ip3Z8NK4GAQEwXc+ZxRtdmtFDE03nkgwH1+Wd6IqAzSHnYgRt9IhpFJesFnkAzrMdg4OVaxvW
tZ+uyj7njw9w5Vtv8m4XsX+wXIIYaioBeyhfG3qQXuiPS9tvntqows5TiGczYrtKd2AqhgtfRbC5
nXGPUhYb5XRqiknfqSR+9bC1NlLejIvqhXPTMMTLpCmWKh/Rw4gUoJ5jv7orz49PrQuDiUMtopXC
60QmnYqK71rKE5Zme05AhGNl/YKKSWE2wNzRsgdHEsdqRffw9cFAlXmxRdS/TDQNrD4tGDDj8Acx
HQHTLPAo4V1YaGp4HmeD9v9GL+Mc9GQxrfjPo5dl8PPjz7nLfOt/ZcdYfwlhKIkNzKQ6J2vx7/AY
8y/LNi1GJwxRTMmY+++5i8FVUphoTkgoNCRRTn+PXey/LEunsFSCMYkyBVf9F+lOil4BU5U/8p1M
oWzLFlLxqCQA/prK/BEdwxCztUpdHXSc7+5AZ3iK2kNqaI997zx1Fr5UR34Kazx6Xb6u6vLGozza
Am03mrY6I+vdAhEyLiPYFMyb8eol9hyuh4rQa4l3KvNnNaebRP2htdHRDCLB1UY8qK1NgLEy7OCF
nu/MCjc6doV0QQCgncfxIguARIYGmdye171ombsulP0+VuNlxJa6mhy+6XTX2VjMMO6aUY0VgEqN
yUeqG3UMLA95fBcif+ZEiR/yYBX9rgYGQRAla2Lh7exgptD64P04PBY1igESwTeqZS+sWOgXc1KM
AgSxGEMEPiqz7+uaYUkEZUWkgHM6097y4rsN6ZUHvYzOtGwFXln7JQVqvHBSulyR1jer1hqW07xi
xoQmMInlhynidDdkah9qyVe277MG0dKQ7RoZfNg5kxJTL7ZO3B/7YvoYFPpRzFofXvHWWZznGVP1
K8mQPh2hA3cMJBJCP6L3Wo/owJi8zZOG5wUb22KcYsDS43rSY389zGsPXVeP8AcsJ8Xekckr69ND
kMfEZmXGbTYhebVwKEOOdNzwGNvOkdoVZIekzenL+DGiUg0c3u6B9h/d64yKn/fIjpptEyuc49jL
cGP8zCKMfrZxbN2iPDoqxFxVBfdhnXz5QwdmRtuYevglPS9cqqEpaVrod9XIvJpUAHtjQ4sqFRNs
u7mQg+svMi15yxstWltGd3DIyCUHr2X7gSIr1OmbkLcS0gfR2ImmBzYCRwIbkDaPI6AMQkjoKWSo
qeoXaPpPTT8+Tb3/LGr22Phqn80e6mud4v0aw6sMc2DITX8MBtAsWcMWTTBV6yN5tmImcWWPv57l
ak1SwD6i/sUNInAczcz9OL6GyutWsvfPTCrJ/iaAtkuGvQ3sZdM7s70dtD5q2e7CSvzk1HR6Os2l
aRyUG4x6e+R1x4ZRBDYI3ug83NSBxNSriqemIoIhp0DzazbHlUuCWt6/5m4+j92jUxswdi8mXq2p
rpUZfaUJJv8BPwdpK+UrH8NbQhTAwojwCg7+jqDKl7KDzJeE2lMtc7Vp0KdiWtT4IOveXVmD+iBS
5ozKFSPPJO91w7k4CbEGhWGcsvpVthNRKq39GUCmKxCtsLSn0M8zcegRnCwDL72SCv2mBrFio0Va
DWGUlYt5Mb1g6PSXlmfMYMA3xFo3WWE/pHGTc8RVF8sm1q1OP/1E9suADXgQXSKaXQTSP/gAcoma
zY++T/mZhWcAgatgPKLR7rZ62r4WljUDWNLbtnF/xrjxqim/VJ1/zuuqPJh2diVj5QIqmxWR45H5
Jlv6IThVBiuljOtLW0Z7qNL5NunUj97elEMP6CBNafnFdGQHBTKAtpqLsDumYbN2+VR7P68OivMu
qKboniBpHWtGcvP9S+bcmL6xDAmEXc9P3UDKwNhdSeB66p2kFAa9LpuHufLN02DjtOWLZucXPn/f
NW7yINiPTKQGzdjXWnOnMO0tqIneGmkz/OAWBoU00TnBkixbrDL5YfICmlwjBCoyahFFaSgp8eB8
OoIvPRNt2pUBLeuI2jVMd8LkFQR9VyIpm59YHPJGfva6uI3IN6Mw7R5SUV6KqLu2BiUVKkkq5IDz
WWS1Z+GXB7Az6BYZ/CVucK0q8PSJlz+OoKry2c1L/tIbvH/YgIO5nNxp1XTBZ9prj6kRuPQLkcOH
+X1nZvvAE0f/bTIV1kXS6heYKM+TM7Iq6O/5aJ40rzUXVu2AyIyTL8bqtDXyjPk/tWVizOJM+wfj
rgCH3IZUa8yw5X0uzHO77lKPUzhBKL0NuGgq7XFlV8Q9+O+u3jPmnwOACWtYSkPd2oVINgHS02WI
RrCSN8o9lgNtkiK70e3wNcrbVxBWwYrddxuSmkP+H74nlHtWuWwDnPBieimxAkRyOAVN+OWKeO9N
xPOkRX+kZVIvE2Y/ekR1GV94bTDAbKakyjwNEXL+XivIAB8Q4FRxeIUAMA9HmHkn2iY1iDuX2RUK
LBbD2nwgNgKdjpWNJxng1Chmrblf7DP4R+fa9Q8delthgz7kaJGRs5tMZz3SCLC65pRFFYGzpSL4
TAYvneuCaDYAJozm7dT311yExKhggHLr6QSYaTlKIioG4ynrtFVNOHDoPUQsCVsrL6wtUvmZ2rOr
nE89iBaZ0qwV7MV5TMCGJk8Otj2gC3IdAtcT+eQPUmNzz3S3j69IpJsVEdv1KgtAzYu2uEZ5To8/
+sH2e+Mx1696+0K/kjq+M6+DtH3CEbO3aghPxJ6Qp5arG2mEz0Hgn6GvrwpBAwqr07pxPgmaI8bb
RyKBHoqZUIEmeNJ2RmQqypJlaLseppnEeE1zpW3s0RKccNuGmI5Ug7rXXtseHE/Xl3TL+sI94ZBz
4Dgl5QsAHZ8PE5+bfjF9sQvCe9quBnnkGB8wHdC8xeK6aPWxWistIPtmxiMOPnbltm/u7baKj5VI
3iD/sqgif154ZAYeJsAsHDz4N33W2TQNrLU9dXLjTNazrrFzUab7bmZM8FQFyMEzIMFVjMK9BA8x
VJ1HqenGsiuahzSDZb7gREgOj41XjwQXGt+LcUwvRenjr7JGsdYTC3OLOCH24A+llMlnLFhLi1wG
60h7TdM6wakPQKgZcPHJInvkRBxuJ89bM6sTuzzF5d9pIxrP1If63m86V73DxCU6LB8exqsh7XBZ
0H5fFGZdYoXxD0KEO0Mff6gy0HaNlh6RtTIEpp5YpiYc4TSf4+76LzOvP2vsm4khsbRWk4Il5F+T
BnUoRFSchfRRa0EsTh7WW9Mf4C33ESr24F4VzAkBdk2LqSvzVVFMhF/DS1oGOp2MqiA6LApWJKys
dJPEvP4eKCiki/ZKpofAaJqzTS9qpCX1i4xogVIpVrPAALM3dxW9uU5VKsHesX7kGceoTcwUg62y
p+mJnxolbxvct5IkbKKt3E7cVxiCOGdiivDC9KQ5TD6n2ZNeYWQKWJIbIBo2rNG5P180Z6PyEHLn
xXvhxLMy6ZQzAqarCTuswTP3k8ncc8W7zofMxs4o99jrOLO41c63GbaL7M4ap0eAFIcQcYsFGa60
ORCwfBcGwCIgclAcBuuh7h160+Fr4QNaLq2VPtxaMPfqOcKLfKVl1OLwDcHyWcwL2lnsoJtHI0qe
u8TY4vt/Gyd57AP9Ft/Xu8gbMLH+bVgmd2rEBDc6ICg6hR1Se23HSp4ISB2N5sNNodZWQQ80kL5l
WbVvUzd76B+9OJqLwPyYuuKuSVBNTxNjcdLiFpFnnxJPrYUsDvGIggEe7+77A2gs5lHF+HNEjBhK
eLIi/gR1qC1Sen2Zy2GUaJKZBcYz1OLuKrVYbQVbGTSb81ZFCg+tg3aVFbMnnQwn/i6xzqr8lNb9
l1YD2fTJox5cRp69WsK2e3YxjAImpU8CBfNe12+jOdrE3Xcq+/J6RAxQLm7c0v/o4NXTtqYLykIW
dJuCktIr/o+l81puW1mi6BehCjm8MmdKFElJfkHZloUcBzMIX38XdO6LyrRsiQGYme7ee207ZCiK
5Q+j7otWJWBIo5MOz5HTdLmLI89E5/HHsqNqXfmpXCeusyVdDpQBg8hN2JHyzLEjc2LvVAMv5KKc
7soxXkaTYUntqIPttf0mV//UVKZ7q3PalW/GOz+jI+VyvQTgAXauDlKny1DYJccxdDdZl64bO9tj
rzAOSg/ey4H2juHT/AzFG/66i+YyJ9UKNoO4h3I9BeqeTOy+0khfp9IHR+u8N4RM0BzjJilwL2St
vvE7tMKAd7OLyiYKK3AWKnbXSUrmQZ7srZYkMiNWz8kUdyvov/CTHHzXfgGmQz/M6XlS850214Bz
iyWbHkNEizccF9rY7ds++mf4T1dhPyZ8ch6koY2Zmh2fL/4zRHKDCYMy/YqMaEZRoDYqs/zQ1cFN
tdYX4ZD3IcoRIUM6GDZRnT1DNf0Z5yyUkGKGEvQPKXu8xnCC3xPhtOTu0RT68bLjoBKk5m+6LEsu
sg+0wys78w9A8Xj1AnBmo8bPMmaJiHTju8mzeOvrHH2rdD94rssFTAlrtPqBqNHNaNSQWKZ7nZX/
rMmvdkYQbHSg3u3QyzXyiD2NMRO3K5jX5BYAC6pCgyGGAgqpWtIDCpCvaPI6cZAuDuFBWYj9TQcu
CiJt0+/uaRCvGR2yJQWcbCI/xBSJigs9+jqM64WjuZ/MnffawFKBL1M1+rxby2+dczaqAnTGfXt1
O4PwF5D6if6OZ7/GwwbZviFNCe/twXPjf5lenSPEZEACSTltXMkEod/IwrGh8PZvX10M7DPz2nob
5LeMxsQicdkBGZxWK9u8qlZvVgEb/WKKx0MSjDerQ/pVIRvU/IcuLwBgdl5gA/hN/qUD7dkRQxIF
HGqDPMI/LQYKEmkdndEjCgaYKPLApQ3Aug2CZ53k7TJC0E6j8yA6693JOONotNfCVz1NaUPo2c2S
1m9EXDEPQKkO0ExR1xDd2M+rGejPIfPPQ4l/3SvaL6YW99ee0NABtf4ClaSDwfXICeYIvDVaNzOz
lrJwwFbEspAV+cWNSxLqyeBcxIkFHaq/K05auzJNTpXZWmv2HfRDuX7rW+Jdmjp9iwcNvy32FiXH
hhAQJ1gYufNZT80lm7y7gQODla3ZQHt/8wEpLAbJZeG7r7Zf/p1EESwUR5Elka3XMi4KOEjOGakC
+ATQW1rbfNKGpL7GK0KvtvaxRZoMOcCANNByqOoCHcwRzubbYMrjgEG5qnqDrcucya7mxi/lcJmU
9YGT8SSYjiwqs3xziGfFddP/yQGX9CY8Kz0Mf3Wk+Ww5MnEInQa5pGWRO8Z4CGc/u2H0oFj64VBb
PRqFCsR9G24gYb7YE5Vck7yPJlYTAg6434Jv+ixfGkF8bOd3bcq/qnh69mGEYLDeNBICm9779VLU
0aZEYLVQVGth2YxIksp8Xlf30aY3mn+zrgrvBdUxB0Oc1u704k5zGxYLseUxEwYSYkaU2dZCssYy
b0SaZpnABsyasKQ+2TTdCcxpciqR+y4q1X3ppp2tsDg1i2CywMeFcuHEZMfaXqM2Zmq8YaIZVtJz
vy13H83RQjEEF84ZG0cxWHcxE1QlHZQivxuiIoaLF+VU/1rTAG0+6PoqYRJXN2wnraRgIxIjguG2
A7HKvoD3jnZDWvUZdgL1aZv+e+7RMqpCsdZLhKs+GWIvSDvDrZuCwCQGiEVGwwUjBZocINLBHfdE
moSfZm1Br8KnnJbaKu8NIJRlsY71+qMYU/g0FtmVVH2/USmsOrMFHNSR0GIPm5zFgLeYmBHTEZ+Y
k6h+PH3To8kctex79CIFVkz/gBdBzUNBGaHwQ+l7mVp5yLFmjEb+iIeOWKCQLZmGSIR3isF0vc5N
neSDyftQqR0exFQ9goIgFpWYH8S5/8q04DIG5aPQqlvfTGDWnmVWvicsHxklPYU5MpfC0v45jM0R
0jDk1EsQebYlNZZKI9+KsflGL0dufJKEa7hX5DnYMZkyw8kgHmw9Dcw6M0z6kaVWwgGSFgdQwlqm
y1jmWQnf0j68B+RnYAWsfolnzSh2kXUD+I3KhFhleBzER9oWab+yRMf+OinEyKX9JyPPbOxA1jkO
sr4QLwnQECsBWgeyGREL+rnC5JJDn5Lm/c1Xs3GnVw5IGvnew8qb55lOwHLoTs23LYaHjnJwMaDu
WUU1h2FdP+tWcTLnqbudfQX6zaNfUocQy/rg2qR9v3VZut28v5hdC+68cCdkCOVlVABwA5qjnLUO
YCs++1G7UDFNq8acTrnl4C4idNZ0h2trBf/oT30S7sdhBIIOXRFAVJEtiDfmLkt1rd4i86JCDOsD
U/vbWKf//PTDS+AA9ZhjF1bTU8Zk10pD19dVkMeKcJ8xBSFHyfwgyeDGMf4hZLtkPb0XI4O8xkP2
i08lad5q0/81+btxNH5RQIACaGOSHINdqbvXVsbXSjVX/Tu0RX5IzAjbeOaDKoq+gxiMHiL6ue9Z
LMkZ/NMF5i9RM6zn2nV79Luum287Uxuh8owfNqv1whHjK+iwaNc4M50w+a4MJHM9UpR95TWYddpd
ECT+KhnCvyaDLy1U5G0Dgh5KUCWj3CcyiE8aWeNxbFwKb4rRmepPPJiXilN1FDAlHwJwl+N0S7TK
X3VCflDq2FtDtIeBwZAai1d9VHsz0C4J6UeLpM2Xkfk5himNB5f4Jq0jlSFlNYqAbLUoIsBcBHBR
XHJV/cBGjdg2O0iFX4ZCDzYIQQJbzgu309WUNXw+7fSHTBa6XsZFwPTAi5Ly6tgh6FMy3EvETuun
11H+SqNiJ1rVgoatfxXzAHb8JdHDUGuGv8UEwzexvWfRgmDLXXWrHYoZSKbvCOS0BUkbJ88GqyJ6
F0X0yR5gnEJm/cPlixyq46DLvoCSEIz+qoqal8B+kSHwEPUoLfFnIBIWmc838UuMscNhS8bnb+SJ
9z5FcxRNw0p4xrpuAFZF0V/by+slmb1LV+WPHEQYCho2emip/3QXdrXvo7uwqq8SkB2O4vJq8Hy7
pj2wPMyQ5BbUMVECEzSCldHWHQT9uWPjHXUIIrrFUSBH4WGZgngmbjqS7Ennjj7tOtwjTGBjkJxd
K/+3mnOuQK4fSTNzvRq1SEp8psDXEv6ToWTQmNjbAd5NECm17mRO5gpHiBzcdR6cwSwpuq/eX71G
morYr6JMZ7cvBK1d6dNph6mjpLqJpHrFqsxpwyhPZMcxNW3Cc16rF+Wnm3xog/VIKQmpmRLd7+VV
uf+k/osLQn+rsI0OkgzZsTF+RT4MFV8Nv5g9c6zq/Qs+jmXlFazsk2HuImWv4tB5KpNPPwQnhZqS
fdQuoFTRcIqDaWs5FpNPSDzY7p6jJkCbErftG9Ulc3W8BHSiJH6ljQxoxfKeWVHxFZCJ4VbikPmI
MaQdnSsNHNYUv8/flAVdvzqA5uxNv9303UqsF63pDKSF0xEEBRyv7PfcRYdegjzIgPFTefW9cT/0
KPxrZYbamZPxbTKFp5Wa0IsjOYnS0SrMr7HHQJTaEP8TD/gUGl8DtQ8aU+viCrp/ZOpgReihlVMW
DXmBVix1zuRbAlzr3ZzuRnAw6sk6mAMiaLI99gJcNqlqGSqtFCqTp42rcAphazmvirPFkkCrrYno
buRjxnOLASHFSNkVu7qKrskC7kXw5nspauT0d12hmS3S5FIh6yT8cfgTojuzFawvkjWgMrkGgBo8
UVgiFmpwrXVSdV/NRBy05nM8q+0/ZFKignWid3oT2g4g6gXf73lCj7LNA/8rnM2RT1L9aOOFYY73
L/irO/gqG+ycegEN2RXt0rEcNqHm24HbubSa8RvtOrShND5PQJBSkoxyy33XgpxkmnyPPi9Ek5Cz
G5MHkMIrXGSu5aNCdF6S+f1oYwkXyvylu9Zn3VofcU4pmJFURWDbBFJLm27sKHo+ELuLtIGCTq1p
Ts/ibeiymveUPru5hGC97vICcDim+EAmwQp+MIeRnWnFl0wy1RRMNfu82IU9GVc6HxKEq9HVyUWZ
U3AtPym3XdEgVcMZTr7BSjnVt1YMx4TMej+AeJrbYkurkTGfXkIEtMC0UcvUTsupAD4PGVbD0oXi
WaSItc1GXCj7B6J+x1towgLpEu+vUwTVTqztMr5pFtK6CS8UDe1+Q125Nz2oX+QVgZdszl7fYudv
SzoktPqjemAYiH55O80P++pgTdU3QDA0uyPSwFL7HbWWu+sMPKO+v0KSvJRk1OZtuvSTCCUbsW4F
s9MDIdgr32n8tVsHr3pemPRmSUOr6TsuXC/TtxP99OhdsTHglM7/xpTqCyWpCaSR2XujNpHhUib4
KTuGNemfpkZDckjalxYIK7y+M/moh6bG8R5CZl0YAi12x1EoExw9/ZqZWhYjZohF9mKjD2fI8Mvn
4LfF7I9rnfdEapxbpeVQYIm5Kq8Q6FZkflV1/mIhlF5hsTALQJZOHcv1GBlMw4LvXolwa/VMV7LJ
3XeW7nGS4ua38YOPbRGgHYy1pWhRw9uhdukCgL4jggytPUepfkr9CdsMIMVqCG+D7kaHiCo6JrdP
6k0Mq5EKQOQrhmLONkBrbedjvE+A/SOdl2JjNfbaMjZQeLDhunDDCNv156edbpyQ6p8FGE62i7NI
OWC8dDLtrOjkjmiWQ47aNN654OjsLQTZnZcpb6AKZICJwi7AA5IHH2HgQwhj4Gg1MCKyuqWIhhaw
Gezob9yC8XRLGOYW5xVkhEW5182Uo2ycJhvgFhdGPfAfKuMyiVdT9sFrUzj+a4yEnLx5m3el5mkX
1Xcrgumm02U89FgJ+2p4DWpnq4YR83XdRWcEs+ey0t7pUX6kce//RAK28YC3b/5SBtKeJbg4epx/
0piKzZi1q7E1WD9z/yUDzRRGdrCYhHbWGxDFOZF2674yUdQSgcMv5E99Dk8azNRvDg9RQQBf1Q75
jqR06qaRbhceIYEy+JDKBMtYbpfRxrD6F63et6HwDipm5/Hz4apnAK4ny/w1ZlX8InuJiJnEJhae
otnotLjTKnuERfbiZdops8OnG86RIgHuMdwM+I8G8x3AhNr4eUu+E54gToosrCGTVFlM6VnLgZJy
75brsjfexjRZ452N1wplVeKn7wVRD8y6R7IHs89hLFCD2owussQ7U0+1xzjCo9BpL5rX7vzYaLdl
qsq9iry33sW53lNwrT0DaZAdsoJWrFxrbO3OpZQlKY2FIkpofuinbg3sAAtPwYZ3dZg07mMdwcD8
CLd+d/35E0F9495oik+a9gimHGzpDlQ9eJFYC8HF3oIU7yhaq6tM80XhmtNFJQEFnKQXatUTIaZE
kJW8iYVEo+CjTls2PuU9ykw4CmFwiFC+4/R5Y74NrcXM5c7NaCoWbHorcJZMof82rqn2du55G8us
e9SMmJwUYLJ1UtaElwFwtHQHY2bk32rBeMwKafJOevkbAK69KZMw2RtuuA5iH2/gaGPWA5q4kuaI
W46ZuEU2YxtSjMJg2TCZsbcVPWm6MpWapdms/HXOy5Y+IRV2/7vM8cUPPlqpto+Xqe5pW3yGF2uW
fg3AXheO2qCrJqox89+4mnGbBkwJQoMaxRASldx8OZmm+FJ13xzrliwejrRvPuNpO7G0n7e1paZH
xx9v+Thf9bb2rqVjVVugcNiROLqURd/uM8l5skvKRa5oXWsukQ9+3PV7TsHeq2BDGabogrDokFRh
8lrzvK9ugO9w7mozL7w6vsVo2GM3lG2z1YlQiYNO7aUy3y3fJWPSWHtma1wcvTmFLgUgFWO3SxIZ
34PoE7KOeDSOrBhrD9cGz1iSBR9CjGef6cW9EtXvwmb9d+JWY/jnZe8yapEiG1gHzRrNW5jKYxE3
WBG68l2L83etDjgCShudkV+TuzOxxxauh50JOx5ZIhpTwjZ6MRy51wQcrp9HWmoiFjaB6iRADzcy
duzDzxfiiYHszxmNcR8Py7whlWVCwc2REAI7o950Le1MR05NaFOOVm9rlx7EWqp9ss3Z2C3FwV+z
TqyERyhjl65OphWvoULM1yN4KRps1Iqpl09D5hT0cHAQFNSd+G6MVCw7Th0hrlnGauqMpecpsFKs
9aY/GHmYgjFq7mXmfBN1a61Nt/pSvX9u6WU8m0r+YVitHcAy75B/B6eGtkwcCXH0afmHdRavg8m0
lybm1w0u5mNSVUhdMudBk79fgjfDKKwbFaaI3tqRVPArKfNz1JuPVvg7j6RzGnhzWSmKU4YkfZsD
+RvGbg7xjcUuQ/i5DDRqUJ/U9p7DxeQQ+qJazk1TokfYXGl258TFm3Z3A+9nboPEm7s7ZJ357h87
1F/zlBZ/mI8IAsyKpIr2b/PUav0z6rxfpvCReTnNC28e7QWXzDaQicqkAiWSnXcfMuOmRHGEHsch
NJApnRl0ckeE7wziKy952FzMrLQ2Ztj0JxraYqnrfNZFfrCnuP0ICGGL/BGqBndj7iXZNbs0Ltr9
vmIDh6GHBXatBz3J6FQYQiTxDLPFZpkHw1YELk3XDCEHNzEN2460p1qLjunA2S18H0u4kpl/EnHc
IDK+9+5sRzDYgfMB2TPL7YZ7nNuyoTWsQVbD5H214+4WpcOVsBV3YRxZpxPaYAlDazBrYhb8+8Nh
bPOj5jV0wJkoJ5oZnqOpIGErF0unId+X/egRm9UuIU4wLsr0Sq/6bSqs20CAKYEl1hs2BrTv9VrE
w6NCaYfMfRm5yoQki1TdEe9JbH5GmXmmF7/UGyYlbpEUeyRs8A/ICN1kTvpeKbymvPpOWMbebodX
oxP3iSzq5ZBqn0UL+Knt/Y+hM36XGBH6rv9g6PuIoj29BG3rd9XNgnO1CC27I8a6OTA6k1uvy0gO
jD50XeDJKsS7bJOIJYC5lWURWbPok15b91YN5olB+kFofKY2kZ1263gnRg1MpoZUneQ0tDsMOOl6
HEKqKkMfVmhnhhepB3+ykE0Jmld7ihTaEJxp47HAg0AE13EsGm8fWBpD0IomNnwV2rh8wKmjeQfX
yL7Ra/ytPA6GJoORmUsgnLC5q7FCeTbEN35RiTpwDg4R1cc8yy6lGo7K5GZytYrmkhF/aC1MXxNN
ysL7K6vpT6vy9kgQfLfVRxrOBkF7KHD9D6FbzTatTH+rec5nUyh66EYFYqos3vSxlafWnb0CTGFx
2JvB1tW6ZC3z2bBVZl/ORIqDMHSKBXIwBuK4OOvTEi5nrbyEdUOwMX4Pe7ChC7A8jaHobvx+zuMo
uFv2N9MFGmNx6l3G+YiNyQ0XFgc216lIApM+dkM9Psum345KHIE0jfOZDkBDA1k8Zig9VOR1SDd7
kZTW0Mqi9s0zZuNG1d7saXofIkecVcpyHBcOuiVT39ilZh1dNLC45mgUk0u+gzj7ZCyx6bOS4MqJ
Q6rvxXsVypulTe2hLyCOtnF0+kGkKme+sHW5z9mH0jQXL1oSYOCw/yrbPZYDlXUhue+lQ7AiyRVr
LMMnjmzlqpkMfdWQpAgxA/0AbaXEUzj4Egd8tTb3UTJn6YbTibRXxo6G2MSMMNvMhcThpzRd48E5
/3zRODidOXNx+Gbh2Y3hS5z1yWuh9cktRmdwrLPxI3Mscall+W5S/3lt/AysgMFJX16yJiVTeTZL
2/hRz00X3SHvsiCoJpqJetoL2o5/XpGVxwpzLKIdoKfC0345HLEFlCafS+Po00Lt80jbIxom58IV
8OngOqFrmqLJ36Q6ev4eHz4gV0IyFhCV+IuWOFS9tvJFF8UbBRDsUBrTIY+yS+fgNXLFBxqncK3x
TkiJyRfVTrn2dEHjG8e0VYKQsgp8PPSmGTuPnG2k1bymAZOmOfuGa/3St0y+VAWoF0/sumtD9sX6
6Q/e9yw12paBe+hSwvJwo5+BWeZLNVRiG2uSMJZkN5KJkHYYK1r/iceQXBMk9qNP1IqOBa+tvKvI
3jWsVRjVWOK0Tz9kwVHjtU9oIAZTtRE57teeIG9DS28ympAMFD5mefzbhfSemaPqjVPXb2CYr6Yr
ST1wqJu8wEXeQPsmGT2yuooCQQBjRSLbW/oIjpgBBcm2nzjpgbr56hrrIIndxckCSx/iabgUUt6L
gYLdT6nqUa+w5QQ+tgPudMaT6TlDh7Kla095jnp1JZK0xfVX4b4Rznse4RyGCw/wISex1nb+pj11
KbB+2L7+KQudvWnp4TbFWdNzc7gdgTrxsLeQ4vqRcJZ2S5CTaRXr0qBtzQ0Cdbwk0NUFTd0T9Rw4
U85kmNZM2rKqh3ECBjFRwwq9c2Xw2Xr7hJUvr3EmEquHDtYrP5kscEwv6dwHEL9QhkPo6nwAau58
6BiPdT9HtOjjCtA3Ehu3KBmQkLfYzw5BnLsrZXpf1C5gBHDQLfyuLiEQI91tWTfjzmDeWqv+kNjo
h4se9ytrF97+yqFv6NUS+d1gI8s1QVLl+krWMCaKGGntKLBT+Fr+kQhVYEBzHpnRIMIbBgpkjFtK
9BFHFK+5Jr31sJsog2Teq1Na/O61gfEACqa8aaNtqGUvhYPkONY8jbWXWxLjKwmtQbtpYwPnbDUU
LxonjwChxZ6rIcLI54ZPzzROVo8KIu/RAEW6/wY9yznAQzOu45QaVw/rhqNysdLRUS4sZSRH0RM8
SLavtyvHnygrb5cH1mtUCXlOzPHa5URPDql7F5UxLbHOAs4xHf/gsfXEoV1vuk49kY/z6VVBt54Y
JF/YSiSeRJuVIsdOZQzRq5604UkxNMtpFJwNnKiriEJdN7D2NproiI6vgTbQARh1zdjUYfP4aUQl
WXEn65fFgXO7PGDRbLaK65yz5KyMn1GcuXTBwhFu1U/eeKiybjr8/Incyf//iRCTg987fl6ixnFo
1zp6uyWow37JW0fd21Bn4a8JeGID41LsNPnMGlrczFWTM00D9ay7cE6JGF88bUif1A1zLFMYaf3d
C311RWFD2ic1fMpQSSTz8igM90z//y/xNv0j6ItbRmzQNuhJLwvazyqPqyfhP9OOWNxuRXOzfGI8
cPGdIbNNAyvawQnQV6IbFNa2OU7G0sHiDWADEeNkG2kTFmB5U/9EL5+uqqzXtwO57Mb8V8JgwXKp
IIqB4/cYJsRJBe+ebaz12PrTCtgLmVLNM8vRJzTJqS789Cxao34Gl8EAT8GGs0xK4ktxSBFkGDK9
0VJonUwJOqg7z6RofEr70VwaLTerNuZPdLPui9225xbixlNrh5ERDiisBJ5pBZTbH77EhFqA+W2/
nSTBeI2ED44PFPi0hiWtVUAeZipi+z4amAySmAiHwLaLvT2MMCNrRth5XvlnVbkApkZyVn5+8ZTl
NC5r+p4/vzm3Om3FdPMYuA3j8tDOnq5HxpVlOazXiHieSeCw6gMQJV2BhO5hhDs6Ji9B3+8KFz5g
kbTJORpd9daU3toMki1Mf//Vpi/4GDO1K6m9tpW07WU2Q1V0nijbCpLfhN3GH6Nijwm4vDlcIWSv
UniM1wa99gW/RP1oosMEsfW1QQ4z6dO9s7gvghZBe+X0H5PrU52bB2ZdpI9DzcIBzPwSpKJYJSr9
1gjFpK5xWdbotD5LrcF3OMybESnph6CU1rIZ0++KRNElwvtwVRk0+TrWor1Biz8qWEaptjfC8hhe
WEX/hIQSrXM5eCTQkNc4mYzTq7HeE2pVrbTWYCji0TuhF7zORyv69OV4dtEUT/m0Td1K38qmDh8h
99FyKgPAj7UN28VEcpdyCOSUwMU3cplNKGYXgT/Q652cv1xQzoUP1H4q0ppLXwZXXLvIuzpjT3yb
4jJeZD0W11zZ+qZyLHsd1P5dwYFi/p2u1DFVY3hRIXk0aU/vqvHtYd92MNvb2Hl4oV1tUohtOMu5
VTUwRrZtB0ffm+B2MoU99s2voRmNmTwPNIQqBz2TXARBJpAEzhgfK/8d4tF96rM0L/fSmDqdf1/V
JUF1RjGff7GNwCvBIJH1/4zZng/tPL8UY54dTJvMWCvWzYehuKRT3SSJckAV7al/tW15R6cdSNCZ
I7TBQqPKV+O/1hjstdSMei31/ITHnA7S3MQwu1Hban2MfWJ+GE59se99ZOJZnm2qthqvGTPzLhgJ
KI0De+nOd2Mc0dZw3RjJ0/zQ8BVvzYR9MIlz7hvyau6tGbzrUYxX0Iw5P0naDI1rPGaXyjbwVb0e
ECocjFYky6QQ1XbovHxNMdbBSnZhh1Sk6JldewwxxpCa4M4529VrWdnRRre6dqPLfEUGvXarJifg
h6UwmcbSfmh0sdd0qPtNXcPnaWt1r1Ix4bS+E1uCvHssi8fgVdFOGFz2TS5zytA0PUhvYG/Xfk+8
1ht31NpwUiDSNAyXhibUQzVhfjQd3s6fh1JEqFR5yxaJPoilxhTq0LUNrNoyMkCAWNGTef0coAEn
4edhbHnmpvB9wFkabQUxyYeWzaYLXNvLLtbaQ8o0Gm3t6Ow5PjjLcd4aHMYSWz+ujbU731CiKUAp
zws4BpLuqtfi6TBnX1pdXe2ZW3aQWUjAo6WX7LQy6h6anGfpKcGDJKx3D48c0w1QHDh688ddWm6x
5ejD8HX+bpVr9U6D6PHfxdCQJrd3DSzNPz/ZKlLn4LSQ1H5+cqS6/MT4SMycacEvinVor9bXzyNn
8PIZDPT28yiJS/clgaf931PS8/EmTUECB7/TLmpxF+klKlJ9wOZ10IOwv/98C9/Pqi108/bzqAjN
fVjL8OXnR3pGc8sNr77+PPJ9828LAeD884jsMTRZhlGdfv5jN3C8TI3O/+/Xl3ndLzFATRyJeN4T
BzSYeJ5gS+TpqKaI1z0qi+3Pd+2Rq0vIsWIkyZtLFliwaQPCx39+suY7GhF+3Dw/323zKt8T9sLS
Pf9k/BbdwYOOt/z5ySTn2EdV+IxF5u8mgV6cE+SuNIb5yUVGxz9U4ePnB9va0L50sCJ+/qmv2uRG
tCiKIRQgrTRwwyaJeqtxVdVlNDwmiQHcGmaXzlVTlntFQWuePNayRYasoU+q4FXW7OvMzqlL4/F1
0utzTe19JErS24lxMJYeuWUsIaz5Vezrdz77oyF9BOQcLHfYFO3HML9SxBoFGIKIAEkKDVYl4MPB
NAw09UZjFaLUfRBtVSAeZLgtpJFgflFyrePBQThPEibRGgvHzV8z09fu+SDTGyF9K/aa6BHMXxz/
0xKR/pYkwz5tKv2lLAnYUBL4vQ9WDiNeQKczVqgG47exSv5B3O3O+nxf09iEYdN34Cmp8lc/f+fM
jEZGAfvOnS1G5rzFddOHN6h+r1vkFyqiih5TPW1Dt+q2RNOL//6KYzCDMdz6pETVPmAGnluacELw
be0zMwJ3GzsCGlBVG68BbqEuxrTz8yWxL1GcaW8/r9CPxk0XIZcfhHt1RardvXmlrDnDrIq+/KNF
jI+c0bkHNmaVhIH5qQHWvPX0mGC6mHhIz/bHXVAUzt1CN7rBS9etx/l/dLiY9qpzUHcKzrnzUkZ7
zj6BF00R3Lv5w3MGiValePn5puWJgmidGhnDmK0cGecP1P6HrilwlblMbUuSWhPySUyAGWwd1nCf
EuOt7Ctx0UoU0WGkXtyxgptSWYBcuIW91JhoWcDJMm1nK0VgrNyckZ2I1F3HfsUUWL1itWQcP+8K
fqVF+7yBcjd0pbyLsIiuTWtzsVy9fhofNhkqL1zaB/r53lk4/afuEvtm5tOpBx3T5aq4U99eelze
CAgZAEZRuWNlRJOoJxTzTfI65epLBmSiDdKxdrS/wZzpk7aowpiCUtIKIn0Y5jI+HFg8G7OZNQ8Z
TLIgYkDRhkZ+j1IVbFI6Aiu7oZ2fDOPvIeXOYWRJxmx8TTVx7nxTvwxOLV594uopY+GC6cnfkEPZ
26AT0u6Xdb4Fhw4cedjqun2IzciErv+0PCRCpJ86uw6+8egb+pKEE3eXzHM0By/VxgrcaN2JYLyb
5e+i8qn+JvmtWbQ4w6HO73rLgS8Knng3cA5Z6d4kjm8ZN5W4Se0LaY731koXmaETj8goMs5TVOxl
bx6rYOzJVw7e8kpM8I3Qs0PnBkIxPydLcwTdQUput4bGPX+abwguvDDrL3rTvGFH1e8/X7T1SNri
ygJgDH6Jp032N6tQSqNnfkQOGo7W+U3UWujSDWlben1nMnGH70o0jLROLvP63JssfBksJ7Iw5632
QceZ+EC6gVZAI5Fky26P1W3v68oHYyA4rGtwWMYyqGh7Bc09xETO7tYHbPl1ey+jIqIAwiXljv27
kRjV2W+8YJdnyNUt2jOO/Wh8ZV1i6TP4NQTuFgb9kfhQtaavHB8rUzzm3qGQtI+8qoA7EhN2ZSSN
9tbppb7LMJouof4TwzM+6LUHiwazy8of1adfY4EprKQ4/vxzp5xFRLr+FPDMZBtsSXTv3wat2Ggc
oLeRJjl5j2hDNIOsqdTK2KDr4Po/ys5rN3ok29KvUujriZ6gJwfoA0x6p1SmvHRDyNL7oH36+ajq
qUb31Tl1kVDpTzlmMmLH3mt9S7NIq60n84FYd/NhLpvQwj5wG8tbBsMHOcYvrWavh8ToEfv49oMO
FXYVun2yRVfmPHBT5msvsK5aGr8Sx3lq7KkA2dicadsgRLfi05DSEkb2u2CE8eYRAQu0w2nvAWfR
hGgeKPOTu5y0QHuWEbimjh4BA0/t6mcP2uRuciQ/uhKXRj4XDLRm5gN9V5v4gg6g5Pn3ozxHQ+8W
9XMJXiOkcYNymlWjZQqV4JXDEwU4mHCT8+9DzG20Hrv2kpX1c+w42TkZh+wc/vVRwZm35Hi6b4bs
xixaBDa/z8jmp7Ud9mrodndJr9YEr2dUyXw6NyxCazAndItYl2I1xxR4VmUe8jY9jhjKlsMcBD7Q
ETxXaUgTqfCOCbqrTZkGVOuQUHqX+X2EVTqesJQo32DhBCxpRAcXndgNbSqGqrRatmEUVURS9w0n
Z1ggv//goQf98yn9/DxB288fpoRhGZ9Xil07b9Gv1t1LCr3+0KaudmDN+edHv59Dapxt9TG4Caei
P/w+wMhMoYr5byG859DQqo3raQpDS0ITQ/99dCYIWL+f9boJ5cvv/3dIwezknXov2AhF1WKP6d7x
66tqtUcwc9kbrHy1YsQV0VfJi8culPux7JKrUWCd7MiWFJ5OELmF8EnRPFkNIxStVvUQXWuvXaFw
BA0/pPABsOR89BBE20ZNO7/1AMaavrbvKnq6IEOLV16slVtk6oPC0EKZj023oD7bKBoNqAqpz3QO
Rlge6uYauuUO5A2ivcg9wm2tYb2iFk3TjdXj5hpp51X2qN2XrnOkUYLNtda8azNAgbL7KbyIOA1O
sSoNGnZu/5HcCgJO3iq6fXlqIxCJBVmWZMhehkn+kBuzZlC101J1gTdrPwFPShf5RFCGR3O9dQKX
yAPS5r3BgDU3gtSrz9jRjH3ZI97kQIIOqgmTfRYEH3q9LZTL3IYx7UPVMcZSbh3Dtm6HjcccdjeV
1kZnu3yvMrjyxIIHrmM+abVN1+VlUlX7WaeNWkLKL24zJNdrJzaxDNRlskvG0jyRZIoDxUbxp0lA
pk4f3IXo7fdhZUYrM+v0D8N/Ai+tP7tEGVe1zsQppf+N6aTciGp4leX86sGsYYW2H5BHvWu07jgD
D+LiGoZ9shUDh6718YlU+q0xkOUYcOWNMKW1xFW51bE/NQxaMFNo7SvT8We6r/63QKQzEuaMBK5g
tKWb3QtvT9H7MT0fDwCnqLoX0u453vqdfU6wST1YgPHG+Zmp3SNEKrMZXoCevMon62gIfINGXOEt
cqPiZqh088kW72NqlS91AiCwZma3dEMi6nP8koTslFy32uPNrwaEM6a4d1jNEVMWr4EbW5uGjvsW
LEB6DEEVrQJUXG4CJsnltTRzC/mzzibnMsJr/OfQy7ttXI3tafJjZE5KrFMIczd2Uqf0H4aPyUdb
xegYylmGJqcfXVRtyLsL17xr6oBiNakNdzvlUOZ8ZnRRCoTWUQDYA6QoBJ/F5MBPZ2jKH6zuKX5M
HRiV7t7EqTPuGoRlinYyrfKJMyI93/pqBF4MfRO4bK1Qz1AUhyxQMz3SzAl4KfUD/BqUpbrHAMIe
XNRQTOBqfXAQav5EiWGdOAPZp9+PhjD46WtiPDHfI+cPs3DZWdYs0SLCq3d6rKqaVSznqTM5aKeE
bLzYtTDwZZqxaTR6euiK4hv6bwBVcvJKwmUaOCXRxUO+9KvGQT5PveiM8en3weZ8sq7NEVCZG5Vr
qxcWi21FTkbgykfLIGTCk9pR0+xHtxjbLaBX+5QjUTi1NKvQnaB2ayq/Qv38MRJuvghqdIFc6JMI
Hlz0assOIeSyN+PwiPQ5PP5+JMu02pSu/4WC1NzaTvsKtZQhe2ngI8bEdYx0Day05ocEvcG+IwdJ
oFUxsqOcHxjZZcdRy7wDWaWcwPM/P/Ovf6ui8Z0IxmgzGjzJQG5ymGT3z4+smVvnYUYZRI9fnodR
Q8AXj80O47Vh7mREHdilWvPn90b95hA07q6d+Sf5nkVCst6uzFb//I0SK+n5VI7h7Z2G6L9QR4/h
RDd1RHc7zzlIcJBjLRReAp5aqOJYKfypTczgNC0Z0NhDvXcCECre/ADMsztKH45t3BAXDjq7LEBt
l57ROku9z2+ssuJ8NIQpTS72nzE33n//ryOj5vj70b8efj+X2ilxMTKEWb8E7CHJwu7E0SI6ZDHC
l1qEdcJwVhnAlsIRr5BtZQ+YwNUSCqCHxPX4+6AhfV2XJlQUs5gOkxB0+ij2MWyQ31M3OsBrvd9b
fbNusLICbDFW3qTqVWY1mEnj+Ph78X5foTgK1CGhEWCWor90IgzWAf3VOxGXiJT6gZq38BGtWhjZ
07Eon01NMUFspfPaOd6nm4rxg5ftlvaadkFzi1HAGDceMBKgQNVTPsdggR68b5uCqE/VHhx9sr7z
3NxFrt38GBLVC9aSQ5QbF0bdNMAR2dIK18TLRDooqedFvKmwrG/aqOiWlSBjNy7JO3ZmrZhRVHe9
EcVrOnvtJe5An3Q1nmUbl8rWMPropjTAxPA2f9Pzuj9m9Nr2leUEeFFUcmQ+pO1KIn9Pk4FsVDLo
PciyOOmYc6FkTPmFKWa61nwfPMOk56syRZ0Yw2uhTmQomKrPtDfWboqsZwhd87FcuEXCeJ1WHPGM
Jut8GE2HzsBxVtVXQtQuPba564Q5gXAhYEScv/oYrkY6JfEqp8EPn6EW90FJLgIeJa6JxI0I7oOz
Q2HdxJJUblAZCUtIORx0S+AI1Cji21kqXikd0Xjnq10tDXeDXwtrAfhgQpAGiiyNEWUJMH/imkeK
rl5dd/vO9DcFAb1U9am5z4mmX0QQSdadzl9Pf9Fa5yZ2rFGmyU5zvA9/ArcU2p5/JUwBbzXTv4xk
XhNG9L6wjdukdOsVWgP3Dl5H8+dHzdSRglH6x1KN9inFPY45kAhFOcpzoQ83loODIvQr2B7+LWff
hiEaE+TQ9Z7nZok5FjFlOwI/w5rTshnbXPQS/94A/SeyhhvdBveblbcezrkN/LyCoAjrqKD72bvY
wTFmx7DGqSweLJP5boo9I9XjbVK4e+7+kqNN4iF3rgTd6948d5P/0gXpNcrelFFZm7A1221DKcvy
oC9Iig7ncri6JG4owQj0ybKi/XprQRYfVCHvUndOEACU5BVRunESO373xkXe9m82ARucl8Vi0Dxt
qQ/lPTmeSBzYoq2goiGVYbhqwIDGmLdGobqtYuDAu8lz3qk2WCNk3NMsGbZTX64I2t4xzjTWppF9
p7r2Vmv7OJeSdJ3OOZSUfWOgr7zSYXZf1dvUQf/i+e2ACclknQ8n+UyzdqPCBvmO7moPmvHQZ+Ex
o52wY3LdbCPexhK3PRpbAnHDy8wRzeNYkCkPMQoeV2l7w56oFLFLOtNZd7VNDJku3tidkFXcCdMJ
79B3rBrAXGxnHJcM39hLEh6ySP/ERa4f9RkuTdAML8OkXv1G4+0QpbdOpRUPIX4oZtfOZxkTBNk3
W22+eAXBWjAVMtYs7Yx3jngtR5YEoARLg3wJErAqolV0HE2WGr+QKgnCkHCuodtZJHFkIEJOp5uS
ZbJzQGA3RfFjMUFW1nb0OhL2Umo1DjpVBQCroylX5/4XIUh+hk5VC6q7CZ3rlunOjr4onvhBF8zZ
nHKXk/JwsEdOu+NYpstazBb0EZGJB7rfzbT0IPxx40zRKpylHORsjDu6XN+N+2XH3p3bG+ZGNUC2
ytpXG9O1gl2f5wZ4lVM3Fe0NAK6aOGB0eHwhtyeAF+5mCceRTTL7yEqsmH1qgKcw6/Z2ZruDDlsQ
qIlDNiBDLQLICdsCCcqI2HBRjbW38bMwWo2RD1FtJGIyqjjGYyJHPWTjVzfVeBonpZ1sOWwAR+KA
NGGY4msHEoWDCW1a9IF+mBsHkqcMcC40XfZclM5L38lqDTzJpMmrtuwS0Ubhi0DAWT0WZdYirt6n
ZlDjJ6EoL53K5WxbuQDQH6IqcM9OevbQ7ZwxiTk3ML/GaEx2boReWCqaeiYViN3w5lWtDy+yzYm7
cK181XUQCe4rB465Una8DDuNiUXtEnJjI0k0jF2MBfD8+yAXqjO24TiZxzrozWXgR90aLgw2iTJJ
t1KkCOOdRN92tuMtGzM+ZrjHmPBpzvn3IaEUAYWsDnZ29SrOORgmWXY/Wvct5a3Hnp0USwgwV6lI
Gg7IBsFH59lAHLL6rgzcfE2350On8n8ipxk90qqAfI6a4jhkxL8VvVvv8RV+xNgN132doCyOxmfZ
WsZai6g7AXFdrMhZhuX4zO/N2iz5RcA0AamqnRNYNmYfNihfa3AXZWM/OU1E99t7KQvh3EzckiTX
nYeZH9ok2Crov8boeaGPeXLwgCvgGurzeM42pvckgV+juc1VVD4j2Rw2OgCXlMC0jeWCzanNtd9k
LsIJ/XkMR1r9ggRZjqxuHkU3thff8kf7MdSS2UvGrleg4MefRAKJ/LQiTX0Ugh84+uQd+G66CKsI
BZR0e2hEjbkuHfPWEEm+EgA2aQkRNyJ28YH5N6kVHNVueyCgwI4YA00Bcm5oTBM7nfktQh/GWEiu
zRD66K95PXuzfLXTtOaALD80osM9EX5JFRoseLju4eY/O22x17PsBh+rOLVSofRA/JPGR8v15CYJ
dBTOuQt3AjmejrqEgDP7PGXtD60FGN9Z/B2UlrdlceJwE37xp4HjVsyYMxqfAIn1L3iL6IcseVek
Po0qXt4Ffh38aJgflIRuIu3mdQBTwRt5JbtI7CNZcFOTIPrYu74HkSa4Jat8afMUKaf4yaSrMLo9
SzZR5dspUB8oxneNV7E9e6Je0A7IN5mdIuGMwqdBk8ExnMxx0TXRxyjlh6CzAe+GSsEAWANE3GM0
s1JlFq8V0H0vS/BOAXNlQI5R04hOXeEsA8u/xsSw9CwXtYnRpoYWQIofKnWyKCg2K3cROi5kQxKr
mRBiJwfFDksBhrlxgSOA4kw/soSsREBMgYV1cySCdOP4HZF2JptjEXJai2iWlAQQ9yK4OKnxYZjx
uNDLzqF9KRJ0VsV9K4LHZIIXPRJFd1IWyCJI+Qwa9Uffrp5DkNf1qP+E5BpuMOkvQUO/G0xeUC0n
byZIAjLt64cWRl8oizsIPA8A2TSiQcx3vJlkubi0pkoyK7kPPaP6CgWzNfKdoHrkw4pDwrUl1pOf
vvGdmtCHWt/jj+XXHsFc0zHso8hd+3EBSVeY6IZBc/UcOYIUvhjxfjcGHOylnVHXT3vG00DhG7hc
hq3ehc52ATZoYiuybtPApqrwGIHLfK+5c7wI902CBp1QivKGKUq4T/zsHtI4Pr1pX+X7Vo+dzX0C
nooyFeT46L0FLYY/wNDp0nPsB8ceaX+5vMB07z/R/OBYUCNtqPpoEtECaCNaEPQOiDDxV7aRHMIg
okeXOe0y9/pTY70neniAeB6jeAie06J+GWzKUsurUdn3zYVbh6gZRmJM2D9g0xe8RWRHsOVXE+Ci
B46+K8OCPiyven1TtDGtHDLsp5AEspR27jaIcYSghcH8A+SxwXmd9MHRHVoYYA6lIXm5uxjVxi6L
SL6h7cguq/fYjod31hxzQ7IUBnC1aZqJgjPtfMLX8EEVNIoSSzvpkBiMgfUQjW2e3yO6suEEek9M
AItFRBm4q+ziTdNwPs92MTtsb0io4RePbdYyTlmsJRQdJCqMGm/uxlavRFaxeufNLR29B+JNz43B
fAsNwUqPmgBX2oirKu9MQPraExCN2drd35opQpZS3Lowq6kLLQaVB55pLOKqyXE4EwYaqK01uV+a
pfjlzfKtbpsT+bEavf78tnVKOiiCHjviUwR7Kqt2hARsSFgrxKeInPwU6jd5S4+hsTgf4C27DLJe
xiHjMhqZR1E0EGPKn6CCAUbaAiew6bH3XxUCawQp7EuWKy1mA8TdTuIyWhHOcbumjMqeGzpBpSla
3uYOfUPkm7ygYNEKoPbTEgcK4roGabIU/r2b9o+ygzaJC7JZTrVHNO7gNEvXIsPNr/attAdksBpC
KG8AMtbrW0zGlChEGtjTF0rDx2S+//00u5ZSy5ZOaN+Ihhtbdc1atPoNr4jDspNN6xqdUK+n76AG
Xgx3H+KglIx0mkZypnBJxQoCtsvYD2k9IjBoaHyYKUk9EfB6o8EkTOOnKdK1iRh0wWR4SUPJXEay
nzZShCRptPamIlcYBMqtFYiXwUOE6cVvnFlCTAB3UTntOTf8cPdwkSucyDkrhWuzTba5+RbYMPNG
F95kfayheMOZ/bHt6k5KlkqccXHuEQjkvvRev59aNKNpa6wQoj4EufoZ8m3rkQdV4w+DM9BwDjlM
evQxUB82PgZAvMM0wNUlUOfWIrOQEpkmqvZmtOlbD2wJyLmcV6p1GeFwoulsbipOCtIg2rgsamtV
N0gwQ6mBBRporwsETdMTV/plTPi5OimzkZ1ddC9DLgbgBJGH9VxhTa2QVTUWE7sqFdW6G607BJ2f
3rclyLcYQ0TyMZ73vrEwNCQblKX6vvScA+CKU+Aab1hfvS2krGrtZQ6MQ72FPG63y6Hy0BWYd73X
XgXgiuWQgIMyOa74w71vS1C0v4lSfvAR4wt3UQyErLx9rWg5B82HFyYMTUrqhijoGpDk/j3aJxBw
OIQxTy2bJuEF8sEU5qzeTH5IubA3vFMIwcRZZZ4Tzn85oERsTtiwUeOJ4SGQ34Dyl5l4J6n9ntES
ZIxS/SROfheEJFMkGTkpGc0KJYDTyH0t1F2kWycrKB7NsLtjUQKlvjHw2VCpJcB6HiiMMezcle3w
5MXjQc9US4k4XlhlT7lysKyygPYExuihczGykWwwtgm9rtCFNdzzxn6qrWtQ5wAU5rTdnFHKtZUC
828KG7nZTAFnDTmSbosdaeG78Tk0df4Vj1M5ZDAP82fXYwFotPbAYkK1aH8iwjnLqblV6Ch65n16
kP0o1LNr+EYPpofwHyHHh9nWn3ZvXFXALRmXq8AmXkObeN/ZCsYoDEK8qXc5+z3Ohw/Lnl6kzw0R
GAIraL0q+oGiUy8XapxILOMGrODL+LCFNwai23Ew32gUAJBmjVP4Y3NWpgStsu8eSp+Jui0PVlgh
olJzlMom17pt2N0aVrQHyLLzTOc+fStDWqO+1WvrPOwvKhYYyTxwMKWW7SYtf211v1jARfPXk8G3
N3TbhdtM9apn5FJYgvK7bnHmc+5OKcAvKUEsiJgx17j5nlZTBcQFVoYHIipFikXizn3k5y9xTXCc
VhXHTipyKkquDS+MNEuYblkuNi3joSr0noK2traULtxMUIaa0i72rbcZvPalaoZkx0ZL8BaEOIRX
i9oBI2JpL13b7ZweUmqJ4Xmd6PnBRvu5ygvFiU+Z04oVjojsun8aI1H92Q+IErkLfMUAMUGG30z9
2jOSy0wYBquBMyQWmA+jRB2d0FoXkY0zpEdx4mf7lBjSm4gANEu9OnW3zfCI7JI+UyC3J8IEHL3a
jXmAGNGRn06twjVL3SZNYFBBGC3YTvfjQA6KD2RoEfjlMXchhU5D/uVGc6GBHnCpWOCXY5I99Tqa
k1Aa9dLp9uXsUmp8mBzkuy4dZnLZECZMAzgp98gqa1CA9IJpMtkP/dBCBU96zOOQO5ALTOtBcJwh
qTJaiyjO0Cqa58oXL76bDBSo6J0EsynqEAQAYbDTGskhLNzZNngQi5nSFh/RKXEQuCEwuZrnEa7P
yRHFofdScuwMHxG/8rCI9DWqR6G0TW3ncoWUfKPGals1JqpTIzWWQ8Y6VlrIYWJiWvs23CF4P/ql
AXtKsc+EMrkY6HfrAtARQm4m/TO2lbAUYVfWCqdhdCN7h3cQHivitro3faiBCFIQoWZaR57wGUgF
gtkIQ/6iePFpJEPh9ijRzavsgT5lCnWuow/Phgm7EaWIAJSjsrXjeExsovimLbB0z5Rua/Lo9JM9
TytFrTVBnRo03spJoXzWrngyqKMH2bX3aNFLs1yZ7C4QLfwTMLVo1XRkrvgy1cibhVgD3AaErKUz
4tRltkkNmKd+MJ4j0ivTBBhINl5iINT7AD0kbw8gREnxnKEsR4psBRzPaxswIXpcjVbVlWw/mi2d
tQJ6kG7MocMua4Wvk0WpRaQ9iRc0EfF2cRdgu2evekU7sfWm8kazIqJrmbWsCt1wZv5FT23CjebG
yaazNOI2ilHDA50TETS4wQ7nHHWT+Ox9u9mZUiF61NY1s+SxMOUzKb6rsgFf6KJ3Y5z36k4VxLvZ
eClBjosB8kAErzUeQdhGGQIKeg9vDfPfeXRDl6oGKDaZl2zSrJWROG/czx5B9pnA32T0ktCWhasb
6TbG98F25EOgc8xn2eOnynReZZf3PNj1ys059zWIptOEoCayBEeKsP7RD6hNgUclrhYsgzH3id0J
ckaBHJps5chtx3aKo6tbtgN5tvCO9mPIEEvik+ParYU7jiDyMgxxUX2jzGBcW8EErrBAcFT7mGAd
UBuoL4627n3n5hhu8zL5mmJxcqK6ZVeR7qKneQYui4i8Qn71FX9x4WIVgd1KbwoZnEVuH16qtNsb
KeaW3B1Ye4AIQmkCz9Zf0yjX12Vcmwubq2hWSLOgl8KDt/wnC/fIqSVDVSeT4KwJ68gBYlXTjzo5
Yd5zptWNTUT8qsCktiEl8D7qA2fRQ3JcgjB6+KUCjKokmSQaCW/WN9YAql0xDFpLBO/LrAjzVcx1
XEIrRGtht1ebK2i1j9BnzvWgDBBJGkiy0o2RGiQHqyKNh3OjIjOH0vdbC7CcGpVG/AqD7yWq0WDF
BKmdixb8tCbtq3UmRMVGlBk0QvCVjXPIfO2Vz/iWoU6Ieh2XmANdGkhkeUxXn+nEHq7AtfbIA6DH
0CCEpe504h4GrQ9rIIrlMdPiM5aQ+skfRLslRYr7guHxKhvzYykoPIvgQ0T+J0yzo9EUw1MyPgeo
ZzAyMqfwRurwNANwEiREMFleyCQTXSDzGDfZB3p8M2bxlWGxda9aRgjG5Dkb099KS3WHaJw2UZ/F
BNmkXwoaVlMXLaEp0Ittm4yEuZ7uEuM+0iU68O5iTigZUTZxjplAJpS4pypLfFEUHCcPs2BO9QPz
OQ62rajuXB1iHIk1nwrJdxcT8DTlvn8g13xRhqQGG9O4rqKqXRfWnF+A1zgziFX0QdurMaKHHFSv
7DM3BtDYVdOrs2izjRtmAugne3Uxx4PZSh+wJAyE84XMdDgl+qtWOG+mYZurwBvUOlcsApMD4bQy
+h3V3huhWrChMMvCH7JukX+pVVF45Dkm5NXVpoPkGQ2ZVedf5nGinbfkONZtEeGeZAqiKEbNkaVy
OkYeGDLKk31Eg3slp8rcIaAAC0iDCKwmDspJ77Ll4Id3aZqtujasri2JwZDwFlVj1TAnHtLCgzrt
y2ZfFQmeyJ4WT1Fvo6qwtwn3dGtb6Br6XR4FexQI9pYWq790Oepr+UsUnPRKNXuzzX5QE3wwrbm3
+SLC33F9WvN0drSfOuals8ZgXJaVeojJmiBpsLr1LdntsnlO0mPXMLzq6uSBWNcyfoQvSnESZvf9
cJrcoZwPcLt8mOVzNcL0yOhvIkFTY0SW4po22ck+eyQdvmrjtOYL2wEphb7/2hfhI2xfY2Ml0Hb0
EbreFGUHJ0QOUQq5DbggEDvx3YGJdkGep2Lb9CIEFop8En8w5jyB8wWKdHtbkzjQ4Lqwccpeh6nR
aSw03GKwqvCGKwgsBSTtNltJr4oOGnfI1sRhAMHmvot8lLwKI5e0HM6PyVLIANFIFyJyQPHehsVX
Ket1pRnPjhe1LGId/XDq9KLDnpKI9VQjvplbnWuvgoJl0jOPjBK7RM9WmA8vKQnJgoKfmIFVJ4qd
aZSEJvlshVSuzswOLm8HiFdkZ6Z7ZvZry09vm550JjrV5LnRfheSvZDQ9Zt+su9jhImLYYL8kBWw
bIKG5mfZMuOy2YQ56sg15uC5K+Bw+gBZ3Ck0+/nkubQAm9tIF6QulQ300MtUVm+62dDYxoS+yKuj
ESf9OmJxWYgYqUSuoYMydgVyvdkpAa2e7pfW5JfB1T/KAJqOpjGjm2B+kL2NfMoo93HGLQWcJ4dr
CfmhA4cudFr/TgugQeZIAKXF39Kh4/f874yOO5IKGyeDR0ciNR1nq2X+2RNI991sytbkD77QG6OR
F08bp0ZrFgU/RQv6VsTdsXesbGNZ00vaRx9EwYN4rwh4IRWYie/InpmxClXEq0sq7hKxDYugm2xh
sxfnIaMa6s30gjuHobFcmDrMpLCk/+lrTHHKmQXQN/V7pWc4bbp2j2g33CQOjd1qurWSyj/buuQh
NKxDVLZXrWMdMxp7lxRRstM1bQ9QF8ytpIVdZAXlsSze+1hjStjXfG/IVvzdBo3NLEW1H8WoBeqo
exwn7zgKNlTibZZV5eicHFR6nEbboQ9hgiUHTH3w2YqvVokwPAhQ0AM/KyYGkAxJMLOJj6aprXUI
CntZVPolFfl3Cnfk3NSkdJtzOzOq3qReKKpr+vfmY5sb2jW2Iv3aRiq7gbB8QkiR75NJ2MTJJc5j
MAY7X6N1WBpLZD3TrnIH8o97iB4uglebsPOImTWb2cD8OR4ehUuT28XjopdGC0SmsNcJiq5bWTjO
oVXqQHw2yZLMzLnt11MvL2XevdPGXCYe2yqH4EegOvkyn6UyUfmikkTB6mJvN703e0Bxwh/8Lb1N
KMdk20mon1biaxs9wZOvjw5mrm5XW8llsOvwiDNeT97NIUe/XJa0MVSyYY07YCaHT+gx8pyCr6at
NrXZHBA3f1hdhECg644Ib5gA4dbY9jlM79BijlEgsyJK/E20DDvzoHofI+PF1XG8QoAKyb4Mu3vN
ci6tiz0QzhI5GUZxiBpAHLM44BjWiqbJdI1r/AodUijO1HzX4UGrmAJXmblKQ/2diZJkrkDMim5P
8ZbTyW2NH7oLtQFBjwPGmcbalEq4WlZt7dNwuvdaTD2+fGdFeYs+PSeBamCyffum2pBFN3FC0UkV
RXumtU60a9jqrJncZ3sAVf42B2P978/h/wTfxeXPaKnmN5PqsyhHOA+h+o///a/td3F+z76b36/6
61n//jX/tbr/vw9//BT1Hzf3m4f/fOb84/76Qr79P3/86l29/9v/sFtHary23/V49920qfr/YVnz
M/+7//jH9+93eRjL73/87bNoczV/tyAq8n/L/DJ+L8Sf12H+9v/8svkv/cff7r7L9iONPv8ofv5Q
4fcfyyIPiv/88j8jwzT376gcXMMzpaablqY5f0WGaX/HdGEgDLM0z3Es41+RYcbfHQysjucZLv9Z
fP1fkWHC+js6OkN6rq5LV+dLrf9JZpgJ//PfMsNc6UrPQdZgIi82bGnoFv/++Q5PLmj+8Tftf2m8
4kgnEFjqpAEEmhRXJI6cy/vG/hzix9xU9bdtsNwXpcEcZgL0EY0tbf+epi0ct1tYBcXSAwez9wtX
rKvO2OTJKa6YYUIBTrg4Z6gj4tzH0CXlOhkTcYahqsObyoydF2yb9sKeexhdg2DTcKwAgU7W3g3p
sEg5/HDC6JaExv74HNSOoILAKZsJhoVU7TzJlquHNr+J+di00S7OTaZ1kZjFY/kGZWm98RIJoDbx
4AEH9nRs2B8eKyPYZ/XgvjJqJOvb0LclxGrM9wS/l9znjkGJHWQzKoCU2CWnZvPAnbbvB4qFIWj3
rchfm66LdpkLB5kj8Ml1tBmnntCWHgzikel66vkFTHC6bxzwEfgYz2Fv3iTALRDAkh3jVTonTYQh
LXKsZaUXEyS8yt/WpVds6DpxUi+aZxABWLBa+OqTTgaDSc7wum7k1hji4RBGAFQ1m0ytSicbCGfg
x9CRZCgUzbmWKGtrQEWO7JRBmL2yI1O/n9y3cGyTtRXmAPcCMsBEsc+snM15mGiPOpG20chY0JqQ
5AzDQ7iscUTImqPHQWDecJ5UGKsf3XsQQ3UvyB7ZM2iYNkUUf3C2JIKjIieSVpuAXO+tC62/Vjbi
K0S2+dGbHxyTcUWEVeYctflJpI7xkREfhGUC1rsZO0SYICuMpbHyR0C0Ipi9OyTN5c304HQyWfk1
BGorJy2TCWYrXfdmTGxAOhENVXPf5iTW+jbnjiAnxF0V07QVWfDS2NXW46xTgxAV+bVSBrEFRU38
T/A2qGkTsMHNklOKttqiL6BKciKyvdtx2vOS9oDTl2iDeM6/JLRehC3Ji53EKlXI5qK1SMnlQP0h
uK6hxsaOlNejiDmaAa00psCs06RRIFYDyUDnAR0I8yYj+tINfqTf5TRxZti9MYX3Rf9ZBeJT9Tu6
iNXV19Gayu5MsuV4JDuJ2Mi+eB5Tb4Xq+Rvj9wW3zEuQaYQ1t/lCIwrCqXD/00CsrP7eq8aZQJ9c
g4bhQV/igezTfC2y5pqM3cvYZT+ie0VvdBuk5pNvRXd5HT8SwXqyUCdEFphQ9S5l/DEaw0Xr3GmV
SsYEIeayBJ7PaPt0ElFThc3VQ0SyiA8kuD9xsNMWaDILAjr4sfpkX1k2aAlAMHjtMnnC3rIt2NJ7
YS52dmsTykAfJGam6oB1mnhXOvV2Ilzz/7F0Xk2RI2kU/UWKUCplX8tbKChc86IAupFLeaXcr9+j
iX0YYpnZ6KYoVeZn7j2XHLjs0esdkGjXoU/eSEd6hQv1t+7cJ7eGHmwmf/y2vRPwpqGwWReIaFhu
2VA/KwcEVYuDL2pOmr8zNQkmGrryXzUC71DYXU8tU1kwLG+2WlCUXK2eM0HER40XRkA3NKzJmoYj
8xLqitm8NbP5pkZwRzGNax24D65hYWmLhnnVCwSRfGQEKbkkAJCltnUzpJtECc+A9hxM5MYA+Bwq
yBylLZxvZLFo7l6TlFCwnFictQk8BqCW2sb9fohmLPdhMC4ZM8UxacvmONhEJKZF+44Ak50f3AbI
SuMNCw2HsDG+/1ec+HGQrkoPZ62UPgUpuQfoI4EjCrhIy+Rtiz/xtzLnCnAxrWdhD0cxzU9jR9Jp
WmXHVlNVKAE9MBLdD4YfPTjyqjHluyFj9yip0VxV/OfG+8Wk81uq1No2AmtmR6qgi9or6CvwKwKE
N1Oa9YAcFoa+IfvvvB5vbsova9KsMoGN/mVOwSFWxt/NZfBd0nwVavhRte92+zPqZHrF0nvtoPJC
r6EQmgvFcLCU696qvzMHAUgV6YPXRyQYWWW/te36zsfA2cFkus8zemy62FvY0hKi9fPL7tbb+asX
GeE+jjINw6E9DGbGANE8pk5f7rRfodv3rORQuJrxLvQn7Ov2JsHcD305qc6tATe+ccZ9ybgO1CJu
Nvx5S/JY/ex4U4+qPflUpY1eoqxo+gNBLAxOENYk6wDz6sbI4FeUWozbhF3eXi8m02Huf9vQJH8A
3SJY0AvIOfGrnPKjsNk5jaMK9nMV6jt6iD8+yreuhKRox0sWlqi+sAixE7KyV5kzynGdeQepgpY6
4fTqyWBosMhhD/nXSSxpnp1/zek4ntiBxM99eIpJy1J1/tr31TpMh3pD1fsEG+KT6F4cEU73l1RL
xlygwi6QV+QKZ9iT50HJz1r7PmuDhM6pge3f61PpMQVJCwPbUY8r3ma05rN0Nvzu7gzUz27HDKlx
XZgOyW3wqI09zS1qCP00NgJ+TMTO25mamnEIdL9xNA68LfYGGzzcSmxHyJOGK09ghNSV5MARQFrD
H5vUM/w3B68fPXFVnaaELPgxibaGYX+nOc5ic3ZnqD46Wucs59zcfReMj+CixkTY9/hS6Pisdiq/
YUl4K1E0lBKOMZOgHABOVeODaqOP0WccPYaduurv3BDDM0kg+3AiZb1r1rk3yPUAxXvw/+n6w8zx
2ZFCBDx/Zh7Tnp2YJ78166OnnQltRXWbOvI9POSmMxGlg/IPlVWrFaXjZzvWLbZuvisI/eRpOpuR
ufV6N1yHiGo5U1v6Dloy/ytCWb2Zps7cwkLcI0yI98jscKCSOz8jJWbCLjblzMSSaVO+IibpLehK
RUALEJq5wpQMqhAZWx8c7YCksz6zDkE8IQkpdhHMoSQo/FOz6Sf9YYWLfxwR9wb0wN4oBJYEl6le
yzt6s0vvlqLgwedtt9tx/5+bYZZVc4xascHhythIE7TnzScrKZ7TNL1TH6JnE7SDsdnzhnnBh6wB
8HiDdXL9zj25PXd1T6OX4xMbcRzvYVUcsbGdTcNjWaLD+hId/KZnqCOyYOeO4Yenc1pRb/ZXnbI/
5WRXayfoH+sEoytRtgvJmdDXEb2onqtz7TEAjxLlbyoBkzTm3SCp0T0hGyQQYQjyQ52Xd17zdaiI
FYztmbADaBJFD7wNdUd2HgcC2heww6Qu3A+YykZEMgSvuE04blI/V1sKElbhUxwBcTj5c2PcYuPk
2ZbYEdSOJMdFoGbA2GTRDf4OYcZdpZ8pnd86q2cI0hHrM2zcGHKmBusQBp1VjX2T40t0W7Yukv+K
9l4glTtZk35JE/+LrRHLrhA9iWHGXPq+PJIkxU8Qy3K7rEn7yTyPGPsOcWFsY9SZVUZG15TKkOFt
bVz5NBMbAB/O9aj21DbNdbONJuOzcVycskb06Bt1t3D2ppUcSI6sCgceB1ECA2EcXfynwOdOqAI0
i3lqdrWwN6g4qDJTMzg4TTKs9NgKlF3cmwUic0oCnlCydqNg4jVjKGGdAGQUp4HcEDBz6HSePKtF
zDN0rjrLDN1rJZwDWy/0oW0KtS9HxhAUDi6QlAtKpc6rGacloKBuhRXTQp3sv8+I4FcDcRisRZDR
1znDNv7UVR01qJRChg0ty87R5gcMrZYJrKPTZS/ZH2HrvszyQpfBgK/3SUFsqufGQvWYu/aXHfQf
3Cn1eo649crJ+JckHEBkJM1nn0WModMHbAcVx5+GJcnmzeO5uRoV61w/ZoMyEpAMl4glICFt+D5V
+h1kXrbVnG4sAeUTgkZ3b1UobgrwMb2su+uAcXRdHafMo0doS7LdWjxlSuBZWt51kpALdk8ewYOe
wblBLgRnwAYw84VtRrxvJp55JxBHX1vm2dLRayO6mHnXvCXChsm/su6VKOYjf8/KBwvGHiPbkwc9
4RKYF29MjAS/SH127DMqDCGvEb6+Z91IAtdMbONO/5wZJJiCnvjqg/CANgVlAviTtUo7eO9A/sgQ
Qq/WTtEx7aLi4tXE+pnoP1cibTR95OJEBxRtu/h9Jp+uo2vAS+iBTaCV0B1GPxOqIXQXkO1iu0GS
5xW/JpN0PukVXj2HcaWHl2NcknbHkNgj7BzjPIrHOQ2YRPITWgjIsOOOd57LNyZC6dmFjq1QuND6
wstmbNwcS5SqAMcnDAxz+mIZGZrjRlznGe1/rjwgn3xJ/R/p1EeHRI5nozEI1ZJmu677+R07Ynwc
g8UenoMxnArUFGkYkkpds/mJuZAZCNwrat5HDqX2HCaiWnesyb3C2pn8KxJEeCN9zNqbJXQN+v0x
DmC6MYEoH0KH+XBNgGJOsNTrkOpnNHiQE7AKnfqeVrh3ie5SJJ/2WDbgnXT3ybei6wxhT3TTqQ+9
xz5yEqzbiCYgNqWV/woceHjCWfzg5NnRLrEyE2MtD9mCCqrG7hSOCAXjHuVC3BXj2u4Ma6Mcfs2E
vnV7aBPj49QYL3BikHvMI1dGWF8rReywkxIfE3c6OsAjUo9khBvrjNN0lRssLqQoSfkIrpIai6fA
VhyjCXgAwbUl7cllco28oZ3Se82rPf33RaKwCRk9n9okeRiwPIK84VIeRHqEvQwCmL0FXgSXZGYy
EUs8XTFeAdpdaz6P3ZpMPucMqHfbeVF1LWT3O7dG9+S6za7UfoxQAO+KxAGZ6LI6RlD3N50N81Wl
jCN6KAykudj69t8XUqjvyvRfh7L8p2C/r2c63E2F7hbihDs//PdlgJS1R7YLfa7gxURCp8gOh+Fi
zB2h4ARSr5Rv9Kd0+ULEvFiRQmttJptsMex9elNpksQI2vVPOpnxy2fQqRzqDXYyPYPEHRnS6bt2
YU8X0q8e/MpM3pdazE5TlLZkGN6tU8Q8ppl0+2zaRrdpgJiuTE2N0bHIfktK50Ta/UGYVfeFxAT9
s2fUBPggxLbZY2waK23uBkD6jYmqltbFnOFUAb6MgVx/Fo67FQWLxyzMfqvS2aPoyb+CJmvWcTJq
vGDc+yWHA7mBk0VWg5WdmQvgZejVQ2209lPncIEUuA3Wlirrk2ZTqjzgtC1T3MT9UGabHKfmLYGB
g28kBEjTte7e9+iS/vvWdmySds153P73bQM+ZwcgYt1jyIIX6revVt4me142SVhV3762k0M2RzM1
m/++RVCtj+O8OOAgJtYOHEsBY/NSZ/JKOvUONF70YYdUvHR7uMvCHCNI0gSLuNk7zlj11hXCk43S
4Os9KlHKdr/fxUYLUY/RwjWkbN0UjO8Pmt8DgwHCDpQU3YsP8h3thInkPtD30T/63Idr+pbpCeUY
vCT5L2+rfF8abrf1WlPt2VLfcp3Zl4x4uE0VMzgyia2KHSZXOk4FWeoj/f+A6h7fxmuL84YUXKZQ
Upc89AXk1XB0GASVpKlZmmAc0ObGkdXT2xg7CJuNoj2WDvk/hpo1kcH212jPj3i9ohNKwkKDElPy
UjQIjfyGzAjPQafS4u3cFrZHczA1EXkpyb0kfftTdsYjYgcwyDNq6cA2rmKK7X3WMh+bIpZRdSP2
qWn2AK8wy3Wy8D67fH6qiC3yO9Igp5y31gzhg0628klyQGILPOuIIYdDIagG+uT8u24oNWzstWJk
fc8uwXfo9WIIa0jPmmeb/Npu9p5wdjJUzP7Z1W0Y6v4XI/aHC8NkEg/mSABv3SSXDDTjqg80CTep
K66GjFgxFjH2Nb/4jchjZWSFaNyts1PnDX+F61Qv2K1viTGRy4hAkhVfSxqMNs29itMnQKLGpoj8
4AALcs/byGQTwdCDnrK3MDUssvyQnjATZ+doFDS2nJKhibExikMCaIzqmrmzPsEMPkCmIZg9NhBu
hQG0+TC+Kv5NqQZ72/phhuGxSM+ho7395AeXuIy4s4NiQue29oVnMahxFBHbgCdGK+VgyaL2WtsD
we65BKRsl4cOWOzBWjBWIr4s3KHj6Iy7XiBOVqF5ykksvthDUR6yutJrpyIIqfEQd3JJuswoQwcu
I4S6jMfy4lI2vkQq9e+OYzwyJ8N/6FPhodJZDdhMdvgXrG0cFeECRwYxFPnb4i/ajvKpRyW+jWAi
brWe48NUMictm7/YnftnVsmkGuXOwWunB9Mk0iZnCPdTOfHaZtXo5vINvm58EgHCJ8OIv0zqtG8F
spwDuP2CZzxcEf1Nm0CpdgcGiN/LjKXU6bC2RwBzXRvrXlY4zsYX9k9gknXKQMTY90bzF6/3GcUq
U7yZwZedQhIdyDM4L/BlMD18YDNclIwrGD/8jqbHVIn4CtGhEsNdwpArQdgnWvuCgcf4jlP7rZov
iQciKob4/MRCdSE4YHS0EHET0Bki4TyiO9kxlDJPdsxKFHU8OsIZ+WZDXIgHkU49VE1OIJ+HlVTq
iol67R4pEssTPQl2/rzH69icSrf88QtR3MIYC30hGAHNXmNu4Y/4KyxGh3FkJBua4RpiPGPPrD6H
S9oWU7j4wIYejUE9WKtw9t5lw/rTIIb7qWstfbF0e2wyb9hMEo9g7FnhDkVhuRIG0IFS4IxPO0Zi
eVz527Ib0WzbaDdmkmf6PNrnmYuQTkB9r11yOk3k/lX4B2MLU12TSh07aJfyjIkmhoKZ5snWi2K5
GnqsJl7RAxcvUSvG56r35Qu/TT/+SIp52DNgGCvs/VwsBxlRhkihjZXXclVZtEyd1zQHYF74rGxy
CqaJ9M2J4su0esVYyQM33b6ILuTntgACBHOwi7wGzU8HqE5kxHIm/V52nb1mq/LO4q7YDqw9SbgI
6kHSsfP6F1OjM3pP6FwlpNvoys/Y0C/GKHRmEgEL9JyJ38U3O8OuqiPrMVkK2BB/SCLiz8xPi30w
xmvpZfk5SKdNbpAnUeHw7GeCfjTbz42HWVi1VrzzkI6uRUElRYIUc7LI/BvOnLNSo3YjfP0pzskA
mmN8p8IjjEopWpQowXtWOOaDlPhkWxPCYxI2h9gxf7pWlHs2t2czE9T9baHXVl1v7aazd+EY7eKS
ZNFM5MdUWHscinozK5xIAMjUxu3JhiLUMEdHRRaGmXTMQKeWBWYn9kI6D6NBvTr2xdWL9e84tr/Y
+aHxWCGjttjtd0kcrtLGuIaAmXkzzRcD+uzMJoBpf7GXRvjIQqUhoKTGydJHfy2jYt+MyRXDDpQW
WpiNyL1dZeJnmuP20jPWBhcbn8s2KU7/famX1FU7IG/H79WTyS2O1NIojgHH7ZQTVkEaQUswCrTo
0UMOLspDaqUFbJhFwJWMrOPRrnXsyfb88NiFKjJ8Cn3FCV/vLYBJ6xgx4uo6NlVyEAm9oqgZxlrQ
fcgZs3p8xw1dj7pYp3GmN/YUfe7kYB9pc/XORKk+0HomSfoYx9nw5LP7KU1IAq1o4MiQSNaYyETw
v4hVMkhj0xUoqvKRM59a1uoq4zNT76Zvo2fUyWueUbnVQf1B5mG+8gMUoKmbJbxxxbgtsvlm9k27
jTRo7oKhs2BxgHpKeWTshcivfZdozFGHGPGgeqRxjqwsbGBa1e66HGjJxwkCR27PLiR3DDe2s0wx
ZpeE1qz5gS1LVJQtoYZuJ0Esjq5C6LWkdcMhxz8haZa85R5piaw0qfK08jCTqeiN5Ztr+9vaD4j+
iwsko54P695ADJLl1dWxnhujqPhkzt816TO+XwzrkcsOaor3O3HdHpFTfpYFWryay5vUFLEia+qG
Nnbr546xG0cQCzrvnoicRMY+peZtsCwuQ7lopn7mNP+OMzGdZxX/6an5toCTMMJa17ZvrR0maUJ1
XYleLgPxUQcEBEGATjC2Mclx8uY1QdawYW+MFzn8CmX11WK/WAdmVm7tKYXoZXZyZ0hiutrMfm+4
66+GRwZ5Ndanvih/l39AuRjYzX5wg0T8ArxiPYdPvhVaV8MnQAZdFnmzjd/sizzCY28EKWIMsqLy
+TX3UmcTED1FSECNwcgSyGR65Ijm8NJ1FKXdHUw2ob6g0BOsoMus9cGfOYytmJKIapeu3z66jEzC
ticlTwEPJgp2BcEwnSUXZRXGLDtcIkZwSJqDHW8hlRFT15ScY8lSLeiz39r9sUQKtY5H7xowoImH
CF6AF5hbXJuv//1chqqP6dIDxvg+w1ayPG5I20v8BYs5hni0korIRuRPaZ2tZ4F1SfBrXFFGvFC+
3bq5udew7BQWVwiv5smPehcvLGz0DBqwo7e80Hk3LNIvJ8VA3TF4biEvkRprHSARvUnLJyVvilGV
SgbaFUlzqLFX03JJaKIJnRRpJlCtpHxxY/WYj8bV6TF1aH98j50gXSdXu2BmjGL05iDYZwRGsENh
QcqZseuplgl22jCr9/aZSah9YcGncIP9GCR/SzV/GAAccQxoiF3Bp1bo0JDiU8fW+adKEUzZFMuw
HF6y0He4LFFzE3BCNJMb33IbfIXLwz0azj8r0vcBrthKNNazWTpvrmHzmjqq5dA7dioRMG/qm8qB
HjJOa1EOceGbusN00jyEhuPtxrZ/1rCMV0E3qd2AFHtNDuanNMjjlQIurmU1D0YLUymY/Jd20O2Z
N7wSfrW3O4rabra2tHZgHdP86PXMgmx2F0jG9MYfvGk3Qp7DGs9NI403x+yW9VHoHgimfDOb5NW6
lROKSrNewN9tvRfojzwbUU05DSxE6XrjVG25AQqyYXxn4xnW71SwfzC4FEh8gJGQ74CLgQRDvo9N
0YAVPKHnk2Kv+9nlBGPU6vVoppPILc6d5WPoS4YdWraHIQEEJTDFmQazYZQ2W/XoN8mfUhKFNpfd
WfAPlMlL5ETFDpYXiVounpw6uyF33o5400jzxpYnMsolAiKJahGA9RA65nR5XTIXGwzO6iBb7zOy
qp4VfHkcB3tv+/7f2Bk+Ei0wHxoeg2f3mxq32JsSN4tvQl+10xq5JmqnmjkrM5izDd9xM/bxoqVM
0rPqWefbNTbuYI73Ue2+1hNBzHpASjWlfrpN9mWcQpWg7KdJbING7WqMWWuacINj880XmT7TB6N+
eqmFCC8MRinYp3HXZUiR24EHC59PvCN7+2S1ya+NfgKylRmfmjnzLn+iYH5cPBsb2+aUGwR79swq
Kac9aCs9DMozL+KTZfhLPsnHzoDzlsOwtVXD9riniqTLW6NDTdjBhz9zuQixRwASU5a2UOVSayeh
RqOOZsZqA8n0mXM4qf03UQV53428MbPHX2S+AFeP4R0SCd3G/nEKzOno9sGb0RREeNc0dhBYHkDB
u1ssaScwK7cm0Y8oyVkJVU1CshfD4zDywkNvs3FpvhMPn03fltgvg6Oq3mQ3GEwm8JXFfavYhBBt
4tp0FGlG50RI9cUw3ulenrKAD6FSGGfzXTpGybNToXDEwAbDdfwI+vYjncIf3LIhGevmW+pqfMQR
HqPg32T4fFTr8QEt4JlaMgJLMROcSawBSvPYJA/K415hM8uK3YVHsvVBZAYLFjdKWUitwGd6j8Tl
cGtiYxVTeLWaWG6jkSzPSBIej6b1WANLwi5JjHnCJkFhNdzME38GDMutbWkMBGU4XIvFV1sgsKwl
AojewJmnfFdtowSbDbvvjZ/zdKYlGopBIiXNmSD4unk2Stmv6oqwdLvJBD2sqgnyTe7FbDUb64dT
jv0e1myW1G79ENkI8edZfguycSeVfJlh/WdAxIMbZAIuJsVnXhN8qlmF2dqXZ8dKlp1DOiCMlw6y
ggjRqInMN0Ncu1KYfI8ynY6jT7GoML8s6Zw+uW8ClEa3zJRqZ1qn4RL8ZafuWsJfxV0oSZVY1LER
coY6WYLu+vmIDIBFCzECaAUIxZlIhuSx0icDBi3pm453yVNaHUgMz0xjeA8InFt5YuFeUWDtkI+n
5AU98wnc5t5JpeP8Zrv5sxCWWAUqf0yXN8MNGRxVKgsQIzNG0OzBTqLVj8FSe5lFLiAGdQzH5gHI
3PJFdeN8MsOdy4QX5QOCGLZI67BkVjmmzL3yZciEoNEAKp575UYULMOcsUq3/GHO1skTgeQ8C1/b
pE/WFcl27UB3CcdvWvt28IryS900blGL7SG7k+gv3QvHGosvfKPJo1BGv3oocz997yLSDK0QaHX1
Oml3eow75wmTQLlxZgzpbV5RS1t+8dZpirPIVsH6v28tbY37zhzy7X/f+mImnTYa/xaqE1vtubRp
0fjg+sP3sgTg+s/kcbJt43W0CEd1gV4B7x8+bIo4aXneMYaQNZr6HbcZfxAp8EcD44QP/NQkjXEf
Cl6f4VMBhIPrXS2j6N+0zs58gqenIhX9WzvviOakpBFiwIE0dHTwWXIrJjxaHRoLPny9B2aTVGhm
YE2C2L15G1iD1NXwghXpp0rilxj29A7w63cn89PMjKcuX9pX9gK7EbIqS7j5nxDi5uMwa12gWGXK
JydbxoYBglemrmGvtqNcYicLtsu1g/2TkIAxtu2jYaKXb7CEhTm7kKzF0xJFiKeLNV7yr7A+yVp5
62IUbDN5f2f6HiMig7zg5nOZ2UbjaO0IUEZF1n2QP3Rpyo7r3BHTuibmca3tY5azamU9S9W2ApWB
0a/hMKc3Kg4WaUchSN7dwDXF7poyJSX4qJ45IYkVndPkAEibJG0CI6Ruu21XmRu6+3xv9Fj/yqz+
w3zy08jyU4BnejWbLOKH0qMZA0DQGeVLauBjIneAbTHUh6l5jir7iBj5ALHngjMnX5dd9CcBUitI
9cWbBZI4t6uHTC7WUDIdm+g+urDyUaV4qG3rDzjkyZ5jdEuwIHFLTXpvU0EP2C7bmYjrmfnpuqhj
ADZlYkCyil4qaf/L5onk9VBlWzch3MVKjxTJ8H4iN99Q6EAjtrqNhbHUivxvqxPfpkVez6iwp1US
FTeRSn7zwmmjtx0OozqAEoX0sMWmviETko2rqnZp4V7TcajXmlCp1m//VRPOgrH2/kWEo6z1EpFp
+fyaA43euKrqDbw4hICkXEfFWw2cgjE7wAaJe8xskDPDAaFG8OnlAqM9grn7wy+GPqVtACcBgUCT
MV9p3IIhlKcyyZdYQNb2cyHVtRXD4zAbkjWa/mAg90WxgDYB0x921GSB5yCr5srXE58qPPsrWM2H
CN1b09MxOJMP2j+q7TMD1gSnebOhnn6QzkgCQk7J5i82kMQddqZtwRMScl1kmNftPJGEKFQQz1us
hh4YAH71qAStjFVDQzi4FWEd75mlY8ZGxekg4Jj9ZF5BrPycq+JztBZkdEYoJ0Rsyy0eupFQj9iQ
0IqcOnxy82IzYL85ED91mwZv2ffG79FYvpQyGk5WkeHTb9q9ZRVEIhqcoZYMJMJA81/TEbVllvrD
w8yKiS08mr37YPX8CISdZax0iIyk0khxl1NNwLUhkdtQbP7DYHoBjAcgfj4W5E1v2CgXGzQk9akh
pZh063IfM+arBhsOeCt3ZWX1D4wb4tUkefS7kCc3oVJAZL+eqDPeMI0z9DfcTSLzDXoIFrVPEw4x
dK39Z0M7uKrM9guEj83ABI2mC5RobZmKQNcUVI4dbYdUfscompAKRzz6st3gMXhx/L8k1BgbDfJ6
Hzre3ensi/LqdK9Qea3dxaUuXy3pPA9msIV6Eq7YtgHVUIBS6HfYvA7PCjxGSNaJGV2aJJdkTBUQ
zSvvFE+ow+hv7dV+bqqI27Iwt1gNMCzDQGRXpkCwRM/GwI+kIBixinUfhiULqgUR6cvuLoJlYMxY
N2Wfu0oNnw6Q0nMw3fMgeMdiV31wJgfroB8+aUSbUaBgGQYcjGagNkFpfuBu1CtLOwgWsuibrowP
qlOcCju55sOBnA+wovKtL4d9jwfmNcroRCvscQJFR/RMZGw6DM4GDoCN7eRQq7LA3MPQKspi0pZ7
CinfQWIC1v4SdOSoZeAr0lT/9BM6YzQvzLoL8Z4pc+D0IpaqKt4c5hd5xo68MgeEpt5886ZnsLov
nh6yK9hoBB9VdRiZ7uIPifZo2Tjk7WEgpaFG5VD+8iqo9tOyOuEqe5ileRlCYm34MHDvd+JDT+YI
nh8ZK3GN+6Idt+PguGxws1fVRTUMe0wfBV2bkz/2jUG6xJgcS3A16yGkgsd4yaQHOgxBhx9MLkCo
9+mjTAHV+DLCKofXIyW1SJDXuXZahuA1opyo1XdkWAgJ0Q5b9d7rRnvf+9OH66IIKRIkseKNmcwP
xz/87CnZp9UEADF8BQSR2P3aC9pjHJXP4W8T8WqgIPyavj7PPLubDlyBkQc5YR/eCzn11zkgIcdm
jo7CbrO8FmGh6qVckhHCSJptVn2C2RsKSoquHcBIUnYQVVkcKaumdqMLlmbGJH98L2HaQL5cP2p2
uS1aWVBfGS5NJmXYLdiPME4rnwL5mqOfXwUkbzEEufAMK8K+mRq6wzOJXMtgNj51PRNzf1SPptXu
KkBaWz7c79LbtaWp9+OQsJg3therYjuhIriFHeEzrGzkLQS+xO4/WhxsKLUjGRnPVeiBqcvae2rU
H7IgKhT0qh+pgXkSysiaK85kFNQL2yGLJX7RPdS51niCQZTtRCm5TyZMr23vnWXj2BttNliT5tE6
xDH1ypifbANGn4ghiSE9coL8A3VWui2nYKW74AHCC25K3hqxOOsau+IEW76gBYzWbIWJuHOYtkx+
eAKMo48+sGM3sh3wGCGWSitEAtXb1em/L/wCRgRvYB0QHFK6pE60kQOAXpk+DhIjb20s+GlgBacQ
BsPJFUv+mV1W7B3jkUJeF7uOB2vnWiHs+K48maCpZ0Lp+J+pk6EGImNh5aLE2bSmYZ0wHlF6YhaB
uo3SkEr+zibneUh0TaKa+v+Xafk2n/mxKt+nakmNce9F6iFDWANGZ1BrOdVMw9ClFUfEDRuG0lvH
RDchDClOgRgZWPv0Y6k//R2DydqG8bLILujPBz1dEqaZHZyBptC7tCrP7vwcTf8QGxDSmAz3KIhP
kiyzKmdiOibtbXbNx5Qxy2yXx8SAPpVYZwfVSJM5es28Lhc/RuFc/bi+ost+IMPn0rnMXj0AdFVo
vWGDxfGHG4m7D38oiXt94V684Q8G4Gs0ElHdNd86BJDjsvouuTAMYM9eUh4gX5Vb449tdx/Ilnie
JQcpWdl0mtEuUazMLCwWazUGT71VcqbT9pbhMQ9Ut8/paAFqf7hSfvBIo7nhJ3azQwE+dmSbyoNn
M3VKXus6m9FvRW/Is/b24mTDcMhfGzkcSWl5pBypd0OHY1SiFQtdOrb5Ks2eEpY+GcosWyN7yTau
/yAV2QUMhwW00BQ5+Mgbz8DvWhCavk0H58enkQY/ubbNBw+zEH+TeWvr7twRPwL/08aZ4tsH2Qdo
qjhwJARBhJvs7Ye7UuZNdgq8VAmcIqSOwk3xKcvhICtWG1RdR7QstDOI1kb5Uowo5DXlKqO0d5s7
Ey/MsStgH32hZ3qDdsggEHvi2rL9H7M39429ZyJ9Hl2GcWYVPxoxF1ze8AEQFojtGDBIOr90+Xhr
K37xTM2Rp4Ld34jG3bsBLbvHShjgNur2mMAfxeISUM7yOeYPTIzlfi0e0IV+ZCmGnZSBiEXXZBMu
rXjnvIvl7OMFfNjk3qGeUJdAx+Yvj5l124P6F/gRvu2sgY4bffNoPo5hcQib8AkBG/tLSUPK0Iuh
2UtXuf+aQLyZkXcqEjjQA3uTOag+MMksa7jXMqeQJTbCluHLwKBy+T/nzvSYS3yRSXTKKyJx4mVS
2gJHBRIhLUKlnZaLnKx0DmdZvqqiv1va+2c649uc+RvyZpGZNxSoePfwNbbZbZ6CS+qUbEryAn1j
sIH/dCeq4aSqJU6tukw9HAMOa4tj/2aAYJm1/zMrbjiPkUDcs5do2wrlXH5skXRXJTKujJA6UJ/3
oEWOlQJvXqCUpm1/ycb/wSqMA5BkKoQi3H7sBHJrvHhm+EIftNFjQijiYmUp2rXdjgeGuZe8mPkY
AO1KRXds0iheuxVjh5q0rUV4r5HvVZ39LyjVp+X7TwX/Lk/Ut2ZWI4OmXeew2cfpppHMQm7mKrok
U/M3MQyX9V9i4oEvToTzomU/V6A2VhH9leEO8AhbRINWO5P+aby5770q/o6YB2oVPE1GdXEZCpTN
cKF5RiO65iB8aEuifytT7rKCs8BvxbwdQsH57nbwxJpLG/bfngWwnOOkthSCBYwxJgwpVAJrO+Hj
rqW+BzyBeV7d/8femexIjqRJ+lUGfWeBSiWV5GEutm/u5vt2Idw93Llvyp1PPx9jpjDVDfShjgPM
IQPIjMyMCDNSF/lFPqkTj6mVFT+j9e2BCr2gHVFcvo044uocx/yIaX/S02PYgZZ1J7rChXGf9Mkp
kyyGLd8jkDufKx5jWyhbD3kjn2vtfNH9xoTOGhlA4GkPTM0QOF7SRJ4pNkRvg11jBvSmBx9Aw21k
O8HbyFHIL8GCSGzqDnOWpM2OxN4H7KIp5/1NzEmwwjEUxRylXeUjGntrybwCQjwVCGQQTvgycR9O
1bNouCun2VsauWzL7BFuz58iwi3gjAvqlghMXc0TRu32VlAfl4HuqWt1M9gWPa01nJXQRr4KM/NS
C31uA5dDUUIbS1McSToS3/PoQTHBQHIXey3z8dbJKLTSeXlyPL7USvw0WvyCwux4c7FNGvIeVf0R
LeNokc1qYDO6Q/8SZ+m1GOcLXLcXY+ovDHlXHcvivuPQtsKkG1O2QkHxHDwlFE6uLHON3ospIQwI
jdAaB0qe4e/HNH0qq72r6TF1CjvZgS858MghLeYbF5l5TJOD5RaH/DflS2vsAZFSGc7WdoaeTY3F
CE8ZZjW7uetrTKW9vmXqz+WcYy2mlBbarOc24ZaFm1+ETdSpvZ9AV69uL0/eyKsamwIGZt19Bmnx
Zvt1uunqhzRifKbdz0nxyxiTPDGCY9OdBLNrrgwWlc8ba/mFYYffG7pnn62PQ8c/wMhFyCOYf+gw
wGgmVq0a2qOwL7rBjSCH9tEHe1tgc6WqPKbget4WfGUrvQ+7maxaw4NUBfd99RkmBePTAJvVEggw
ZHoN3ZIJTQQbNw4gtHq4TmuWFXYIPoE8/CgEETgkcPyrXsokfLZvTFYk4MFLN9vRHj7jThMb4ec8
OAZoYsuS48a/bsqaMyY8IiUh5nRk+M28ObYHvGLuTaH411p6xUKC3WgwPPYOfWn6QdG0s56zEUO1
ONTC2QVU/dQFVmN4mi9Jhj/bLv1TUmb7Gguu1WFSd5Q6dyHes8613ocwuAcVbHFYD16MdOxujTy5
qX0sj0XZ3ab5pHbzEDC91zcNTeK2wSdlOHW8bev7NDQvoUQUJG702HrqO6XyRUwOHDjvvc25rpDs
fw/Mr1IhGtgeunrlZ5h52SSTcMKHin+fHBLLmdnj2gaCF3bFCbjTG/NKOBAmlJpm+gpC0zg6IOIZ
RVwtGpJWRpCanHHGnyEybmMv4WLfg0wevF93AqqRC6oWhox28CC/nwTJfI7Vb/AsmQWa/vvUZcgb
Ie5SC/yI3914IK+4jDVvWbvgUX6S6iOzuOeCa/gkbz2g0KWYS2wam6mIWqcWUcGUPGfbGwbz7soi
5dLOe9fj1mBjemV2g/OdQy3+ZwF5P0UJDiL3Go/TvWvmj7DyQceCSPaCjCNAU92VMEDWmY1+l8bW
W5XCWArF2RXiPfPZVRLZJ0fwKHuHkwsRgnfR+hT0JPYO6RskSBHQyj1ScyVbvAWDSddFUhwGKeng
oJciSze1spqPCQAHS9ozIOkfc2jevLZ4JutmrnJpvioe2c3UURisxXmclPlg93QPOSVsifFewZTl
MJ3+gsWiBWO0/YMeAZ5kRHlKvOm2cB6L9eDXxGuo8FoNERzUURGMdyA7Aq4w0OUNDvojNF2zc3GD
JA7dVlH2h8JeLsXa2miyfZQVXaMSMhr4bkJGA7UbZPyHurmqDnciqM8A2CI0gNxg+7QxQsHl5FNL
dtlIC1QHZGob+fC4+DMPLXt417PV26mBuXeip7Q27jFObfxRwy+S+MWd4DJDFxhJ9eP3xsEx27G+
Y5T2jDZ072N9HBzfoGsd96jCVuxlz43zkDjdJyYKcU361gHG0O4CQfs2NAgwnb4LstJ8UKW7p7hT
vLbpqUwMExaF/OiILh/SuKA/BiQ6dw+cfUySpmJUN1kb/IlmwOlDsdE1zh8UdnNbVeNdp+ZnF8CT
SzbrMoCwXA0FhmSDNJpOf4O4NC7aldum6Zx7X3l36aS8daJbj5T1T+CkBQ8uKUFgWZVX3pqA1Vvu
fTvV2DfZEjxk07+JcfwM8RSfNGDbaMk5NPhvGRxmMx3gpTpC/gHmz76U/tZj+0vn0Ul2nX8Cz5bs
mohcmhb1phgaWkL725Klvlbk3pp2fFxYC5Scz6xVhH1e49nszuw2vPhLwFk3Zb+bVfpasxynzt4A
GrY3LZVuCpN+yahFt/aVw8ruXOfRCZbUpHcclyRmnfaXPhb9xipgSWHaxLln4dwqjEcpDZJZHADA
tNfI6BvttF/Sjb/LiKaY5XdVpxy3I8b2UdAwVolmAMs46HSQc1ldj5G4ghK+0rTF2ys8cEi52pt2
fivMK5+vASsupnkdx43UhG38Cia1UDcR9cqrxsKvL7Iz7/XVjlkgnM7OD1aZsE/UnBmZk+VnyVph
mZwJm95/x1n2HZDhweUPl0lkj0N48ckA4QgT46aByYHoH6BPpdEuatTRj4xiPwXDD5Xm59xIm02h
Ibk6c4K5y3r2cZGv2EQ473gjB4ngwAX0IcwKoFF11m/S5h5i22USfY9bITAPHbUo8xRnx9ri3pRM
WUVZelmdA0Q0c+cFNfemQr7gXFT3ji+xbmHv5TV99r0BP5JZQSop6op4e/yZZ9OPk/L1coA4lWY1
LdW0HF7ncpOOqiS1ZuiNWfH+AxX9zZX2H2DBLw7hzx4M6iZrmGNiMOF23HN+6LFwKbAxrKGhWpsI
FoSC2HWAnG5tkoAP8i7p6NqGVjSviETAbYpnquy5H4i+cff0RdFCE6n2kCfReKHCgXbGBdWpiSFw
4i96rA5efPUwfyARLCbriCvxzuv5vY4++p3dJ2LTlvflAJC+D+7+NqH9/WFO3CdHC/MgfmKHVa3B
BoBVJ8KXlGs84r29l/iRtqk3wsOum3QrGQ/BOvR+M8bfswPmRM050RaPakjP1TzKtx4TzFPZVU+5
E+QATqCopt59kjL9S0cSUH3mYQqGucDpMNAbtIPbGp//IWEIczSWgzvs5Q/oW9MzF9/jPBB7R2Cj
pa/27yG7hBTu8a4x7HqS9fRKyZR1yaJH4YyShavFGiULxFAcbh1zSWwfaALi3qcEaQeCMaZTGUWW
Sds5XNCjk9n1+6qXI+XSAoh2h19UxOOmt7EUqsS0sL5RVtGr5GuoGdmaXIcIZlO65GAV2WdBtMhj
vLmVFRsLgTzY4XCc/eZmWoDsRaopQOYHVWUgdlL8rUMjvNuhr32WsghKbdOe//4jIG6zRFiI8TgR
E9j0LT13MyEYxMTxVks6j7C82kH13qZUKiVht2fDgoucte42XWbpkyBN1vszJwoHS1fls95Wedn9
lTjaxoV+1F2gfteYk9ztZKDaTfAEQitlgD9NNzEcg2OgxubGTugOsNuSUQdcLBJZZz/rP13MUFxv
/AbOYXNtBLKhp2B6aAFsT2bxTqfylXo6IBwt1l4jLF/6vs1RxtMnfGn9pumKT1KSziq+UwgSmwG9
9+DMAzK3663drhmPhGPnW4BGr+MEPK3xp1s7R9aoaNRmDIWKbeCaGYKi2sgSo1eYRy+Or1Lkpx12
lPfBa0wGzBRt9gP4KBxVtYizvVeYr0FhIlTpZG+Vyllzz6waPhpd4kCcezIVPGOnIGCmYQ4t7esS
kutYW+pQ99G1Gtr6rGt0ttFOt4UJPk92DJWq6qUVgUXuGyMittNNjWEJ6pBx5y/FvVVPbK5EJ0sL
e9k+Emq3Ozd9J178Ximjuo9cdJtRUwDosUV44V5VE2MjzrdDXHj7mH4l/L3yW8niQaOn+VVRHSNK
IcqAa9+s4ITVibueEzlhldPZSIiBfzTTL0IbBFIlnuN8DAlTl6Se/KpMyP9Vr0oPOTeKBG0uf7e1
+xWHwFW6Cay8NU83Mp63dpmmPFCSaFVQ7/qC4UCp4tuwMcu9T/HjLkXMNlkX3tgxJjZWEFhmY0xL
jzDc9HUjWrnVNf+Zrs1HqxY3qqLOpTbal6LGxID/4YrLhsu2va4LBVEqKttDlWn7huQ01z+jrl/w
9VJHNxLETp2ZWjS627Hw1OD6uNtzCudtl21HEYJnHqVXuBvp8L6YubUpa26KfATPXJkYdkbmfgoD
ecja/GrPM6r4XUPyHnal410NkFfsEEsNk22TZI/Pnh6+fHvo7qKRGb3pHsBszQzN4u+G4wdbObH6
JHLRvob07C5DxQSitwi4BlfG8JgKLBxcX0hJ+ePNELTP7HAEghLL3sUjoNo0+mHTo4UneBQd72xB
cHsHT58BqVXSATeSmfBzEOkWll1fm99YmfQ9FyGiWJN/btYW1uOTzXyT1t1iV89lDYeye/HzoH5c
EMXEVuN5Y1lnwUX1me439kwP3BZebLPP6zsDfP1WdQPeUBrNQ8OgzCDGBQX9+tAkMPql3azLKh3h
pWE7SOPhOQaR4CmJ11b08W1j/+gQ2b70rEMj1drwSkhbKMx1hut+YE5IjjQKdsNm8YDuJq1P9Qxe
DzA6Z9L2rw/d6d9zTUxgDqh/NBjHAZxfmG8jOSUSVgbm4x3DwBAYXWfddL3nHUTaY7TILNgITfvh
xAhivhPvRYeE0STRBhAKVpqWRRES1znVzro3l0rqbOC6SpxpdsR9FfUl1y/x0Xj7zGr9+5Sy9a63
lq8B8QGuym0Tj/SmzGg9YK9hE6v5qQwSqBJsekRPjkZhEduMiCZmD2JqaRFbfmhajHOe1Rd7N3kS
VrkGI2huDJeCefZ2l2nhvrCjnNRXiE14wOfVd+DBOoUkYOtNko8CTBF6tUhISPfj3ppdLuwdilFK
jfzguPR45czoqSw+6dpTtChYeps17oM1om7hcz7HE+iAIqD7BoDeyqvH8hiYw4ur2kuTcF4w3Go5
imqxKq30xihbn3JLLBmAO8Q6bwn0FF1jHcO2OlkZDGbAwwZGyJW0ax75aQp2pgmlYPZn+PtuBRfC
4TJQUy2Fv/EqPPN2MNg7SkUtPRyL9CC9FsbNoPfQvzEkGeAc2bWHLXNiZ+0ZcAVjSK77dqLIZx6W
nKJJkAWeBmb65N0fSI0X+ABWVk6zK9ANiuEYA++XCujRtctTThHNKu7FuYbhdxnI7hv9nHC9w0PS
V5Q/OXP3PvSZeARAcM+vOjwGZNk3uDcQxdizN0tsUQboZES2F6oAkWLSZTR+M+fkAJn2WyEThtX9
gHvZrs9kLd/jIWoIk6W/hQZrYUN1otGh7bcM+3dKgnk3TArecmzHbd1dGsM+NsP0S3bHX9sTpExX
qFNrs0LHtbO3DdRekTRIR+hAuJ4VUO7JJl6iioPfzmc7Zfw54Cfau/AYNoEVHQeyxFSJmy+21vIw
hWN33zUV8H5ogkd34IRKlTY6X2lwzI2MPyrUcLhTPRLq6b2TUS5hwIVxHqa/XGDYGxzlXIYGFEUb
xo9TkDvvS0WPQ1uxL1OEhqD6AdhKCZ0q5DUb5m+XNA9WQ+y68wCLqPOMPy6zpQ3MTBJaQc7stY1P
dYdt3+ZQc0b/709z63xGEtjw2OFTN0bqOGIaBVYToyjA4DIvnF07BtamaeMn9ALWJS88cZKDSjrw
6fkWH1oXwwRy/PJPl84f4RTt+tCHZoTtxZwq0MF1e88bigEfjlj93hhK7Cf82ZukEwv9sNEnY/nB
Dmc0/r9/r+k8z8gwFY/N7HnbhRhoOk5OMJUfQrdlBuqYuIutqb5FRIqug6kPop/7k8fx4tS2+YWz
AItdwP/FyI7jdJlLFt2ygNJJhSTaRAuQ27AqtfMxQCPXphK1BvuEuZ1oHd7klDUIKkQ/sC1gxCen
k+LiZN4PeLPadjiaYCsvLV/2vaQxhLlGfFA583FzTO0T58CzLjgZWXP2Z/aIj8xj/dprHH9IJiHf
rsFt1fspcbP3hcAcO+OSlfZIYzntA6FxGnHRrxPD0TdDuIRx/LEAL4o9yCuKz9IIknvbrG/Qgi+E
O5YnlZJdCQPzHFGBMffNBPLB5EARiwaJw7dfUsPaZRCQRIJh3RFrJkfoDJXmN9BnL5UfmZsZMJDl
5fm5jiB4WUBe0QyGPT7eDQIks4nJ+wFJdEoZVtAxLM+hh4Dvxem26ZAqQdjb61knDJAzl1LKjnCZ
Caq2Cn4IvwIFLZjDcZZ7bgvt8iZWJnOoiTiHFextsw1vtAP2owEaUSYM7NKwP2mcJivOoozLI+jj
XPr9mx4IKMM6gyWjvXGXUuchNedTa4G8TWlimCEG7CazZQRuUY9hCLhcI45EAIyY9HqYa2CNgfVz
/CA+0GGGum8lls+JHCAur45xm8Qzw47ZT5F5NAWb6DzgWNEVlQmNcaKDiEtcd4pxoTDDjP9M05+M
2p9N44OdKoDp6ix3dnhoqHGkB7QYin2xHIENG1tB23QUdakQl8NrN3RgQR8IpJh3gRbeXZ2Y31mu
I4K99lYCIznD1z7hNI+fQLkpEpkwa4ZSRU9jxD2gmZpbUmjWyhwvaV/4h1CH5VPqAipunB67eeQw
0mdde6xlHD3GNmbrySIKkoRqFVZudFVlv42b0dvDH4yJ929ZQD5qM7+j/+Ja4k6l8RWHYWadzUFO
jyOHt4hM5yOlDP0TFsiNGqgyq61i69ulxlYiNtWcEBOkquziS4h8Nmswrlt2bjs+MB5l7/KBFs9e
F+2Z1Z5MXN/loMWpsfRPyFIJoR8254jRcx4hT6Gzi530EGJbDByExOL96I0mqf7SJ/oVVocWp9qq
z+N86ztV/tz2yYsVRsDFTNfbTXXjvgCcW7ep/Yk2oIm84o3ozS33SxdKBopAW1Wvzi+VdikDJY7k
ba0JnEY1xFkAgLU/f9l0Tn0HtNcwziOX6KEX7oQkEgLfgOOyz0OMSrwDCzXtRI61s2O/25jeIY2m
AMeAWrfUqlzKJHnFCcdEHccp1wsOIbKCNps65jmZom97Cj/rLsluPAQ7Sl8rcteI7Jr1oKG6KArt
B2I2xjlSWO9HM0yfJsp1sW2SWkrZuZpMus+WN5B8poDV6qa3RoW8eFWlN7M97NzWGh5UKw+FqegR
FJJ7ky7kU1CFzMxsoCuL85+idxC1JaoFLkpIMOmeBTe51UgeTCmodYscFhzFht9D405CPiTbeZUh
hddidA7jFN9R7fukOj99Da18OozL8ZsuMxJraXFgoWXIbzePkZM/jHBJYDITT7eVv5ay4+zmQ1Gn
JiQfEnXMFK0+s+kZt8Ah4QOAbLDLX8ntgHsMVyjbhr4UjwPTnIxLr/03sitdQhHp9GwX3XgNYjAD
kZVfqaKn26xhUALgxt3k/rhLsLTi3htuKsM4sfrSaTrDBML9PtLM5G3kRIzB4QYCXr/7M1TjfEjG
yCUU7FobbLcjxl16SaGLUBKY9vINVuUp6f17GMTuTW8yoMuT9M30vwLdGodRMt7xu6rfVpK7srYd
CBOVFGcxveOSt9CsllZwqkII5R8Dmvke05ynELaCUFjZbRtXnVsh46UlBxMxxdwvs+RKIq0Dpce9
HTMFxp30nB3gpfS3PXx8LiTsLmZ1Y/bEo1wXyo1VDeJLJuY9h/n5uRmDBdERba0alHPs+9NbpJqH
smOgLzqaFdoSAIcx0FLHJLjcadccnr3AAf1Im1BnFfPWY5TNnKf/I9lEcW6N1yaUJJ39TD8k0x64
BsFsBocPk5R8XTDXToHo1TbQ2uKVa+VdHtioEF4734QJoCmjeqYgdPjxaux/Ms/Ey6AbsErWWF2J
3U0HSAHI0Y1DoBmS/DUJCYghA5SfCUSpHJ/nTzCMHyXC6EtWmqDh0Y5HMRbXsrX7/dSH6myXM5x6
K3QPXVn2F+ldMg5HpyG3/E0yD9MHyZWTSGP93GIpXnnV4Jwb6aq945bEJ7qh3jm1kvsusmzuw834
hFcArDyj9TPg+4hjP4cJw8ZnYiQus+TBUsdKPQ6KkjJsb/G+0i0nbaMD+DS4N00KHA3bHj0JWdc/
UeEIdpL96N1Nm/d6zl5cU4bPtV29N5y2H5dSyGx536yZyIqlw+6TOiVeW/tTjyXTCXaNE63AVDH5
xhsRh+jpLwH3/6OALRdiLlDk/4YF/Pj59fmv6N+///r/Zv8aSv7DErYFq9f2LF9A7vgn/PfvTzme
UK6lFDFbvqz/+B9FSd0OzF33H8qhCBpgrKscIRXIYLSuf/4U/0PHFB4SqMMi+G/Bf/kfUV85seod
//zP/3AcVCvfMy1hWlL6vm+L/4z+xSxa2nnkWxumXBJRZfasO7TrhwDh2ICyCMzKyYHlFSI9Qc04
GKu2Lu7ZNlZs4/usta5M7G6lMexbaqij+MsuXnXowGIDEmTqB19huYafB9I0OZF2uGRTe4Ite4ir
+BSaCPHYhnYpkZ7EejMNf59P7RFV94qn6WCO+ssP1K0Zefsqo2bBOdiyexjR4Fgr8fv8+8/va5zG
1c+f+PO/Eqr/FVD9/x7LGrD0f//8riFa6/K/0K/5L/4PvloBqbYElGkwfJ7H4/rPJ9j7h+2bimfa
spRnKrU8PP98gOU/OEtBBQJSyNYn1P/FVwsebcuhCtazTNf0LevfeoAVoOz/9Ai7kvCTKwBlO8pn
+Cgkr9G/0qtNbN1jzZbehx4UtXqXwx7eNnacbizJhStgpr4F4sx9aIuZ8wnyz66gtjZjFJPa0BOC
yP6iLuJLENHAqwKDgMwG+0GOXx4xJ0oZWmHtsC2dbrMl61ET+qBv+KlbUiDlkgfJfKonWotLgGbG
gOML6m2fPRJg5hrCmD4cSJYMi/92yZpMS+qkCR/zJYXCfXE9L7kUydmKJniyKrhxK6Ir4MCAILnB
xSfUwlCRBED1IBxAJryy4yo1fjpiMP6ShxkxbplLQiZYsjJhRpiI8ExFiCZEQCYZSa6mI2BjL0kb
fARIzmRvPM7f6Zy/1Zj1MFPCyqkgQPQ1jXNIxrtcEvIxiuLgTaRfqyHNDj7N3i6Bn4zgT28fmdUy
J1sSQc2SDaKaE7PfG3d+4LmVbe1in7graiZkEGdfzOUp80gjCmpL7SV7ZNSngChSuaaOhGzeklAy
lqySV+GsTQgfizZ0jhHn2djqrqGCkC2cJdJACiwrSaa7+Z1NR9OqW3JR+EfPLkEpAllEo+afYUlQ
gajb6WdJrIrhfwTyROXzl7/kkrIyecpi9zsepqfBGx9C3b4Y9Hrs/YXhNBDdaolwyXE4a0+Ub8zd
jlOXcPSeUbiCDPyLTVrKSGCeRdarm43VVtggqelsN3ecC/eu1T9lVhFfLNPcJaLnLI/2IhjDhXkx
rnrth3c+OT8Zx/e5bTX3IXkft3WZ79n9n3DmiGwQzHMM4zPHrbEily4vfFKbrATfuVDtVPxOBHX5
RoyvznZfiaOGa0NLfKmNeYsBdZIEgoqp+TWqDbRofG1kY+TIJYLMmLWOCeev8CRNJYiJsXiNiox5
2cAfP5kcKnpwhw9Fe6JYHKRCV93CYNn2Y+CdhUPVWVmPERPFjCQAUxoOj0voOzkGbIRbsOOIS2N7
sUbsFYl+GinJ3My9ezNP6Z+ETKoX5QO/JyaiGQqsnz9QmrTDS/FZVcVxCI2zchdmwdZuqqMdYZUr
9fMME2ZLcd66VfqratvzQiBrZXaopHywNaRAyheW5713l1gPtmESMoy8pkeuemrtxImkCNt0OGVC
M7cRgmh2qWIm5Gk9uhuXXjFacsfAABKKk3qi6pCxzrgJG2HvG93xmTTWIZ4wY5ZGcj8pfG+2Lg40
W9C6TPoZ2bDP1jnTT4yyxldpJ88qCI/ELulodoJbKONyLQPWicC+s+bwoZmqY4brvycHCtsDSxNQ
JeKb7m08tY+ji9OlMSBJObCBMbSA31nNfO/pxU2qfU/xBhZ+AqBpTF18hD2/5e+iZgAZUG4S7uOF
1967hldAJGZ8m0u1477n0FIDHVcz0+cNso5Wmu4Ma5lA6WFTpE/lGO4TtVjd6ugUSesc1W2ya3t5
TH2fBcn6qSTeyp7OV0bOYE8r32cB5c9oxwmG2qI/5DydfYn1Ipjaw5DLL2+Azl3eCU61bdKZD41l
cGEf0u866O+sinr4nOPQqafafmtjdD8FHtLQ/NoJ1qmqHc5epc/oeu4NpCYmdj1Tt6n7FQtnmbf4
5Ff8jONa65yWzkznN6RyLQgaKLJUeZTbPubLHDC9bQzhMpwziYLQXcYuEGrrUcjOJYhktJ+tPZyw
L5YXO6rAnawADDxR1uHgUudzk1RsrQVtQVtObucmrfxVWlHYlxr6tknNepdCU671OeQAfh6TYNg6
wo1PygesJ6NpVwI7Wo1CpztZ1bDNe45BBoZUPAVkL0xhHN0C59OQ2t1NmTdwd7Opvy+axzHyAZqW
vMGeHztHZ+miBzNs7ss5uwpqedYE0unxnFr5QVnWS9qTF84D+Iq2NG+N6TtIvpHL0ndJB6lDjHEz
gLve0M29D1TDmz0jruqq/rIzEPFB2qlrBgholaIo3GWJ/wJigcv5rhkoghKD95y76sU0qg/FXrZV
pj7LuaK02s1wrNhtftd3+LrqntreAloItkcprkyy/hhG9zI1ykMJKcjxTRUdaOQVbWx/4xyhsyxP
DvW0a2USYZmjdSdmFKfQtLd58yC8q/LIhmMPs1eI4iANh/FGW0Qy/IqUvWs3eq/9fdb5FPBi52rs
h3SURDg12DxDq9c6ugG6knWsoJ3XvNBfv2lD98ed8XsqShkz6IZG1uDPJlJmLJtc0mybUeJzsYaD
Y6ld4DsYp5OYPYw0WjHQjZAI1D7GJp7xa1fiwVnACmWrfqcof0j0kgvNx+eij47+FP+2HuRrUCXZ
qtSMQ3jlAsqZWtjuaFISuQEvYB73mKZZE2tIFU1bHKSyrnZBSGc08Bd1ENWz/NnUyZ/W/4hkhONu
UcLUePEi9cvNbqPCg6n/UIz4ro34DThSGxyDvH5o8IkpZ9qawQi4ivHEsYZKU576sdw7OVBLUl/u
pezQun3XeCD3TGyd9jdaDoyvtKIy08jxF+U4k10wRy5ou1Vd8GH4c0H0mKnNUlXB4eghk/FDFmbf
EUXxzMKpnAMkQVnOzZiHt8q9cz2U9jQLgVcn4ogjN6xOYKW/kILXWWj3JyNXX27ko5oOjw5cfOjJ
45uZ9KgF/V3hAlkzC/+GLsVN2cw4h7s3vGTbKW2+ldezs5YwBAZwJG1ag0jhQxeZJMI7kMcoKJBN
WJlXvRf+SrCgqH4spqwWwTrNGrrqAGuXNt+R9IfHqO4mBtTOtQvAr2l57afimlL3spIRWGLQWau0
/BSlIzeTRs9dhmeGJ3Iqd6rv2pwXOsY4b4TZnoCxWau+RPwjN7ACM0ZVaWAl6E/DTTjxd1mzNCDj
1F+1yVzsyt7DJSPSL1xXefGdIriSgkWp4c1rq2evpHkK/ynHVfFQpOrbLCtjX98PhWnsp4yAsG/m
PLVWQldfc2Ig+tzLJtkDLVx7fvPCoANzXiRp1IpO6Rz8ePbgMEREw8e0torFdMBOfqM84KGOByyj
dSFFdohC0+x89E4I/u7WcT5hAIcbAhshqwatbPx+fN1nmDOCBJeas2dyhrg1TW+th/GoYVVwGAwU
xjDeMszcNdDGSLgS2O/K19mM3zSpmzwk4uJoApg93j/4EK7yLChH6tOa9NFUZQO4gqeHdk5cmOGr
Gm1COjQeDUJ9TAV/JguqPq6OOzqpIM/d07v0xqvJ2DVDMwyImQ11sRGQifccl9oVdem7PMyvacHG
FSXex6BuBShnGVwqnzPswGe5c5PiOTX8L5MwWxm7E3xw/GYOhwo4Q6yoIhRfbW1gB4h3GdQBzgH0
npmVSzifJCFRsGL4NBl5rOeO8eroPQknezUS9dklGqJCZX41UXmXmqSlfAo6durSTCh7IePKJVO2
0aTrSXSPD6nKgn2xDIvJc9zpJHAvcU8AFUTUe0eILmUuvm7didv8QHwOtqUns7P+m1upzMeZ4hCi
rBWm/vqqjNzCEMdDDbiiqJirVjbEMlvGw1nIkOwMCvJoU4msgffhBvfu+nzZ94ujjJzFAAFPVsQY
s0P7u+UzIjUuf0ZqrUYwNcfZWxb16qsSSQ5xXd4PHaHTii8PIZU9XFwSAv5UtnXSecvYAjclqUzk
3INwU+OSEW0AJysZRlbFPrbSZG8WHOKhIMxevufs9tx15n3ZzvEpCYqPRNA0AzwgWDcD14YR8VhE
43awJvJC9KUbEQepwcRVpIZhP5ccNDyKow1uvxutISZl2qz2BgkMjKvluPUH3h/Dd3/SxLTPsq1J
fQOn17bHM4QpZkc/6zdk2faKoF/7etyB8H/KgjY+StXtyhTmUEJJ3Ek39V0WYtgplkH7jJPPqMS2
HnO1bXMUxCTE0RQO7nX5K3bo/Y3b0WOZC9Bvw/A8uZFcWZguVjlhY+YSDK4oyCUVd516zpxWAMOn
MHi1BL/JmXP5ysmzHwDGl2jxk48dfYhL1+TeGr0MpuJbwMFyw5wm3hbdZHH14T9ZEjOFH5/ndN3S
8sQ8K8R/ravb8anXUBcZ7xA9bAKKjUdWOtzNOxK+2ToBBQrZkylFhjxept7Ogpy8ac3yA/reslXD
+QX02Y7Ga9QnNxUl8cr3HonxvMzQxMA2xvnOuGbKZQN3+nOdgs5QgbrUDntwYrlQcVrwqFXFKLB9
o0r9wxk9Og+aS++k3R3cD3NXoAJsKmqLIEB0hzAPd23THmtslg9WKIqHDrTC3uF+g496/l8cnddy
4zgaRp+IVcwAbyVR0bLl7PYNy263mTPB9PRzMBc7tVXb63ErEMCP7zvnOGPFOmc+fal2EdUu5mpE
chvDgLupbvwMgP2fKf5b7MJMqaq2o+VXP+RE0jipE3oKBGaOdU/MJ2WD3ICcyVsuaJgX02LcVQ3s
Uj6Lmd3uuqzkFSe0gbAXNILZJ28ItYJN5Y2gq0zn0ZSXteZvDcUVzF9NZ262dAe0K56LiuzcUFXM
yPKCvnWEYut/C0g0ko8OuFdzl+gOzitKE6q2zBUM3uusfFXFsRstjtZMIPe104OtSTqFfH7M93lq
gtNLei6KbfKDpBGziaOYRbYksKYXIEcmR3s4vdyQ05sIim1tElrj+jVkD/bpIWcFJAkLmlece1WW
rbJMbjyukYlVu9WDWDgZsR9SlNo1AgtRY3vECZ/StH0iaDRcO2AAS7+8WfPMoSjjxzVF9TjL8o08
nx9WnsEi7dSALLqVgPXi0PjsiveRWuPWcwIusadlC3eNZWNN9aq7HDvdbZz7Bzoi8aUBGpakfnJX
M4+86qatbde3wGlfuQjREhGClWsWX6scb9+4Rn8QvG+tMXorkuLAFrgI/cS61XGWHM2m3lLapZzv
oae3a6A1kONseYD7Cisv8I/96oQz4e2dJzEgRDOIaFeQPScXz9PmmVFKdKzgLe3KJqdOBq8mZS9w
IGR3cIMSTyu2KsELrfziYWpyvtx8bnyfT4KobuzQ+81c0jVyXOeB+OVd5i4fdldcow5CLyjVnfCc
ixVFRGan4Thnw17OeRjn1X5xjXyHUmLapbxAMKZuQe+KUBRFQJwQSvGEq23QX5q2+zu3g3Gf5fFP
4PzruVmaiuY0i745Um1hFYvh0cWKXDkvviSKsZ8/psCghNJ5zWXw8ru8Eb85sdfd6CmIglqjDaTm
lpfWTakMWcWZujh0X/aFO717NSzeWbd9q3k/mqx7jH39y7pZfSGR1emNcm+Pl2WZ7pLRSXjZlmE7
5u3OnP9MbvswiZU8OykV25kfzGm8+JOnJRwkc1v42kJ2bGhmDOCT99Et/ZcoYo91t/4sGJRwnAqq
bTxMe49e0qGe2BUM2XyxqlL7J9zvsVHnHqB63mY/jZE9cYuMJgZuYI5TskcFs6lJvbB+VF/2dvDM
5NJjoVRISnKtpYw4ijDntvd8U/nfTS8/WLiTcVmKGamlF3x2RNCJdaG7tMfuo4vkHRkSfqW1ee0N
wNt24DHvmtkumLdByzOx3ls78usjVk1L6zULLdpcHJSbjpZvBlDwYoaFELBZEhcEnUDjQS7gNEMu
b59tLJ6dROdpa7Enik1na1jbBONnrdWfxYoElPsI5i94QUctCM21KnTU0tDVfV0hrnE0JkiUtp+F
y+ZmwDNaauFoiXm0ae1bSsRhy8DTA8z8l/5BFsY2jzvEMual1/Khipu8tTYfY/BiZ/yUDEtpXW5G
rT7ttAQ109I0rUVd8aNGHaLUQitTIRXzUCF1vJ+1UJUcmv5o8fiJrfqLBDXkAC1gZR2vdwyMT4WW
s7pYWm2ta80a9cja6Z3F/ypXLXWFtfpQYHmdte6V5+ipI792mrUJVqGENbQcFi8TK6gWxnpaHUtp
LeEa97bglDUJ1tyzeuUHNNu8LJhnO62gJeZBjIc8igWKOSNosSm0sLbEXOtjsJ0Fh+g4Hy+NQm47
08yDgXB1sN6aWn9btOkH3bgyjLQa18aRW7rIcletzTVaNpLV/yrd6F8DCTq0cOyyRPBdVFwriqh2
N9nchnh+DAJY1JJyrekdnebkxOkQ8gh6SkTMsTwGW7ZI+7v8X/MLT15rf+sIMnQ8O8cZI3DMfj3T
imCRtVPYrZeyIBJcmoS86Ed81v6twC6cac1wHPUPNU227TQQFXS0jDjCSjxpPTFdrnBRM0IK+PGb
pF+6TVWjMy5Gl43Kwq8Ye/KZ0+E1trgozUkO0dCKcLpiRvYxJEMIDeO1hM2XtQT0mgeytIFWKuvU
lodjuTOro8X0KCP3XoJzTHAx03o8tSkUNFfx1gI52bSCQ02IeWyjE/VkpQCW2oAuSXIyT1EIuKz3
YGnDqC1+CvayZ4egYUz9lnM2p3HTQ9GMPRqUtwls3nr22EcBc5r4RqOaFjinIYCDcJzQUBtaSF3m
/eOyYowT7uw+on5h/6K2roPGutRCa5KOSOa05BpCYMIIi0LecmdqDXbv8kol7ePSMMuTmLJNjNnO
gjrb1xJtaIl8B/BqI3mJ/lR0lKQ2bmv1ttQS7sBlELHi5c60oJub86tLiDustbyb4cDRJLi5haZe
a7u31nz3+L6lFn9XWgE+TMOFZxwkFDkeUyzhwLom7MrDC0AhEuxaJT4t/huxHrYHWjMuiO74eMf7
Af84HnKnRUiexXfCqj54k1SPrjzm2HGoMZgHznQcfe9W8H+CrU2E2NGHNEVDgaRZztb0BOoRZHPx
kkZgzSH7UBXW9qS+fcRWyfkqf4K6iazE9C6W3z34tL4cnrRr6x4zrWHP8bFnWsxeaUV7qWXtHPyh
4Dd3g8dNP+FVb+tdqIz+MJrijIDvHQyPy1ARBTxwy4GV0HlAIDPvokCNmwJjfNryi5s45OuBr1Si
tfKeg2B+xDQ/a+U8wUtiCVpDz9XoHBLh4C3XkvoggZoZA7rmlb13tcietMfVi9s/akFxbwTNd6Wl
98YgPhuPkUSXtip0KRO2iY3ZnC8K+//oDKOD2xhmvI1tdH8DivfoVjQnMD7UFTlFM3DZMc7ZpfOM
H85GdBXWcW+NrKEe+9F9Mt4ym52/MebOs0jiber7lE45mgxdrV4U8mAwJj/ZVGZ7XjMmffZ4rstj
NrKR96RJU6+P/We/LB5dELbwbYuTV1J7pMIIWd+0Z5rXLk0ixCQ0yQBjutRVObK+C9yEbPDbCwSX
n3j85vUHllM0F5uT3K7vQDaWbjkePCfq3sqxuDea3rwUDp/CcWZk4IMuaDxBAc0huJ7046NKq+ok
F+tRFrnkEMgmQsZD2HTIY4y6f+ejwwy9I5OXpbQtyjqje+nkIowbllU6AFvjWDTwZKaVQ07HxRHb
dQ6tQz7/G6N4oZtnvg7zvlfleWlkduYGCN4M4M/tEkz3lnhdeDQCtH+UINE3CDUsYEqwwyjC8wVG
dhi6s55erDbmtHY5+FzqBRQiSC+aL5OdQy2Gh7+JgvI5Ug6odH43tgokkxMw+i2U2LuF7JJp8Bmf
4+R+WLp7N3XTO8+L3jhOpltutFL6TVp2QQ2NwqfNdviR8XTDz1jETlVyvtiIhnh7xpOrWFADvu3U
nfWSNjArHVt9RjJ/OqugPdKMh3oG+uinndoumXHHPvWnROV68GCMZjIi/Ztv2gh/FYsiw56YqiVl
rQXqckeztFehUKADloWb11HQy+KLO5GtU16rdjbozW6IAEg4qXWoZjaHfovg3iV6vMd+HDO/2pU9
D7N8nV+jhafDbIxiI7N+PLbL2HPYBsySvxU28UmT7x+GTvfdx07D9HCCoAne7/BrT5rFa0TGFgZD
tlVHOxeMwy2PBKJ/I/S9TZkWbbuRouq8up+p0tnDhM5zGvAgW2nMEsiAnSb4j7P2Fz9Y/iAcPNU4
Kc6Sp9lcu+Y7+AouGUPHJAmFboVfzvhreGPP4TdPjoWim0S3x+KvbvkMjPL9aqhg79CH3FS2I3Yu
eaCd6YEukWtzzYhRJH75Z+61BaVu4LSzFMqBcaTHn+O6948zjwYbsxYQrzHyl2FKaQ7F+EiwBNZL
w9Q1L0hFFR50CCOr3ykQ1bt6QsdiyfqkgtsMSuDoLxSIxXoP7JFlJBcllWaBhb2mDlwZHGjsWt/L
SYIgrQ9MPhEGBGMeWJUK4CTvB0+oZ4HGlsDluxNhgnM7XhEYx+Hkgi7s2ZwXVlldZDYcxhrrCxOh
KxyCluniABUTzgzIX6Ya0p7fq8Gr0cojOSOA8phKWg6BTIAVFMx4uUlKCGNnQPL2ZTm0oTEN3Ft2
vyS2P5Fs8mpMotlVNMeusWhhgxDoowixgbvCM7VrgMLJ+Qewx43gNz2FxmFcF4kLKXzeoUwdqLU/
L2Uw7XSikdisGx85DR0K19r3PrDaiAYR7dOOW0wVmLvCicrNHLAZkEZ9xvQl7zxQgONjIVbIlqNx
5/sl4X8oaODQjnZPUbJUSayP36eYaiQ7pf7IaW/mSsz4GF33PoZ8Te54Tan5pcV2XZlMgg6EPTtx
dJoVHbrSf6km6zlZOUcZbN55jSkaJ/lRVjBu5gS7QMT8qFXzRo40Kx3gQvY8w2Er31hlBP8ukjtS
MdyE7/tTS5oySdRcuGgASDhLjLDgs04RUJ3cC3hf3b0knhRazLPWKoblIOz22JL7xzVcDsyIgJHI
bjz4w59ssvYQu8arUdJmUETXAPyFMuHMAQMyN5DZpT0yk6AndwvA6zb268QgVHERYCWndrKOswRz
xGa6g7YKTcJM6fEOLi1pguA7Ad95x/X5uXUgEMgpWHeTGo++9dGLOT6Ott5xw6H2MvxT/Zwfl0B9
kKiGL1SfxlQQDmbfmajOO3RJ8DZ2xT8fn/bechuxTUR1NplmTuZg8uSu6SGxVDM7/MjUc4kP9dhQ
IhOCzjfvCzO5lk5fU3K/y3U/qCdPMO+ic+FufYOSHXFEhVINJphLUOZgMpnjnaW7QdsYbrpF6bGx
EEqxb1WZQWQkmW6GN/HWJR3His/IFc+LmxxdLz2l40NtsUupUnhwaocu6Uzd58wkHe7DuRDcyVX8
+GWc+EywVSybm5+KT7fjQAuMlWq53AFbIm/MmAC1MLkNbj4Z++wgqX/kETFZ318/7Ep+a6q49Jsn
7p1B/1Igs1f3I/H5tMTspFXsX9vFY01Rf8tp/a7ZrzHJcl9U28WhE+OvKXGSuLSqmLL2Sty7zU8b
UaM2y+kcBNy6MOp5Z7oJAHTk/t7noW0X95FoJBeV64W7F77v7DSK8WM0weSPBW3L6tzz7GH2/8Wu
5pHcyEnNw1FfW6YlqGS3XM4qCW4M47fB4o27LNPsKnHXtQiwy0Htomyh0jK/WdZTR4rBfyOZ0XLR
XTs86pO9OV+9ZHzy4/o1HQTyl+nJkSdyH/UmqPsnNntAhlS/NYPmiWXrN50GSK+D/RwN3zXoyMT8
Fy8vTCKgfeKn3vape5+3Fy/w7iUPMQtJVXLgVguhMnegHASSF+YzqFEAcJhrtOO5zXiiiJ4R2PS7
tlmQJ0bcrJSm+uYgNEIsDEIuCG5VY5+gM397JfQ7lXoVdxbP9TIcrILBspgNECQRO5D8eWl5jhle
pJi6s+dJGCQYHSYWBd1W30N+SodAfiB0I81mYM8JVPonJxhCCG7MOqM+3bVgV4T3d1q8JwChsObo
I3Ab68t9Vx/HlDB3BIHV9vmYZX55cxbgEiC0KRAFH0m5Igg3jok9f6YmsX3kEmxiOizwDvdoy4TK
Ns+9fZtKRSy1DU3qV+xneTdV8ckP/qwX94PsBTvr4d4Rw80E2cTuorjX5lDTTr+t5LI46mF0RqrX
AkKLpQ5gkH6Zrb3w5ePiTSEyDaaTGiPAj3CI+IyZtF6pUj+10W+fGOa2B9IIu+wh8dMn2+Vl6cBX
RyXfiCQHJ7kmbL1k/pu65qkrnuiwcQaEOEMLbFuMyR+Q+Q9djHKaOo1lEELPzGkFcp+w0LGf9iwW
Gny6IcsYhSC+gThdth55hgEXsdnQdKwzbr7ixruzJfgkWEfmBopBGFD/0a+IKz5mu/jqyxVpQrmG
nW/DBxp1sZIowgDllwPctTXBMBhF+VjwhOdWzmQlsH98rXLn58XEj2nKKuJn7MNVEXG9ynmMPVZo
M8nbmvQdQiPQboyR9irNk9e+SF4saJ5sTgSXq465lR1r6zqMm4Cph50FN8vBt4XJ5m6oy/fMx8iO
xIV5CP5aWglkAz2eMNDh1MCjaY7+JP2KRfr/e9eOR1Xz2znDiWfdJU08DhImbfEoulFMYzbusRsp
YpZDUfHjjb/ttRZEyoeyZf4iuP3ju7Sx22EioEFYe7Es3S26k27zaaOsoI4vf6J4OJgmDUC8lmwh
YFP2enYH2RvL1W/QBQ+xC4CxVQ8KwktortbbUo00ibEkb5yUGzXWIqChbUMaNboP6vKl9qv+oYBn
Dwxj+LNScM9ld+Mt4eqDtHbP8JDZvW6b+uM16fta33Ze/Lb7zPg5x2HhJmWogjcWXZ8BCqCyielh
7cyhuq/8FB0E8YQmCzj707Ab+nW+gp5lmhJ9VOAn93Iyv4Jpuc/SlvB/XrCJqVPz2CDCZjdoboJZ
DeSn4kvXS4hd0EVDy1pRKmZ7YuKARBLeyCKqHhpFPrC/li0NRUsS4UAvLfVsfW5/mK5S+Z9wJ6C2
+7bnmCvtAvL81N8Kft+tVTJ0n63hw3PSd8AL2amwgZZ6X+u63M2mAWEyTsECOPk5LjgED6wdvsNU
pZ4L2lNsoIeFAC+onsA2/8ZBjgXcX+J9JPyX8n8OjEJltQafS4IAh51zv3kZ7Qx1UXVqXXDITGwI
HeMBSBNgQA0+O23vtAm62/gCLU6BQVWTRvCLfQ/iWpQeHBBiIxvXH77QZ9BNgrGCCgNiDrzflpgm
+NErWL7+wEyXmwlGiMpw92ybkYulqQzRHXLWW660Unl84yk5ReTYGOxEkicFPPLHeCIT1ic0H1PD
/tsk9U/OPU4GFqZEVNgXtQfQzv7CjYGEos1fUrN+whIdFkjbXzwbmi/mwy7VktM1+JJ8r61EOfux
934L6MOG376btfnqxxiwKqKUlLSKO/IE7NCM+BWO77NbGTpCxPffdbOF20vne4rjG2vcq8NRhsU2
GdgdjDsJVglunVD7YMhoERg6dBRzU+Fc1MCuovNukMD5NvKotI1+FyxY7AUUwhRJKakGDouDQffM
S7gXdgOD15VLS+yoiRc9TrXY5iwtcaRpcwPzr5I3GFfSRjUl2DsxMkEhcOWYVBvXFepCCizENL+5
QfxOV5fTokWFxEuTt8ovrFPnL9UeGBIjiaC1rr3VH814+LaWfj2sElaHN6xHy1yzN8GMm+vybUGm
bpZRQIBWvWZmDeaY6ju2yoEkBn/G7No/zZIwJlU1EHOT1ZwjUgOqfkf8/gmDDoXUwP6pKmGfS9Su
58ZIrNCskp/MyA6uj6pWqvhfU0JvMkuFTdi/d9YUPVtgkxCsuOaNbUKlBGnIDmWXsqFAD1Q6kaa8
chOMYtl08d4E5sGndXosGRwxWe52RipvsS3Zaul/1EjatqqHjSV9CJnjFf4FxzN3YQVcWgxqyr11
XDDTxO46re+DmBufhJG9r5YkepjDa+84AWdjY++i0QbL21tHroTigRrOKhfnajWrufcEFkhwMg9l
9yRarqSgZsFkbqaCwkmDGyIL5F9uVl6tmE2YhLaTGPJalU1wXTqKlmZXPvYpphnLgRjHmnpM5Gyc
jcE8qYbtfTHCJlrgzwxpYR35QMOHK/rfTq43ILwxAytBZbJlZr2Flu5X3eso80cByPPoustnbQ3l
phPQR1qnj/fz9G0PNF3bFdRoBLKfj+ZwJ+z7PBYfXhrcIiSVjOfPcMi2ZT9cU/xfJbFQskqb2QGQ
lOZ/18T/4FW4a03/mzDh2eHczeHwW/YN+zp72MOJhR47Gb8L0s5dRnxwmokYxhP0n94qxq1Naxkg
wM72BeNc/pEY3m9gWj9Gihshd+uID1vzJ6c6tsmk/w2DjugGGOIBVrVU0dEJjFPsc8EhayH5zucq
HM3hlC/Ne8yep7I5Jo0Fgaf+AAr6kpB32CU0LfewyHxhvEXKd65U77LHnqR6rKhIJ5iIycuxpWjc
n7bQUQiC2vvR71+6aH20MupJXIaxzhrsSorxpY3Hn9XAdmJEMQRpmwkcnpO2yJ6VICrkM2ZWGZ14
5lxUjH/TYLp6soawVInHJAjOcSvuLXlwcRYE88UVbOYtA5RRDPon7ki+RvTzlkredyPewQorReGm
gkA5Z3cn2uUx5gj7JWd7Btg20iOFD9L0RBxPgLkc9swLeABuCN/aan1NNFky6bk+bazgqRH9E5XC
s3LSe4KaD4r2NB+Q6DEeaIzoY2qzjhZQCYCGETewSMkB8XTvsYQuGQyvUcFMjQOpzRgqerR99ZpI
pcKKPpYPvlnnw86T8R1N/YGwJEZrEmAaCHaB5/uZjvPe5X4V6ukuTnn4ZWwyh2Di68MBwgAhVczR
s+f3HzB7j4INRFlHHwUc+g5QviaQRzkncuhQxbYhTJE2K85lsVkggYWu4GCvCOiFqYchYiFY5xBG
FhbfdFFYH+18GdliqS77SHU8u14R8D3awYRFyOSOv+VaECY4RpkHdJIkXexHLzZemUv557lM73PU
rRgoGS7QTQrhrIocqkDPAmH06V85cdEpDD7QLhv5wjVo1GNm35ZV8Otm1JKb4Ifgf0ZNELI8DdDR
4CqlqXjG+8tPUtg8EpP+mAIOcVBPQ16iSjlvi6bk5gx2qqmmVz9foao046cJIstzzo4dId8cfmMS
NUQGLhB5JPN959g3/riNxu6MiakBjUMn24yNP2n/opR9GwKp8+hqqz/3TI6Yu5oLDxnOb2w7Sq/8
hqVQh6JyTvQ2/NBgTriRZndzc4R2NQiYcSmuDqKQAxng+6F2WjDd6DV5e1b2cHYPdcpNOJrEXXQY
3eJiRnXBfZTgc6jJ3ImJyyDwneBAIYv5WESusOZKPCVsf658js5Eb4+q5F4oqk6uDN47K/vNo8/F
tJdd5eNtTTzz10t+7cLjLml0t2ZG9i4S/aeZkJuhdl/p9+phpZyZZkV/q38yLqDu4J22sWrRLSwf
gQkHJJjdbxN9HQQPAAO5++SNzVPQNu9VmbmXCe70htsWvhTcWgGpX4L9lLaCCIbgg1tCUepLaMcO
2Gg4EIBKR+D+Tsvxd6wZA7DITOGS2aAFUg8IzzL8suUjmJajxosayG5RLm6p4x2LArd1rxiETDXF
35iPWWwN2UFE72ZJZMDplU9uZN4D3JJ06wsCzAGqXD2WMfGnHBX+Yqk4lfYy5+OegQEu15OqK7GX
yqDS3CFCHKrhLrGsOsSJg6iyS16choCS02bBBoDTfFALU1sbmeHgRSIcFOJevpWfMvYO8OwYlHJs
jUuC/yluzisttvcu4181ptOvHC1oqpYG7rIDdgemwhLaeL4ONYUAso9zEL+tpSkpMLS3qewZmqEO
PyRVvaO8gQZade2hdNMzCHEm2C3b4T6YeKBkJ1OO4mkiB4jnhOWm0yPWxNiQvE3mWG0txmNJpuoH
f7a5iyym3VCCeQ6m9ljEj9QfysMqhp9xytodzJrP2J2+p9SGObQMRFjQdQwMXRxj+CZN/zA08Z1f
OF+58lA3EAHamvBK4Br756yk8G5nH/HY/ZS+8yGxO1WL5ZJ77Aibe7dlDHachxQFPwCHdkVzan0f
86bcYxm5qE5+wFwCtp1wrp7yN8/FDe423SvSN4jSVGF6Jnxnp6uey65PuANaw1xpFebkbUxZmxyS
+IOZT5I0Lujp65pQt9ZkB/WuE9NpsmOUdSwtgXt2wVIl1yfO6DbgHdBlnnmnpC130rTuiSLTDOdK
YeqCBj6IvJQiKg+xv3xmIGAm25RnIpp4dKUbNuTwEGnLS2b388F7JSStiA/RnGVi3Mww4+8CkE93
cJnJxTWdtZ1sznBWEqDWLYwwQdAUBAh8/WLaRBEfi9ZQ2o4bvM9VFA45GBEsKNAmhuHQ2RUVK+/V
VUN89BKESjTfdmRr4zsbsCCLD2fc1MN4nLUBZ0iSh2mJOHj2jE+r8QClMZvfKgeh8pw90S9O7xA7
/CM48lXXzocKfGZ8QN7t+DpExcucY0xh7I0grmrv5qDimc0HZINrzGYhovcrDmMV0ROSu9IYvydN
2RDN8k4LjQIIlMewMRkAWAm1ntTi2gr9E4GgJKwl6S5z9DhVu96yIzbZhO0A/BiKUoepbNcXFMTa
IDC2vSLWMLUY2KibNKFDss2v1viurkZ+WeYPHT+0IESGQpTzYNwud6Qqt1Dj1yM82RBt2nIcBHH7
ifAJ+atJbJWZPamGEdYfIBTlnVtyh99q9I7r2V+uvXxYKUNtqZn79sJJU3CtxOyPq6lAJ8F4EBBR
YgqWoYoHubeBVy04PdH9n70BRXHe86AcdkaeTRdnQbcnVB4SuvuX9fHZ7kR+8qs/YA+Xe8+q71WV
3WPS9g4BhE9+Bcj+1m9cW1cS7Xx+zcl6bGPRMW9r+I9I9l7Pwu4olr/JSgifz/r+s8uz21Bh90TE
5dTNo8QkQdNmeFrr+qr8CVAfvDZm/sOp4k5/uGLlO3Sj8eb0zhsg3WFr4D03kjFs5IpYyZ/i3bym
/YFzQUsqvbvRSot2IIMuQGXnELrEXfFEatvflntZGeWmR2tJShk8AlWqlBSin72MmCPcfNkW1fwK
tmXYs268LxdPlD8CRNyGm/JqF5g+dPTITennpTtflQABbM6VsZ8S74lwIng446LIfUIV0dXg+irK
jzy6OR+gZd+Be/Q2Vg3XP+CnlY6k2cY9O6GtaJOP6BSQQMbaULgwKGydbc1QsuHhSDiCATffWLL4
Dx2A81MVFE+ZUCGL6aepAFSOYPvSlCu3TqFRqsFYL+O34/lvfqY+Pab0XJqr2yihkLFxpOCMJYzi
pQUsQCgrjPEBbxoD+G5ZJd/CbY+EIyFvmD7h5lF+OPnMprJ6ttx2pnMhn9uqoKU55bu+zfk7Vcln
E9QxNlD3aUqKszHWP9Ukn7ugjohsnTGT+DiK+eouRNAyTJK+AUNymmb4Wow0agZsQcVzmpYqb0v2
PcaeTg2a+gTV7NOY/a/B4WKY+tMSs4JkssrO46SaXVtGF8OfrZPPrf4mcd1bRruThUlAeSEg1JF3
qyfe8YrZvwmqfKpQa1Z4o7YMZgh8VbNLsuzLZ1tKKSAvEReh1M1ZaERn/Gstzz/YwudTJca96xA/
LlLj3m4ipomknLYx13RhAhNxjeXzmEVsKovhx58ZpCHNRfBI7Jqqi0ePu3zpHW0YhXxXQ7gYmS5W
g7XuKCdl21ZQEOJxV+7dxv9jTGvKLfivNTW/wnax8D4r6QkAtGu5KQewciNZ4NGCgCTq7AEYNms3
t1fZQzppW5+G+DnowNqFoVcyJeHCLiIfiLoUwr4jDo/8lMDj1HZffim/miQiHx1lrzbfjVLzr0zt
UxjKggQTdXNn6iHf2KQqePhEAYsih0bI2VNoE+jton+uKu9F5nDQU7yDvfEwETsAbnPIg2jBxEmY
BXFngIE23xPIPtFzzLlB4k4fHa7Y19wcr2U0HA2vefKFqLHf+YwJavdZaB61sbrfLt/0/dKU96oj
s2St5udC1nw3EvwAoXjh3PtZcds/LnW78Sx9hJzdc6qsL8kk6oo/bwe/buaq0NhB8phN8i+BhtlV
yJ52SVtcCcalm0EVMJIWk9O8Ti5nUqGrn+ut4I5HRvaH1Qyv0uqYhHP9jev7ncLTfTMu/HcfJo/f
swCszYCWJY8wp2TyobSAgFVD3xyshdyGzUBO6i9AX2kBKmntFXBhw1ydUshmGCTFRoummbNYPnZZ
sfPYehGh5vbaIxzvBhVmeGe2b0a8/o1y6ez6KmoPebqEbj99g4sFilsyckh6/OuNoU/u5bJLJnM6
zJHzkhomuxhzO09tcp+nSUvwAW8bbJUn6zFreY4QHf8GcB4q/OKJIFxOGoPQTXI3Sk4h1RSzYVfD
AWY136Flnb/cWn5MViTDyXjkuAuNGTI8t50DFg8b9HPBNV8BZLQQcXaZuLkJAcAgW9bD+D6v7pkH
fizTaHKIHa6NpM21sineDoNu5HbnhUQkRayWI0pmPufp3RoJboAsoyfEJpg4EIrbRjL+5+f13Sy7
ZQOmJtpz2OB69rGpipsre8odPsTcrr/XWHrCANqgDuM9QNXUTuZl9aYJbbMNTh09XQjtyqCmmpyA
HpNZSoOcg1IReqpdHhrsmdkRza2xbdMZxLe9qnuy9levNZuTmXVc8icdWjpl/1vbxT/HIzcpESSM
3dqKI7fpIf0989CWMReRVLtppXw4jScvkozP1jIj6CplwIYknncTMy+yPw5bA6qdA50ManvVkX13
ehiUTbo4ex9NcFK2mHndmNBG6Yc/gZSGb0qzrXwaKFmXM8PrtIpHwkFU8R1u+jinS3myvAEMGctS
ppHcgfiCufvGWTxgLl39tpQk6Fy729J1YY4Z7jVSw68PDfWigLNUvnmqKZcweXXxZHbgvWY+JUs+
XVuohLslH2+jsXphD2LsWI6USCylHio/chgIcz5mNTF21GYjkjHwngfAxIbVhh2vADnZ+wxm+2ad
+Obk9upt6l6eRo/570CEf8cwkN7PwnsJ3JxeyDTyTSlJXBAUqEYYqGlr8XTwB6Yb8dkFTphxV9dF
E8l1hm5hUrQloyX+4U3zKbK85AT289+YNCSUCVcVBpFgaGrJhcMt60lpio21Om91nnGP7bOqrHHP
N3j1wVR6046C/HPkVr8+o2TClOVL4/xxJ3Zfc4sEJtbOpRJk1bm12BkuZbZ1A1FiTih+4qXdd5bu
VAx9AIiZBNUqRBm6rSsOZMz4u65cDJkR3+w8kBlFNsRg3Lz0uxzJtBlPb8pN+O3sIj/VBSRar+xJ
AgzezR/9ZT9mwV+DVnhoWAQjliTzSMMW301Ho80QNYOmyNonA7r7ZSIm50rXPPSkOCLfVmHcQtOk
dz4+J0lz/i3HijWcPyVqokZEtL6h7YSyfbGFCjamywGSs/1nDjqS2DsDOGhhDPCH+d5fBv4OEptt
kRbF1rW8P7GC/JdQvq8q6xOiHQi9bGZAzKqbjvDOyeo02Xq1JuvBdJ8qQp67esjXXVzb+yVOvdA7
M+CyDi3+UArkyZd02u//uDuT5ciRLMv+SkuvGykYVAHFojc2D6QZZ9K5gTiddMzzoAC+vg8YWVKR
USWRUtteBIUe7jbBAMXT9+49N4W+uNUNqvTZPfXauY4hvhQEXnKLZhw+rVzcXI77XmTegZP8XI51
cZJiOlhGDJUttIdtqkk873Kn3fYKwUsnX3xYGFu3rI2tRgiRzAvxq4QUjOb06sewCKPA3Xpz/6bI
FFGpgYS5Qv3x2skRiaE08O3PXG2tR8ohimhrRphIOOqnG7YPdIPRo6R8b5ruR2hWSKxu0hAQQurZ
58pIn1C9vg1xiIAMeB2tUBqEJbuVtcEq2cdmtWmN20RjGeZos/GGYOE69bAHGY5N0XMuo81r6rh6
Mwdu7SPpqcuB6lhs2Hw/y3E4FyFgDx6UrlwT5hvQ2XpdRWRJYiB4anob2kdLsY1jeq1GPBxWS0o8
vGIKPMyaZMStwerqNRYPAiTMiqi+zv9V+vWnZ6HJqx34XE48bAoZPBSB67PFD54Kr8hv9HyeO99d
kaX6UFvZC8oC+qUWXECyQk4JihIvtYwzSUmPhcjXE3eu3oLLPWh1hjuwZnx0cusppbMiYHt67i25
XhZgMvjQJPeF5bkm9ZEmFDJ6Iy3ezdD/bBMUr3kHJ1D1aKlIsn2cgWTjys0VRIMdYZvFacb3tNLp
e1ghtMy4C6ZN8uyL/OzVCHFIauY+rxjHoqmg8Bo7zIMmJA42JZu5yYmh8dgqbEarqc7A1CMmIMjj
fdQtTU7PWLXDGiX5XhvVvkzwDDvudz50fq29+tMuMDWMWJtYyVKCzqR58OKyXdcEJ0C85HyNp7k4
gXOjPJ8neIdxnRH0OO86tIuqdOZdqG8HlWlmn9VBLAwstleP8HEPQV8sIy86Ezr8TcAGqkWbLzTv
3ZfCJM9pGhuUHIHB3C2z0y3ibFzKkbXrweruAs5wYUx3Liac1KBlP7ovFK7YyuSL51eC7Sz9x4FZ
f4RahYmqgh9o1eLS1/jv3ckh9LZZ0+wmD6mYk31o2nxGTIWw2ei7+pbES6iPqnJfkii7l6c+4Mwp
bJNU1RMrCObeCkgSq1HYNfgtU8wY/VhfPStlvcpvOGa7pkYlYBJxJQfAjYOH2J4k65W1TOrCaXgv
hvlgBiLjECE4stNnB5U0KrO9XnKE/Big8wwkEJmzee0710Ml7T9z5caPonMNFBAz/jPMSFBcIcf6
1lPOdG4d+NFHa6HkyclAxWhiKn+jQ1ygw4K58+WHH9EBIRTQG+9ykX2gjoJNVv+GBo+ywx0frco/
6Rb+DZpJynAoDyUe+PWYstjmDpbqIMaSFMeoo1GDaVJQHCWdQ46FEaW6PtgxALUGNTrieuZiCRYA
23bX8PBeOtIKSf94gUNz4ySlYvY9V6SSQ0F1qAxFOJyNDt5rhI146n7SztDXtpqtA9HGK5MPcBdR
dEIBIEisCRWkGAJFPd+ElHzv2gndqNT8PY7eoZmB8ZKQwLqQ6Le69auD2TX39AsUAsj41p3M7BA7
/qZWHbsyc7rpSNgoAxOcVsPcvFUz+fGjtcevyBaA+8bKyjP/wu3S3xh5MK7LXFy9hJWwpOG/Hstz
ZUbvYTvsUndsyFaeyZ2woPrnDqRDa76qBkVn27LbSSlbY6QYNSoWkBncCPrcZfg9snKyznWYrNaC
rvUhrGlO2uT9nUv5UQj0L5Afdh6qhFNbi20UyOYUh1twKTZJbISC0ULNZSvJPmnEGdmWnnSV0JNo
3TNjGI879kpo1A1EAYaPWIyRDZlW+iOiS1SZ1q2fJDQPEVYK4hwBI1V3la9eMmugoI+O40w0Mv3j
FRqEU2q8eIbzXGc5JoDfIIWR8FCwF1l9zBfrduleg9I7jYjhjdaGlKd+TmlHPx6YSr1km9Z+hsi/
9kF9EC1T+MkHjHkOPnIGag72en6LQdHSamdUIzLq2kvO6H74y54hpBUNP32adp3BJRDzBP5sGxu3
9YHGjhnYlVGDDhnzbS1ouqOpTAg3Ufgou46K3kAXmorp003f6656HPH0P4AGcmjHQ4rISYpLwGZh
AgEsr7XAlGqab7LJ7rKGrWBB9b4zjaFlm5rHG+GyES0j2yAOQsZbC7PJnCPSZoBPeAatJc8eA5Ry
yFGa8SmJmLjPcr9cfKSUbbwUngoWIYQERC2GoJbFLh2mU0i9z3U8qU5je2VCZQEC0qT+pRM7zVbT
NsEhrVd23rLwG/0568PnOaeq8M0Jp3nEmleogZHCkjLjmUO02z5qZ0Q2vFCqnWhEdN6S1Eyq7Nqr
qChN0b5XYfzm0HIpUmvXmYdldSjm6IGUGMJCc/Hq+1SEMGs+sX2Cjkhw4SRyCYQx3ZEZEo5NA4F0
2NJgpejmmzqUQcoI15qCM6i6XU5pYlL1UPtHDzmxC9Lk9Le0fqSMLVZ1jjkSUq4FphrATcEQGDBW
NP1qg3jvKVL5Znuxxc/pU9hHFcrX5k1Z3gbj68WGfzNmKWFrBI4P4Edwuc4cVsS0gEzwWO+7SDx5
Iy8z4KQnCGbXBxhqqnzPjdjYTLmLG6UvDpFm/C+Jj/Ki+NMbyudEuL+b0fgi+IleFQXwuTRNlsM6
aW+gUpJkNXSolEqFOtdEVJtOtz5xmmtWNDQ/QBvqwrgiE2i3Wr5goDg2IRK23uRrUM4n4Z9sBV0c
+XSrQ48mitXDr4rkS/ij8CbyKKq32S/3nNvLjMMxNmpoq7vE6uBIQlNfZX68KxurvXeqeW+RkLn1
JMtuYwQ3odFeZytiDzkzge3Z7K+Q39LCnLfSrreIlegYa7DkJjs/yZ59Jd0zkZi2V/0YK4We1aB5
kw772o9ec3Ks4MunW8bfL8OQI2qmThx9RN3emVHKexJa2yJyyJ5Ln8dYsMGjHQnp9cAVXr8kDA5p
QuDgz6nvdMi2XPcSD4QFBZXVxuoHQSk9kDbtoJUbJ0RHZmVt0vq+7c1Tb5jBjvQKa+0YUXf1kXwS
zMiKh2xI0xM8upLBQJ9xARkeMgwzup0L7KeD1wvKKjaPVturveXQWIxdTZpO1nDh0ajvWF4zp+DK
SVua7p4gxrKX8Z1qYiQCVCAD3ZA1Bi4fYYTMNqpW6q5sHZtGFn4Nj127V9XsGWVTAqcy16XwfjpY
276QL+74imt0r5z7Uzr+VJ1T7u0Ympvj1HsxJBjxlymHx/xnr2tY5HauH0bLwGZVttOq7LHWQte/
yZKG/gYeIXaIpKmhE6D5ip3/w57iBzHVtKcJraNiZZXx8SK0jBUTZrx+el3qakStX2OEAMTlNmol
WMzq3KASJRwclZZapIrdcxyKd2nE0A2yU64BRpKnvBadx7DFwYzLTRaU3Q+TcTjzeYYVIjtOOkA8
YGE66dm/UCag5QcvjYcmDh4rm6qcHA7/WPG9tMKk52Ri6AqK4ZS6qCsCMaMDWn7JNInWTAQAFYzP
Y7Ok+lXsV3H/3pvLQIgv8eABoUYfFPWnKh63QME5DhVlkhuH9aml6PNcsjQnyuNLZnovBZEcZzBj
xfrU9RS0aWqIrZk4166I5xXzWdzN4qP2jF9uQDqDXcoXuF7I1BNUZZilcstVF2tiOtWH1zaaUlS/
9RMgEtY0l4/pq4LGexIk+3Ka7muECZvUJQtFJB2+yDIidn0+Nzay5KYECCdLZi5ECv+uBNs/VeGv
n4tXd7CPTRzR4lDdsI+H5C4MGKnpHDekkM6FjSwsHrRgSEoRKqM4f6sUYWOdb+TM7scCeQvSG+7x
yKGSYz4xJyvK37ZHqTo5IGnzQd2ac8bZj00evoK9aioy5cQvM2Jj52mxZ+LK7CjoTllJSTaYNALq
EqgJs3LamHJIrkZFQ1DMNyIYH9OOqcqYJzedEBkJh3fww/FwwrvnizRfDGXGuxF8MJDnZz8ctqMR
XcbRvZkdWewYBaFFSx7VFCGwxMOydWvkDXFJvE/bczOjp56u2UMkMUI1o6ExV6TkZT6bFkoSvCXk
ASnnJ4GLPFwkOMv8QWxGjRIO+gC3orzxWZshqlQgEwq8ZdtgtsiVWgLCJgT58QwDnWYMyg6GbHOg
96Y56pUVMiQU45SsHBngGyrEQeJW2c+2dxk02wKvtOIjdlZ9ahxxrwxkX33g3PpR3TzKRhB12lbj
pooblHp6qHZtt4z2vYqpsRvQ402Z2RsivnZuK881MsnYRqQjFiq7k+Xt/eyU22QOE6xUHUk4IwRM
Wiz02Lzio21nAW+pUjdE6Kr7qNTgKEbjrm3Gt0FhwrMMcG09KyUKAvscqNy6meYIeX6AWCOaaWuD
dqHjBudVuXqg2zMEDATilqSVqUF6i1z3R+CVyBqaskXYFLqHyPPJRzHnhblfHy3QRSTC9tFvHQ4k
84GIWBE0imupIowhTpznacgAqGGQp6nlHOduGm6muJDrIIYHks3txSlHdV9XzkOkp/7FMseV7dbi
1XHckxu6+a2R+D+NBMcHtRxsykaZK8slTsfQSbcuygF/r5X/jk19MEqMsf3UM/vDVLOaxcgGux3j
ZJ/ROxw9j3DYyLSf5WS96Brm8rpwO6pCYDiPCcSBI21mOpXdwXeGcRsatLbdoItuk7Ch5gwjcpKM
6kcU8I3NTnjL7EEcxDDcNbpP+SX6YUAKWWNDuFFGE9wUtd+RqNfWHyVlN8Wt1QXmVUCFuB9dFzqH
bkmxpRxn2CDSYVfjzoA+YvCVWCW1kmfQgmbJYA5PF2Rl0ZJbAdgp7gpts6DnRXEeZudsT6l7SLqA
iPRU3FWqVA+mCNpLnIitXdhkexIUcUicoj1VgOdXGivNycnKnx1yq/sCLQQOz/qKAPaXlVEkUx+y
D1d2fY25/6yRUA0bwGvYpJx5Sw81JAdE+psOAcFRDt5Hb3jhXQRQcGPWhblrUSSSsCK2cRhZNIj4
sSh7pyY5e5ig1uzj/Uv6/bEynwF9iwd3C2/QviXmS239XHtgTrEKQvmWj2lLLHIwLqJiUGNienRt
/QtRNjrTOn4JGrLCqrgEI0nglScD8t98jHCunZcXm+R5xiwPyoVj1A2UGnF8wHSBs6gk7kE04uIs
YCCCGF9Np8uJnOvFxbALNLBd9Wo18rErKZsIjHyYwwjank1/U8VWRrrR6LzarXM/Tt2NUSfNYSQA
525uYvgkxcWORocBKd9UpRfqfaK8vauw5Mjgi87DVzelxvMoTFgoKGW3o4vnPgvq+QHt3gP12vQs
ACeBb4qs8OQoX57z2WR1MJFJdIyIT3LJm6UAyW9Fq5pr7pGJQ10Sf4RNc42KkOgdV74SpouCbkrm
Fxlz+QRRmzzGAdAgOib+tehNuRtEc1Furs+eKqhKvaZ5N/3uQNRd/zXJZu8RQlPjBrmQVzE8IZOV
a9cw9EGw62jD0b8GWnv3Pg0YY6rvv//QO+jw4BFfSz9/itp0eGTBHx5bB3MavK2jBhujynRCVvkf
P6yEuiQhbTsdNMiviERlFDkHXGkjkyRARfYQ3kre9TGCnH77ffFJEe+cQogzqmDnYviwg/+4Vlqv
PhasAZgaXTg+U+J5t9pklJbH050dluNNFc3ElMg43HQMHHDdZ+igtxX2OgB3i4+gkNWNAaAuG2H5
cLPMfRhsf/mVHvI5KVuX91vRWlCElzN98U31YzbYkybYHiFdUCd7btY/9A0RQuXjMBgwLd35mCU5
ItG+uIYKQW2OUFbFwt4Yib5LWrB8+eJp9+ZfPnWpjbTSYkOx8qRbo89kPpyjkDdmOn5CHYOZgYEg
LwAB/SWj1w1XduMUxF8jsYY5wk3MpPFF8ZFbezOmbhs0/w+U0dKIabd8sm6VFHV3qOalAZVCRw1F
gADU+9AoITkzoa44ITaqDkRgZAKIIwC7Y17AWpsd5gJ+hBSo1tHRRDvmzOwNcOJmifvE0JQFJI0X
XdfPSD7Y7MTP8WA89woz+ws2jt3AJs80ulcvpOgHautXF9OH2KIKglPq4rcO4vC1KGhsls6WUyM/
BG2EHLpb+otNED+LJfvXRbdre3Z75qYKti4kfF2FXCdgRVSvmdz20/77ESrEzbmY7IrT958zAfK3
BJAOaW3ZQIglKMvSwYammDzhfEA15QG6iWipzwTXGEyn0QSloBfbrmQZVTQ4hct9Q5LH+p9/8f3b
Hz++9e1Z8O5ChjjOOXQ1UZb9EX6mSf9BthMlauTVp+/frImQlagaODdx2Z76mjaOgUoiW33/ymJE
9/Ady398afIQyCQTHi1jtXenZk/lXBEC1P/eKCnYEkbKKU5UEsXJZniyT2p7r0evP8wQ7yrJ7CRu
6vfRwN6fUllN7LQQnBx6p3/MXKrEkRYhByNdB2l1LkMCT0O73jcGyS5ZikmC0S6h34zAsO3XPRYe
+JfBDj3UntgdP0qPYTg8pgJAz/I4utP7fIEuJtX8w7I1+FsmTGOL1Cc02T9F2QukLyYMCJy9TBC+
N0xA0iZ7WOc5mgPHRktaVgev9enRlkTitvln0YePg6W+BMqGNEBMRTgUp29SxpC70lsGSNaRRL73
xu3vs7ahM8iJTBodadh4yAJsnEaPb4ud6s8iG094ubHBPwbcEJHzdmdhDghq5+53Ps63mlxhJtmw
T6x0080Onl549pxraEaC7i5VzBsMElHKcH6ZbKq8aBY7u6dkLdMHexIUJK5AH/RGHi5mqpERbu1S
fLG983L5/u3ZcSE9FjHrstqnUcUWco6uFt3EvU5tMMn9BaVqP/bNJrU7uTPjedfYr7R/9QqI9K0q
LXR35kvkdF8Y7686a3fYIxAIRtY7WFmWJqa70hvuoGw+Wu5i5AzLU5J5v2BkHr0Id4DlbJCN4dpl
7rqa0dw7QAdLeeO8NXAthnbaImfpVyh9BUzt4UdtjA+MN99k1ODsTQiXCrFdUKGHt4UHANpScUmX
kWeNcpKQY+RHKjna/Z20oGMpZOSrHOULRg12gielsgfm5vdsn+lWkWAkXHw44c6M+p23sHEkgbA6
m1856rdeDlELPmPsr82Hkhsuypq+at88Ue3Zi1A3GECnC3C7BqjW2KcBUDLvDrO7FJ62hXA6n9hC
BEl1fptTGtw6wd+noRgoxyAG2MxuMMBh/0pGQIzuF7KDO2Ngbx/nx8VtvkbdJa2lnCjf/BAR0JLW
iY5eTOhbHG/bMtopyHRgEWYKBtOZBY6Qxlyj5tVS34l6eAKvCr0gqD5G1+n2mUujskjO7QQ4OvYb
ZyNj4xoEN2YWBhtMHTl2+KFnyIpM0jSY7A3sZBBNcT8wa/+3rio6N8lzrem5xw3Q5pJ5GCzvT58V
q9TQYVtKx7JExmmH5g1uxVExTYfi4alhH5h4bozZP3HHZkhitwz3Pwemt1d29R8TKeZ7pP8lqC8c
9aw67DBt2gZVfSkkKly3GHDYGRogYdc8YFGHpj+NBNpw014lSU8vKq7YchH40kvp3ErDv/T4DZgU
062v6/IESlCvQjIO12Hfs5tAYaNUjzlBNazDj8D5YMDUJUPkJjsG6n7wrJeEoBsoArQ4FN3fNTcr
lNtiPDRDP2x0iW4/mu/UQPDj1OADDqIdqk2yqRKgMswTrl4ZP0Ovwt31Oc8ovcjCQmE4Wi9h+avO
1KscxvGA1qXdiEyJXbvcsIwwu4GKqE3/1nTT5yrj/QWg9VYRyUO8A0acnvoKLB+OQrere6NaIwmk
jyZh6uPXibW/90NI6p4f029eCipQWHQNisXPeuWZPjKlftpWfmWYf+/q/rM5glahkk6v3VSjV9QH
tHctAyn5kyKN5TyojzKd3gQLqpr7zTzFvB3QdGY6/egmgjLNeQuB0Md7wlnuOkwnLAPgRG3+qBqe
0W0bZ1/Lc2VHnJ6j/FW16nZYMEwSL0zhNpB1w/dpSOkcdPo0OihSmvy9rtWGODlWksk9kOT4Egz5
dVkCjRkPaWk/jEwnvcTE0vstW6/ecqc64aK+czWi1ZbSR8/GTyM9+9J9Irzs1WrJ10QD23tUYdb0
HmUFftOqf+xzZMUpjgQ60jMMZs9Cf9QpUnXZBLndV9q5tx1We7hFM9qAJunurJLhN5FtN6E73Lo9
LoZc/urwsbWNdSnQoZp5SYI6Aa1V4u49wgpXvhM+4H/Zz338vKQVmL0DgueYw5jR8Q3H/E7m1YGr
4qZu2ze9sGYS82YsQsab4ldP1bdo0grJtJIq1F5XJsJ5rB9kGrFd9aCJTFP76Cjjy9EU7L39Esw/
zLAgzqwAlW9u005DgO0gGmQuhhLmNCs2RXfGk16S4NhKt4sNBZ8HcvByqPYt8b+29J/mmBMwVWDy
WvwBrX9NovrE/P3TdeZwPYdwAIyhu/cjk8nFwlUsZuszEcx3FNMQlhPHOgmTJOYJaUIcRRszSctj
k+C3XgnSZdfKCdG4ufmlTYyRoFDVbW29hIQ6dn0akT798SNc/hhNwwNzjEcM/Euzv+g2o0HVaPYY
+mqF1qcrION+F0jkdMPmaDLW6u9fJZ6zkbn2LkWZ4UXjsAmTDvAibBjmSX5cncTyIw4wmw8OzqfQ
QVpY12fNkIjrGluCsHhbhdmzfUCwevr+kdnIUTq+K8Z6lIZpHFC0tADkJhWccEqiehJopgBxrvml
Pn3/MG10YmnrDwiN5DWvjIvGUcKllGybtHxr2sFZLVaKunb2oKtPpGj+qubRPnRmAx+wkWLTDLTA
YS5vzNJBq2gDlumM+26Zc4VB9NRbgt12zlYwqt+UiWaQ4g4IsnR+zRhlqTLfnLx79B2qAtImjAcm
MykJjbTWgqmPttHgO+RmJIseDk+RjWPrzchYTltiGEs4+ra3g0nwihWe3iKrkTdm15bWFT3I6JR0
REJSPjxUILgoZsHBVjdKzx4icmaBynm2+7i8NxXW6IJ7e4IX3zdmetziZZ7pDiajjtaeFx/dzP+B
AN2wk+gmKFJcOixgISKdHWoZxLjwNqjuZuE3G+48PAbyuWnnR9d3bsaZdrVgz8xSex61upWt/xQs
LqwW+MWkE6oH1Z+TwPhqQ5uwgE8LZTF4/mMkBuz56wjLXuHDaS7JLI46cevq6ZflWC80dD8l1ZHX
a6QptdhjWN4bxqGJe0zBTf84Fw5bNyc5jDZB07EAOgwVdy041/GdAXujyRmNDZGPY/c2sbniq2Yl
5Ca0FRlmyGaMj1jB/G1j4wrhs/T4cvIurA9RVDz7EfPCvB0Z/zV7uMrMp0ZOyoA0b4uVdTMEfJrJ
MW+q0r1A9Uck0mOGLezsd2sVr17JjotbCpxvvw05wVhcyHwZR0pxt9fpLbimJ3d6kB7fiEk10Cvg
xFZbM6B7EXPdYsAQUAxNh6eioPcKY2TLr3+5GWKjUSTop732plJSbcjTPBpJFJ+wOBT00ikFjeEg
e0kjR2ukyBCkoBczz970Y/Oou5vEj/PnZhz3teW8QGzF1s5UML7VsmCWywuINPzoJ7aDwKzI07SR
pVpxvhkwxHBrRzCmC+L45nePthOSdsRDFrqcslLMA7Gt0YdaOzWqmK4ZVlWcOagVhscyI0o8ZHoz
h417SQcDfB/VugTqT6A6ii1P0VJiQov6jNC2hvHbGU/4IqpAO2PR+qoNfBh1DJi6NMObKhEX2X5a
cf8wOyaS9qz72TfsH4yaK30w/a3lyIdQOM8y4eXo4qVejce4Eze+9B473CT7rsA02HWfzKCfXKRU
G9vmLYUNiZSJ8zGJkNaEewlmih+E16FKGcAIBm4CAnP9s6Z1tMIV/j7m7MuC7B5o796di00q+YdV
D5BFy+xlBo2IZd9meMmZKKnUogmBr7BCfRkmAc0aK0421nTnynJfWGyMsN2fZsMoiBrM2axr8+i0
YhcE/vQ0GZm1U0ZwW076EWf4Q5KDEqybz86wUtzYFATzwHvuYS6CN8Ju0b8Bz0DM4Ntf/RDRRjSY
Y1o23xjTrXZvFemlcEJ9MnT5FMTR66i9ZEtA4B1tg+Ygway1ssb9aTjADMj129CeuYjo2nREj2ub
uLGpKt5RVr9PiimMI3kLVQ0GsF+K9aWVRdSPRXQuBUgyTy0WEvqbLQd67isyKfIYZFzK8XEsB+ck
ZW7DMA9FhLEvlyB5W44aZbxxiZeM9Bl3C4orcRaTMnZDTCyBQXCu6dUHMBR0YKsOiISUA4dZFVsz
ZRwseroayBDM8icstLdhZqveWBr/rJPdsvASUBDnVKw6cE5A1YuRTWNEAeLUmKISh92pkOIH0dxH
UJ7IjweG3cokc5Dtfr9JTHKSaLBdjfxFD61Pv46taoogXHbjPWhiMgfsGJxQzMhN195XOcGyQKL1
1TX9mYq9Xv/PY9X2X+WFlLH2/6tUNWn+bapamS/DjD8HAy4P+CNUTYh/SFqDsGqE48n/CFQThAXa
yne54B3fE65JCNs/A9UMy/qHQxSg7VMiKVtaPo/6ZySgYdn/ELbpuqZpKUgaylf/k0xAW/xrohoR
ai5iKiGkyYLt+I5L+uGfE9WG3JxL13ApSaIgZgE1SJtJXvFDn1qNeWz2aWEXnLM9pt3Uxm1TzekZ
IfcPH8zkpAW06g6TNnvyDwlzKTPRjw0ZlaWqIWNJKMUVMkNr+tX7nL9GRZMSyJmDaomOrclUeNZn
huot0ShsTcKIH9n0EjuCtIpgBiZVMA2dueZM9eGKiL17Lwm6CnGYeClvzC7TjxRDO+Yv/nU1mq+h
a8PA53UM3NQrogLIwJS3HSt5NLlM+pb/O9recXnkEO9SP7K3ruB1v/+6M86lH52By6HCyXnK0ea6
6pCnQaIfd3CiksVJbaxnhessdbZ2lZ/8hHXUskeUjwqDckFEEFELY9AuWm3Y2eN0sQOXese7LP9g
zmoozfxPZXWg1pbPMrqtIqk1vW1HmD/fH8h2BM266ceseN5RSYA9klEom+/P5Um+nz3Phi+bJnCB
8Yi5E9JWyvUJ8TRvPBHVkix0N4bZh+vV1PfoflapZSInNJ6QCOCq7nHPsXTiUI4+/Ln69N3ksY7Y
6rjTsG7bTgH967ttb0UfybDEG6cYgZW+srzAvQw/XJeD6dqN2jQ1O6wEY3xjA+UujArWFrdGvzIH
zL4mb45bs14+ZS/9ddKLZi2XN1Xq8a0CG7pqG/+pT4YBAAMqXYBapKHzpRjfU1+cqGkyM86w1MRw
j8dllQYDCn4MRFS0dnd957BUtxtjdBzUZZzLoCY+vl8CScoV2fRTspwmoutvlBmBHURbzEsatBgQ
Z20HxamswXXTzXa/lO/tc7dj758hJOPgUBclSHtK3znlSfBkhOFMahgiD6IBVsVynrTU6suZcakr
+crkHBUiBzZX8hIZ8QfclO/z5rLwne2Qm1IV8qA/HklXNdRwmlsa/t8HDArjbQjpho7ooNCoM7kZ
2vRpgD9WIS/sBmGQXEwvLE+HD7cLaDT30H+VOuFs51IeltMxoRWYdG8Z961t4debapy425gTbL9u
9/3E34dbNM7vTN9G9XwDSxbvU85F8v2+UkKIV7SVkKhfv9+tUXIpzy6BhL61+/4nAftTchDbLWSx
J7oe3R8xnX+Eq979EU76v/De3zHM7dr/+79JTP1TZOmyOknubzZMWQ+0lOeRR/nn1clzqzpgF8oQ
XbLIBLl7tKXJ92Sop+/X/9Oi/d+8Gkvuf30112FldS2LtsFf1kILaK4DBwQ54MSVq7luwnOWYsXu
Kr0zUZcag/e0nDR//7Ks5n/7ssvf//r5gGmFI2L9nzGd2pYtHh9SeUvw80cc0L3ouNr/zdG0lnjM
/0yA/efh9BzHdiX/mX/9gDov0poMPAlFn5VoCJ6AvnNhB09T6cWwCquO1Euufp/LQAOuzMOB8Ub6
VCC6+fvPbBEK+l/eiss+VSqbw00A7r9+aF21TWgJzHoxqvbB7Y4IME7+wLK9vB/8yi0O6uLGssLf
eD+GtAU0LV6Xd4cN6NCgUAEWQmtyfMlNAPH/5t1xs/7bd/eXM2FMEyMczUWfnKKVR29HfOIic+X8
rxM4hdzgYJVT9FXTXmCi+3ev7/x3b8ATAMMsi/BU5M7/enj82ascoHagnVv32DZ0Z4YUl8nYTtwp
l8s0WVYXvszPeGlaD/5N66tPGqksWdi0VnTXaMUXzm+mek8SrTqIjx+I/FiiEhgm9pPVKbjblbMy
pgp0AljqDNICtwduJKPxAyQnVEFU1WbLuJs7ZbHcJpa7fOLSxOyrKwaii5H3ziosWKZbzbvLayJk
XBCboJMKD7xOzHgNmfWWMAO+6FDffd9SLJ9OnblcYsutxkoUda3+UVb8W9iMDm8bU3CLnzvsBVFo
IHJ8WCXLKqqXY7D80qc/OwGyZfmoIKwpEyQJTsTuqcz6WTGkX24dTfXFPPcBaOAeiwlb2eVmlY7D
0yyzKwO4p3r8sgOHAp3EilXvB9spL3ep7o7mklGck4/B5WGGcP5sCww6K+v3rWf20nk3zfwx/T5k
8ox9+lfEdhwmDQd4eZnlJP6uqIyQmiUsGd/UdJqWmsNbTlyc5NCHpHpy/V0vuA374I87lpY/yhsJ
MLKwX3UjYXrxeb/vJd9re+zzLRXt8mh6ypSO5Istj+Ie4taM6vmW/v5asK1lkf3LqsFFykIMwNdn
G/yX9UmhMphHSY7JdyXYD0zWWie8nxXlV5Wy20kcLDUhb6ky1dFVyYfHgD8KyjcUytzrORTxPH8F
rYFCiBNmOQhwCu5EET9OjjsfhpjiEik0Z/Vy7V/D1nxr8Z4MiARQBA4QoH3EXQi8pin+wCnI2oCH
adWZ+UXwUGM57MtDl8ITS+jZNKpDSU6PjK1LmFKBlEvvBuWNmyceY9f4Y8izj24Gi2jnoJIHLqiu
5tyScnz3TXovNRMY/km2HO3lmWksA/dAKIub6Thy+/muGJuae2UcLKd+y0kYDuo+L7K3fOBUbjR1
UJmBHivbM0tgvP4+uafRpW0Xvelx50QW1Q7frlqWPQPJq1FK/HK4YZrm6ftcl9WXFu68Intqr031
8F2TIBpwVrX7gJr5O/yKj+f7T5Mpn0ha/KMGaRzOzgwOT7Mr/x97Z7Ict5Kl6Vdpqz1uw+EYF9WL
mIMRHEVSIjcwkRIxzzOevj4HsypF3izJattWlmbKKyoYgQDcj5/hHwwLOSc+3uPwcpTwEu5Fm8rp
zmagTjkIGPtlMxqMOVW0GArSNru9HbiSlczIOSYerTa8lri+rZYtT/OfDTO4z001rZe/lDGhJevH
+7wOL5afgMqLWZt7MLanvkTpDcrXi4o6II6YQZBRJl7wA+76KtK173L+hjD0lzxnw/EabRryvaXB
Op6aYw4nQDORSi48BrtI8HAVJGOrrOQz6x7RAiwRr3NwUWYKGH3JYjykBdfW+K21iIjLNi0MAKMO
2VcpNPoLgbn2q/jFVIEiUbEtMdUfYKYQgEPuT22kMerNFejgtgZGp9EP8pYaRVURTUFy6Nb9NtDF
T1tqPBmO67Kx75edHYGMr4v5ZxsO58ygk4AyxkvbkVR7afxY1/JL7YQvYDDJnosLtyoyUmL+kg2P
qE19HwQF0XIfcOHIp+RySWh7pVjm1+A+bVBstXB2PuuCJjcPY9nz//dD3tUsJvevRTnVwKraT3/9
f/9/lvGUv78zRy9//p/Hn/WPnx8qeX7nvZLXDOMv27YdyzM93eM/PP5p+Nm0//5vmmH9JXFN559s
21qK/f+q54XzFxW7QCcOgUHL8DjL/1HNC/MvF7cGCnmLpFMK3fofFfPiY9ZgOTohWup4jkNHNW3h
qn//JZPMTa0tY0GR6HqjhhYcwhcpAgsdQPQGrWNMy0C5wRGCzGkFb2WagLbugD6NRbMZxMQu124N
n5Gn2xM0ATp6awaHR3zcaCGGzbp35bMja/LHdvQvCqbPQ1LedmPyCOSKlFWVQMux4FIH6Q0hDx1a
4cAbzQp8oyOqv0EjMjUWpLb2jMrpd0acKOvCkV83efxjKE6DUe/cyEbBo6LkXQajtiNO6pSzfFr3
xpwfTBQIOd6LEEbgTaQ5T0DUTp7USV8rD3Iq7mVLCk/f5WIw836nQvhU+T80q0HIG5yA4YLSCGaz
PtYWnBoPi6rVckgkGcB8FQYVknYFqhKu17ogLBVD81C4sxLKUiFjK1NtPCzNhNLOj3WoX2ekFOoE
VMfD0ksY2/KSHtCuyAigSxQtqahi8V0voVer6KXiYUz46yde6fU3sdrLDWahyAJDpGH2Dyc0fFFl
5XJajAax870Eqg/9nKihJvW5afUPSCNv4fRtmcDDW1UBOvIRW8C4EmA8t7ejuFhCuqDiW2VIe0hU
CPSufV6qe/XB6iVcMylW/+ClsC/gpCx1+fKxqvbPATaN6EU0U7qUxVQZ1A2ldVw+tVNH6HJ1VWWR
DPGpV8WPKpAHoV7H2GfeKTo75HZuctcXCDzjt7qcPqqb4JDrqotR744eEQWzutVoFCG1ViFOaWkP
jnDuESR+IRNHDtc/ew6T904/VxURlHNdVS3mzFkvSPigvjKyUFYSoNAbArruBw9hg1YH0RgMG+hF
JPhXbuhtQtUbKGbSLnUgtykHTQDhOMmoAZLSfMw8j+mwdw+y8ui1VPecsDts55mKCw7vwORMqIWx
0xz3MEmYv3X+NM0cpiqS/xKTbv5eEwvrb9vcJRMzXWEJgbGWcMXHbW6lY4BmlnwLylcbdwMGPDxy
tLNjNqhztF7xqlqhtIban8owjC55GdHJsGR/O5k0MpYtmNPwJr9/797JjDewMXYFY3toufuuwjWO
NV5VLe+wVIdqC2UxKUWZPSUmC3r5gTrBRBo+eVq3V5v+veelklu1h0Tk3ab2cLssR5zYKNhi96Fo
3RU0SWaZqttX0JYvsvG4JHEqNVuiiJmwkmgPkkDev389z7kKS3ZpMDpfCx+bzWWrqBbV8lxScqKB
rp7nNzf42jOa1iEjUV/Mo79VdUvil8/9CyaRvWUdXCig6gKLAS134EFlbZ0mk5ug2bSV1DpclrF6
51JdaQzziGHBAXrZy/IDtSOXX1iKFRxICZdqtyzfq/fxfAi1e/OaMux9a6iSSKb+NldpgtpnCURw
NPfPbc0wVXlmqi2jLmlZ7lAat+oj2jpAskEemSrFjBYGdpF6F1UGqzfRiup7Ty4wzNZPZILVA6CU
0BWpLVcZ7yAZDYuK7a6uzcVgIrL8ay1+NisocbF6imqRqgpjeX0Skkird1lyKFHAKYpMlFL8+yKL
bhS2XNVZSxvo92va+tjo4eRyWdMu5YXpoMcuzU9LOqgkifhUoplo1EemXYdgQJmlVlWlurr51R7B
lcdoSeq59d2WnDYq1M7q6sn8CNPjxu7QtlmSbK107jGqeskJrwiTYCDEQtNZQT1iYu9h7Rja2nfV
Bg4SPDH0eJ2o/GtZo0shDNQbSFVxF3T2FbbJrCXp3We9dTQr2rG2dNDzAxuINPRZg+i8XirOMrub
IvcKDUKatZV3gvZgKBI42mAdP1E55XKfl27gnxtJ4mMnabmLnnBMx0Pf0pSWpZr9v5z/LV66qMQG
b0tBE4cddktjundVebOU4hhNA70wip3K9ZdadvnDrLMbzQK106r7PQ2ceL9/vEJ98D9LSHVhnrAN
GmiOsG2Bl8inC5uDoRGd87NuvaucggRhIG42jdSxd5dVvzQRUFsmZcjJ2JdG7HJtapm3Cbs0SH44
uTyUbOk/XJwap3y+OnIvRinSlY7JlX68Ok3RM7Oy/AlDFnH64UKPVfpdcdSqYnapNw0xX0aw1FJb
InhjkMyokFmNNGZ0QCgOJ8tS6C4rUxUWhjrqO9XDE2WIWmx9S0SghWnKYw60fpXSGO4U6sbKk4ME
0bS0DdoIKQ3VGcmr7IWNy0BmOndNeOOVA4h+lTLo6eBCLNXeRF3tq677XkXpVYorjsVyLJ2JXaOa
973JH45/txQdaNwwG0zjQ1xTYNZxSsPHvcJ58LvaXE0ZPcvQgbZLY8I07WNkq62A+40uqb6WLBA6
M02aCFK6C3OJt7YnG7oeKwVuco3uyQpZP56byu5cI35JwsndvE97PPyNqh4ChIr/DbtSRWX8dgC2
0PN0idvLHR5iCrmltYXjRrRZ4VC5UclA4RPiVWC0plE5GzpXjd18lS6ytXnAO8ZYsjCZslZt2vPv
vFCzux+tm14uLasl7ULG+TXzO+wH1XGhxVsjyX8gIHYQtXIF4HdKjOPwV/o6xMk93Gm5FKjB4BND
ySEaLacfo2JoOrymFUXXkvh4qldLcEwhGfttcrWMbdS3U9F+adC1enTXA80yMrSdVdtuye2WDp36
bksOqOJSqY3atm+GnRd0d1ppXbg+Qa2vlXTmDLG3dC6Xj19qZ5S0UC1t9RPid+SmKrn0NSDlRfm9
RFI2xOZr02vq5M8kTFp5tpCm3MpB6drnUFi1xNtM+Xi19PSRbp3WlYZOAECFIzo60J9YEz3eUnLG
KsQPyLkTNUMo0d3eam2z9chKl6xnEi9BX3wZ0IjdIut/s9SzS0NDpdPWhHVfwm8vI40/7Fk1Hv24
Zz3d8oAuYLzpMtVc/v2XUCfQCgzDuXl13fKepuUGxN8VUkADauA846Ew770gZ+gIvCOTnrVFKXLr
2MbzUMri5JraQ6ZKJHCgYNoA73jmPBwsDDgLsE9LIVCr1MJpcjx8Jm9LJEfSMEEaKhHDFoOOGpwC
n8bc9+xP9mMEUwoPNbz2HMirSe9hlpq+WXr01jp0Owu9xcnDo/cEenGtlR1Zp1LQj7SC7NR6mggL
haXbe1Spz5ouH3x/gJSsAaAToXUwrH6HODGE9hHlYUTV6qLmSkJktyII02Uc1RgXR29TrW06ZkLw
gTt8ICE49MmwDoKkvUI5cDemNjfBBRYhy64+AKFJ17kRvzkhwlJ58yAdpLdkUbziwEpWgkjfEOYx
jcgTDulnKK0Hr4xf5xYkzfIuU5O82QkUx3j4MjhPro8MGZKjmz4HxuLI1ttKVBJBeBuPIy/NvT7c
SqRhzLG/y1CCWxsJqGtIWbAX9Bt/AK6O7qB+SBFryadWoS+b3R8WjlSt+w9HkScMDPh0Zg6uJZiF
fAz2bgpGvte7l8iez04EWdlU37p2MRScvbF8QpTOO1sTSmdVP8H8Du8wUJ93WXAZoZnKYdWrppP+
pEXGlwBbNUJSfiwmaIM5B8wR0aasfvUdgnQD42pLtMWwFmwIWDs4MsjM1bB2tpVvrRmpu5vUEFgf
V6hn5cVPJzOQUBH9BsLjTA9a7yGTkJh423HwTmOFFahtoCTPJuUpK9GU/AnvujKp8nWZABbBij1d
o3p822NjuJmheQKY6iAua4DTgS5dlQOrESs5DdbRypj8i1CkKLzC61w7nE/48YbiOG8HUNPb8c3L
qgiNp5zvggzNtpveG/hzDD83glVlNbiBQdfqAT9TrfWAfqZMoW4GoRTMsgcN4hekW+d9vSzrIuSr
bK2pu0ajaRjTL2GXvqnV0TbyRdfvmhqaMc6O2pqaBcrRWK8DrfB3ywICkI2D+8aa9J96Mb/JBHFC
v6gfSy/W1l4AjsfrkTb3K/T88f7gVEaarAjfXHg0677oNyM5B2OKAiwzTpJDDWw51YyrasJhwsML
YmV6Hqa/3LYwiZ4kNqSrvKZgNPXxDriXuwnwiQc9EFyOP32NsUqqHkPrQI76wzr9W07iCdex0Ksw
LHDttq3mZ7/Etx69n8rP5tdQlco4eJUSgZBlCqpy3uUwWEp1Q2kwUqWhS9evdCy2iCoDdMbY0m7+
cElq5vRp57gOgR1BYB2Wo/5pKIbmb24O8fgqVIcBUAKVH49/ktOhD4x9VJdvKqW1SJkQl6aXRBKu
6lHV3v39lZj/Yg8jmKQb2GKbNl03dTj8cnO43d4kqvZ1yYWowWdbv0clTVuVOL2TFLVPrV18y/Ti
qZj0ejsVBFKOxbWuo3RQKelPIukj7nKvCQQMsC1yLbwMdfn0TfO6NayRW0iWd2OUedvJyL+2Mtot
o6t5EOna16K3lGHMYVapGKUVRioGra1ZvXuKv4btsoAkSyYXGDZOSHgv0Q7papeOPIjOIJ0fmj+k
se7fV4whHKKabtnAeHT5KYutbXuM8SJ98SP8sfosPqQh7GwEuoJtn0/RHqLRipaAwCkZ+SxvG8I9
jOhqbxsEoRGR8uQRROEZ75L+/Y7VoDVOUxbtNMkp6JgG9rv+aEEwwlWxHRF7KEMDqSpoLSAlm5sg
KTg+WkwAm7l5cvse+KIJRwymCVIO9pu6bxPuTBhpGHBuPXRhDBhOugsvLApUWybKiFd6wruExkWA
ADbyN1dLAANm7+HdXH6ptRrpkRLEyUzjBQXwRx/2J+U+v4XQgLctEGxpMJBHXWrnxCW9P9Q07Sol
kHkRqBCQ0H7ZfIUfTHBwW/1yTLR6k5UTIAo0s9Z0RiOwH0AblX6/Gff3g4m2jtriWdcjDameKZAG
pk7Eg3HEktJDYhYwqXkcVUAZ1Kr5/YIXzt/THckU2JYGYUHQZP7U2UVRnGNqcr9n8E1WrjrCa0Dn
7FN/vWQbbcAnq3SjI9VcL9dRxff4hrU7WJfcGp/fG1CyBpmOTCaUScZw4rYwprvMZTH0HfhFyZwG
szD+WN6AgEk3V4s2clTniEqcdHxokjK09/EmGAeGbKZ3h49rD9iyOyc9z9+dqy+THTksL6zorY4z
vUqCLfayydHX5Wvb4tvkt7hfChFfGwJIe1Sa3WFqdcg4aIOV6WCdvWpcdYHpAtbOd3XYgU4Ww2E2
snJX+z7MSbWVxhQ/z3xMOMNkvp9sjj6rmpgLGQip5NE9mPR6oxnAcacmwm0GubJYCaVH3hltA7Ta
U54pHhb1gR7vd5xI8Ewb4Tg4Dkp/6n6Mvf1jzjxaDVOECzovxJtcXJXJ8N1AbJiJLkSWZgIlbWHc
wDTehqloZu/rOAzI0ovhNMjvkesWqHdJXFh0vI1MjdUL1r5aU37sp6HwqEeQ9Sx7ea2ZWrUJDKQl
l1dh0sGNSvIv9TRBx8fGzJyKEwIk9cHtCrwW+nOpN6oi5VsuOVmnqe8TjF+FNZMZTvx+byL9kpiI
rS8HXukbj0F9qbfdxfIbo7pxqVaeYfA+jUhArwVKCnYOM03rzza2AojiasEuQuRXZXxJheafFum3
Wjz9GNIO7xOVyy3vpQ5zzSGtdJTd5USNFlT8m2cUcE7CDhWCqduA+i17lb3EIHrD+NXCuRPJQIM0
0GJd4HJ7ST8e9kbMdlNzskGij2jA3sYfKHxTnXGyj+Z22QbCRwKtH8WTrbG447jQYO/xXN3URATD
QP7g91txaa5+PAWlpYPJFDZ9Kqmrac6vZ0+YMeqwhf59/IbOYrmavcjAUSXK1jnQO5z+PKUOZTpb
CNpfDF+HNulhfe2RH7KCXoxk5pzRI8NYjR1QSQQCg/VSarAq5xjbtcoALRcgjrVsaRS7yR3jnjCr
82ALA2zj3D0NbvUUmN6wtmaONh8xMFjzySZLMWWx/Ne5yutDaULY14p6Oa+wzjCPDEeyVR+i3+ir
iK4S+uWIWx7dcoTVZnxRdMMrZtn8ez1IwGfviyha7iyCXYzPKSKTmaW/vEuPYj3KtYEUr6CyqXtC
6qZ0QkBZ16hUBInMKbxwQvlqBWJ+X4JmgENThV5iVROtcqW9jKTDZqkndLw1OrvcaZH5jRB9mQS8
ZHmG/zvetClm/vvx5iZmStW10a/DTfUb/4Apy79MJoYMNSWNOlzMyB/eZ5um+Mv5T/DyPyDKoJCp
oAAMA1AybYXP++dMU/+L4agnKM7JFj1Liv/JTPNj4xComrA9ijTGHBZgMWl+SoNFhocywoBM3ehK
W7NecO7wH0gmoac2XKkl/MstuXnfyL8iDg3Vaf7n/v7HJzqm5bgGqRQJ1cf9jYSMHXMSG5D64mkb
NQOKXeowoCf2BmgfkoeHxI/TbRKIrLo2oZacVUiNa6AU8Le4k0YBP6e0r5p5RPxVEEaDaTd5iOWj
O/S2NDV/f8kfEz91xY5OdkarQliS0vZT4ufqWlUlBews1UlSgI3AM68o/q9+/zGe+fmDTD5KlxbP
1SD+8ZEfb00DqDo06C7iSzxi5yKiYWvvO197QGISlyMVgLNgsNaI/m/a4pw1TrmlFsG+Ny5QXKv2
nTGBCZHpD822NvBRfMyDZ4uic4QLGuTtPpq8hEKsuNYmVGWKsEC6Idub1GBbGCHnzKqatTfucDrD
s7lSo+vu1qoBQU19BvVD4vZtarhUekyuK4OyVIPp1WmcM1P8ZIQtDAsUZI3CbpVEBgz4gklrbrQX
5pBD38zncVWkSXwZVKSJIelMNQwGIS1p1o0fvw5TLbaJJ04508lNY1fPHP7oqyQadolJ2OxiX8ea
tC6+4hZlA5UvdhDPo4NdtkpZwWAKrB8horgXum4fEdPFI1yZLMA/RE0pF/4rVMkNigG3Wct38frp
2RaFd22hpHBdG2cP+6U09IebTmBVjMMaHGlPh6cUVCh86RnTMXcuLgy4ZU1IrKeliiuPIejhOBVt
hhlTtD597Nr8GVZjyszJUMrVDS6GsR3uw+zFi4ObHGgmxlbWKTLMQzYAW4uR8EA28jUz8By1owEN
UE3bAC4v1kmVGHtXz/xLxjA1yrr4xzeOgb9M29DbnlEFyBoTpnN5ZfrlBp1p5rUdTO46TG4iA+hy
M8nHAEqyh2A4XtgISmU3i86Gl2jWoTNx850L8zIscZAjsbzUEAWhxbzXMl17CivtEDuz3MehEcE+
ncQe9V6XxZgffOb8llZqt02uOddBSP4g2yR4SnE32krfg5E/Gdq3QHQr9CD8x9RK7ZPt4dVhqZdZ
mpJtSxoL57FefwgnTHMwpHqKsoAhKaMErpxfj1PvGe+IAGUOad0kecf4mh+DKUSFs6nHw/KZdjBu
an3uLmtsrVkrjJ1bcGa2okJOytdBJNBDq+oH86ORDutEItwWB4C8V0uD13OJMdU83rdWhUEzrtzo
H25iDBwYbl5bfWYiw222q8oq7stpfkQyAKm8fZ2AjTUkfDC6vhViG+6p6QK4oCqs0RU/GF78FtCC
L4rsC0oMcmU30IqqHJYiphcASxWio9AfDRXVuIPYtQbnTLL9VDXnjmDLRpBxUcjrXCXDlOQM4/wM
a3j8yyoa4xRGb1ZLEtgncuOSyzKvBXhQh1jmILxLw5acMsjyCswqnWya/jV6ws0k5EVi2dm61Vsg
YqIxyEd0ikkb/Yu6tw6TTQaij7toRnEkKRq2uFUZ7+3wtjS/oLeCApe6bMZu3wv4e5QR3Iy8LXeW
OyDLUpkHJH8sByKzusgCIDqivM7jcq9VCx96B+ZqAyCKMVqqV08crZAtAwIB3GsbnpPYuZUFQAYV
8JcHhXocuzwdcP6OxV64oYCL6F0vSfEEciZqmJVI9A/QM8AeSN1FRFlIkVsuafl53L6UrfZzudr3
H5Sdsc7x6sG0Y4UjxiZ3u7cqd660gTGD4KaZNY951KdHM/EfqfCvKvXcMbdfDsimhFzMuka6hftW
j2duO17AUl1oqD+mjrgGRfkAd+YIatjcLA+jqB6C0n/m27ws/UY5587Gxh9lk/jacR615EDoex1H
YPFs5bMhEa0IKhZviejjysYAyhuoc0oKFqxiemON3t/AX7XvhB/Wss00BLtRYIpmWe68mDUhbK66
CtuTO4kcFQcel1Qy3nQsaH08J0H9PdEo4KAn2pTfct3aVL2RwrOYA7Z2DnpaesoIG49bsCWdc4lG
JUzfoLjFI4Qu/L4YbOOUxP3G8Pt2n6RKq5ndMub2PQ1MdX6m3BHLHb/aiXE75M0uK3l3JF7CGPRo
RTXl2HfYI9k4jgr8DrP6Fn/2c1BG13NTb8k0zn3tyY2WngtHWIekGZyNgHcKeUE+DZnbH3J3omFk
42WviQvoTec+SL19GFkNET1lssJQ0BzTtxLBS+hP0HUGcWjnlGQkDVDJjbwvSUlzI2BMRBAod0ux
vtxiHB5+pMNwNOsB0Yms32PlQkFV90/MV89x1FSgsVm6IXq7q7ZDWHjARBZgyB5KbqexzOChUE88
oCUokBlyX8IJBfC0wPkX8CIpF3VOJTUE9atyN6facQkkvk00AVH1rdB8gld4t7zL8nFhrN9Fdntn
qgig5rh0t0mPmnOEQ/wKd2zzQg48fytpK4SB0KGBnJmUNpMNk1Zel2DYglgGEK5lojiPiUebZ9gj
BIMnSA7ihZ7PWTNRFazDn3FZql4bYhKqHx+gdW8m3SutcE6ZNrxbftp1aCyjuLudlPWETN1gpzvf
UlXPIFaDZYKBWi7PHOs49Dg1sYRJBus6iqwToNgKGQ6LfTQgQT+U/QmRL8RqdLy6EGF4jmv9CSJm
sDbUcEWL+0MWdJK6v8MLOtetAybOkDeDoFzFPNE889KbJuhe0bxDrcay9a2uP9uJFnzBJ+k4Og1D
2BjfjyIXcjcGN1V9VecjrkKi2uuGqDdL7Ug2Mm2DYYCyRoHYBgZHQ26gpJt4O5vdD7gUxctBaerl
qofF8OzRGCt2FpEQULozo1XgXpdN6p2758Evvuq6DumNxpGR4TkheYHQzW5DnCBYThWK2A7ThmaO
rwXTxN4NzYss/GnaBasCfwYSLLBlSHiAGyYxHSWqEq46A5r+DtGa+jxAIoodxf72I3RcfeA+Ut31
JXA5ap8VIn0dPfNGBWIj5oRMVBicSxGvowc6/N/9QgeplljyOKU1fS31GkMI6lYV4gWUZCQLvEMX
tfuixscMg0wV6Pn6Bticrke236O7tQVKZlxUYXCsse4chVFdZnpjKCOgjoKaha3eLtbzb2JGddHp
DETexydTck5y7dtp4LLQHEHGILB2y7E80UmqPG6v1xmbJIMUpyXGXRBpPipVEa4eXTN8cX1zPE9+
9t2ZzeGL2UTuTgp/2gQko2gGd2HNaAdxGq0PBdDxNCKnxCcslcifRhIqeWY0Xwni57avrGPb9Ef4
RDvIPfUl3VM837UAr866uPTm9glT7L0d3A1KWTqow7fRr9INPPyHKnRwz2wH3FVg6w/ACybrPrN1
sTI4EgJc7zfVYK+t0v/RGSgijRWjdSM5peF0TdHI1GWmt9hg7ZlJzvwpIacMDjZkqY3sbP4Q9alr
rC8IGNPVaOkm0H++d9tk4iggh/VqMsoOGZG1bXfjOhEbL8FfL0bgSvdFfq7u8VJEox5xM8cutJ02
gxzVddc51dFl6w7ZFvmLq7AunzBHkQhXcDI4HiWbP6Tb0EA9I+pYzYsrXQHgTxK4jgnFh6NUt5Da
vfMVCbVCmyiLgWdgDlulRYp3dNtuiiLZeWPY37eGDjb852wN2SnrWbphhOeMwRQM0CnlkBNcYuhT
o9w0p1+w3vrGN0WCRKf71BJGfJSqEMfFaXZ+MPymw4XF6VetXWYHI6+HK5+jZOsWtnsnXCjquPfm
EQLrWL/Oezfu9xhxrW2ciZu8xoC8UfEmQP631p3wanBoa84z5MuqpINqutXlnNg79HufO3qmRxBI
wG87brwEJYHhYIcJ3crukTt2jJnqgHnc3TARVlGixMHdKBFpk2l+xCqBZpEz5hcCAiTfGIQVbk/o
ELamtRM2vfSMNYrMffTkReZXt4veRlk41+Z8RdUk0JkGWBcgsomSRsaYtBjB9EpsAwOclnAPv8vt
5GADRoapKX8OQd7diBBhgdgB5DNpK1Fb7WmaERKsGgmEDYgGk4jEOQT5UF1ozjdPpfUgmaAPucL9
QsA7JY4JIkKf5UU6x8c5mYwrwvM+mrsrkhQb0yQMgfxur5zkT37VjxtBi3BbVVQQnlVC9cImwcyy
8cxAwt5NZsEGzNLLOJHTfVy9xj7T7tb0bvui8y69PUpcLZrsI7zautp5jl/cYFNGrxTFZYKjv2Ed
7X0h2wM+Ho/BPGh4Y2HLmCXkDQCMtpmPZV+EYPzBosmwgtB11DH1uMga/9GeEveoY39wA9AUsQvn
rBtYieKjHiNRHz9pvpadBIZ4iIG5Bbo6w7VZDs0ubcfjGGvdda/+kIXrXdjjeDUkqLo5VWNQK/n2
KS3sjT83znnSyx55HMwytb67qAyzu3AHvYYFRh+86JL1OKOi2ch0uhClEj32ggvbRXWFyTF1AOzl
4pCP/YU10JruR5QG6PwDh9RLcULfX79gIIJqry+ova1vWRVcwmoCV4OjSD8hjjOkRMvhUQZsQmai
yFAl1aEQI4pcuLSF/o5d7h7iILjDiHE6zs4srtPRi66qhoFj4140zZtWDBuRVP6uSMfLZkaGvZtH
PHVyT9FdOHe8/GHphvxvD9GhIfbf9xC3ddTWP5nX/gQj3U7HH//+b+oX/quFqADJhstcFjSdKenW
vbcQpf0Xf3McHU0DdAvo5P2THeH+pQP/tl0kEBguCwX9/E96hKE4FSQ9vADfBUrq/0kr0fjcvjKY
XAub3pUpEWP429QYPKTUcVdlXBDG+bZPAuM8WQiBOx5AOkc6t8xIMqAJSL7k/Y809/CWxPV+zTgL
zXi3h1s+YAKPSjjncR1doIa5Nmdv39k25rRIW6Mh2zxghJtvjWzE6jcrbqy82f5yv/9Vg1J12X5t
UPI1bCHhmajpg2MYn0aBNcqsQ6XESy0/ma4jqt/K3qGSWhzNhsKbY6A4hk0+nIAw75OmEFdxVe7r
NCGHU/KARaQmQd6DaQ3FsavQUE0nB+B09WNIuHTT5mzC+wp8uEED7PcX/4mBDF5L0WYk/2+gMCdh
w3xsIXqtixiMraGsPeHz7JSGuYu9+Hmp783kFJsJsD7Uk1cTSP+dOTTfubnRvs+Qq9a9/PT7y5Hq
4z7dS2jluknfm//9bWYeSg1FqxBlGkkrbD3m5WHo/eki18SrE7dHF1jxUY50Fak27MpxbtPYOgi4
XgdRNRrARZyGnebLhNEm1g0EMzoxwLnJCH3XJPesAmPNyAtH1IgGRjlGwWFE932jBZm+RUV27oqr
aMr0CyTjzz3ihqcW44nff8kFvvr5S7Lz8OByVFve/ISWaMkLY4l2IbYQM4pnfv9cMpwFqaa9zToy
TV1KcVJ782np4vROe2fhzbMqx96406eQEmNE52kImvWQVC9/uLiPXIZlQQD7NlkNlu0K3fjU4Ec9
Gu9GhujoMaTxRtfoHqtbtSyIhDwXdbpybyMbTqfqmtql/dOK/BdLgBYp0wpJRxvwr5pA/IIlqQo9
9A1zwMLcss9hEZCzlu66dENM4VTpVFQM27HsyFYgGtL3h9tnKqHp0ve51AfW3a+zB/ER17LcDM+i
mw/mR6HUPoux0EAqaQOF1mpiHnIysiRHX0nBHez8bBUH222LY5xNOI95KRCysqTjGRe7ZcuPrvR3
wxT+6f78Pdw4BHVGPVyOLaGwfbw/JWZAhqwwvmmdOd33yng4FFcKPb+USUEprZMb+acuMTnUNdLm
saXOjOYA829h/Qm/9wn4qe6Rg4WAQpG74FbNz8Aotygpb4fMIvFoh60D56s2KwRDzXG4qq9B6ewK
kwsEJ16vW78O6AF65SmtZLljO6NQrIJcjfTTvndZaBoKjasoTTAUR1848n0cRaoU6xiRP5OqWONE
gpcU2lHiIDPICl2cGVeJJJmLY5YTQQ2jWoHKQSpgvFgsFcapRhd3LtDFa62N5sdoY8HkP40wqCuT
iqVWjXBfJtq+nfSvgKkxhOhXxSjNk2jQnqzG9mFZetUci0OTYlAwGzlfy7VPvmjuTHT4JZ4l7RAd
8iwGB6xCPrgZlZqCl/ML+rCeo7U7owK94SVQ3lQQncL6Srfe5qJCsTOyvb3lXjlyegXRYp26vNom
TVli/ogtZpHYxzZNg61IRHaEdf1VKpRkVdSoPKb5XT1mNu2aDmOPEYwcAorYnnBLl20rzdk/9FQy
XgjeScmt4R1Cx7ed82NYlu6tHHxjN5g7u8cLtGorjqEGIBFCwCcYKNXBM8pnB6mVXWv5Golvvskz
+/EPgedfrWvAdfC0OQddhp4f13U0NwWTdrQwlpNoqJuz5hs9Wmp2sQeYj/G1m23DwbkAbbgP/Ky+
waWAlHK0b3tZXv/hatSM7mOMdhB6IDYjcuJ5f2NuOJXbdxbW4CsmAv5aDu4dj+Atzizk+9AQp87E
NdyhLVE03OaJsQd8SbA/9x2I/SI/lh317JDa7h/3298vzABpzUYzJGDmBXX2S3j0/EL2U4oQRZM4
7jH2Ka8k3T76Q8PK9r1nWhZ3uWdTh0ftzkKD+fj7O6PCy6cbA1wXiqylKC3uklD88vmtpvfvCUOs
8io/ME6WnOcdJqJfRJlhpSZiAV0Vlbllhf7+w/9FusK5wMmEhpLQFd7w4yIJsyCaGoNgMwpAJzNt
JCyt/DdTjSnLHOSuFviXHUX3JnEyZ1dWzqON1HLcvxRwlf6QrcDk+fvNkADAWK9MedFo+bRm8XAa
8UzQ/pGuRDhr0tpqQYLX/ksbpuPOCBF5HmQvoMnl0XWB1pTN+EIQ6HoTnxEftnmjjnM9Ta40Aemg
sjhkloQYis65MDzkoguvvWoC64jHEZYt6gPkqEOv8zXzsLxX1+f+ibF9RNgtvXNS+NYpdXwfTBmH
YqSFHtYIGDDOuZeBGkYl06GQZ9SCFYoLsnbvDMljRNDLYz+78dBxuOgyD8NGcMw1ae8Wl2mdND10
gb1LGxC8M2wnsqlzhChq5k73mVcbT32OV62uz6h1EYjVgH6BzP8HZee1G7eyresnIsBQTLfd7Nyt
LFnyDWFbNslizmQ9/f5Ib+Ds6bmwjOMLwwputUhW1Rj/+EMpvQykkq7TaXFMjPpyPvcMs5hlRecU
vKsbouTWRv6tGUm26NzEIXr04uUVMTfLO2bmR0EEjqWFnMVgZdUHWR5YZutfTEqpx3DAwIPje4+w
6oA5Z0+cuxXv1/JZhRj71x78Hh1D46n1OT6io2VyXKx8s4bn7JqguVgPc808N3DKSBnd581gkBe+
MKnnBaaC7Wu8UHvGO3KtvG1kJ2eG3GPguEVKXruVHdZtP2l8/W7KhGGi9ow7ktIIhzLwKwBlRf61
vOjKkyIiyr7gFPVs6AB9iZltZNl1r0SvDth87kxrivdTXG3HGktnzNafIkIlYBLLa9m3xl3YZW9l
QlPjTOJOWezWaa5upXDivVb4YDocOoHhA+E5anC3UJt67E+LZZYIS7Iy5demSi+mHvVnm+Mbwj8g
XQsstRMYq3NQR4Rjy/YVSL+/lePnWo+XjmnvlPazMiGjjWFW7IiqJP7Yk8QEGf656jVcrSsqNbPr
33S3Ke/6grKjNo2/cB/+8EBZqw6hG4KRDS5+tDDL/v1/tqFsCkcN6AQ7iBT1i93nFVk/rCMbG7XB
6Dblwgplht4TjYqHxNoCpJJRVBHaxt/2ZDriP/dEYWHXR3jM4iro/lGygir3IfHdDo4mCu/3uLjv
PcRMUdclJGXiMPt73S1nalk5LpOw/ltjmvbf9qN/l85YFPnQIRd3A/dfzZyOA0gvOxrq9W41Zsf5
7ivKLBlIO99U+cQYp4rmpX17XC+JYhzrINP5/29xlqOT+pQDfWnt/+giatVNTT0p4r+X3gucqNvl
voIMtxwagAIna+Gsh5PCSC331BG+wWnU4nnxkIaNajd3AE+HupiRxxXBXw6Rf18mD9ADyqDrwygC
z/jnsyNyOxp7JdhJltITjDiBacI2E5EfgFMoarJRq6ikGlagWZ3XWkiHLjuXXMz//l6WJ+Ofpymo
jI6VD7Ip7OCsP54cKybzaS54K+soDBDNP0TwT4lwRP7Wl5yi62367z/0P7Q1oEEuAA9ubguOs5Ri
/2fxuJ3VWX7cAcURZ31ccndua0oYXFlrj+3QEzysT5m3ycHx9R+mCVEA1SEneh3eETSxHctR/E3M
sFz0f14JoHnI8hCaqLcs/4+bUtuTJAcWeNAcv05WTt666Hdzxim1jIcbDFNPZWImh0g6pMnhpFyN
n2E/l3uBJy+D7pFkBqvbrtvqf79c/wGU8AW1PKq2BeP5F8Az1brfjLlAQj+17RWtzVOrnwzDyAEH
XDsY3TrbJXNv7vTJvwFCRYzVWOoCK51OV3VAHHkLgxQbpj4pdiWW34ExiSvS1YjzmoQ8t6APUsnI
WKs2NVJWnr3OT97diJmcXLPDihzVTpYfZw16k5thxO3hhvDff8//UFzxe/r8wQ3ZI7zsj8ci5lGj
XfQgn1TVFyNzP11GZQtIYV/0qpiYCkZwlnosjFt7tKDi2G9NPcSHNpz0bSbcv6yN/3jdqapAIheY
EKDyn49p2g+9GCxmYNbgXYeYnKJ1NymX9FeVhNqBfPM3RRNGshfnUqVOum/3eEtx9hqxMqFmdSF4
BXTqpZaKJpxKGgPjJkWqNFMd4qA9/UIKy2Vu3HuLEfudW28nV9eOZZS+Z1n/vdMYuqwrgZAGYDi7
KP+yVf67ngY5dMA5VrDF+lMi7hhdm/uaixJV2fbFcd0X2HUHMtgrQgSi/doL5koOp8VP6r/f8GUT
/mPJ2QD4mE2B94IE/3G/S99tQpmk4FBLN8qYDI/kpY1Yf6abJiKAR0WAKpXr30CMP3+0BWDKA4Yu
3vV0Cyjsn7c27Au6rhgJZ0kGDrVxuB3DXIeXkvwMQ47xtd3WUxobd2klZJ6VsKWNx0raYmMu2OAc
DymQg4JZp9ffvMENmWAo9y9v1PzzrACEwm0UAx/KRzZN549n0KiKvg0t7MrX4XuC1ToM+Jmafpzs
gyL66Na1BlO7mZJtfVszOZdQiuJL2N5XGNXDN5kJyZ3uQ9CH+8ZOnyt37g41SZq7wYgOKSQj42/l
kekaf+J4FqoUunj4w7g54nX0xxVuZw3z/mbhlpgmCoj2lmqZd2nCAjNRMWh7C9EA/PBoP7+lvVaQ
1m4fIL8le90J6oaj2lSesSXNVO4NHYKMJ6oZWoV8Kc2aFCQf7tfAHFkwTxbLYNldRsxLjZ4uQ+eW
6XOzjKFDdRiEp22rUN3b3poQ8hlO3O8ujn/WDWeJT5BELudX8oHRwdho1CjSluH37E3Y+NAetMzF
iczNUFLHv6IRquvcPtlmdYjl+AG4c5uX0bpbkBduZ7K95czdW+bv7TKIb5jIZ0zm584S16l3navj
kQ7kNGAoijg1Xouhfj92HxE7hjDOzCUVk+bK2w/k0z7PY/VNx0/k6iy0gGGoDMAHqaH4FU8tGOnR
7qwAV/N7T0bVdc5if+M1VMal0x5mXIrJPyt3aVRF91LE04+qsIKGtbU1HVc8oK8heLtxnyI3a7Yr
vphCpyMv9A7bU8IlI9osVMVt7TcXmWo/0AdV25LJXOAuWE2VFg1TvNo/6SkmfGmHYagme+uhqF8H
v7Iva11T2iUv40bPv9GgNPYeD1qJYsro+p8a1JN11ZuyKHYayO42TibClSmIXJMIx7LWX5EmLbNn
3zqUpEMTnOrcx67+WdaWd855yjayyX91cnhNnHrejMs4B/wgPXZ1eMULCU6hjnA1i8k8bdG2YeV4
1WYYa/HSCOdEpBdW0e9VqLMD9iIJwLT0o+ldbeKsdrZVZe/L2xzdstjlZZRsdCIWNuuHImloFtPx
dxnXEnQLicoeDl1EZYsfgH2O8KGD2/Ys/LqDQNGIHTQZM4jsCgPRKeKZSxiz4rRxYx23mRi+ZBUa
7rJK90OjwrsIP9HzoH5UYdxctQhGXGSg1w1j/Zn+vzmRJbRfO8kpq8yt7ZtHq52Kx3UHWy+4YxK3
R9Sgs5vhDvhaMV1WaKTqrDt7RqFRSM7cdCJsZO2bU50ZlVPQdVau157mcLrAjSZQt7s2nhqC2LBe
lfvILk1iM3jsroSXlo2Yi4Rznu9pthTZswbz4EntaxmDIix/1QYmEl6qawcCWxeNS+/tSywtaFOJ
/FuDPucEm0WvwpOnHbUUxYx5J9mmdx2Y/HVaYg4t0G8KNRfStQp3tVFMkCCMhGjQ1upPk/ld91GP
a4hF3yImdXC2tmrsk5/x4F+iCKLttOiE0BVecW34IfLuXoDd3OHt/0FsI/LdOXz0fQCORH+YrMgK
JudiJJZxTBbtUdHMzo4wpfu1Gk3muiFB3qPJ6Aqo48t3SMv7IGVCsGdxkM06TxGGC6+mDhrHGAN2
oenMp8genH2EzPAOilJZA+K3JsaJEEA/MYGmVouovEq4UzZi04vy84NdEeJA243avEKySIBv5UOo
TTxx76dtvs/CRl6R5OzgouAFE0P+Hf09oq33ghTYQ6fqb1lYYCQupuO6zJU7YznEleZlftjEc597
hfMFI/7AFWj39Kz4UTRht1N6W/7+bRwt9i6xDzytiBnf6F2qMIpESLo+Nf0MAaUYDXj0dkEwWtoi
TrJvZTTEx3ZqCVt3xYHj5yMPsYmbPax50orULafPDqFwHkKckZJEl0+DKN/aCNVcVda/zDgllX7Z
CyaRbZVdujsIWVeNJNqDR1G6fsmPGGzCe4+3I4shSAf55oZNfbKaRA8ISyLIeQlqa7UyJgZQpfvS
zco9KAoxl/jBdU1y582HaKqKG5kKtxGP4Z0Zms1Z8L6locLTlHTqGN87biPuSy3JtlZJah5zwjs3
k3sO1PziTCeaBW2bksN49WZxIWVoeNDs+548zWupTwoeSqt25ZzluGIxR1o+koXePkCj7gOoMsSh
4YAqqyNxWxPm7/14mMyQteQQzVg1PE/MeRkJPI8mwmIxEKdbLazDyMHUoUD5hTp+VjsjQrcfTSmd
9U9Mh9Jr4y+bhp2UJw9VYdfY+d5MarWHhqSwLxIZ6XMyO0CMUtuE6OOgTlN4K8xbNUT9h6G0Q7AY
2Hq5PrVX4fVfwW3wwKuS55FEPDSxuUC3EOKzVzMKt5F6WIsMLZ8z/5J4b8qGLCVJfYdxIzZKIp4g
Kas8JdG5I8nGnISA71sbd6omTWg2vIcqyyHaxFDWd1EMq0+E43yzCuIysLmA47rwUhnTqBoj8TYs
Lus+t0weTmVEo1DG/WmWhk1m4NzD9NSCxBpI/sbpc2NY3l5W5ZGEE/u4Nre1kSJ1lKTGaspjEjQi
5Z0rwsoR6xkGixoF3YPwSYMasrZa1vmAh4+YFqIyPOxlWFIn5U0fkvHs5dwmYn5uTbM49qId4RYT
0qmgUgnTAo7r0uco7I1TZJLcMbK2ZhET5UUQNauZkW/RflfW60AUsSWr/kX5wtz2kV+ccJwl94Xw
NuhBlQichvNzURu5NrAz0n9jTwNl7nvX/rnu/RH0ra3RKOM58gyAVQSR36quF2e1nBPk06ebwUh/
rSuoDeMgnEHJuAu8K3lZX0FwDI26+o4OgpBCrHKeaeYXCs8PTEuqFw1K6RUj5/yhJyJlKQea2jBY
cHp8hjrE8afZFzuUvFcv3jXLWCehck1V1N4bHMCTxqpeEJB14LK+j9GlmZpyQNCIIErC5munTU+l
bnwJ244h1QI9D4N3tjOBf0NWaqza3Nsvu2Vl7+gWbMDqydgMkcVe38qadrGw94SyrOiqMWjc5TrH
F8CZ98BY/jGpNIyOFv00/CfCuaMRD8BPByrdI5yWipy15rsyzHQXh36/kxNweu60xT5UCRnASXpc
7arXhyCiOYMlbBAxumLwXKOjXXXhoZH9Q5fLLjByARY8QXIyrQb12lNDO/17qmxC+KTxhjbat5Pc
1e5AOvY4Hlckfi0m5hS6IgZR2BtTi3BWMNjz1Gn9BkW4nBNSi0F6xVh6stXvV40q+Tb1wv19P2My
dy6UoVDfBmQotP9LiXoA4p9wa+qMu7UOA5JhfCTUHtIfTFwtqByoYMvlX8+01VakG9RJlcM+zwXc
Y52MsU7hMeiI+dK4BGF5oCHrrW1le9Id6QSCBz9QXqed7XYiPc3Idq3TjQefnifIY/FtwpU7tef2
LiXYwC/a+hAWScSgwcKLQZ/zs9S0O9SM5MDPJamwhPrEZLBvlPhfHH25lGE6naRg0OIzUW2hF21F
7GlvbjMFbll/ZrYgxn6a0l1lkcCtekJWy7i+oMdbvQpiAuA3K2o/UPxjy2O/C2PCf24ohg0EXlYi
nOBT6omvsnWfWjXo+8SZvq3/JTXRoKSq2ybrMNpfvB+sBHIRRqlHskDz81p10TEqSKDukiecf/dw
V8XNKTIOCRZUD0OqaCVpONdXNLwuvxRudOL9d7dwTrWNHpfpwXRSOqMYemqeW80BkkByWG+LJ/Xs
BM1xpOzRi3k6GTFjjjlqi8cO7uGkvflmEhOYZF3GeOhviSUfSEnngTDuaVzSm6yQ6bpDePUW0GWd
J5DiCW8ZNCbQxzjbro9irYgwMjWo/bbE9dLTiB8t0ls7pke8qIu72HIJMGvqw1CZi3tauVQMYQCD
7CuGFPnZlREjOgZjcupmKIjmuFNTOVBm+qTC2phYeXP0ZazlM/ALDnvJhABoLfO0PhqPaRzyKLnX
lYAT9zDyfdXe668hDVxYklSjbCjnVDf9BjdQSkVpHuswFBQczXLW1dmpgHc+VEN5hxb+HRkHiYlR
9ZTXU/yM32l1l5PwHupI0zkS7tbWW6FWwQiEMXZjaM6WoBsU3oOLN+E0nm3iVdcziKZCh/WbH4h4
Q+9nMCLVUHIE65S2MlRzIQDrOBfDe9V53j6szWbjhnp7SGBjYkRbUXkvJJOhQ+wgwq6mAIV6Xob1
vp2XufeAUBLDwZgpfrdnQELmqPlSTqBEpYTCrbnt8OB2FLv29INFMvx2e9BGOz4xh1oflXQSZ3ro
blMxU0SKyI9jhAqyOTct5Ys9EgpWXKrBKLeyNR+GjtHmUntWCME3VijK/eSAdkB7+D7Z9vASVf6N
GPcd0SjFg4rtFEkuBkUY9t/QoXK+a+bO8EwHvQNTOcOzqu00Jc7FdtJzbZu4gSdY4uK+BlGEWNeJ
zXiLO0W/W6+7F/faKR4RD+ZdEQadJOgMoy3tLR/5FUzZkO2Vp+Q86g+U59l5dDX7PM/+LdTS8i5N
rbvBdyuCuqHI1tW5sZv7Mqv5viQ69fkwvJhjXmwH/cesfyU9ot6vG+p6tFfUpNtOkWi0cNM81Pxw
XYH22sd1yArl95Gc111EQjksajaGyC61jW1qKVk79NotWPEtyfzT2pBLh6RPpP9lahCAsHz7eiZF
DfVXPmYNCkR8MRqNR5eJ7NMKe4Ks/O+G1Kr8ftTmHzRXBcUg98yjm2LpHCo6ZqddNAcZ3NzazK7r
daNsPQy9Zu/XH8XqamnZ23RvQALel15SYU0gz2bmXHXp+BciKeNj7sU/8D6fgrGNPWbDVbs3W8tB
s0vjWw680djqYXjbT4Bzxt16FazE/NnrFDQeQzLkrCE8j5zmQmclMMY0P8qufgdaTE6aO13zqnVv
iTLqzWIQCSumqAI/d85JGVvbfo4w9Y0ZOhfRU0Tbik8EIX4RdaZyHOuhSdmq7SQ/gYdZyLxoEZf9
8NbWGVWDImqitSE+EG6/XgGyyOnjTMDD9FU07evswkyyyxjBKSKWr7ZX+seQgrgxi2xLsxEdaNFB
PUuDMLc0Ghh9EgbvpoO9k4YGx1/O+DFXSPamPjlWKYFshhjnS9LBB9AHyWQUrTN8Efki5+ZeiTi5
FIPxTTVzep91eoiydv5mDZ1BFxWRiNHU207ifpJr7E3jQC5bXjftS1h9yxwQGh8O7BVaCkMFI7fO
Ck20wLXzYlBK7TO7firdvj56VTbs67Edd6LQDk5IU0E74X6ks77BV75BUgqxqDYx+86xAGQoI89d
CEcitdW7mdA1e1rkHTWdO6FblLZoAsYz/dtHXbn9Y4RfqLDNL8kgvcdYuQmba4P2uZHHJJ8SzP4p
ySglu1zsaV3r3zVEqVnjVRIMtSGCksjYtdTDsZWAafGNAqw8cTPUuR/7O20iyRoQsX2hJNP9Lg+i
toseE9/N90gMnZuut9XRF3l0ccEpzroPDt9Y5yrv7aBD3lsP0Y1nPL2DamncHBdqEvzFl1zE1YvU
SM7L6ulJEFnwoBt1UEaRvKJx04tL6Q46CFgyv6ZQNZpm3jRtGj+1rft9QHHESJp417R+QezdEdnq
bbVpyq4tq7iS1o5K38RCPTyNjZfcsjijDZMvCF1Y/DFijMg0YTW4DGC9BB8ZY/4ljeReq7Nxo0wo
UL35JXWvuMk0t9KyzrmDFjSPivBkd7MTVEUEais69DLDTMwz6not/8G6QtQIsYvp/270kQUkZQL0
mfgE2feptxONpEtRlOOzmVyN8btj8S61birp3ebs0M/jT5vfktvi3+kq/2Em6GMiYU0I3QTHdIHj
Z1iU8YU0yugi69Y+VLoiN5IcrrEOX3MTN50mJuDUfa1oIvFIH+j7fYKvMpb9JmvYSAW+8l50lEph
7G6IB+U0HuWApb90RfzoGC1ePqeY2p+dmoNpI/V8JwQASFbFYh9jzLkzzfBBNkySbXqdA6nusCYc
f9rJ5GQ2A8oi2dDtlk4Bp85iZhjjEOgIsE+AEJzbiMqF5tGcEIrEF1Ss7YJuEkjGTDUvrzCT3kvu
GIFxtbf3NLpMtGLv5JroQBHJC9pTPAGmwedOZTdSzGsRNSTbF1vc9k3GNyGuU226Ez6pNMi+p0p8
Ytr+Mkeae5Z+4Z3j5a/1w9H0xm2puVgozTyPqjEvlsqJmu+zne5h8LN+JHvAyrQ7Jkkb3hpruGBW
Z3tcVL0ZTDJ1bfyeo+F9jHs6e5f0dCdvnW2jVWyaZGKoBuS5c7oNDPM8YASPvt4yZ+LXOO/GcNOn
LVbdYcgFvnjWmGKSxJHb1fx3O/1uRh9W0z42nJLR0irGXYmdFxLURhCiPo4IhTPLGnapjkJUpuqc
1y0JrE11wuL3jdrsU9O/TnnW7EUHZmBj9dkvsYF+RzFJfGa+J+p4L1ozpdRJX8ek77delnm7sJsu
nq0iQqR1jGFSEHNbPrljIyBQMu7sfX3pBp8GfNQOlSs0FCDVXWYhmE+LIr3Xid4mGusg+iXsLicU
L+zMJ8NA+dsSU3SU5Uy7MApEh2KKrz1PYWoPXaBH1oPfIvPJU7glc1efMochXD/dWWmiXfSmeElc
osukk2X7xdNokMnOgnpcp2Gy7xr9c5DRl0pYXyw2mjRTGgemJPVGlVu8Odim+wmjtfFUWMj2dSHh
eToz4NugnzPTDMhaSfewiJuTyFOySybduyhPvvp6Xt0S6j40M4FbM6SgviOUQBc7ejV4VDQMmYT5
pAgEsWDcCGjSuIDBESIIYuOF8XQVIrl5zgF5s7Px4XwhMKwpfNXzFEYPKmzjPVjgIa/PfejMN/jf
b0SBhPD7PTew2QLrqDB2rWBko3nvGHGhqS49So/KZTCW+pspmV+6WjOg+5jPo2/88N3M2Y+YkCOe
LH+aJN4GkPr3yeyZJ4xWLwQPvMmWnKysLd9MEX2GErlBZDDkgGc430P/1w5xod11WIIfGsVCNmpg
f97RZZrIu5d4ZAZEWd+P+M8EWYjVexEfI2bFtzI2fnjxdyil6XVWFydO4wfGqejFjLjfhD4YQaT3
57Mzy+biECypLNXce1H9QcQSxvil4Emawk01eveiXNwu7Yq8YpXhSzCIAJbvd5/02lvdDF+0F9F4
JDBg94qeiXlp6hHSm2fcKsZ35b2vt7dItfrBm+s9skPGSP63aV50buVP2x61Y49f5F4HCNsMiHYB
aYOx73B0BulCj8h8o56jzZy3W02hYLW7r3oIx7CJ65csp4WsJfI57GDB6RA1J1WhTmMB2Tuf8AFI
UBQ4sXaaffwhqtC9UN/Xj46YwFxjsryUX/S7wddmdMCG9YAPtXPRu/E+Xj5KcFt/EFQol86mJKTX
HZuP0cQOjLp3K4qwpVfneDdtN+Cc6qH3umGAEI30X4TqvlG9DroWBSO+J3tLEoPbznwt7OuRM5dI
TbSQv1qNA24x8fLj/hWI+kRIcI7ykjSvbDDFW6Nj6Bc6k7afs1p7rOrmwLK2zhy2j+7YZscxj3Et
J3T6ZWhbUql999Y7Pyu0sfjdDs6DoTL3wTPH5jZG3mH9VKpD8nZNp9kKH0vHiT0/8LRmZ852chHq
An//Qcsn42HiQmKgV5l7I8fQJxbdtnLgNls9e7AFmY4oxMh5rqK9lmUYjLQi2ghYipsyylp2zbx/
zgcHUWbo+cd0bDCTgGC0Q0iBETT/PLgR8aVmoNEx3kQZ6wsK9FXOWXqowi9taNQ7pw8X4+uZh1V/
c5T5zYIodpMNV6VokvaS5SP5w8ItMWVsE2z9O/2It/sr5/Rwdo0xyDoMbBVK4p7fhNsF9vk9qh3J
WR1i/tGax6m0vqSeqS713hOdeV7/IrUkPsE5DKD3NXu7xSrUSOr25rqjc/DL4V13yOZjuTclQtv1
3xL67y6fG0zGoHZe/b5uN0LhCO1QJl+cukw27eyTZo1Vg5+Z02WEvEkgvU/dSER8V/McpaPDY+Kc
/KZn/3eki1Vt1N6s5UcPQxEkLeBTFHYOqG19MvH8OomrGKA5k41XMebKnNMABucPnvec3ycKMDGx
dIFxc4qVXVnvrCkxj0n2VGh6kCrngDBr0HCgRddSyOTRytFi+059wkfoybiPTecSJwVoAZNxerji
cW68L0MzkaYdxe91Pxb402F0nKUOlhf8wj2gtk+dWQ5qI+P0hUgybTOEX2eJQU5se1tzNOWuv5Bq
peNGXRLN0qf3XmrDHYhA/s2OdHO8FvcDgHKARPWuxpJvK5yclk+l46XLC20zTuxGcx7Hy1gRbTo1
dOEsVXpuPjl59eEDt4NBMbrxW7mbTOvekdhthFZ99XzpHuYeVmBqQhBCl8xkCqP2WHyImOTuDldd
TOo8aCUd784OPQpxNFEbf5zg4EzaJ0FvHz7kPQcG0ZISuvBQZ5xHyNXzF28W8MQEzw6Qv0FYX3sr
js5MPZ59fXiQltUfw966ujl2iOjXwoM+9N/kFM/4hXKOObK9p38F/DXdXeTAkaxt7ztA26vQK5Cj
tKRAgnTFcNIMdIbrz/qUPcSumLZ1ux9t6b4luGz6wxNgZAh1IHwZJ3wd8H+grRLdV3dypo1udZ8i
7XAtXMxhHR0ZKAkYpPRsmfx+mTyserrwCVkZ8S6avm86uYOUH7i9vWSlIfWQiyloOhbbMiN5nWOL
OWGzrQjns7WiInobAMvpUrm3ZY9erEMvyD/QPzOG1yl0qegfvBGTR81M0B87J6EJLJ8Nr9n1dMWk
SAynziG8HNCvbb9g1PGtBUghwW1+KmVDj2ca+wxDK+nSt8U4AEXRR4dCLPBSklOS5AUK31NWxo9l
kb7nld0FtLk/Uzy1XOpix3m0NMJDLeVrr6VbXZSKGa+5DnCKHvTEOCUpcTWJXgDYeR7eWPJs8Xbi
CARC+e+iyD5aJwVjEel9AudZkQhxMfwq5aEsg66LsZHOte+6Ic0gcdyrHNOvM2wsSCuMYbhufpF8
aHn6JbazJ58iDiLH3G+cBNO0AhnWoS3KDjCA1FzNdM9aCCrYMnbfNN64+NzPn94cYOmzibP0oQz9
59wdPmvpfCKbrreiYx+PcniSMkQiCMmRkmZxQlWPtTmPT9CDxVEnMn4RTWANU7gY+Azj3J0gMoxP
9D3GA1bjOI56fDUSenSYOsqGyc3Hp/VbYmn+gMuJrcfyqRD5813tJ5f11ddPQZofdsaE3hqPRF4k
0UP8kDRxW7/qlzkHrWF8/f0TbJT7Qdn7Yv/74x61uJuTIvj71f3UOtUZGPT/e/liWippLR2P6+cM
Oq0nrIVlEjunaZ6gIC2GA5kBeND3DyYw0jS1n7U1xqBk09Eb2IgmCnY24h896y4Pm0PpVZ9R4BcN
2IqX/iTneWNEiACxNT/qhn8RRXGaYa5047vp6t8hQR5qCekGe9QPhbEVgRwqwHKGETV3PQzB1hp8
YOtOuxKK0vNuTPjwCWBWqmb4syPBeOWvVKu/5LGtBVqXIsBW2b1LxsRoWt6xctsYz7LpKz572o4N
0h39lCwoJ714ZGIvVByV3JG+9uBO9kRgiE/8ClWrYRo3Y+piPDKeQmlOm3mY92jxFNfirb2rdU7v
SbmfGIg5WunTOoXTdrDCNxlikyNFeIFXYzhgFaGbUokNcAcwoWvpX7B+ci1Gib0B6i6GEiwKGwtt
+qpk0x+SZ2uGkaIhDOyyEsZJ42p7GNh1kBsMk9sLvkfNpq/OiRq+1C6OaGnrPNgMcnFyRyeKFp7U
NXcfl7A2nZhgZ09mGGsq/VfmRNtQNjAvN1oLOyKOa8RbpUXKs66uWdK5QZd9L+PM30QpnVIX+wzk
Q3HQPMnS8YYTI4/80NsFZmcLEVGHeW1RJOJ0Zf7Uc9gADfS3bdPnz3Wa4bMnHZQsyKugb2AK4+jp
RljJjRr/OAr/AR+l/EjY/SHlRjBw6D7iljVaOf1NldFDK0axaXJYN55hngszD4rC26qw4jhuK/Za
qwMSzWcblAIXDc+fH20rPdk1o9iIsibt+m8hDUHV4tEKLsiEwegfbEW8eiZLqnrs9lKRoAHTFaoR
DY1FmWfLsUabNZTfIcPJwJ5cuatciFazpx2qOuKstXA2CSPt6zBE36VWazvM/hZNEO24jk9HVXYN
5u50PPiJPi0uv5rWe/CIiGJpLDs8Ryngj/QfdYTSbGLcbRjn54hkqt3Y1OnOL+452L3nrMNtenAp
/lDHEMZE9TxzNmtDyikszQo7s+Rg9/qh0BVcxmx6cRwSPOrQGqj445RBjazpH/FXQBYx2I+TVr6H
FTqL7krZq+M/SPZd6nWvmGzqARDeUOc/dG1QOzw/Dk0Bza/D+BVH/6BtMAWpltivEMABGSRZD6H3
SIZJvAdgDRCtwFZULzh6MwPHSCPu/W6jFRSWOYh+3M/VrjBi7CoSEw5PBkHQNnc4AB/8Yj5butI3
tGQfeEAD+XGqpH2Mse7Ek8uZgW4b0aOcTIyFJiCvbBI7M8bjI88zVpSM7tU41Y9DPH2EA2Evfd3d
Rj839swB4a2MyqVKV7s86TyAJ8Z3amFvxFgHxtYsTkhzCJvR2Dmq1N4WtYsrWu9u0ncVEmoV9f4v
n8zjeq7xN+TbhcYXGw2fEuUD7E3Rp3CDprJPoNSQ/2yXQB/4CQSAhm8a0n7uhXbyY7cLTAxY8MnA
AR0/jq2ewYnIIPzig8kRqevdBt464xMNARzMEilxLZyzb57P1oK6yNyEPC+zq9GOl/gt4rQUWkdh
WViK6zm6kCR7r2tmxIgHoREUj/C9aZ1zzlzTnl6Hpj8iq/llWgrIJ6draEbQCWgVBs7yDUlrdfJm
WNpPlFqmjdNJrtc/O0gE6aOIZPik52CDZa4/Yk/wzZDuYsfRjEHo4qbdj0uErokRMHp8ek9362nY
GZGSmF8LvBANDCs32v+wd2a7jSPptn6V8wIscGbwVqLmyfKYzhvC6UxznoJkcHj689HVON290RsH
+34DBaHslG1ZloIR/1rrW9Kj7rwA0hJH2q+xPU0OUq1TdMO7S7tJPtIwsqmFph3ReTdDNqc/vbz9
QzSNOHTqsyTm8kT7nXF1Iv866nZ5/P5I8TMPBHTZx7JnDIELr/sZcl4JZ8zIMHQyM9kkWvYn7dVV
9F13GHoMPeHsTpvCLp6rqnJXkV6Vu4Gt4uQUB7Ma/IOZiySQvc6WLa82nkSJYdoZ7ftlfaQE6ZQm
yROgzWuX6wf4dwZEFdNC3HLATqkPEqk2F9vx3s190LZUmi1IYtMv/a3MXgustxzJoNGPIeOoljwt
By2uRkaY71MOjiveYUyRkpixcjGc8ggFRFYYikezfSxzol4pl4Ep714SC699AaiTvNi8kdGuLDga
MtCIVn7G93U466+KeH4PBU7Zpv4Y2KiUY41IZ4D3qbXwXcP2YyziszZti+orRTkcWOXWuhu9WbHG
GK9hfjg8SSSEMfUZCBB+2y6cGjbJmz6h98CuqSB2AV3tNYMrDB72elN1tOomgKJPNnnuFRQr0cbh
k4jc8KmzlsvGPE5ktLrwKZq8ebcEmQNv+RDbXfaQ6mKnM71ctQ3C1Li8hEo9VyerF1Rt1KZ7ngz/
zbCi9un7BqjH7ybUojOsIfmU9qO1jxOe0+9/NL22fZJ5FCABuw/f94hbTVF7UiIhLt8j0qR6sEUY
fH80L59yaVpCdSm1/ffn8qS1TtyfSs/lu31/jtJfThUqu/z9VaPv7lyQbX//0O/PmcYLRLf88R93
ILsV92IRWN0iaO2yOkW6+9ExKHn2sUfgypAC1s/sPdPS/MOcZPG53IFK0ObZaI1iH2Eg+P/fwbCL
f/kOfuF/qOVHmJoo/uOPwMFj63P9n+7Qze7fj+H7Qf6H7/Dvd/jng+zLif6iMW3WLC/1LXbHt2oU
DYeruD/n+JKwjpryVbSKdj386QgF/Ct/GywLrp1t1FzLV1UvtlaRwttZ/lX4URHwRo4PJZXmQSqG
HKkvB94vqVTp+6utkgkm5FKTRaHzV2WUW5PTs+Z15p8q5lvNOMGB8R5c6aLQMWpapXPG0IWh6J4e
mf63MaQvTuo2H5nloOfBl/vh0rcDXyo2XnrHcdBHRfxUY88JClvTHxo7TOmVrbrr6PDSdBWhM0v3
aqKJSr10sRGdwDqjYGieejFwnZ5Lgmmr73/1cUxfuCQSb13uzFS2vjaW/e7LRL3IcFY3Wjzu3x/B
uLMexiQ5VUWHfiD17pBX9ngFTjBeMw/hB+8EyUAb0BVrM5/8vqlJzRZF/25wOHhlSaXc6d3xav9Q
gP/Cjyebd3dcRI2hkg/MmO0HtP3f35/nl9UCcnfzoVruZgI30+N3nX3hoWskwIHcr//+YoOO+oex
YhMKfwtkbxxgofQf+a2HTa8bw7XuxmIvwpDxgr8Y50rzJVPTycRpAjM00Gb4ZVoLyUyANCsWttm8
UM5SD7fWcgwJFwJaBAotX5ho00JHS/+0CytNLNS0EnyauXDU6oWohkFmQysJJmg8vT7QtXKhr40L
hy11AnPhsuULoQ0HHB1mQNuihd7WLxw3l6woLcIuBigYbxGwtxno23c45X95ToJk23/Pc3qO//yf
3UfxK/n4V6TT8jX/qLw2rL84aFHNCa6HjJZtkUn/R+W14f4lQIPovtAdqBzgOP4JdbL+wuFByhCS
Abwn/1+hTtZf5AD9BQRlkovkm/9PoE6go/4tVbQ8Kof/IJOYbJ0IC/6XxEwscmERX7wnKdstL2Uo
MhcgU9kNhp06+t3JR5xcd439GsZUhZANGdEZ50xfz3r+Odbm2WRDHk3YtFK6FpzRaFeAWF60KVl2
2eNHM81nAGtrpZHIopb4Z0EWYVXZNYF2gQ4yyx8jPLVuYGoTN/5jSv0IZYfxll4D8OVNK4++pssj
Rkl5/OeHsRposgqZskZgmf6+y9/3y+Ey1029FnMa76ypevas+CarRNt2WwMOjRMCpx/8IV/REsk4
evny7xvXVDH7ixo2jBjSvTlm20Lv2oJk50w6WzL6s/V+On7f+K01HeNRvjej/yudmFC8hXGOV0f3
Hkon1rZDVMkjibhw3bjJJ1y4VV+Kja79KBk7QANv4qBIJIk9Zw6rIzSt6tglxbA3KRTLWX0ZBjcU
oiR2sim13iDToOvj/vt/v2+y3D5wGNLQ/RBzWlcma0/HHip6f7x29cWp8t9qEGBvsJvcscwx+dK3
cWY9wfiqjpqcf6TRDAU5Vntmbw7XbA7ZjIU4kXhVT4kaM3yW34mTtZFe3davL4qyMKsP03vu0Jjn
VPO+tcq9B5ORlIvcucuDQNZrg77VPmKrNQ6qvzsJngaEgmpvo3rMsR7uWr2KQXEw2vUIznZ27NC7
0T6Kultbfmk996qAp5jjk3DRQoXLIcAyajwzk7jBniX61JIA9Jt7Yk/uLlMw/KxlE45+tcvVkK10
PTOfsjn8QaxG7jnUOPtErxlUum9Z7NhgIY0D/d4ItFIrgyzCEBZFKDEmQ1lyzjX93aOJoFPYGJhj
puQ0kkB8/2qZ7F1qExAitWJmVfxsauopp6jfeX5/dvJCvWo8jtBr7xYz+wuXcTCpXL+xqE1hUDf0
0VWNfaD5lE2ZGHxYwg4jDfnsG3rNJVW5u6axn0VTtWfNcnHIAm76ZZnxZ5ygCnYabUzguJwj83OU
avPF98ZfgzFGN2uqMUh3CnQ9Q6iwv6WqLaAJf7qz0a5jRRsTFIplzuAsqoBeBPd0HONXwy8vNX1z
RHazgxeqBJK+9tG5abFFkSK66fI0W0KwrYhfykJJxrEcB1Dwz2UP1KpjRhdHrr9RJn9ZqZS2L70S
6wM1ccwovZdEJflOtylS7+vuCpUZ57Ph29j03Bq5wu23GQGfViIljdJMNsTGNvNEm6kpIdDDk0c5
53umVXYWHmWxOZXlTlH3sPX5ngbvA3xB5sGoU50aHIE6Gmr7jATAuvDNL+mbWEc5mQigEld96rd2
AnZWpW2869WyySm7W9n1Jd9zqLgwZ4gDrTHu5/B35PVeELr5GwoWAolZXojk59tMw+OZWNOjwLGG
cdIDADLqW6EL5k8jJtzCZoSe678a/S5kSRGAXeh7jit74OesNe11SONyGxkmOjbGj7z3V4ZIKd0i
epVypVi3Y8igMEm3Vml057kSB+EgojB78wDrmiJQesiz1dfJuYpvmlZgTyvIQ/mAVXnF5MyUy3Id
V/h5ytZ3iNfZqFE+s6fa8F8dvcdkAJ9vV45MmgYOzmweizKAJnbFYVCtTVvj5JN6V9If/gM4latU
LC2sI5l60Yn2XnpjegY/3rxyPloPehRoCJ+nSWNkMlXaday8T4zM2hGJr8SshdY6dyiBItE5mcgX
ifdOjA0Og8zahgkGbANhWUC33DBlhyhae0QaFTh0HTjLAXvN2Y298cFtUFVmpMZGEZszQKMEJb1h
jUP7Fp11F7+z9e1cxIc0aex1mUn30bScHaHBYx3aagUOBcAx2MKAmLFBIxqRRq1PsVEipa2aPpJH
04tfrDZNA6OfOX6TbjnSCInZ7zx4tn5zmtrZZqP20LnRPR7abD+b/h4fKcdb162v8zScZ6XV98rt
d9JnauFKzcaDWPwZUPsqDDBuyPNfQw8gZqBPAciFBu8W6SlX8ecIkxhZXvD3Nah6xhdh/uEyp3bW
4xz6yYNm+LtqUnJn9XiEPUvisjXCIyiRcT2KUuxNzNPkcRJKIwsLUqHjwZztCXrWgibaiFcy2SON
M3FoBLRrRFtTtvKUzwKFIcQ9juPrWCkrOsOhOirPzgLMGBZ8osjdWQ0nhXKGkubrcM6zMNq6PONE
3FF5Wu1ObsdZD6l2i9h4HGDapxTJ9c+UlETrusAG4cBb5dIDls7x/D2EhpaHesHng3HCz9Ta1sR+
dAdxDhGLav0LnIq6eKXprTRhjkGPfWWApnZ12RsnQvyKcsyGXX1KU/HYm444KBtD7bjEUOKE3gzL
PlhOg/ya8qKyzJxnoKSG1zCa5sBUg6mVnN8bwBW7qM3si+emT+2c4zsYgayA/NlqFS6O1CmnNfTZ
F4VKjLpmv3qD2TCK1JuVo0UvDID2fWS4F2HoBNeG9tFwFBpilc4XhPxjruMNjvLkXPJya0vvw2BF
AGn7TG/CSnp2/wr0VrvBzn+qR0E/hbTvcTHi6/GmL8dtzC00HphwiOxnO2ztA/nTbVsMz7nC6lSl
XF8lYuyqdC5KFPpL65kDq2MZr82CpDPvyUIxtcxtxiuUGyOY+Ru9busjFWSv2UTcNGXrsK2Q4Jlu
rWo9T+4YQftdLlgRzVbuIgwLF7OAHT724MbYD2gVk/fWgts+UlqyV1VcHnufS+84EvCpJuOUDA3B
OtRx5sFhspnoHl11piz2yLj72ukPvWuNu6755bhxvaUr6QNWtXc0rfDUaWVB7zp2OjH3OxuX73Fc
tlNquRkNr2VY4szx1qu0FypyqSHojUEe6wq2qEgJ/mCmc45TL5xjrcmcwC/VHJafYNlqQDilncBl
bAU2u5IdVc5/FGhf6vCag+pIUQ9GmRAWglHVaXdbWvP6+4dTC86YU5TjJbKGF014RVAzB6aGo1Ll
8fsmEVaJVbo9M+EOt9nyUY4/PpAloDS7Wrj2dvtIc/FIoXy3CMFtUh675caY8rWNpoT7zGQn11sX
VE8GRXiVBdQog/myKI+omLcOrNnKJXWEs+0a993tuz/u+yZz/Peob35F8JKCOCme50k1uHoIx4Le
MuF1HKqazEUt53VsmJwP++bYMOTc8Cail3eW12TAuOea4ysEjHlbNskvrcIIDCIJFhGH8Hy2nvxO
yXWSIQotRgnmcu6qSMVvVNCz4iLKcT0khWIz+Fk+MuqZwPaA0pqnXwOvFkAP+msDvWRFm1NCzOCt
TRMcIlg/Gb3iRFrqJ77rYk3np+EAyA+T5hfGFP6pGn/S60pV1FJI8V00UAz0hySmpJ0mgo1gMZSd
EBabngsTVTLUCodLE3qDh5oOrGYpC+kp6cRUz6SQHQ5OyLxjTK2nF136/CYDaz+7qk2fFVxaoHnt
QuBxTkPfAE5HujuAffdmdGzLCG132raokRsqEaagUbp1iOZb04eBozR7nfVs0pk/f+UdwgNz8Rdd
dWxFZ4Lf7Kd3g79zS3N8MFNQiRw/NvRcYZhvxgfvqys7OzBn57mpq3qtOWRfATBSG1Hx4MFDXkvD
lgy9C1oX9HqjAaPGoXnMJnI336GYqSYMWpfmo+jViA2BeTzBC9JBu7SjXCFeqirS2tqU7vTr+wsy
HTeaaY8X3WRUvvl/Za2q0n6SevqwakKlAIT2EpAH5yKmCnJk2qrTWvEd58AN4uD+ntVTRS02vsqD
ZfjdxqkR9wwgHiRISADiLCkYWW8bL0FKTpB5RknjUpr0zPvprPTtwQ24YiEGdAU7Ksbn2+zoDWCy
NQyC330CzIOepWXYG+lJluaCHyBR/747DqyOXiUcMIDD2xr5dLw2yTSvZ8tg4RqdfZqhXNlmC2eA
0gx/yQ85JluwiCHL0llGZNBR83lp02NlOjNUadfuBE9nhvi/cyhTWd4rIczIwsyu7G7hyQ+fSxPN
NwFo+dXZN+6nGa9xtBTzdNR5O4VvE0xUFF4uxTFjoTOWZ5qfL6/eAefZhoCvbD+qkfPWbC2fXJpw
lnAf0MtfneXujHlqV9+NlED82yCkaeE7audm3nZuiBeRe+16XoswUH+7sZBB47RUqACYnDCTpfYg
Oc7xtpFa9iF9KrUsC1VaFhpkB/3VblgjQQLy3pL5trPd69Szini4khqjgG6ghnYdFuKjWxhRFk5B
XEzjWZb0uvErf98Z/eE+uTf6j9K11qVekG+qwnP2IbDyaIrzExYtPbVRLjA7F/Ueyyt7M/wQS+sM
+U3AtV63uPIoIHV5xoG6f6WKQWbUPS/dlRwIpk1evpn4Og+0oiVrKlCOrXq19fZQeFRW/u9U6xs6
LiBX/fdTrd3Hr6r8t4EWd/97oGXYfzm6aZFlpY7LYE1invT3PEv85cKI8XwHNrXu6N4ySfpH3SEc
chNkDYIreBaOWSbf7h+Mcs36axlvAe8UbM8sl2TT/2SeZdnOv5NUIDuyzfaYnwoDl6Lj/dcCwmmG
wTQ0xcaYXGJZKLwzU3hpWuo6HrpRZae5ezZHfzi3idmvxji/kZEhnVy5BN9rcjU462YWNYS9As+a
NulHc1bVUx97bBnTYIoBQdZORLPJ9N7XlnFqbRaFxipoRu5rtfEpa1uZxN72evtZDMUPL21Rln28
jNqAVZPi2Iqq+x+5R0Sli0dn65vhuG1KJGd65rwTzI4ZdWb4TY4lwbvvx0cyakE/yfFi5ZKiHRun
coWoGPbDJcnoS85p9fPr2gtmGRHRaQbshFN14y1hbqPYGW+q01+aJJIkmcfypM2FFTSuDq+wNyww
EURSZAOAmNbXrxqFK/L066QL7Zoxm4BWkbqHLFa3yUdItHrzDMiChsB5rnYD5vbIKR4zu31KLabR
pY7ik4WWHgxMqnGtTnQz+NlbTcBkmJIHZ1mDzch+tZw3otnZYVC0sHUYTqclDBdryFWN2+3dTqTX
Ps12vZVbl7rBs2UDB8Bpigsgb+0THtPHnI3dc0ctBnKxO26Bu/B15vA42cPyfEgQRWQheqH/GAEm
Ef6j7CHBCSZwOPYWg8tGmNW2i7rs2XD4/Ustis5sGe3HrnhuI+2IzLXKhxoTc0Ppl+zT/OJM0Uc2
xZ9e5ugnuw6vPmM0OiQMuYqhAyAV52+xqPSzRQEEjiKsfNnB9FAERpuUgR8XM44BjyZAFOCN0U7r
cVLVpnVy0omic3Fig3QcQN58VkWr/+raQ4TL9Rg3WKfGvk83k9ZkRwMQmW3Wb4m9WIkxPTSZoW/C
GVnXlwdw0h9R4a3npvVeFe/WLUUf1DoAe+DlWbwMRQJaNOrrFUO5eo9m50OZYIoxKRJgPW5rUHR0
GOk4DjgM8crAWaJnBfXLytQCve//2LVuHLPBuTGnPZYepK5Z8ft17F/w50Tp3jE5fUK+dujg2I5K
5mcfnhHxEDNwjJ4zvFVtktBIzqCSg6I31DOQ/ejJYEstzHR+gjuHtQFknOEz9cmtm9SLB+Tfn369
YUFJ8PuPAuCy4oTjxbcyjVxY/Ka+Se36JK0kfiKSET9ReNhhYVDsXT0JLkdGFQen0t8b41lIqBZt
S456ijEkkml/JuW4VNjb7t6ei+QZ09CRnekM+N3eFIWMyafrnxqb84e6BHkwP6qh9wnKvbludOnb
nnC044KhLhUxzXIod1XKzktzDm1eOFu3BEfd4foiyiCDefpd1clvd9K6/WAdWyS+lYstmPoV+TIp
xztmrQ5GpgZgRyp5JjSEs2+4JaGAa2I509p27hyi+4PWOPvSiaCfJbD2mxRLoCKZxlTT7Fj9yCTh
3CTynwM/0VXQm9ThjZk+H/ENhpu66y4tdpFgmAaErtm/YLXBr0jObNsqNP6JgN8R7AUPL5rlVsse
h96KLlMU7ZPeFmAncEw4+uwdBuztId7VVUIIfo2n6Q/Fml+D15cPSe6965J0cZrhPO6WoVzJu3ET
i/aHVdnWKZcGuKf6OEntj5eVeA3YixHUGXa12cfU2gx3qNLFaSI1VvlgCih8e2XAi5bX1h2vk7We
JtUzg9dVCtuBqjf7VbEz3dQLFQMrGfVQPWUPhUMJ+Fz0EJUWZ6Yzn6Ouvdisgnfh1ETKHcYKkVXy
dLjTSvlAqtgxk/yqTl5dxdspCUdSu8YtNVwjqBz90Ljhn5KUt/DwkfXSlLtpbN4m0YLbbarfZUWa
Z9K4VLSdfQQ/XbEvAj/u4SCq7MS5w6Q3aVk/wUVNBogaTpa1fFO2cEnxpgsn/Zkn6WqE0xIYRsYr
3MLYVpXAkIxzaNbuduwiDWROnmEo88NgImjGoz/PMEVNOsckdBRKSquzKGV+HAuhsOF3OPNlfCu6
9mrr1ARoLLngYxynILXITYzvTZCW25DPeOLJ4ZgtFjnGIrgB9nP53++Pk97wQGrQFi81F5077t6n
YpcmzpeU6m5MNY55qK7rIfI/IzPZ9hg8O13+7st4eoh1AlO61H00JpMIT5ccXZsQFjDW5x7wS2AX
ICm8GQDKfEq1ln36hKYCWiRZcd1MeZmLD662/EKsmCe3nZiI+OkRsznCBcDmvehAlimh/dYZj2M7
c7wtXbHMe3Pz0zIm6warvtqjVvyJzQYgl4PZpuye5rBw3vsoeRpbbV6HjuucuwqInR5lX4pM/Saq
yz3gDnFUGe4Q1xwgLznxn7rS5m2fVVMgBo0/F1Pxg2prnthoRAyR0tq3lfUauT3Hzyw9gPCaAzXq
/Y7Rs7ESHcmc0gV9mE32ufS9Q+iHDQx9rPUYerEBcOkaMbaSMgvd48BAPIt49trG+BK9eyi7BiOC
OoQ6gBvHkvoh0qztUCIMWHT/rArp4r1sSzbssr3gzH6v2vY000O9Y/JL0JL+uc3SixQi37UczqrS
Pk8IY1Q+Tk+moIfWTIiWdaC4fETMINOK4SkL6zvxEOMJDA+bIqZ3zZiN61DN6Z4g+a52eJPFyjjl
OWAYBqnVsRTWWiNLuXP73kIfMhpmkmO/EkOpbcL03RvrYmXqRrIn+kVEbSpxmRCW2HkaLAF+qkNG
ETMGp3ouMYJyTFqM5M4U3b5LavRxIiIPSmMNXObXCTSb29w0407TnYuf42RYJEs0zJF/m8KtaTd0
wdJFwPgyMHIgzBoDMplm5iGEWxgwwTDWYR/ROVphVSjN7BJ2EoKCR8RZckhh4e7Ovj68eg1ExJBY
dRqJaRNPeEJENEEiGvunDA4GQjDXvgaQR+dPw9EsmNA4Hg7Wxvo9kDPjYMSkdLIn2NjFPo9RZFQr
jAcqcPt58NYSjMgqb7Ghgqkb1iR3i0BnRNewCwk9WWyHudUD3azWJGw9U5U72fV8Q46wZ3258fPH
bIy7Y1ia97ruD7TUMfpNx4fJnZ89fAjbaq6JxSQjog9hXjr/uF5pzgKtzq8M2/27SPfabP30MxrF
sbzdS836g+sax4feAq2WSLlijk5JyGXBirx1xfYtiOk6pcYw3eWwULTZ7X6m+Pg3Y4Ljrst8Lgu2
eSlwX26kqlJ4S7zSXWva2wOTKiehELit82nLM350sUm/23PcBqNw8qDpgOGx2h5DnWZP6HJaSZmH
Z+X3RjMFjkT9nIJdeWlZZ+3K3lv5YH9m1RennOSqhx55yGmmg256oewzwTjfjFs95dxPWRxb+egQ
JpW/pTAMudooh4PDahq2qbuZVdE80EMLMp0RsMmiq3vKekHZMbNkDmzGNoDRw+Zp8vtX+qybl1aU
W2vukouRmc1RrlHOT0mF/c6icBe5SP80MJgL2odpxOCZUy12UK/rFmVItltHw26S8UakjfINEfF3
MmoM5hR5Mx7YujLlS5kPF+Ls7So12IBX2vCkh0V1TGKIGZDbVg5TWrpqvF3YGSM1sdAFrDz/VNKZ
6UM5+LhMeD95/QPWuV8yy04e7EPEaJItoZVgxXXETbpgyb0HqgRop6yr2yRykgMNBtuREXCTZC9l
E/FkFWZgOimCkqD+1hmEfvAInpaa312yVMOJ7S+dMDYzMTTNetNNPSbGss4JJ9rYpjTWO6My7AtR
+w5cTATvAydB5/BWtRTXXypIu67tX13N/zRTiyyU+cSQHqSBgWEphQUwYjpotekHxuR5hwdv2hli
NH4sTN6wCy2WQjKCtZtc554vc0UmqUR2bizuYBJzfQP7eLr0UX2Y2GPDywp/AdR5L31KAF1n4eK1
nGzYk/sVZ6iwhOBJ3kdbpUsOmG3YtO8pHuWiS7gmtfgLJJW3tpAdB8ZvxFvJdfeqPmiV89q49WMq
RuszUfFDNPRi5ywDOTfTrwJ8m7FU57nNe6f51YE0QnPXDPUuZZ2/W2U9b3RHzGsfVYtlGcY6zJAX
kNh3dzLBNbjKCpzeXcdRYe3mWb6ataNdJU3k0Ko2ijQ8ODazIQeZ3pjWu/tRYy0UmBRpb/cLNKrx
aBkNkRBMTxvUfzKpzdmqXGftx5Iy8VK/0LX7Jg20XnylmJoHHPRsgUfBYuTm5XtYbRkgZJe4iF/t
isPyyB86mCMrI0ozbfNRB1M2QUsQ1J5f88G71Zn7ZrpivipLH2mLiQA6NdOZBJm2b/zWDpLH3Jrx
BkfNR9tLRaIme6ajk2gKqR2D5PEmEbW4tpn1ZufJFgKXFWTNErCIY2om8v5myKI7ar2aQaeOH1gs
TrIhkOTaXRU4XDo0d2wvaTXPh3aaLrGZ1aB3IKnRW7HJIAiMA4Kuss+ERvUt1vVXNu4kArEHnMUS
J05jO11PGRk1Eboh2MXZ24RM24gR4Bnos2TrhHRv+qG648M06T27wv9ZD90UXax6gZDMycTqKGZm
ga0hrv7Ydgyd48OoGgzDy6cgh1CMWuMDnRE8T8ZyMxOhMme/vZSooXO47QwoXnbEwJiu2GxFQXqy
G8TMtgHvzzYqGLF5XfFLWJ154vxh3iUhzcCJkFeTUF/bo1Zf8OsusoWhGFtTQNiFoX6aJoG7rcDj
XHRsrPvRuNdq3ZXufLSrYd0pFJBU7y6Yta1DET9RfW6eYRe8jZBwdG+BT1JJsSfDSnTAV2d9yFn3
MB/bRjm9dNP4M+owtVEaIA/SwUfsxzAzNLbBMdzX9ZATd4LiR746S9PjlIl7FZLXd0KGElX53Kbo
G9bV93hxwBUkVTEXCly63R4LLnq5Jb7srAUi3cAnyFkXVrLlnOvIyt515MlwF0ALdRASUwdGk/nH
lYa+11PvGSp3d/y+MVT4UA/F3UruDp3lATOSnqkyG88BvFzZxPfa3GDKY6jSieSmuyUWDegwSI/E
C6ELdcjARNGzmKGHUWlFYKrW2+WGZNFN5heTF/KWWMtMfgCbrv3gtFP1qKWglPsC0deoGxADngMO
aZkWKZCS06ytbYb0qzqxsD2boRXMdv5hwmcsXek/qqj9Mmq6ccKYHWo+8ljjilkviEXEv3pCQ9OO
Ru9JjI36H9fPPoRURAzSOT/XETlew3/hSZi3Rsl9rFRz787ovLb1bBxsXgb85aKpPpUmuQRpZtVa
n5L8EFbhBuSpsZ8Ibmw9Yzrr1n2aG+JzeUmww64eoS/shRjJV2D6dCTvtKLWX5ZMdCUNFh8wmUES
2qc5HP7w2MtdQiZWEtdAE6oPrdUoBuQujbENc7wxOvumkT9Jg3hJ6q4bJT475b8XDppPSr4Bzbw4
Oc2MTIxSy2AmKvdOAu2vVtHNzE8UACwBtYStthIXK+QII/34Q7P913pcjoHYjzejdhNTdWVjBsoz
RiqEyrUReXGbYuPmGbgLqmPVoM2UHvv82WK9SeYfPGZo8934ZBfKRmnJP8tu+IUNJmzYDqZT9sMT
RYcH6tkTWgV2nr+jKdMStxzRh8kdzn4MCi2qJZL34C8uOu+WkYFG/MIbyl9721paFqSZV+6KHlNR
viK38UZZnOL4yhjEGPnTueTPTs70Bp80TwpOEqo9LY+Koh4fZBqo70pdsWnvBwkMpouLFwTIdOtJ
yz8ihhwTOXxZWZh9RSYWfRJhAzHjMCdTqAy1imJ86A1GgcW+fIwtsY47yXWfoEJSuJe6HpptJsmW
ms1VY+MGTxdkO306sfYnkZ1gMKMJBKfwodUc59541sZPKmxH+pfXTV9cValpzjk8lO2y3pIgUu78
0lXzQ+/P+kazB9I/HO64xm2cLObNu/BxBtRKhbNDb6ngzfCMFPWY7MPC/WkTr9mzL64iw3jzKm+X
Ur7uY5/oEwpZe+hwJ8guW0U8i2TUYNzIO3+0+ZM+vSSi2VCwO69tC/IOgmBgqeZO1POl9Dr5EHXg
/3MyBSuVjqe0TzUK3J3jaHZPMX22fW1qd8veEBatWbbrkhMs8RGPlqGA47dyFU23I8Qz6KlRikJa
2m7GWA0EQ5Ook/T6cJPAMuKs1t8kRuXe1l0mlh2NL725lYl9K4W5zCUCRgmkKeL8t5by/uc93q3m
USPbpYUnT4PU5qJBL5WdyWaExEaZZJisRh9079KL4zwRYsNxKXlG2/EwjpQ02nGEvptmX3jHjI0+
3hWN0ytHtdtpcvVHIY3T3E8PTAHyoLT0twg8GEpm/WIM7Y90bv6EuMXmihm9a7Y/C9wbk70bCYB8
hWm5H/VwY3fSI92xJODLkIaYxiH1mNrocH53zI3+nYHBKqFLKLNUeih8YkDCMN7DyDg1wJzItfzA
kdWvqjmDzSYlG1vYbykXw7QcSOLpxVM6Tnct9m56yY+jk2U9t0RDO/CaFJxUBm4hJlH0A827UWeB
6BXxMSeD4fx/2TuT5daRbMv+StkbF9IAONrBm7AnRVKkemkCk3R10Tv6xvH1tcCoepEvsizSal4W
FjSR0pXYAPDj5+y9dkZjp5AsUb6yxBrn7rKJoYAj+v3MzW5m6H0UP3lLt8YPmzcYGOwYu1Nrji1h
XPzg1GWbSfff22Cs2ARD17Pworl+eg1tcycNPQHuRyO2HLzfTVMCPkiTpZX5577qfiYQrKtOI5KC
ffS9P5nPGkKNfau+bB1bLHtBF3ed/0Yj55Dn4arW+37vKl64HTlIThXcwwRJOXGI94Mi/6JkX7XQ
9K9osN67HNdl672jluI5EDI65tZ3kEZcsiT/rlTHSLvUSRavbY3yoQ26h7CrOb+CJ72unc1EW8nR
NYUkMDqF2didMX29cHAQFBoG16DW30lS4OTMiWp0evBb6B6wsW/twj+kGQdJ76uXWKeWRWg0g8Yx
7uO4zcalW/kkv0zlQxtbu2yYFpE2LrtGXwKBlgvZwUyzu4sdY9BWRD4BSPscEglfJp0WXLN/A9aT
C3iXVB9tynTUqBiLfMbdtMeY+9xYxRuDr1Pp8b2Ak2iRG7QqObE/rAx9T5iwUVAF3W0jn7tWMZZu
qm7Xje+DjhU0CpI9SHV3AYo+KYPrTUsUddMKroXLrr2fcaOaO1eRwYfNKJku3KNWjLR2+yM9mJZK
h2ZqGT5b2fiDVY9SuWP5p4m0T9r2ogDCi5oHcsG0ISBeXrN4cwzDRPcSMS9GBIpBzPpsBiTF1QM6
WYLJU/lWWPVnxSGwplgGueEbhy6Ur/5o/wAAxBqbjxedKntte0ToWdbKHrPfVpIdaF7W5yk8hU51
MeY/jJiTJk7Nn6l0Bv5pCEFJZ3zefUMH3A1pskP6d2KUvEqRMfdjtnOklWzqGnqj2V5i6ok0/cB/
csgNc6MkO0WO24vQKfSYPwMdoG+BgxeEA6+a5kPvgjQyUmLZpv4oY/VSjNMxydJ7ltOXyFXYrgL2
/hL/h3rUNXG17JkAUeDwHdVvI/sxFBwcYeQHJzOAI1Fmm2n7CjlhA0OSj1RDrA5Dg88NPUeArLQk
KGHoOMatcOCKAzM/tOjAxaN1yj1y58PiipDmTIMDQVgGqIXA2i27AtLfq+Ex6vJ9Frl00LK3cmzd
hVPJZ89kfQM4ePCHOlm7N8GhgDDH52sMNjEOdr5LzOzZs1Y5BUBazsyiNtszM/1WqpEYTqGhkT2+
invjBQ4JcesDjVQ6RsrXg03X91Sfsc6HDQeLob22jtGw855l+Jdr+0s2dCaS9EELIdC3jE+JDkB5
Luj19Fp6GET04MFdirqUyIZBf3Sg4JD6xsSdOiaJTbgTq2m0XpwSqbefPjsWfSq8nY/Ix99a0T2G
LgrTrJsbknhUGq6KJS/XCbsvQXpZG/RfflYflYY+xLOhgfXuhGumITAaAIuuk0/ne7NCeDmZ2HWN
7ugoWE4lvubEvaqIfNRM/nJf41Z7CWrjokw0sTgRmLsV7qpiloD98I5D7i7CR0nhATcmJ2nWKbpf
NJOORobogmjNUV3y9nsq0TP0jGBljEGcs5wwlys81I+qtX56CUsQiMmitvduiXWzSVhVRN7sHQQt
UlIz2gwroOHv8rBdBoPHtsVOn1UnV54ePCHqOVrktIB/myeiSHTmSw5IpG8vMz8zIiGWfXqwke4t
qqh6zEQHaZKxcRpHSxkW+7Ypt8ZAQOCooVLSVPumd953yITQyy69M5iLqWd/MJQgIs1k5XHyNXb7
2BX+ys0Ro/mpu9CVfzSb9ELQrkBLzaivdvEbEj2xavr+RXTuTy77x7TPn5Wzoy4izqNZJa06sqnT
2h7XV8TqJ0tnHcAel2iPJQSqxjdeimx4FCJ4Mo0GuRvsgTB6bs18p/vlG7IqUGJTsfAU2fL8cBn7
P4GnPQkX0UcCCioPsqNWB1ejBLJoxvdRGX7RYXkMPCDA9pD9lCGfNbPymANbwyE5oYDLId+h5BWx
f/SafOtauxY19XJmWlKhaByBDJPZGsb+AmAJEFIbXU/kOt94CfbCp9wWkFGVT8cIAeEWggMlQBuA
XBx6XOfZdEmnp1iklxLK5kJCZFuQvVbRJUjuFfSVRUxtXFnMOPWtYXnf6HDBW8E3QsqqXipwly7O
AT/eg2J7Dh33tS+tfTH3sLP0uUhmqBJ21Fxg7VNjiXkGL4ctP/KA2iUq2De1uELY+V6SSj1OrbGy
2Dc1uknICZkTkWftWH/LhZ1wpLZVe8e47iKKvKDBd24ZUOhuc4kH+xvUHohwCemhJ1Wz6RZmjKrO
g10xDkD83x2bp+yOeUQjz3xJfBzghn/qHB/2A8XJUMYr1B/VhrDCPcqBFiubRqiHWbRLxd5y7nE4
HvkWVciVKkGj2rbJ0xSkRzC+O81rgXUyo8icN2aKb7Jv3iie221cBHtVc9QGxMBM2tWoBI6Dhne+
MsIN3dO1KE0wRzEXAyZjb+GHgLwCirHcsWUiH5LzK3Bm8UH2W4+6r0IyIZq8kze8D9I5tkJ1QOMg
0zKqPVgzv4OGGvuyfWSjh2BfeyyT+kzz4BQW9kka34kxG5Q7cG3dnRTiTiVyww50j4IMbJN+r+Lm
kskg5LqHWalNDqVU+G8BJUXqx50e0rK4E02/sdFXKtdfh7SYZYjHwh36q8xbwJNiQu5pRL+0sT4k
lXYPrZFnUn/QXuNiEYXPDU3Lsi+3XWlYqylAq63o9dIZwer4HOQDJBxA6zKj8O3a7nGONVvKQK2D
uXgO5T7I3ocE4dYQf7lG/Bt52GPhMm2A6EepzHjULU1shTr4enuW/2YVpUyxsBowdAPTQs70MEgP
NYzOpBuOWAR3yqouRAUcZ01ssE87+zImFCd5+AzAZBuI8MFjDkhjk858H9BbIoQU5fiSSci5a+Iv
pKnfYGln9OKplLI/jmaB48VqLmD79S3WqxxflnUynPYHmupdrTun3oUWgUmMIWLPWGfFnOnIx/CY
5WlCC3b4MLPiyNQOtjO/a3RemcU9hdndOGmftHaRQQwTodrtpaPLXfTlm5wvMsJRWwVdB0DMQx3R
9yJO1JzSe8Y4LzrXu0l5Ecuyu0KJ8aEEE512OEw9GIuiCN5dH7+4E+wGVDkLXzknVM3fWNRQXg53
cZyKbVUDGqnyd6pERHLwBhdlSbmieZq/NGQ30UTaNDRoQ+mvlELe6uKZDwUKBdG/UapXWDrcVR/Y
n1aFZtUadp3iN06C62EcHjXswvWvUhnXzk7vYQ19Glnw6U0R7dl4Fv/Q3i+HnefHEEhx069oOG+h
K60cm2tWBQiw7rRyqZvNxuf8Jq/6pwuD3xlGCc2encGZV3OFjkHR+SeQUxOBKBA3QlxZBjur3qUv
JMpx51j2a2h/0Rp7YaiWLXSoFCvZ/QLyupEcw+4Yw0K3+q2rmArGQbSZVM1uqM8wqo8Xq1PLPi97
ei3jTnPoJ/odTvLYnbdGMXkmg0sp413NOtsbPYuWknjB7PIR/3QNRIJMcq9cR10HJdsxOpiyjD9s
MyowlkDIBqm7pfV/7m1bECvlUptn4GKEjLnUQQMkEw5CekZ1XtbsFrTB3LqS62KBJ2Dpon48T1yU
RjvGRQKHQkJXWiFq6rfgnb8GYkXuzV+j2TRsiGsLFIN3CJQfLTNyLrZlsaWH9pkTlUlT2mKAtQwa
E4fNkNBEyw/06b/LLpfrpHZJyrXFTqH/HUu0K5X/m85ZuhhyhDWGNgD61Z25NXuTTXgkVWQhEDow
eqmPmBitFp0A6OwyucsdjfYPkTAg+7/sgEaOXfVPg9NdcqQCS5whLGslTk7aAEC4VMggUAN56qxt
ldxTF/aLnMEiVxHpZm+OYW9hlbWO1JeQbGAYGeDz2ksknJ8igdAh2hE4KMIdTCXIlNRiTOaDPGPJ
PZqDvJPY+xcmaTFZNa3COLlUsbkhIWQbtgE1j77FrzYt7aKYFmIotn1JoWgqf/FuPNQhPSZcQPl0
tBrrNNjDaxZTpAcxezN0JwmOBE70AL3PJOkoMKa7Yil68BnuW3lbL179iS6IY4DbE91l9ED3sYci
m5jmls7cyUOYmzQ4AiYYU6ETs9QTkf5HUUMm8Vvl9Q8yhc9SUM3hpeL626h1Y0ISfiFH4SiN6VGn
7T7O3jeaWitTrLyIMo66cC9763sOKbADFs64qDBV9hddMxzSYvV3c1Afsr2ZChjZZdN9LNqfIBcv
foHChVdr+iRONuarEU8bZMj2ph+7eoX0t+zORNEwbS9yTEOc7jqkDiZ5W7d1iX1R2pOErOrl9kfs
KbHN7VmWwkYD7Ceal1dyRF7AvxAbUqQPdI7htokNOhJ/c7v+aejzsBHA3WsvbZg7KwoUbHmTWA7W
kK7qIMUJVS87NOC2Xf22KEMpj5s7mkV8AFP7iJ7FnfqDor0R9rDDwBzCKsT92eM3KtPgs9TmPYPd
XFMlPjD+GfsmYeaDVBdhisZIba53BJXQ5Nk/dRU8pOLbpTxaepSKi8yXuy5QKC/N30KZ/bLuVbxi
tsji3LOOCUQHNK9eqqxHfmgW7qJNy4NuDtu4nN4zHxdfniFkQXGg18DCgBQ9Epi9N/NFKypy6Ytg
E1dsw2BesmNHK9codt30/QWImtX87ySDjwXGfLL3EhQrKWQXD7D1vL0ZqGxpJ64JQaRwKIPvqK4+
CnvCM8umq3CmbscThLAd2Nua9D5fEhHpxwbXLsvpl/iFsBu3UYPz2Pe65nC7j7f2aNM9U5I9teU3
b1TEFmY1YpkXhRkN+4G9nB27I0hLU8cJAa1JmArskjYcYatR8sANO2RpOx2MlEXdEIecTjB120ww
nh+WoW7t+/gN/AI8aocZhU/OzUE0FCQs+hESjoo9gz7bTWIrQakStc0aWdmnFvruunVzX0caK7uD
b+eIKB3xpkBBLY0B4pdBLrJM+mw7sH26vaLbTdIT8tanyQ8p8/quMcy1O7/kP28KJf73XSSCdIYL
x8OdNxBPHdr6oZ8xmwAml5bCHO3MN7evRM1VaSigFZMGZvdWeQiSqMKz15eHP+9mrIxRQzIU9S8m
u8F7Iv4jJcMPlX2UUkTPjFygEfGm1LsXt0m2toDRmTbMIoMW+fuCLfMhyvEQZJMCo9qM37jfmUXT
/l660zWYKNaZRg6ut+0U2P/ZoZQIBvq3mz/vWrqe7Aw3ZtvW0XEbYgA0TQepj5na7Oep2rlyCNvy
Y2Bjsb49ltgpdcztG7cvp/M4QTO8fQ+FLPal+ebPu7Frc/oM7aMq1KffEHObZsM2mm3tecUR98dX
nsOGbqxrXJYZPIjO+PWHj+pPX5U1vwi8nfTxWwITKmptmKcJjTK0urkVrFXuLS3MKBsVWT92Tpeo
MNJ7e/SpfcyxONTzjROXxcGMzhKgq50x7zJRrkK+NwbvgOODfjCYKAjd1TK2i904xV9Bpn9PkNdh
aI5vrRZgF7OJmBjR0xYROCt3YofUcu2IEY/h9o9ewr5+SCORgJvKv4KpPtZhTfxFe8ib5kgu3Y/R
d/XBaL11NqTDGZrBJvwBCjf7zxqfP0xDLIz59G1iqfLSYXwhebgaE1r++ZbsIXkZUwOddY18ziLX
ldSpL50GydKvQUZiGmJm5ZCL06IB8ZK73tfFEyPTfrkfgZdvNIILF15D10gO1bozg4aIr4mwccvw
OfejatfSYPTKYe/1kqFA0zX3DC4hnNgTwy1Q34Z2b3pW+V742oZMzJzAM5o/hTdUBI+M6cUcusNo
q41WN5iDGcqRJYHiQYvCdQCNBWkvCPpOcwTeaVYSkky0XT0xhW/yjHaKx0eAYNDxCwc1jnrtRJ0f
G5tay41jbJjCWgKW0WlUvwVZbJ1Z2jsExl23zl1NnmFdJcGYjIBFs2xttibZJaX+hKiWylVchxoD
1s2nxAZZ7b1vzgsl6iORGM0yJ+p0XXOpZjMuv2gOMhqbmOBGRV3exWj9qkwT+1SGxlEzrb07jjn7
4HbYlKl3DFNMwAr++a9cUDFFTZFvjCCp1mGjv9dCMQ8owcLomcm+cbx3i5Z2JuUFa4h7bbzUOotk
7itY7vDkaNRJY41FsDR0WiIWj2uN/auvRxrIBCasqhC5iJtUH5wQ22psX0hwxbo6m7oqOe1seMeP
CDG7tbCXALnMOwRCRNbZe81MvEcxsgkMRgJCfRD/7lRXK8XYcF9kvGTNYeCSavBfyO2+Cqypc2sU
MVWdhGeInNuQnEq7162j3XV7MlfsC4JVrNa91u3dFNnd6Gy9Vjl0Q0KsfVPmHyXKNAbh9KQMJ4oW
pWZ+Zw04inSgNTlpyV0xMccJUVLRMA/Na1dO2LbddFuHKtzUDT/hMHhdFIOqr3pt7cl2kPejictV
YxrHvjs9AHawnwgYLNa9gM8w57wuIhUV53i2bxmRHm0CI4jvHFCJGmHFZ5kkly6N3m7HBEQdD191
i3c/mq4yQ+6cjEX+ZOTpC/RiG6F71mAYZAImtPjbGOPqHXrEoUrz6j7MM3FwSgdmSJqSdpKYVrMK
ETZsgNk7G21o+STN+EMbrC8GdslSWhC6mm7M+DyyHRcOxMqDKFa3A6wv/LtyfqGQq4C9WTUKaISb
LAgCsnHoHDRbehgRQuO+0zR6Pjoyu5JhfVFDCeqIeDnhTiooMcTGjkzkC0nxorXdppnDGG8BRmaM
SKpjlHqUOXS7RoUPaRaOXEPifmcCEF6qwg82WZPkW6lBUK/iRDy3TSZp0HRqh2fGeLo92WDWZ5Dz
AKYOW8V8dgUmy0nFVq0oQm/fIvnZg4BvfnlOQlXt4tvtC9uigaI7C1viT8yK4Q4ltXYapPXs5Y6D
UYJ7CbHgexE356JpY9J7EndtxzTiy8D3jm7j+gvHzNJjM/aXyhd3bswjoWFhH/WbenX7k4Po0AtV
hL9w4R43bsy2vYkaEwNlR3egBd9g1/593Y4Nogr2C3Qni7vbjYF06o9fMtGPX2fZFGDZSfa9CdPI
gLBF4W1URyMoqQS97gmTSUjCarv2K5e6kxH3y1AAdfe0Uz9Z4Z3KR46GATtBGg/oEJURHVRFqiDz
v6WQfvlg9vGn4uI250em3Vick85dJp1A0zB4zUMZvY1lHB+RsxPuZC1vltkwqJANjjXiCE8cxaD0
Iw6cTeS24ljYVMYKjutpCuiYyAG+uphPxmaiP8iSchgjj01VQzZCnfvOSkn9giduabYOVzKu1ASb
Wmc7rdd103qAvP0NnqbmgSH9S1MFEXBXgva8Pvxm3Dgd+YRItON2O9EF3t8y0uKasDwYIOybbhcx
P7ROEZKB1/TqmiZomkZ2S1sjs9KSKPDimj7kqH6iolVrJ1fseONd0+kRXQLxnZhASXLVMtzP6nJF
q9O4s1qjXGV1whXBGEfe4J5Nxxhtbg+R9+JfvEm+iCg/BbEf7bqYMt3G5ri3Bz/eNk2WrMy0Ks4d
i0GXEb/GC/tp6/4+T0RzDUO6jLcXL+1+b5gsqX05PSC+i89Cb1cZ4aFGolfP3VD+7tD1m7XCiTiG
2EtliH3AIG92SO3N6Lvmou/bCCUG2yFL5eXSdXGUpgqrhyokvl4Y0pBQrHfdJkm3C5qzgcBsMWDy
vO8H8e0bVr/3q9y/N/ueHq+N1nOWUeHzWsXZfVh47XczZ7oqkVWPUZPn21G1PxECQgR4hHaVVdVt
zbKjDoloQ0IXFc8d5gOnZYQYtUV0qbIGLVMATcHqVXMalXgccUmEWareRKPijdB0a4vulsrHCl80
0tuqMB0uxKU+kTNvboAit0cAMf7u9v47oy+oaNndzClhvuKEvy29XpJnm94a3Z3VolbsfPtRb6vp
XhqFdzRD/pHf8tdUaju7WMyFEOLlqwDOfQgEQZuWmNYRXIVHRJ9nL0vd78bVfpVbnHHpW9iT9VW2
8Pj6OsH/SpzhfY+cyYBpths0p9ok07wHRjMM8ZmOmGE4e44b+rCgx7EFsWXVA44QLo/9nULDuehs
tXecIb2ioEEoMxtVWwTUtHyjgzVx5rSZG+Eh9/uzTrl25AKeHuLK+7zdqyFxQoQI5Wlw20Mnynhd
GRMG1MF0L0mjN6x0cNgHJ/yUlm5+Kr4YCOW4fRFqDMqtTNOpXKYNovb2jcZBuxkahOyskHItq4Ad
Ug+H7c+voMAcOax7gD3hsNPcwjwFupIbeMJiHUCfpJ8EPjqDjnoYXXc8xUnGCKsCp1W4cbdzhBVv
UmR3u3F8MlEgQLdiABOLCEhbXr9Kp/h02abWrW08OT102tuGcmj0GlUwLoZJmTnHT/k7WetVFjzU
uW3RALf7wzgUYCjc/MX2mABMDLo63YzfyMRCb84sT0OYWRdwXwMZapsmZbKqKt1c09LpzmBGop3R
YkiQ+hgFSyT0+LuL7GdImYaRV64jtOOrUO9fC5vexTSW7dbmgkbedruV1eCvgMpikpzXkISzjdMX
bAvSJlrjXptuAaqjKi42ElXROfDwu9QwcL+AxxwnYvteDKtzyfS0drE+EjWV9epDuEe9bIf3yM/A
R5Vk3k1++gFYtXthNvGgDaPzMXPucF6/1pBmX+hpEfCkVZ9kGuabGLD3/QiLYYnfMv/WYoRplkup
nWjPdUbLB9VzfzbxRzhO2h1yu9LXCKGcj2Ggvx7mL/AJT4WOBdBKyvLomV54SbGMMsvyjIdQpQVX
fbXuutb4VlrGagIHKETV+NbNdRwihivTgQ+cMtC3a2U8IlmKVlqI9lpRNN+F8zdiSJv7WgejCFWi
30y2zs4W9ceiJ/4ZlkL/GHl0BegxWJjDgnuroRUWEJ+7VnHpsq0xxB3Fv1zRxU+2qjA+HWOd6abx
1CO39clA3dzOFVqsYIzZ/zgz9bcXMeSYggqj17zXOB2bq92IdwSG0YdcakXSv7Ux5qMQdFIIzfSt
Hi0XH5vl7goLBGZgxidExh9OYzq/bMGhU2f+exSO75NJOG9dDPfMp/SdnEa5F7qubeyOqQHdjHJt
64N87AN0ieCmNFbJINxqA6sHYAhMCpV2nKRFczqVwxMZYyY9aemR0KF/eGwltpWJvH4sunjVBAQ8
OUEiaMOE1aYeieczo/oVXZJYaXmADo81bClj/Aisro+hF59iq5m2fyxhrB53jn3qdOiaZVd80hKE
SCVatetsw6eVWDsnh0bPtkJOzCEm1wYEsndGCNfUHUY+tIHQmJC8AmPgk7OzQTv8fyf6zYmOzODv
rOinz1+f4Wfz/Vn/sx/99o/+MKTb+j8sCIn+bEoX7n+50S3xD9MyTd8zTMc0dVcX/+VGh0D8D9/2
XWO2h5N748/P4P/Y0U37HzaoNZ2FXtcNy7G8/xc7usFvKueueiH3v/7zPzxTCIMtvcmTs03+mDOb
1b8/H2IZNv/5H8b/HHq6MG0Iph16EOgfxonpkToK2Zj3Q5eNJmY3U/MD/2ci9ZvwU0AWOfPntsF8
Mo7VmzVWF1zHOKHq9MsZv/7pvbz88UT+h+yI9Y5lO/9FwJR/eX6wpW3HYydhYqf9q1keI0LRTKmR
LgdXZ7yP04dpMP2sEqsCHbpfTkyqNDygs2OZvyYmrotYvbrdLMDBxW60K68E8xonbKH+/pnZ//rO
WQ75wi7/+b75L1xKm1yZEFA9fG6CwrY1CpfF1Ol3kaB7O8b6zhsrSsNpQkiBcRi297jBvZeuvAo2
dwvdbaeHTKIzsheaWchh6RnGC6k/5SkpbFAHe6/6qaTxnFXMiAzDuoatedXoDyLSRT1p2fIuZJvM
So6jRbdQ6Bon2+9KJJSxS/tXVEsB0ahAcrAY6WwtY+cLWFiHAAharBhqPMDIgaB/Iig3xHNgOGgy
ReKTQYmvxwH+vPBZ3roBxKuukQUyMl+jozGHLomTDCRF/Ti9iNi7TPNU4u/fYJ8T4C8fva3j0gfE
DkvUJTzsvx+aPpKnkN4G5pDIFpuJqnPX+tNONX13TPhQ20pp95gESSXE4Jua3pdRxv1TPTAI6Rig
Go0T343KePfpVjGBmflFQ8jIdGC60T2K0tV3ovd4ubYktDREUCevY438TwB0XFcjm2qha8XSnwCN
GT6aFtq1ZGThL1s7to6UOUTWV2U2Nldb23R0487dJNnntliosnBNnkB6V3vYc9B9LuuA+BRiXKe9
J+VdOvX45N1Q0CO0U5BT6jWyTHanLjRSkTNr0Wx1llZ3NxBqG/ey2g2BV2yqQp1Vv+/JQ6C1DUE3
mgrcFSoYAchkZ7T3+LHT0tgmkgOR1kiyrh0kzm4cYUVkMrfKJywfotG6OydsjmNOeZBExVWazkUb
MsaeUWUsWpV9ySG0eI3ePCyjmNYTbetZzpvEDs1QmgABk/A9ox9CZEbyXk7ZePn7Q8D8vx0CrtAN
x+eIFoY7f/+frk6ZTygMcnuyGHpAaralJcsSFL2onmqy1XHzus1aA2ENuW0P0euZrerdFFZXD/ct
M4Sa7M6aUHpfa1cTesilxiQbl5f9Ybqmdc4ghRGwESLnlv/m4DW9fz14ST52bNvkyuU6znz1+Kdn
DszI0xJCyZcxfEQ87vhe51YmfR6JRY7gbzBVy6Qg/svQCZFPeqTSMvXvJsDdxXhDKTP06ZOOypBv
MYmOiJjiMtfLZlVVw5xmx1zEnp50drNMRUYUru4gSMj2T0QY1ss6BWj695+HMZ9y/3218Hzherou
0PU4lpiv1v/0qpDTjdIklByP4lnQHse2nWLjTshisXAchk5/jPXqHeyXCg4Ub9hm6ejRxW0PltVn
Sygs/2aBEH+hqbCAsRqyrkJU8bgIe3/BAwuihiqzLIm6woXL1tQaV8M0wRCi50jT6TgTNLlM/pob
TesRScXQJcOqLq3jGKFK0koJN17H1acTk4udbIIJWrSo2IO7ybSICE8scr3ZjDa5LbdJhLFcYKZf
eJyHLcQQ3g9QSCHhH7Hf/Lv3+1+OIgtUDcufo1tC9239L0eR0400dQJEHSExlBsvrp6wCDVZH+2S
mDYa8gPaX0nL/7TmbUYE+UiMDkFX3xFA2GXKxZyIVCj7sbPGocGvKcf13x8T/r98ABwPQgiLegS0
ju39pYJIja6BcwrAK0wSABgejHHg8hj55FWnNXFswZ3AMMVuZxmKSGC9UQctIpi7a9KYetuI1s5g
X7PSaujRy/ARuky9Vx1BZ5rIjKubf3iz4QvOWo2eDbRmrPk7oiL1x1Qf3FMYVQ8TOTTVEv3FK8YQ
+9gYRv6Sh7B+9bAw2QyW+ca2ORBi1/kaO1+imsV8T6Q7+/huyLEKKN4gCfoUpXuvrINECMBor7Q2
YeexjgpUeYHZYRQSWbOJw07ftJ2e732Bqrd07pFlzyn14dEYV44s9DOsnCc4usOW/sGVKL4EI4lm
oMSwCfYpmscD7uTwRMPiynUad7tao6XCUqQpJocDqrWolQjZDfCLBEhdEgc+quN0Z0YZtLW8LDl7
KkHWlJnJtpJWs/XS6A4IF5040T7Sz3T3DgEOJgkb8Nyrzd9/6DMT6S+XAs91bcofj+PTELht/3Ip
CHXyiknSo06YCaVaG2anwu5sxpM4IKgF3YMrW/cQp6Z78LLyU+t1Ik7mx7MwZgyeTdFLixpkP2nk
Py28sn6kmx/d0bhu6VqUFy81tbuhtvRlQ6brex7PwZCNWzLqMa2HpvSvt8cxKTgMk5xxR6+te/fk
T9tb1muUJixQCVC/zGisJTo1bU/QwLi2RwLY4ipsnhEFTxuc+Ch557sAUO2tNerE1o/ATRLlEvBm
E+Z5+65e6v0hiJxodlyX17potpFR2Rdn1BYq8p2HPMuch9LzmnVVd8P69hizYOfBIfhwlE14vf3E
nGW2nWjuLW/fvN0wI7/kft+fApFyqtej2ljwZc4EuKTnQgu3QyhJRJ/v3R66ffN2F9NCvKhDhAeT
PhHcMpkLi2e/Rv5qBezyWv/IptQ/4pLK1n7O8pkMgTgV3aSRJjx/qTvNpQ4M2jJ2wyRK6iiwe7ff
0tII19hEzX+6O42BsStqnYK1bW2iW0es+WWp3lJ/WCE6758hz6i7BtPBoHB6NdPkvlNgsanAyEj6
oz+daBxsoasMbym0abfCGeJwth67GE6IN6lwy6BPYYRpnMtUodeEJLcJMz/aDFCISUUe6+QOw2Vy
p5n1d4SiHjuSk+08oDOnTLZiE2v2dE+VzCCw1Uj/IzltnePDR+ZfxrBSwgKqyK8gbI2XILeqa1+G
J8PV9BcGfdoxDyZSl+e7sZS4GcgRW2VJ9Oj2cXWUE9mljoVTqmQSjW0HQThta2mtetjda6Sq8TVz
YnfPMJB6HjgIfE4s52RQD49jYdrHrPXeDOLCH1VXIWxOjDfHy93j7R6kFB0mbEjo1PwTem41OD4d
fT2B/Eh0+/F2g3XbWwyjIehz8Zhp69pudClSb5GKY5IWaHPXiKDg8lrGA+Vr/WxQSbgirR8jy6if
8abiISuK6+17rpU8BKlV3t/ujS2UBARop9s9XQlEgnqyQo4PxTeNtNPtJtRA4nroUU6oKttjR2Ri
omJaU54/N6huP2NDkWK7ljANnn/6z3/sz7+GcEsOv+bTIWz23BS8PXGTHHvT4O1BLrWl6zdttNgU
z/kERcklUxq9iY+Q1Y7oJbfSOg/+aJEx/IoC3DzdHqmL6eN/UXZey5ED15b9FYXeoYuEz4krRQzL
+2Kx6PoF0WSz4b3H188Cuq9aUszDzAsCQBmSRRQy85y9185pR28H37bPbZkXSxtF/TIiH42JyBA7
5zTIbj0w73U5osmjmu+vNOZme+ZYZ9U3m385rHpa3vNGGQ5la0THaEyMX5s25xL3O/5Vfd4Zx3ww
FUJ0p4fdYDTypQGAokL3ta1Lz2+BbyjOqhIhLqVpILNLQqJD3e/3VhhYAaVFbadWun76dYhth29W
9Tg/15NDfrZhNFnzK0NVe/Rs0zsYU2Zhkq6LLqd8H9nmWWTVa1vxiVXTkc7R/JhJSub8WDU9c36s
UZtfj/1fXjc95o4ZfSXf15Ap5cOjrwFwCERcMNPmcN4UEf+MukzHdQhr59c5GlcTQ9lmbvLPc7Zk
dS5zhcJ+G0KRG7lFRoN/dkcX6ytH84Y8Eg/JJk3GAuzdzmjRPJXCptbfyzOWiPE4H9XTqQJrh6m2
DH+FRw5ygiescHrtEpZ0xRYjAC8+ui7uusecQIVLwQJpPrIUzTthqzp6rYVoEu445bbOW7AAix67
9oOFhn3pQ72n9u3KXdOo8SkRZfRY8BOwO42nCKQYvUMF3w6AWzSlwsCXGyt4cgrj2xA0yYVJknZs
iI0jSwXWuBMr5CaZ4y4duKTdjHADvagX2ejUV73t62sy7XkHROj59c/ZkYXigozgdj0/aX4ABryy
B8LxNL/kz3lTV5+ToDX28/n5qaZoVcD4gNDGoIGFXwZQkPzCeSJc9NRnkXuejwbHlctiCnSklmWj
ZXayo+oWPzN0jrBzRyjgDMzXvNScpyrugyXJbcQe+sV31zcdtKyJvq6wuK/G0BmeRcZ/T9pQDSGB
D8+4YLVNQutxOR/iYE+2pGE3y356smEOW7ytyk5P9BSfKaHZcTBiAMjx21AksY+xZxj7kjXmpXGc
g6G7zUGj6U+rPytoFzN3zx3jPJ+CnWMCDmr7pSRsYiHDjnYxP/Veq2mzriO9WBHN3d1BNhWHpger
MD9KU9p8dOmYzw/ObDctyyeztXmZT83v1mPVBalGaE2ZJ+DtS3Crhtv5R1zO/rER1YGby3girnUb
1KgoaaCWT1qsJWs1MT0YOnn1VJemgYs8YbrJ0fwMjFZ4BqkJbFve4wnHoXkUxATOz5hP9X7/wzLp
886nvEHXtlYU5Yv5wbyu0Gry21a9+Wg1g35MMi+9tTRUzhGZ5PPRvIm6fK4gs4xRyvQ2n1OahMve
T9rtn3O6BgnCjFHHZjHr5UJi1y1Z91ClAhHrp8W9saZxqg1/zEeyGYu7qRFbyhg0n+l9jHSxR45C
Q24cmYb80VFbiyejysAPRcLZzVP2PB+bXVBbCjxLXzyF0yYNvyNdetBl1+0RlXfH5Bf+gmwgFCbY
Saq6D86kcuUn2zvHSRqc5zMOpfRDrtekT2r2Y4mLoQ1NBoPpyKxH7RpUL/NB45Ii6QvlRBZSfmoM
ZQ8sOebugRZzaVpDj5jFzxeRaQ4HxHpGbxrvsSBfuSj7/Si6AM0f8X1YCU9KFZsnNKsRdZ++Wald
a560aTPvlXaoHmteSecQ8xupl6dq8mpngNesInizZfHV0vQHioA2/Rj1SfVoqEABYq/2aC6W5On9
OUZ12WPk49/uBKm9DwWC0UaNvFdwHP0a/U2zDmXvvZZ5D1Vcptq+5juzG7SyX0RIxx4Ao0f7pKuU
J0Mv3E0wzUgse3SfVBOwWa5UawQaCPYtJJvIXjHEZ1l9txhkbzHSXGpyHAmAjyS8OXy9w2TRj71Y
dbnSn8oiH2juGc/gkCdqCdmkVa30t5oOUI8xu7HJYRUCoFHZOPY3LxW3RM+HHTkC4QqOW/GgJd1j
yG9x7lBrrhI10EAOkFJStjLDcVsYr4og3D3aT8aQ65AEw7WOan9n0PkU2EdW8aQvmSepfmcusyK8
EKE5oHbNGmfB32gtEolehuk32cNyKPFThIpk6pJ/LzUP76zJCrQqK/DbUZnsvYSeO1S28GQk47j2
ezqfmSWV+69/WVV3zTErCJDu6sC/2Ilxcf3px1GaRm5ggKR0qhyplHS2xBfXJ7dDjMOqZJF4evuK
1Thcpq5j7WwvBgjhx9SuOku/mN0P1MLDN4oYoMHbLLhyW+72KhorjLz1WjVRCJRubj5i5iIhwio3
Uqv5uHUBZsigvjwN+yUKumcO0EvgSR1ltp8/MCpi45maIJeQMO8IK+ObUXjL+airdXHXt/SHlk1V
W4/udOxWBkJGmRTHQK9SVrkUzxCTA4hWZXiBPXlCpZLePSS+i1IGTIMBYV9lH+krg+TRpWTGfqoS
73UMcmVlpbL7NlhvXmP7H2OKUSAwXO1AzYD1dIqZlbnSBBRtfAxG9tjtLLVgzhnppEwim1QMAuIT
GZxsgczJ66zHWa/gD/c+o37pDkzLSBjyN33M0PugtVp+TrS0IAzCVg6Fm4VncE7bqK6EhbcHQkQW
DmiXnORO/89cNXVQb1SIK/PbMoNYKvBVn8I9iF6oGkTGnyHYjvQh9eCmqTBrAhl4Z4I8Xkll988y
Djdz0qmNF3I7/8oSy9uqjGH8OOTZL6OoDPbEXhtb7sw4+0b+GLTTwYlljrYcqmbdVrsKQhVpUmG7
U10lvKuV92pmoltJCXcKQES4HmLX31RNnr96WUUtyiig1Q2Md33C3yfDkJsqnMYH0xLGyWHwnic9
Az3Uo1UPN2ueLEXjqO7TsP8h+fyPVl4/qp4vboQJoHescbTOhzjo6aOCeF+GtCYGrQuv8ywtGRjE
oxafYMm6Cf1raj5bIkk3KCdeS11DkTKpqJQooUASYEmZD+cH3F6EO09Wn3mam/VGQSXKcqJVln7l
oWaNBelKSqNwZRFXiYhdvHeltc3Rw/6A3/+eurI/qBmtaItlxZEh2sGzLcJXZirhRs9GBdFnEL2K
qh4XNno6ZkrZs1aYI/f6Xl1FKhyD3iSjwzWh3NtqfVYrP3/qIKR7o48+H5wO/eYmvIs2tm+yelUb
0HSosOVTgUNdKodSJwfHK8Jd4Y7TlcUmM3wEKIPqIWONmSi2vAmplCXWdGJNnEIxHnG2m48CYs06
LDyMt9O5XNj5XpOl3+w803P3jI/+xbTD4CIqoihGjcFXR3y2ox74STvd3nUaAZgpfeHK977Q3tWt
Vb36cYO8RlePeVm+ZvRKDp2NwVZAkKZKZnNr0fxl7SZUVsZ4qWZo3rogWojCKUnHjqvjvBf5UGU9
imRrL6res8xorzY0u4cid9WVtCZ+R+vdrVzPtnxFQLyhS1vVQTscO7RSR76RX95At6OLoyJ/0FMB
i3PELSYaeJIqBuct3UUjXKUCAugwouMZvGsucE4r5HUtpBDQD3Wj2MFLN1duKbk1TR9SXSNBnRZo
rHXTah21o7vP7aqflr7xEq2Sv65hVg3wcJdJ0hUv4aCiqWSUzg2sQz746kNChTBzuZHViv1t0IYE
7kRXHwWiq1/ztEirT/FIuRDcz4I+Oxp1KhWmsg9xQ7FspDVDJBGlFeS5Mq6rpR6T7F2pY3ipvTy8
RImXwgxorgXNngejE2juvShDqy92qErVY0Ue8t0hp24xEtD0ENUE47Ji8bZlCWkqHfojYQUIv6aP
8s+hHLOjFgc57wUcZAyUE+6k7kf/PzteLn+dmR5CLMtgCDNgFahOf62amshl8lWXau3dS83Qr4Na
CaZRSbdx6aSg8Ab6rOYxQ53N/+CB1k+3wdPEzdzM7q1PWJRr1uoe32+6VMrMAo+JGIO6yd3xmp+e
F91YScOOrgGl5gUg2RTYxUPQ4BSTE82oUiBKGaya0oLyaVQSCmYHw4JZDqHwqsoXPIr7veOCEs2r
2juYniF2gaLxHS6NdRF9VmUcLD3q6wdmN/D/Q614sQrf35qm0mH7YZNZeX9SJHL/gHryMlaSTW12
2tE14+zak8RwrXPiIDR/3zkhs0WRjavCJCfFsIv4EqJ0uUgWG0utR+WmACpfsXbBGexb7omGU7ME
Kz0AXcD2agWpcRqwMp1GxdHp5NE1pYDQxkGD6D5cm4TQL/pazQiACU5ZgtE9wqiyGGqjJl2haPZa
2Equ2/I5E6S4P+R2035FXEBH0anVNuRiXhiVhcgZpfwe7ADsUosSXiOcgw4CZJ3q0luFjfGzLMNq
FWbU+p3iweAucMxt/SerKZjdBQVG0xTPIdjprY+fYTd0gPzonSiEayNYcSO4GChM33x4fGRZF4dY
68+yc8Uxa7qvghrjG320E7XlS95qwRZ7DXNy7FOPVSSJkcj622CXa7OqXtOe5MXewIpLW2JRGYa8
+Wq/yqe8UiNvxIbXdmsnEeKUxNx0OiSC/qQ1GlTegfy5fhdBUjwXNRTvgSUAKctptE5Y7hcJ1q5Q
jKdZ7Zr8GJsyvql9cvVBF54QfT0mPgtaYWY/kL31G1vXvE2GTnZnIwMml5AwPL4gCtHFoAsg//jY
uovhatjPeZBcmk4nvYKVFFApy9u7zAyu86atcF5H0v7m+tobBZcPF1PaoYnA72jICBD9wOooO3c4
NEGa7CuLXCE+QCSsPg25oU+GHZP5nRdW8OIHM7jD3NnWg92/4Z4ctoji65VX0r/NW2Pc2vQD+bel
r/jHk40m/WE7OAZl33RaRbmOfjamGlcxlngo3gfpJrtQoL9EdwU9GAoPJCxQkSdP4sUceu+q96V3
oHvSs/hrsjveUwIqzCh5panPP0baNoaaNYJxnKxj50xVTOtAr2bn1xP9Ct5OWSekV+j3QluWwJUP
tESDJhjeagfPuC9SJnUGdmlQgaytcqjRXcskbdKEyuZiBKW5MeOWmBPFgg82NzfI7WAoahq57GSF
qj6LoVJNKttiyI62ZjYHUP9rZsX+XZs2lea/WkpA8dGLBF/IqFnVkR1uO8Se0OvrcQsSnillhxRU
KZrqk5A6uMTA0ANFEVtNmHxxpHfPpw2f8Le+b8FYtR2Qpnl6KA34pADXWWy3wCvVqJDEeDVkOFm6
RUgCrj3PP+GdCaelT/LeO3h6lFReu1KGG0+j+qWVXbEbTPujyeDHzZtiaI2tK+2ta4wAdqYNgu5L
BThtm2VtRm0jkes4L4aJw9JtPNu+GH0iNzh9VEb/1lzZjeGt1NFVH1RL976o6VOsCw7YedKlRjTF
STHqG2s5xhfVdK+JIOZJo0y39N2h3Wdp0e4dsK7EeEGN1lhALtJQONSx1fIpLPINVapokUDl27Zl
h3hZEj2Xq3WDCMR/jyotQiiNWs0YJKTBWCke0sokAC5DSZ+Zwb6s1YuRRc4+g6SIIU+066LS1r5V
52ffUsOzmoVr37BsbIk+Ih1J+y8sQq7AIeduaKXrGP3hGSIZWUpmBeKsAkNF+nB2HOmnveFYzfAt
5MzXNMMMtn0bggIhhHVr5s4hzcvoOOisSEVzRoijb0Ad4qskkmCTKzpKFh9lECNRuk2DMNiFCgZ3
Dwb32jDqcJXI6CkZPH1vJFa1NEar3XfEU8Vob/fNSMRTNqlLBtcjyCdBsx+SbOhFI7LM4cFqmj1A
UtaIMPtWtEFDFCDSOJQoABeBG4EoYNZgucVJ70jTKAlJP2JGzlYWwuC929KgV0u5NSua0Ti6BSGw
Pjmp5bAde5aALMXtfRbQCHEycbOZKAGW73TaB/3CyoPyJCGdtax09m2D3DwNHu1YeMeWLPKjak3p
H358knjR6bVae9OvBJjTaNN2+NZa0goxlHDhxVmEvwFXqI6bprD97MU2mXXlKW5Wq9SYMfJ3eGA7
HiKrKteh1yu3Ksy6x8Ql/jLw0ve00NUlcNPXjrxbpQ2im4cPn9hPKPxFg2nbYqFL+dOj2kq51wUp
YmBfZXUDRwXJsMYSedqVKioZQnr4MAJ7P3qGcgAXpVx6SE1kSIYTQMlgNCoN7Nyi5/rtva3wmIk6
NWoaY6zyW2MwG3HKCldPFuQrT47uAygu5q+qn16DIeYzQHAK0mZ8G7AOfUw7XUH2nB5ijUzxnMA5
z8G+YRqUfgO+MOoswny6a6Kyim78YkUnaANMvDm0cdMtNC2I+LZVxbovlOBeVsZwsL36Na37d+6u
GaIkrrUCyRcgozE+xLkPUgLzmkNeRfYWuzY9hlC/q3VnnhXHwZ4teh+os8pNdqhw2pUC3ipqhAcC
3CCpgQc2nroiFFuvFmKlcH2fzAgnEmqXfJWyMlkMBeumgpjcRYLZus9g0T8kPSCaAGJaNNRyrdZZ
eTC444YtASF9n5W7lmCMZyFCH0tXrK0JHIR4EOJ195KxAQSaGmvXHfWldIlOq5RPIjkx+iuZesXU
YjxkU6wuRWMPCK4fXVy7QilUAr1w9OHaata5wtC2VHEzn9T+0EHzftFD9xN5FMMyUbk7BCviCWNl
vIfEALNEsTeVESb8h4uFzeV4KqLhSwPNBH64TmG0pvlDqwEfHCZDcA3fM59QakqlkPxkpgFmEqLS
rKTEOxDEOaaCrFhjeCyWY10/mGisIZZH2VbLd3CN8mVSutgOo+Jg1yIhPJIxrxdXEuCPgxqkLxJI
/ll1ug/pn9DltB9cxx99kRn3ks93E+WOt9Mdu93FXeDBgEk+O5dVWgR65zJvapv+vymsU5CsEwT7
kDV6Y5Nl9jRByYdvY7W2vVR7KRV1oTBgHw1Bj6xNPHmHBFdfwZMwr6jkPZGZsU5RgS6axn7UGiX5
XvYSW7ERVqd0tOkZtHzjYk+17h40qQXA5+7i0Rpdh+XYged4tyC9wDy30n1e49/8tc7Ht7BOnQ5c
heL1EPHlgzpMo7ALgTwOx2s2NPb3oKTAxXJReQ3UBN07brJ7pOTd0rQt/7FRuUpVqz7MS0ik0+Ni
MLMIaVKUXgEsgahoDWYBtW5Ea1+B9lMX9hXGVHiqIG2EvsC/FCQb4RrNB0N3AZeBNn8e+xtYRuWe
Ucbb8k0dKa21kHPbyHsBo5SBOrH7z0iQkQl+HXt/n7/7MD+WptrzqY3urSO+9aiG9bvPzI3iGX3C
2a01b/RU15ZTfiIh3015BIfmHatmU4nuh46F/MnHmb/lGwwApq+fkaIkm7aqw5fG/OJv0l89cJ4T
6wtnO/X+B81T3FNnEOcRF0Vy1mCcnGC9B8sG3tCHqG/Ssqrv7eSLYtBZ22SH3A05uRWCt7YFyj2T
//I2Rh7mOeOGVNf8qMTOMtHdYUsS+GdHEt3ZauqOj0Dvtm4FDakfUYNUitgkzBzXaSAoTZRkyjWu
C9Xw1XHV7jHr4xKiTlK+T2U8tYZYnLjtDxEo2MJN8F12Yh2HPmQkIFsPs4pWHnulHxZ5Wxrvboxt
HxFzuZZNjxNK2vBZBUi150aE8L9HS67JLVZWfho256rDjY4In9Xq4IYb1cnUrTS7/GCh6EQPVi5y
rfEeISoVt8pa89WprjrhKoia8Jdb/vgeSPWieJG6qzWyayyM0QQNYDbonH54U50Vf1HFpTT0VMuE
fcrKmUPDFNaKXDJmO3GMKrAOSsE/rrIzrtugsN7BtNB6rkvt3Qea9BBXKFOU2HyDi9Lro/LZh3Tw
ZSvbK0V60idarke3TLN7ZSFHKJiIP1ha6D+2rnYaY9N5galhUKazml0dh9XNtSAzFxFksZpwrpXV
+swaCOA5sazA1kERtzdyMGNVYO1900RVXev5mzvhIcZo/MjdUt/QLSK4D1XjOtJbcdesAcAtbeMn
oPtEJbsXpyx6n/w6bSPzofl0FCaFoyiKo++r48Ipg59l54DsMHF4YGz5IEgrWvhKjnDId5j/QHHY
h6SWjqnvgoeU9iOgypp5RwsvwYB0Eil9/wgL/7kog03ShCV4d1Yg8fRUO+oHsjxCphBlRKxAgE3W
d5RqlxKyshxFWf+a+cfhD1WxjUNiDjFznd77YTjtM9ag5C0FVpZb2lIdS3nMK5Gegwo9Yo7T9iUi
k1gJufs3MYIQRr9H6Jr09JQAgqNXARQyb0bn5NHKyW6N5oyPmmZ8aRJzEwsROmdYiiZ471DDINO6
hSsnKS0cW7RIbzRu61s4VHIPqwMvXat8a7rMfHbS7Oi6xMcEBKHdWVKER+FMIjC/fx067aKnSX+i
zFAuCiomW8tR4f8Zo7Mf7dR8qtz0FjjiVI/ColY5kAYpIaVxsxsfDFCvVzE2zzSulZ2pYeiYixSh
2mFbcYhrbOQlSEN5MZWE7+P8YSVaWV7iOjafinLH+swBCUjBW1CGWygQVJYKy+fjQE7uysphLMZR
h+jS//LNJLnZaSVWRVphcGk98c6EKlR6UuJQc5vMLGlIe3fTqrPHDIcJCB+EE+B1l2ojTn1riKMp
o+Aq/Te+cS7iAHvY5E0P+rJu3XNhNMkybEPn0WUl954xS3vAE5tdPD/J1tmg0FyWMqd0bqhHFPDw
XVVSWXhBgmIHldpgWIfe8gyMpH5/sjPqxdCmgQfhISdYxr4a9ehdBuD6D5CQBYYqK19HrpEsZ+e+
39RbdGUoAKZmEjZP7TGOTygE2jupHe2dANInguZfgpZRKKYkdVJ6TAF1Wyg4VSHSUVGjN9cdmT4w
4HAjBYcU9PEqGTJSD6Y/rM17oO+GT0U9y/RDjlUQOzhs8taPt6wB69ekKZYISAg3IXV1V+nJC1OS
8WPayUJCJ6YdczqDG/HXznTGkZZ+sCW6XKtHs2ymtX9t9MjY11ag4L5ElmYPzgFIufh08bQ9gBhf
21IqK6dS+725ohrV/6h6GIiiq7s7FXcJvIHxG/SAexRRlxwURfvpxH2/zFlEbaCWiyecbJSkkuZZ
T9LsWZ79lphJwQAIbZa6ynZO+TXxCPgaPXcfnOJh3kSDR5VADa2zLDryGMyBkVHrSxIGfpL5kl5d
VAf7tphqqphPp9kjn7dY6ZgwCLqR0ZEFTHTMDOOo2ZV/xitdLNMoxxyo2SCfEutaVr7cVirZ3ioC
3gc4rDr0TAzmoE2+fO/NUGvx2sbyqmXSHhY4FhzPbc4z0QHQhbEI6tBD92qXj3RYujVYY26nkZTb
MdeqJalq9lLlBz1Sm+uwujeRvrMiO6a0r1xwRnXvCPOtlXCQB+YmiSyKfp8Uf8jbYuzfSNmOo45n
ZMgS55V5NzZCgwmIVvgS4kT9FuldfY3aILgLUBZxJOxt0Yh4DduAGmGopue07c29pPGwFlIv75YP
fB6qUPvNAknqlji0hzrul/5cvamH8BgWDi0/1TpZtNw+c6X5Ikklvxtaqm0cvJYPejAQ72aO9buZ
YBvT3Xcm+9G2r5N6PVIAeVfGgEBAmj2WF7SgFcNiaxW1t4loar87Wv9Q0Evy4nUQ1d+c1lb2qqLz
ZbOmXQgJDK89wD7TByrmgAU9odrwTyGFeWCFHKo+AbrITyAMFqeulcb3eLIKJmgljNAa0eiUJtN4
/2DU9s2Yaz6+l4ttTcTatmv8D79jGYwyeSAF2cK7sR47WDmtHl2ZxNYnFd/Ir01MdlEPu5uT+X4k
XnCj2HBwKFc0Jn3zktQRR1CxgUH17lJdGPUh+BiGCDmLz7AVDfeO4Qngv7JBX0n0AxMETKu1ddNp
tF9ymnNq6zDYu7lBFFuTlevOYH6UlhUJVKguKf2m+kpkhfniFnG5VLoU+a7pQuelyDxvai2MKQEO
gb/MrfLkS9bumnb7U6Ob+ha1Taz6NoidfKfavnYB0HvTYfju56N549gUsZTeoSJWQUEai86/26ru
3Yf+Z9QY3Q1HnrsXXHi0wLVzFOj2U+mZNdNUjbJ1VCvvbj9l4wxedJUGSwgvjTyAXHa/VhQM+mmj
/t7rpnOz5R4RBJojenxH5ufmJrOd5/ko1m1tRVpGQHdHecxzffwxZM7Oyw3rZ1XQ52gqQrBU9UoY
udgJSmi0t3VzrzuNufcg/eLxnHenk7Kzjh7K/K0+VaSbCl6n6iBNmw9xN78P+BZuwhIvOs391zRR
9KXQneiMvdhmcQaETBXeIcziIlkGE4UlQDMF7ywpN0OTe2fdDDfzLcCd7gMoAIjci8ZPFDbDuhmT
GPMRaKyCNeATxnQ4cbQAXxz60wgFY+W9I8ZJ4oNSlU7cwf1aW7M2iqVSVNVLkaOVimzhr5tMKV/K
oiXYmbAtkmFIXhZTd7RtUv2Sa2jESa+8pTosk5QM4E2iO/rO9wPU2Aa52FEBF4ESRPngBbb//h97
kaUFv85heKqZouXtOm0ccZk3hQWuYArkZHHPuTFvSPfruUEVUM2X3uCmu0Yj8DxFF/iQ4mI/Fo3T
vTilOBFF1TBj/Cgt40dqiejJt3J719NtXwsT9W1nTEmDKcFSrQt3UAM2iJT12qFweSQb0D6bslrN
R7ATzUfb6BcQqwvExkW1owmIe5f5m1mXyIkdVtqHOuiXZcOV4xNlv8VF3d0UG9534W/mAzzd3a0E
3rKJCrNnBcATchqTh1Enr6ihIVit+zF2uVDa35vU1sO9XwbkZ0sJ91J3unVdjeWGxYz5VrbWSWS1
cpPEwF0G+4M/IAHBo02SBIFMlAm0tcBWg4XDZv4BSCRHBTHd7Mx+UPbz3nwbnPfmzUD2jB26qxKL
1bbL1eItxx84L9K56eXrP+cN2q6+oQ/fuum8QceXyYnAIcagtXIiFSuiolJt4G5X0fmUEL2aFhRK
1ISvdP5/ukZVf6nGV9jkFUxLD/lS50+KCPU9zDRvaQ5oc+sSnk87beY9N0l/71FnXHM5mfReI3tf
uJW97y3xe+/PuULHfZAGT143RCedtftp3mtLJ6I8GBiItK3dnwfn83+eFkyv8tOhXLk+5pE/D6Rq
Eq40nzVoXVX9UTbwn/i6KnfPN+KrZoyHZCy9Z6+1s3tibVCTWw8VNQSwmwlRD2GoeQeFNKxcJypS
wPnY6JaXPDEVxbBSGibI6y/K1u4HkaO7VkX6xP9Ubip9SC6ybCAWp7TIKTN+0JutYfIX5dkR4kum
4CfQQ+DbqX3xUQJ86d0w/qaznFzVqTPuaRtoD2o30mFE13WcN71Uf+8VNavtXw/w14GT9CgqOdaZ
5W6+1+O8ugRyrC7SbDywJ/jKpyOSFVkV551JOnNcbLCUTMkIEJUHxV2y1va/ORKQXaru3NrQXwmG
L/cDvfyF13Coy7RdTnbvXhbZAnbOB/GLDR0TXHtJ27VLp/YZgzFwAf/QgUc3vXfWuuxNRYt37wlk
upHuujCldO5xR0/fzfJFQ3n0IE00cPPGC/Fh8XIHU0M7vPa+lpBWpCTAtGplo9AfnE/NG5OBD/8T
z/CQyq9yodNZb4S+b/65IVNUIawVYfLe7nINQDfyBr8e9B1FaJlB19fTg4sL6feuzJv00GVxepj3
mJ4vwHkhIGkoSc/dxbY0vylWXl1zPc+eDKvbJ3GfHgnpDTZDgTqNbhMddUKjQcct2rgb3voe01Jn
N7RhMk9uu4I6UYB04qxk1XTD8f9nz4gvZPalV5ECZs7cFJ4prfcsK+VSSvgOrYiHJ6KcC+ItXw3f
PlSDvSyLjKga3mlppzi0WW3/SFOf77UGFTJViU1KC8z9rZKEP8bi2VaS8UNR4WWlFGcPptQX5lSl
/7Pps+HTwoS8mU8FSL9TtDXPCsnwwNYoLXr4lfhSmz+5Qh/wASPVKtU3s+TC1QsTR3A5wOpSbX2Z
y4JsZ+KfkPtgWfUsBZ6Epz8r3Da3sXTJwbSlvkE0ZFJm1g4eUIOvNBOQMJ3oz46SDXvrEJI2IB6a
qaYkFToxPv3jNFSXmtM6R5bsDmuL5PceRXqHqKcMdo3SoN5AilU0BmQPqR5NnfTMh3l33tjTyXlP
xXqxr3jefMqen0fbFJ/qWJ6TzimebPfW21V7nzej6T81iazO9A3bO3cLsei7nCVjl0C9CSDPB4Qu
XKF7Yn20W/UTUl6fGsZno29du/hOjprz0ilmvs+VqWLuD85L5Wv1OvZpPPfTYTKGIx5Is9qnuQtG
suODkh1XDbVdqrboHE6zJ+q/Pvv/5X1lv73q1T/+m+PPLB/KgPnsfxz+Y/OVnb8nX9V/T6/657P+
/TX/WD797/tffmblX05P6/t/PvPfXsjb//7xy+/19387WKVI04bH5qscbl8USur5h/CLTs/8f33w
L1/zu9yH/Ovvf/3MGopivJsXZOm/sgwcXIf/9a9v//tl01/6979u/O/p9/98+i/ygfibpjoUraSt
65T8yIX+61+6r6r++18V/W+aaQIekBZAI8cWJs7HNCtrHwSA+BtGX41X0YLReIxXVVkzPWT8zTYs
OACSlTRtTE03/n/YB5pj/TtdgIo1PlbT4VcRAikMRsZ/97NWDl6xVvme9kV5ZxLKEAsQpgXSs8ED
DTY0GU5h4wRQ35p+4wMxUGjze5C5BCXPTUFsbzwWINSixGCEg/nDEmCjlEkBshn4ICwghbqHyiLZ
qS9d5fD9+z9EnVlvnEy7RX8REnPBbTf06PY8JTfIdhLmoYAqhl9/Fq8+6dxYSRQldgPFM+y99uDt
wK9Ndro85jjJdkGWD3c6sxkEmPZRBeHN75blvrBbPNvJ1NGUIDnpB9BbGqshOzLIzsqLQI40jwKy
ZV0G8k4Vpy3oxyLtd29lRh2z8B4utkTDPPz8953ZqZs+sTpHiWxnUGQ6nV/zml19F5xEOw9RI5rm
Mq0SbQtQzn3da3sfzoR59HiObkwabrSI5UU2zcDR4H+3vmqgO5KxkrRw3RCGzYfCooG1ZF6hHqFL
hZkGO0Ii7RDbj7OITp8nVsq7lGX9sbQHOHWKtJacv5H7w68BrEkHY9IHRzUUxhUYq8FfW44DBUDc
F9p7mjiApOWk5BOa+mVsnfHihBo8F8TRskjq+6yPuhkkfJ1KNOb0cffO4pQ0RDZE2XSqwbLrsGTx
SCqlT5LR5CX3foLgARP8cxkuq2Yr4o/xykd1149oAVTRbbb+8pNssidHDkfdZvWDkVgIe0XAuE4M
2NaKCa9oGwurZ7aphyfCV4lMNdzw4NhmePby/t3oCC6dZZNc3D4UD3xiv9Cy3I8lsznUFOuJSHM6
Dye898PF2SUTLwmzA/7AB58/MPnPHigOHLpB8KOpjQ9vyu32NtkBE9jKPziWffzvRukK3b1vO9Ko
Otch1wsB0RwCZyM0laTmxSPWb5zWVwsgtw/Xnxa48aJ5m9d1xDTul8HUbKdz62LM9Rs79vBohGSZ
DQu93n9fKtTXErLtJcn7Y8m8hi0EUR2Mc7oLCzqUN63xYForwwdReQ/851cQkZIqNKP5Vc0r3wOh
ux4DbeSV97jIF5bgm//Kt5xI0WGgISURB9/Ah7mRtibXGP4wkA4omrtstZ/obuS+Nwx8OeVbbTkE
UxGZnCJaI9pE3eqp6s4QLFhSppO+OSV1/DJ/ubJTN18wGxsq0z2FD/Xc/jGaABPt9uhj5kY0qVUN
JJSBezgse7G5PIHJL2eIWTUBVHlzMwlBW8bi4BYa+vj2oTidT+9LDpXQiD/3V1PYw1U443DN55xw
wxxnpg7K5cpSEW5wMB/++92EOnunHRd1jF+fVNZ156oL+7v/lMSt4YKG33TNmOA0IvKZzBJn1t5h
MNs310nRxrmQiJ2GGXEwEPNF3vO1M0hz5UJWBrVqxyfqwuV/YiP0HlQdhv18AZ5gynO5ojwyyN04
za3V7Hkoln1OrsbOGsmVT1edd1D2ejRsPfYqgn0+IbQM0SDI23XY50XhooqbUfc/YiqXo+FMZVwG
SfqeaDbMddVbe10b5ZW1dE+b4zFYEcg2Cje1364pGEMPr8ktRMAdBO76YDa5F8FMLI5NQhSPy1AY
haSDZ1c+JUIvQEvDv31bksCQrBH4mj/FsJyFQX4tltJbaAQwvUIkodMADbQVNQXtMGYEw6C9kANC
Pok6AcTCKFn7KaIPzOG9kvkrK8Yf5rYlEHKu9oKXc9SvoLLOwpENxnCXT7DxcBD3KCtHWNQu65Yn
OfjLFR1zQV3H6Db3fGK3ZY3lx6ECrjrbPFXD9Bd8ym0p6uZ7FxpcaTmq5lEt4pLUxrKffae9VN6G
VV+JyVz6eu+56Yw23wXmWtI3kgEAebbe0fkwcFdg6mYB1DhoEWeFuvymBUzZaFZfGZpLlJyqPnoo
QQYp3Mcac65cwViyeQcALE2JnHUS6A8XnzVBaRJRJ0NSJ+b6mJVEcVY96TdDDdqgJBhul5kkbmkV
eyAKdsxQgKJhqJQ40vfLNAWxBIw50/ruLQHfi5iGHAiKLEm2hqOe/RNoDyKIAEeWhrTniWJ3kCBV
QM67k236VBCoLDoeQwfaXosVeRcQnw4IfFf0yQtzlGafCZgBm/+T5sxh6YOkOw8/qqpeEFSA/8GD
A1ANnseqyhgXx4VkW+80OOnjis5Z0Ll5okaKE4Anr1mg5rO69v3yanQOGQN1y2SxL5+tDOK/XqeI
AUiBqMWIq4T9dPvZhFYECPaZiGcOxBWH3Prs2lgW5/lothXo8qR+k748TlKoIyxnGoHqO4B7dqp5
qZp3S96E1yUb8CXUTSQTXvhm99uwu0u1Tp9uBYmnlinO3cwBZiglgoR6HcFak8gEdeK3qvy/rGbv
eOQMeA/6CGahjdqFlW9rDXtnE5gKnZ7QVhNyw1zpqBI8CwL/zepQ/DZVaB6xaOyIAP7tsgZFMdB8
OQ6sfS8zMEuWjrMbsy213C9z4haGIs7cOdgHdXBYq+yBC/BdgLKM7Gl+HsYyuZvzESMzN4bl2XRi
dsdt42ZzbICy3Inw4LbGfIcPl3AvppnE8HFtUTgiYpMhKyJ3Jb4G7C4ZwTEXNTyoXo5nCzYRFstA
38qwP7Rl5l16o/MuGt24smiRVMCMPSBZOSp8Yqpdgdp6RrbG6Gb9athzHXCK/QtmogjNPkRsDvKe
bMqJ2Cs53NXwL6Og79K4uwoihW9KVz9OVRAVliPxxqzmLH0SeYpwSNBCGzl3U4Rz8hP5xvfFPnda
y2eZcdfkefeVFvY7pwjxrUguU8A5hqgYAAVH+y/qZlbsKWQXxGG/xbQt3HVwyV1SEUfevL3PI0ZM
RAdfUQb3klxK3wh+5m56c8Bs7bmSwb1H/OcGJLnoacl2yiR4LdmmYTUaLnRKpD5WoL5hUsBEJvAs
DFHMW4DDl/URRxZSbtUB7SLIhPnuYalxNxdLR6Ala0wgEXV3WUiFYPDAzf5fqoaRUw2O9i4Zkpsr
NGKRZv1arPF1Kdo3EawurwESuQTCNxbTKqaK4TWENqegISZpA+4/DRtGe+CkeEcgiurX1NqSWYnS
8Rz57dst6HqRRi5Cn1DOpINOPvlyhCuelKE+0bHwWmfZrifi/4CmN0xqY6S2w97cuH6Zg0Bt3oKk
Ed+Ft6V/HIMEdy7uGjkNiA4RwB5LsiJmy6ZHbZOLaIdnD5Hjue3bNxR/f6Q1ePveTdGy++gnWBtx
dQmW4G18RFP0D+6BPnlmE+6M3nlUPjjacHQbMM4QITIbkAl5dIb+wEiGwHV6Zc7xMVlAcmlak2NZ
UGokDRXbUJBt1xBdxVid4f4Zujf/ElF/BvAaNDbzFaYt1TAM7Z2x4gkN5vwa8slGfVPzVBU+9GRW
mXgNpx2aBAaZiOHjjEdavOiSQFxVejWxG8C88golqus+Ycnimo3eXk/cqubq6p0zro+T31+6cv4M
jExyfiOh6TseZSkXFinokx0rO4N4ft+SKedOX9cwcO8GhAqLa6R7nGVjLN0F7PiOmQw19zZIY2Z7
8yfyWZFkgZLGzIAQLjbAQMPr5hlarYQlgpHtgBRNkV6A0oRCPeRp8bVwNHkG0aAj064KGNCBqDd5
GaqW9HMJnOKZsS85h9n6kk+Q5pScKZO6XyIJn5IHgpsxkU7QjFPQIX75DlQ63eOee5gU8Ku1/ANz
K9yLKvsC9Ukw44gmXqiQXQ9ugL3V579JoGm4XITdscN/D1wDKD8DoaUVv9a6/hp5iex7PpBYGAAi
8EHS/PT2KS/r2Gka+1xuoDa8AaRZIAp0ZWhGXgB5CfD3Z8brAhPEt4aCso+cHGdaOxD8EPG3Huxk
ewEKlCxrzwXM0VgDF4rrmnm4kUZF5rOeb6nl5ITxmXbKRB9PEyW3uB+LgRM1rCLivF+BKNOeXP0l
eAyNJwpBbtBFvEun/Mi58xdeqJy0E0LBrdSf6u7K47HGhcM6DqUa+bv5EXf2s3AxUZdd8yJmN6Yx
to4rbLB1gTDV4JFM1vq3tQlD7fJFXTwrf0vpQNeweqeU3a+SjF8cDrCmGQVZvT666Hat+tauwx0K
0jGewPIx5b50fvdLhfh9jKb/ynCQRj3RUDvQJGPUKn48Y8nnuwL15WoZWYTgjbwGImOcVs8AGvIv
LfP1jnMhgbZ8LHhR5LweEe4eRuedMdxzk4F6m2zKOmOLAKCEJPDCezfHUsaTYbHTj5SbvxT+UJ+V
c9FNhwNMGvcKfOsxTwlGAyba33k2OHDXPEg3FadAZbwYMMbEmGL5AY2BFHZ9IXmBABV5v3SYIsi8
fAQwMr2wzvjywOjNmT9FIYSJ07xwOCbC5EJ1/1rHpq1Hw0v42ZuiiNlZCG4owTnqhelFptnDy9bT
AwsS6s+yOCYZ23MqtwT99H8K409k2nhrM/PoV91dKFBqjTXmWnrOk41Ue7d04k8Z1AggDBLmEEa9
mb77qZX10vblrSHoY7cswVH1ZLrw44d1cU0dYyLxyGaR4zy0JaQ0LKktVyYM0KHWUxuh27zzialX
XkvF73sfrjwRfTTsvTWNbJPTfmpgyTjksZkZJeU0UnMjcKLuMXh2yY87mZ2VHGwD/UBukqpXjZdM
NoeaVfOuaav+EKzhW25Nr7YC5k0bDRIeF1EKUob1bFu8NdQgwqd2X/rpjx5R+dZhcGsq9aha5xsz
xLDzhvYkBxPmrPfC53oZjTaPSyXTeJDsPX0ezt4WP2HtfLJv/15sSHE8oY8gshDlryTQYF7ULpqv
tg8Epan/YiVsxitSohyXB1F7G8b2DQXtxbFp3Qer/g339rfpOY9d6hC7aqjfJJRGIIUezaT3TiA+
HEUpgObuKUuSb23PSM3DMI9cydvbXJBu9ukHPdjJNFOizRKWlMH4e0HTaCtCchDxHcfJfesbvR/W
IXsko/ZgyTI9tANz/y4hF2RO+niqTaJKQ3FzDSInUKFpJlSR5cmrwf0IIOsn1/OjlfMOy2zvpcnl
T1qzziHp4w06IdIC52Etf4k1+EytJd2RxvG3GNEXchitQf8gWl7BXUaqlVubv938T5c4hzZYCI41
xrgbs3cL/zIPdGHF6fKaGlmwk41zcizYgalePws7Q0DqdSQ7phd/aHH4GdVJTcsfq/Mfi9F+cd30
lWn6YSL+coG7jYocWIVFEMsGEMjMInashEcmfHMwvPC/BEYsUHxABeNpw612bzVPk0gfocT7p6kF
vMi2mIzDlKC46Rup35Z0vDNKr9svxfot+61Usng8CabfBQEFjF8ccJbfWgoYbj3GcpuCxfdTxspu
mRxMSUKMR/HhW1YSke9dRW6CiCipvdg6+dZMNDeattIvP5RvvlhzTVsPpYpu0D54ZlAhJuSezuS3
bbjXpVyeq8WL3BbLXNY8T7T9wC7Y9ZJMkfGK7i8usSHGANo8XcXBhE+PkChnvLikdaxa1gmMRR9K
XqgoKzLgSnt2SzpuHlEA+WcM0R8Vj9aW2yNAT+Z3xjaHsQj5CJDz7xWSlYVsij0zhXpfaVZNNgAQ
NiANcxXil62YuZCoFvuS5j3Q/ap56phyZs5MMnuY/6Qy52iTCqN29wbSZOe3AFTqATXEZERz2DYH
nTOgHwwNMC9DSkMTTo394ExUNKbjAPku23mPpAuGeOHtnKfmo8i4gZnQ7BUfl5pBf5OUgxLuCfXP
4/ZouDLr4oTTAMbYJxXkKSyNqAy8oz0ZiFWn7uRay29z7UiP6SWhUnRUWZh9ADkZYDivD2gl2Jqn
myWvWO+EyD5GR9dEvZDq2ysHSZh714j/UrxIL5nYHC4qQuio6LDkiX9bMdpgXrbsp8Z8U72gac2c
P0ZtfBljFeymOuNZNf4lqMsHY0BaZD10bnbvFWyws5UZjYX7ZimqB8z/v2qy9AwreIHz+N0iyz5Z
FiBPd2R0Nb9inYMhMOXGvmvqn74zT63tfprtxIi2bs5m48Wtc0NOwaOehe9EeH+uk+ftgATOx77k
yUxUOcd+xVC1vCFLyM9k9n677fCWc7Ic5vkO4YDPycJ5DdeC8fVCboqvuweC67eKp5DPBcWSi9Bg
IYY4CtbCizMbb4yDm3DaTuUm5SdAAQjwtzCOdTazVEte85AoWuyOVdzyL+oCI7dtzN9mBfu6Key/
xsJZAurt0yoMETk0qLu2AopZCvfczb2i4oRZKUcEbLwwXe9QTd2L9lEfGyM7vGZ+MRXWjaHNBgpq
HMruBBU8T4ilccDlcJtf6tn6HEL7bTFpNlGmfDI5/kBz/ReBY7Q2QRm5GRPrlfu0mLEdlG/rkNj7
oEpBKRDQSKHbPbcVcSmlLx/Qj6OQ1wzlJHpLIoW64Efk6bHRybVKGowYlMRAtkhnZ5yHtMeaaOZ0
dUC3SipIiXUMASPzodB+D+AbHFaRvKRIiXzMqWH4DvgQT0UDPy+f7nSjlxPVzj4AeHdJti/wHLBa
kQiRwrXAx8lJbpnEVJpLFeU+oZ9mEoBYC6ALUBcxqpzjUZEj5WnjKJZ2Ac1bF4xXsveeqIJLRXgK
crFijwN22iN8fc4n3nw2IpyNE8embPjXmFacBMWTqJWzt+buikAQrZ7hf+ZOgB3H7f/kHUiIwqsv
Vj+8wD+1d6GWqPOVq06GaTHsXjBg0l5YTZkdHdo/aJl5RUXFuVvOVEmypn9bnpnhE//oWRyuZGDu
pmzsdl3mYrOYr8t0ZDR254E7advgi1n5C3hj/GG0T/3wxxtHZggpP6Jn0cCnWf/Y4OpiH2qdepyD
vbPei4JZJwl/EEBIJ9QCpFHdO59O0L9MLsZqGyT9xOE8C/PgVtO5qYFnYFkyBu8xFP6dWY/HKq2/
BuACR6iZ+8bfwpdcl+IRF9syFXR7lJ90udZ71qtf5H5C+OmRa2fJXSare2uoxJ2EkHQbE+apqiNM
h1FdbCnrqeSD0tUQxIUk8SFZpthuP30rwIfVX8bUOri81w5ZUfu7XGc/QvbrcQwFEnEWOgmwSoLr
yJWqGNOtblhjzaCXsCTOl4wbg2nJLyWJ2TW7nRB51Ldhu3c667eVcXhgFz6h734cK9K4ahvLu983
R9mDbvJV6zGlbX9nsHQ3FN27FP/cCmk3G5R276WMhL0xm66GInRjlT+OWuqrTcO4E12a7GvDO6bJ
cq+M4ORWIIWQ8LcVeIUZdn+FXsQNOIqDYT0rq79ri4zPf2hFDGf8nBMETqIXMzRC5SdGt/Rwsa36
32UVvMoSLVS1cO4M82+7mc6myZFMampMZpAKnMfV8Xgj2voBVudgdB9+CAgC6SgxPMClmjnbOoM0
RXhVUb2kSJAqOH964QO0uv5BIwe2QP0QyuUaZNVxpn6kE2Mclu9HK/PdY4M5B6KfVe36uWyOjtoE
i8XFLqdnCjP7YprOU9tnfym0kDVz0mGU2tduaO3W1cIi6FQPc++bp2l2foiKSXeOPUZJSW4FScXW
3lN1cII5GumWUU41kReWg5ne0c3hgPN/OYhRjrNeL4Ilx1UNzV+I4UAmaR54Jbd9tA4TZJ2e4gvj
1z92fZfAN8W5owNB4e7lcSVeFyf1zhh4zrhJ72yv1nEuqJXqJnnr3GY8AHhQF3Km4KaHHD5TV/wL
+Z4J3ujvzJZQVm9ggl0RXgptMfLXp3wvQETEuU7/2ubUo/1tQpJxtATu4BHaqprfg8O8ZUHgSM6N
v/HvFNlxAUktIJPiMPXKnRTeB0K0Fp6xd+vdTlItLvLSiuGhWZb3JV2+wCU5uFV3qWMu+6xQ30Pr
JGi8QzuqdfM6jMOfBSnIDlH/RuxeIvIfcAZ7hOD1izc+Fq776FowjpTOsLoW2VHw7J+zqvuouUt2
0vP46w0Wm7QbL33J2AW3udp3C22x6vmXEe5/VkNDELiqJB79oLvkKatO07OCyOjL6YIzJWeLdSX+
Gm92xknH8gKlOy6MsAkutjcFF0dOd6OfPqkMyHNW+beyINIZZ6TeuTZpbqjm2gtUqO1P5865184y
nPQoizvi/ryiIIq3CoF4k1Ntlxk1XghHUIUfOmkV27j+S2cpwk/KOjiir3k2UxVn9r7viJjV42Re
YKA9ug1pRQ447R0HZh+ZW1aY39m4W5k2ShcbaM8WNrKEmcS4ed9VJ3+VG7uV9bV1+e8LQt1BJDqu
eiQ2eQsNxfgYWbIf0i49euNApFo2HrOkY4zhwwUo8MBMWdofusp+g4y0ZVmlQXZEjPOYEjp7pH96
aEMsf211YAwNDHBF3pw1ZX/CWnVgy8uePGBMOKFW2q+u/Mizwjl2TZ5B7L0uq+L4rw8OcLqaEDB6
BYwSLfyNxPwYhU+C6li8KG9IMOojUqMWo5lrsjddVw2iZvkLx8ov16WB7qzMvNjajvFr7EMEC5Fj
lf3RsvqIJuCV9SGjXouMX8aZZGYT3ZviQA4CUu4VCapA2ZpDSwwvxriZuMgiPxRIexXRYW3P7Eix
mjmiQ2Z5Udj/LOjezux0D6L3utisq0vhlzCFrfLLdYgDU/QpnaV4CZgGJK3kYyxotud0fgvw8pIz
G/y0Ncrutq5+FdPCYibtPokQhBSjXXr9LIknk1QfgZmpnf0ZQxyppNWpCsr3NZ0J9OsZi3rU5q4q
P3u3pH8v8ZDIDEkUFTXIFpsGLU1eWZ8MeJP9GBzgr1qhqlqazmaDRcLuwtKXFQ2Yjypw9mFHcT+F
/xpK2kOWaKbHoNr3YNNcUn1WlvOGJrK9BSmpQWxkk7mcXKf7HvFgHn3hvNJkg25HmYY3+U9Sh97J
LdiMKCaw7UI/WKG2hOB2Tnzrlvj2N9apddcHU5zhheLGBxeg8aRkxUfuQpqcsrXY1bpcLlXzkijj
pdHjyQsW86BT3m0detNkRMIWOMGpqjsr5iP+m6qc8kNN+ojT5GD6jUCZlHEul5w/gSR9db4NppPv
4YmzHRHBs+auWg3vD3kNt4X8bp9wn+Na0m2WvjinpHcdi44wzEDB+bDksR6mX6iImdm2/g2M326c
5uk6Vg6uOsZY5GaPu7AwymjuAA2x3ETgkGyx29SCKssRZ+vcAiiCJrB8V6WP56dl7jqtvXefB+pg
Ncmzv5rdLdUJXIB1vY3UtG7Oh2H5Gte+850n1bsXtF+ORgyuzAxvyqVbp/BEDkUA/IxuwJuP9RbN
BQuPWQqiRZIq9yvL/J21mWNyzQh4ctBueRk313Nlmsu9JiNTtFt0JPGXIyKQJsihCG0oSrPKUCM7
HkMmK3+dJBV5ItDK+II7qLXXq2JU0acNXCOpoT6K01yAhhJO80eabkpo2ghIRWdvgkHzY40xcteG
W7y0u1E1x+EjSSYr6gZW4VZYi/PYMylS1sXveelDKLsGGnkM1GoEo4LyJA9oc12nNndOmX9b7vCn
B5G30xZNxTq718DPk/M66ltn+iehRsj8U0NgIPG4c4ZayFEltFxJ32y8E22VPJmck+QXr9diQmFQ
yPEoJMgfjJ57blWX/U7LDxGw9qg9cDw/dckyd+4ZL468cF0euZ1AW7iTueTYFtabFepDUTBqDjQB
8x17KEhthBGzhD9QmX6KYGG0PBBGmmOzIsiKuAHJaKY7EKCMF4q991YWcXHepRGyu8CTFg3Smo9a
53t3JawxpUuH/cMexScbj0pP3ROlqy+upM/pbYflAxPBpZtPHKAF7LyoZrNns+0H7yJiX9qP29Tc
gpXGRjTUTFX49yb4EB7B7Vwxrq9ZwSiDwQ9L9OiKzcXQFA4LACatCYHnDG2f3QEz+zQaFFi4kS0Q
95dKd3S1HBeYOfZMF/+YfjDGYSAQIdAvG9BjYGoqsncNdDnQTaT5e86yC2XoL227P8U2JpGFOx1a
twwOpjV8FgVa38norrYvfgs9FlczJ0EtVIw2HLMwd5UDZHr2i7PRJs5lLgRDwhmh7ogvY7GTk7eW
j3ktzD0Ds2fsMuGuqeY3k4oIFO0U0MDi/2mNWyKmmvdT99foe45lCbIHtXi0EI24mC+TwxPvM0He
wYr/ydOqPxZZ+qPN7GHDd1WSIRMoGB0ZC/mszB2b7jA1PDxgwPPMQKSd1mGEnO3YDl7G91pvAVv9
AUoFqzmNfGp0+zRutmFQmTMk3L403YCFdsjeGxralMqm6uEvALNhDKyDyJfFyZRivPUrwcTbns0M
FgRlzYLefz6vG+MS4256GKcWLSn7Y8NENTwKo4wNKeO1TfXdAMbtoFKYHH73L4OSdkkTPM6FGV54
fwtg2axtylU9+SYuSTJon6sxba/5qh6N0NY7hObXxGOaxGtqT5L5cy9wjdNJAaXxmva9bB/aOx8j
6J4BXR4b3vjgdqMdO4N1Bp7Aogefhw1uC+XevlNjdUm76ccstlSg4K/v4pq3iYaJiuIPQ/hip33W
Ew2E0Yoz6xH6xNGGDeLOvOCC/yLK5UMCbygeS591EpC+tPyNXfrNHsl45a1eHozC+IsTsHgsKqrD
tZMHxElGtP5byBd1y2G6T6fmWqicJ3fbB+fgjE+eK9Xzso2Yh7BnmL+Cps2VOZ16peOlsn1A+SSI
oZgC1GrTj1jI83wIFJAHNkY4qbiDSR504Fl8OGF71w5zSzgZ5X9IfrbtBMlJo0uJir776+XZK1yI
FDAHGwGRrxfackKCiPjbQazm2Sjxv1Gb4xl+6Nmird0mYsy58fSiPsKh9J6k6i/8/PWBa8cys5uf
FvgPxOyUNbM4gQRwyhGPE2fLR5UzUQi18zqXCXnzcjwJ1/vSGwwZ2I1x/e9XnqtZzplu/R0INzkj
5eoUdZq9vJRuFR5F/0+jtbjYBvuCGV/qyVMbP8ekgbbNkkDpvPv0Bp0Bvx9zzGmFvFstr4OoigWj
mNZ7UwlWtyN9StmyDcq4JGyK7lt/ErgzBMaCgU1N6s5/58Quv4yW1zvQkWcmA8CQkGhTzvvuix6q
R46Y/LKWM6ZnyKXFhvnOyi0wmoJ8HvFHm/YwA1GFHUkKczUK9gkjjAK4IJAsOvVBSnIfG62VIrQs
EXk3QX1A23fw2n+JKX4gn7RXt3AeEWxk18XwwTgSdPpJ0bnEvJ7UKZ1N+zPDphvMgI29cvBQiImf
CvcC2/jyTOPTnRPwPiRaIJ1qX2rlmS/lth1zt+/rMTOhJBV5+27MTBCkS675IN4F1GBIz9ad7TCi
Mg5QC5wj/hV9sKGWXIOX2WVwK2aIPAKntBilcXDNxeaAq1dc1/0dHPBv4lIeJ7O+Da3/FLI1itPA
5j8uggda6ZQ8B1wKRa0JT0KAiy+1lsegVws6gaR+yNy2fsjHtSZMnFEWYqeXcvvdf39krU2CBMen
s5zhM2osgIbn9vuhcy4NHeCgvTZedPmHdTTTNvzGkWsqKhS5+JfMpB5yApPM+t5t9jR1+BgmFCI2
rJTJ8RfaJ5RNTmMz27WfpsVSb8VIG6enPDwkOfHQFOI+8b3pA4mw3YX2gMDJDOnpxGzg5rNGJh5L
1bEnNOp1O6UxQ5Lktbl1S2GKneRosE8ZBloADpfE5HVouaO5J+fjMHhqiVctgAUm9r3gtFxcqDNI
JItbEYxfTanbV4dDIB87cSgN2Vyy4V/d2/KaFbepZfSI7jqL+PDnq10OiIBySGzrzBzZLHryIc1n
w+bbaQPn3ZGnRHGOSteW+9HLj33AsLYFqBwX7NB3nrbSs1v21W1Oreo2hPh4kHTvWKNFs+Ew3RET
hJumfBnLqzcy0SVJt9k7LUuMYnD2gqNOh4WO/dL5RWz7ybCzM5rqXTkhfyhZB6HBvw1d8GGF+UdR
0MK23E9z0w47inszSvariOeynC84B/I9Chbn0Okx2WNLxrv9i1nwvpMuPyCwuF3Gq4BZTBC1Fd23
VRqULpO8NCEcZUlAfFoZX2V7DgHTUCT00FjNeTiBDPlqJvWN4rGjPcjuIAB/mqFszsjUp4uBY3z0
PXVLhd4s5QFZQjVBR7yRiG5HNEh+G9osIdI4T12I40y7G/tzdrLyiC01jNkw/OsRuODWY4UfFChy
Jue+ERPKGSS8iS5vNkMbel0TkehvgzzIWEqEuKLj56zo17JkLWNf0BzjfueSrOcZZQ5in3mtudmX
/I38W2Nbe14Tq4zMuaGyV1wvJSmEPYArGFvjfKyRLYvI18kEHsG5+gnjv2m2H0FclVwrt9/pfILa
zeGscLsym1vy4Vikyc0A8hcli/3YGuVDmoaR79B5l16CUi1YIqXF+6iqc69HIyYPOk0H1tI3N1NP
YVd+YPp0op6bK3zOPeYL5M4xlFP9Ne31tXPtu//6SpRzLzMrP8fMnovJubkY9yhCGZ85CFb85hQs
zQ15JcHz00JGMfB1jIesNUcL9aEdWS0Bbfhkn2XLYtlE58vQM8rb4NbawdfCRG5vaBrnRr3PafHp
zQ+DeAtrsLUpam4AO9U3DsiY0n7fSoo1rBUYIwsmV0YlKUx5luCWKh4PBtDd3zFMGFYxGfC9udw7
VfXOUiI9SpQThdIGQy4yB0L5QhxAi0xjvJICKuOAuCCOWmhXNkpdb1uMtx9tyja9GD3kar3hxCXC
j5jVPtn1zPspUHw4yEZX7sO0OK3p9KmlVocWqh4kP+IVC6LgwskYKAcRTK/jkRznqfTCB5SqHEoS
BD98nZXplxcgop3uimbmhU0i1P1/X4SXZOfWcd4JLfzfH4H9MHZbaCIqz1bcCDCZr2FqR//9jhRp
cfvvV1ke/u9XbojGDjEyM52Fgb3XteTqFgQQR3XZ7JUdiLtSJM595aYoyTX3p2+v93Xmz4fFyViF
b7/9/y+5HO//j7zzWG4kSbP1E0Wbh4feIqBBkKAAk+QmLKk8tPZQTz8fqq/12L2LazbrWXRaW1UW
BYBwcf5zvmMnUh2DrKE9Uel5G89xdW/74IN1XZebUTvW+Z8/BtzvXo6kDTnGAxHteI+RuaQXhzXd
TRYKdqvgkd1N7hdJOqo3tzFbD0tSamHpRXArUoe2uqCwydkNKIDpHxoF2sduBtqk4+Iw+LTZBvFX
tAASwza8SQjXOvB5zss/tCGdvTTL3N//Uxo8GK51GDyoJnLsHlxp/7v56/+kef4Xh4lMQcbm/5Mm
gp7583/Fif75D/6dJzK8f7m2KVz8ZAF3PVdY/2lTNUznX8IT/AuaIgPX5HD434Ei+S/XcyVhI1uY
PrEj7z+BIu9fUBkczkAWQSCSRdb/JE9EVNsmL/Tf/XiO52C3tEH6eDbBJyZ4/09foUbTIJbhblJh
0ZYsg6/MHikJ6XiqG0GlJzkAJixgQFeZAW4rq/dDydpCOTBXz8F6NGoVlj0VrEhHSCuRfFKFT/J6
bP7SFUtD4I2YSj06Q8tfBDxmYhM+rbh6w9YVkcMBDVMANvPbMWysdu1P2ZXgxpUW6pdq+Fv7FmV9
BLunkjiC2RL2NjiZWjfnQS1ikhgrML6/g1RPCv+ymdsnc9bilDaYuueovQ3psxupLq22EicEc8aJ
8hIg0TKJ2DfqawHgddU73UM9TowvIdV3ECBWfoFlzsE4Te+penb95iFva+MwOv1rnraPFjPXy9wn
9B0mSu1mnAGLek7m4GFps3lt4FKUZX6JmxeDIzNmtGOTmGoHmAvNcYnZZCz5zNida3Fy8Orx04XE
tk7zqTjHNLx1NdZ0OlY+7Nb8cPqjrfilF0WzBWx+fmVr6xtjfCDWfVvBoy3j6NuEmybAPO1PqpCv
c5PiFkmj/GKOKPR2kO0j4a5tMhxHOdl/bYdjSF1RtNZeiy4awtb5njiMBrZ7aM2Iwq/YuJT+XtHr
eW6t6Wx52YNxa12YmgidN/WPHKsGnPGz6x1nq/NX/oD/UuXfTL3QGG5svyJOh31h2Gc6Z53H2BEo
M461gqg+n+pMvZgy/kbM4e2KuByZw8FufI6KAtbnmOc3o7MGX8mlkq2kUFwlcvOcebGJsdX/WHCN
3ddc4HD/IDv0xGBy2l7ZrnaREQ/rKa9e4Up+2J6Li3hGiRC6ZBjtcaXxjHXqmFhIhHk3JmADAl8+
G8ntAJlzIapFtsOEMkBSNd+CBKtNFbOngd5Rq4g8EIK26C+Vzq/siPZBzPgKJ1v/WgEs3KjT8Rkt
0uMXbC1UsRTnM6mPbJN0/nGSnPvqKarXZYUY0mMEyAQzWXMWB+4eatdlnG78WMYvfea8dumyYdB/
L0ZzQKlBSIoCkd+Rvd5J3ywPDDXytVkDaCBAk4dLfKM119hmOs+kV31qml2ZTWiRPU/4RVW12rpT
vYCLoYmID0ega+5GWR0ci2SERbmLTFd+NR1kmjn9Ssai4O8jXxuaEsAuIjyFrVP30bdd8lXQOrM9
wdhVIBTPfivkgQJLeqV4H4+jqN6JrOYcBXCAk2wfL6YI1r25cEp0+RFNnZ0EY9CtU5MDnNCtlrQy
QzSGdSc4f3oDYXab60GujYqZR3EwM2cLsSwKA9k8x0XQbCobchWPRWJMr/HSjiv2cqI2dN7xqL2k
ql62doe7fDROUsoXGWBaZZJ7IlN09gLsGnMM9TumFos60w36QAU+Dfd+yoENftLBjAk4AhXkuDeS
ufYbJg85arCcbinfAhiOa1B3iuRbUd+3KiqBMTzl59Bj/uZWE/77zn/vpcY0gLsHq5B49zrGVmS5
kgM4ZMmjkDBXX/nk1PE2eM9jbZ48fQ/i5FqI9KnNj7CleopfHF5YL1hXdXDnYfBZ94HFEiZGUt7y
LG7VBEuBBC+i6YCozucONtPGa78glqMUAIk6MuM8EoNgDl1Sm8yMJRzU0q5yr/521XgpgFAfFPNr
c9rXt7FmpiiGcAc8USomwGAU+Lw0/vq11Xk/BTOZXasAkTuKHFYm/yZ+odYmO0PIOn2RXT7it8yO
mU6oeCxR3gioboK44ELQ8v6DDHfwizA4HcGS3vpPknL4nfVU74uCUU92ip3ZvJ9q86Ufuh/ZV68s
ONGan1I9opSB4+W8HzTT9+w3DIq8YfMpAb/SIcoPm9XQ0rAXLfaN1qoVtofugDcNoZYWcPCFq9ki
3uTaL0FfbDWIVkYNt5NqtKW81CzsgQkutSrucp8G8WGhtqWUCQ6/fNvaGPbFDK2QCNq6YHYOUjYO
0VzuG0d9tC5bDDfj0bRI0JH3CSMxPxi4CgKL3qOluaD9XIXw7nXvb7VIHlJfE/qTwSWn1ARDl3wA
ONMkBWscQogF61pEj80tg4HDbZfNTDM46Odb0VxmyBN4Xz/ArrbwYqOPtI/eg8YrQk++drIAv+iS
kVLNleHv2tPd1Rg1vHxZH1qZPtauHFcOfjPGm/nJ6FqwMmnFoE4sF+Cl1gQPxZq+ZW38TDX+Iha+
fcKJnRlRtrf7LlqRi/5Z2vww9vV5LHu10XZ30TjdQhrY/2SVsnadSJ5IkOxGor9ZDuRGwbFe0cnS
7/yMdA7Pep9QaQmJojKrvxOUZGvg3Us5uXNgfq3JyTPZTsNkuJhxSSQur0hc2Omem+mLbbl3hQZZ
OXjxZpzlI7ERNC/mpOGcLcnGGyGECnllZDfTSOVcxOKvNMeSe0ObFYsZy0jTXFKB7y23ITJaNqm1
INpTLbOighfFcX6AlQckK2DyjnLRrkCRb4yIx7hKIg98zvBaxXN3NLPmLfWH7dLU8kqNzsdYSX0H
suAQteCFOmkw+ckNKlkc3bH2i6faxCdb1PZtIUfwie7S4K+xOL9YQ/WKND29km7+Bp+ZF8DLGfi4
X/mM1QnJ7qfzuy8MP/uyRLQx9TDuh8AcV/S22ZRjoMmqzWj7D9SJo1LCsF354KhXyzqopmyDaQOo
j1+8JoCMm1tDEBLFH5iQzrq95SjExIHDkw/JVAqsGtVzZMz07lj+a2YPuyCjimqhG2BrZtpcj3V7
qKAkhGnfPPZufnUbqDmB8K/dEvz1VLIbAscPF0ibj2bQ7mxcZmGpPMq5AbGb87kjgUTugcH5YmbR
cQoIRCidbbFGzysqbLup9Xd1fOeUw2tffvvARG5gnl8BfhNDPEsqeWql1VM3Cp5pnG8gsTM64FaJ
73410QeGLWOzLJizfQTCrTdqlkugzf1nYyAwyQYe3BLtImI5duqFplu+UbxClsrwb2W0BQebKcNa
WOQ7AIC4ChM6JDzEPTu42LjnQt8DQ5zRWrTOFrp4gTwRxOyTvecfU4h3IdmIhmmz0udstpttXyKK
Z/VHH/vppfTS7dKnCW/VzEOY6A/bPAdVbb/6ysaUIMuTWpwwcd1k5xn0NjZ8I0Jb8A/zYTD3pp/I
lYsNHeh19KT/mcOaw54GU+wutVXt5q56txq3X3dKZmviOLi7KqzlwPXOi2R6YLe/tRv8wD/j5+8v
vmMN26lFpQI3zPDNu4mXLpZPez/OBDm9wIe/GNOJJRVlI46PnaD7MSTFWXJ4HNqsXfdaBUc7UPdt
4q19sCEEXAVOAJN3Dtfjo/rJ2HphzbbZyl0Ch8NIfaTzB2yyW1EOYY0/FFzlIamXu9bG5C9uVUvY
Aj+gLaJx1VYRGnYG8DKed4AdvYeoJEEC84ZRe/YkdHuwk/SI2MIF3cx/GKejwDk58hZg1xY+TFhK
r92RetvaNlptFURW6Do9jgej+c2y9FsWng5zq9yUqXN2FgpB4takvNqBk96XDPlpUZ0MdTffBBZs
LbG/61JQuxi42tDE3jowX1pNs2ArYIrjOvVP1uIUKTqcgUFaFavFxUPk9Fe7A+oXYAA33UevM55V
gZ/syzC6B22/1xNtjKJgHrRwQ/OByLEb/BROAju7xSYTCPuZ7f7XQ1lsI2drRQvHD9lt86DnpZmy
Dz9zpjvLM4B1VfGbg61j1bV9tVdGx/nE4buhCHxnBaLwDNie+TYNrupG5cOrgVdzfJwNzcuA6zif
ghO+XOeIdZtDugcH0vEf0kJfrMHAuNyRP3EJe3g2CRWtjKvT4d1tMtZa97thrLHctmJzQJPkSvzX
ZqJC79JXG4zgK6YCeGKPck/+iYd6dDFERninsqHA98fHCjNceq+TfX1DnTW3VJdbhZMd0oocNgY+
qUB86di7WyinmZ3orboZH7o22NMqx/wNJlzWzg9j34KAzpD7CMTTY8feUfdGs1HO/TS8cQhnpsej
brx0Pq9UWjNxzkcroInpHTMCR6kbLgw6bO/V70HHKL+2VkY8ct28r+SIZokX2vmVDeZKpmuhyNVf
bnh/0+iF2TjDyCVmOsbfK+WJj+fRhP3sAPs+KPofaD9aT4tzk21NWD1R+QJB+4+2qifwOxdgTrDO
ScJXQcvr1GYh4BknLCLZURZlb0ZP0DeJwXv28kNSMGsqMBpxaujX1B/+mhXzdJHsOfBgo5+ilyW6
1QG4r1PZn6ZYVdjKKPRAVi7q4WdyXufqc5p5YGFH3tNZRwZ3uc6peB1t7NUW2hi7hmtwBczepkKD
KxjUg9lRXzljQ2dYKbDrcFjliEnDGppo/cmVFwB8vkDwrjuKt4utx1x1NVPgaP30mX1myGTiDmKG
5hI95cOxV+6Xp4pDdVvZY1wLgxVjEtPfkfky0WSzUml9laQ9A0CHiIj5vna4ToseZJ/WaP9xsoV7
a3NQwVfQT2i81cG1Hd7ofFl7Bh1QQfaSlPKPUS4hwvQ6FrdM+KD+2j6+gDh6bM3quezHB7AAV1lp
IAp28abxPoSePbyKQcKzUAfozPDyivyLo87f5oYSYd1fV3zEt3jDuM5YnsUL078aEn7p5KnnsdTJ
KcbzTJZrWFbR5P3KkXSEzA7Rovq9y3ws5H84EZ08OMxx9GU1mCBSi5XHZDCiiCXAYn2AqXHiqYHB
mIPZiHCUY+TK+R4uQfwJykdVsVckcPNqWAYEufJsTbLMXrWzyRaVNlsEjjrkbqo2s8r5G9x5N9GM
dNkM+c6v2+nOj9pjEo106OYS9JOvllPLC+jkcYkdl31D4xrcxV7E7dVBaC1rylYMj4RywjvaWYmL
wwd/L0YPh5bNFTPpj8Sr9y7GxpUIpo30KsykHKKBxiAbJf2jwpxzMvFOA/jbm3ntbCT9t7yBy+9Y
NtGhtAlnWqR8VzeVXTsDN9iED45odjYn/YNNKVPAKaxCf2O3vXHxYp5t/eiX/VODjZBdNz4QE7qK
gCYWQTo+BHxyHprmyw0I8LlozxvbgdPpzmxBzO6rjZMOf0qk/sCuz+1Q3g3ezcmEf6kJXGYV5hjs
TNhQUNYdrqk8YOQhyr2beE+ga3I0roFHTACJmuqDlbFpR27woIxyrymmewTz3qwCJ/vOWvjDUERu
Eyly4HrwHxV+1q4zH1pp3JUVSOHF2rrxzDDHbAhqy6g6ZFayt6QTcNzgkFQk66pt5g3kPmISTy2Y
NdohxIrp37z2rJmVTMPodVzg8xj5C9UxqrYZSQ14C4k5QxQrH4Uwvfs2dRDCxiziupU9BLOLpaii
P2cq/c387uP3f8CAaLvs8LqOPjybI6pgYkdCMgYCLnm7S1O/EVLAM6ti6ny/pD7kHsMyog+Hgh2Y
NnDxMunlZnegK8b3omJL+y69QYQgQEvikMW7viSTR4zBIOHBFI6xKUTiOE/XZAH/jm1SvU34o8W6
ZoZ2wfPC7R+oOjahmxSmuSw3B13EBpEhN+WrGhLCQ2Jsm4aMY9KMnwyh17YxMmjtFvwG0a8uOvpl
eN7DVhhPTTnsJ82IqybkIY1ox04O8TwPWV3Hf4cAo7l8Sfjc0PFeJWHWiQ8yF/u0r9ZY0aErya8l
nn8KjSGlysEXUvZgWOUfsz13NCrP4bI0LboY8mg2X5cm+iXGaW/6AQ/M2lJjRBB5tHfEmXZ5TMmi
x+8bcne4A4ywLxcjxThkP3qD9UbWfGPMg08Az3vzcMsuAyMiUMEEcVpe/qa/DtQlr3CmQMbAEiyN
h74dmMhxkFgVqV+gWAzPbYZOSgAgdJE9184kTqKlpcJpyl3ug4rCoZCvzL56mTsd7OwiKFaB5wxr
+LLPWMI4Zc3lTyT7TwplKGyr43duPKELAa2bu3hTupC+ewy3Ep0xbBVXtYm4KkETbIQWXaRjbG/t
Yry3m2TvO0MUmgJ8ujfzvHp+KrZpFkEw6qcXAs2/xVBQokVGIirTH2lxL8CX22sUIZPTjGvU5L1L
9KTUBqITWA9Ej8Dd2Wd1K4HxzWIdDSo4CXfBHYIDYmcV9F51wyexxkuaFduqXE+4C/ex/eqRDg9j
vIxe2+5yVx/dzCbVNDpoB1Gi114zeVttO7t6IPa52BcEafxysnxyhD5QOFliK4zkakJz1Db5pJYt
h7asKR3vJ+cWpZfPEC/29jwITG3ZuyGJBTgdoV+7VNB+nwOm0/tM9M3GKMjM8YG2fHD9mvx8rply
22E7CNbmOPla7GXcAh8dQRJSoTAt8xh2UfE+AJHeFgx/bWinTdDzoOOjw4pkXtpebWXWfssyeBqc
nutGmkP1yVPwXJz16XXzIbLUpwIrTssztA6Gagam1UG6yS5KaLkhp5OEQ4egFTFEJMK4buUAMIc8
upXRnIiJbEOL6AiekvWy6mgfLkiCzznnBgzTE0pqdwwklq4h1swvE9EQXEy/s/7bSsBl4DKERAJc
cNVPT2nUU3FtFQfYCcitlLiu49H7zVXXXEafGlvSHRzgkc858XjNqnCyk+rnTU5NxMqMnDciJSYv
49iEJjwiDQzAnYYbRz6deQ2Vd7SKbDj4NEz5a64+JQf3zlr76ejfszDN26Qjt6CzzuYyyx+W45GW
cGgvlk3mzmu2E7ntfQrtkEkvfRGcOGAHoIFgOCslW5C3GAmzyMJSyNlOuWOxQf0h0TcYB8l0nFeb
XdtKAUPmOY5anUR3TYpEsfSXqXG3TVJzWyqyc5ThB8yHizMHl8B9cUagVTbG1lRxfWyX/poPyVlp
8zhnrr+OJuK7i7R2PXSwlZnlO5sqSuvd8I2FZDLRQj+3zo7vP8mYeqCJqGo4uN2LNucTfXHkO23O
ato096ORU2GXfJY2KdbBQ+EW0n80lm/2xOMMcSScnPLYamnwMnNoMJKHIXeSrRUonDBliiO6ecL/
sTdV/VHwsKCFPYwNjjMR+IjvXck4+mqPXFdaewb+wMyitLA613SM82QH1fJZmBOlXMBb6JFZK45F
G0c64OjkQU31b2fg7NOeRbSZtagKMNVykE0Y+HjFmtsBhz2sdndpsZ1qPDjj1IYDOZC7sZ/fo+jZ
kdTPqGpI17ANfrOg+huUaNWgbAEjmewBqfen5ZSsk/5PoxKE85FsQYKVHHGxQZi8lZucg4iNZKrq
HY1r48rEFrDK4J1tsxlLhGs29oMPicRmXcNwnzD8cksqHFIVNlgQVtyQqfrIn2zRPrrJa77cYFy6
N8gesi2pXrFGNAvzqAlFr47o1THuAudx6GWNhx4iA/K4NdTnQCQuhqfqL8iol0jL9ugTBHNTlULO
FzFJWsmUg5PZQPGJ05PdObWZv9w1QwnMJaDC2s/+RHK+N00AV8jzGfXF11zfzkTDIZ5w4sE+Jtue
lWcr7wmozayi3h8Ctb14InWi1q4sAUIINDTllRuN1RJ7Ersl3oqIpPRkZH+KhrbliF3cyoiMycZY
gxsSK+2a94u5055zAwo8BxaKB1gRaE/9vZUk4NSm6BL73VPWYrIa3P6n8GpGZ/WoN12xbElfo/t5
LyheO6/vH0y/2lhZz1QJZVAJG2c2QA8O3f3funf3+SbuJ7Jkt7pQItq4PDvvoBVC2aCZ/9Wc8+x2
3yfkensdvEkH9+qc3jdM9czZgtUATUcwcWDzAptznNWtMLHqHw1K8Fa0H70GRBwjgmC2+wyT7DeP
uq9KW8m5N52PquHaR8/B3o76DhfbrVhHbAxKpljN29tgKrvvmciCgkheAZaXff+VpM1y8IX7Pnms
KR2Xjw39YPuIRaDjRrxRiwdjyzJCyylwW1EqCZDxR9BstZlBE5Ga0w8z6z5V0X6I3fNJ2K/lkrIM
QUMqaMgJ8xqSXxQkxQlJDKPnnL+0XnWeguUPE1JmHVP8rNyUQc0IFILuHtj9Eb1qdsonu+BqmX9I
g/lUGdyLfv61FRofTP0nPwZHZzk/E5nPueExRWLVwSJCWTICqX1d0BooBlCQGZ8SKZifAksLyQSQ
t0ishCkS7wtW7aNl+YQfO6m27E7ViprjZvxePAqqCbbSfcNLLyvY0R5TBYvHfj00JRSJ3utRwamr
zKJz7pfQ1Vromgn9D/HigiqL3yMK/DZ+FItdamc/joVOO/jJ8+KTZhvaEnocTKpJ00nJCPu5qqdt
g4UO+x5oFfBApVFwUi2HM8BsWc+fSYFE4NIDyvMieV4m66PAR2dkCV6n4sRR5bms42TPpuSudBx8
Vw7M/cT9WmqkN8YYOM8jazMN8gO+RbdrYnUxkZLjAh4a1r8dE5iN2SwnUkSIGfRmhmlZALEVp7hP
CFnel2V6Gmp4DyZzB4Jpl1wwQUNXFSI5+mgyZFevA0tYnzAgV2nCClu6RM02vTO9th4i09jm67EY
uUZm42GswdpFa0Ble9dMqvs2F5/1SBTbTtRLbwDt4O1/jVT/R74Ylik2Ee7N2ZjvHAfzu1tiExr4
qC8ZBh63eerq6joWzN0cOR691HtCA7fDqclIs9ojaKnI+mRZb8bpJ9f6MxeSvf40NMunB3QmNWnC
y3qxNkhjHOvyDZsjLWywm/2IlBPDZzJlpHFoXJGF08BkG3ZTq78pZjunUGw6T+vDkLb8YGLdQAeE
PjZwmYy9nadczv6Reym7OQW64DwwsedQhyTlTYy+L5PhSiZtJCnqbPgkXgOYFb2LJPi0qoN7JRyC
jgBCtyQmPxa3fb6p8P041vfNkN6Xk38yIhxfHlRWDvU1Umi8TWk+Y/1nc+gj9v+2BrInJRfb32SU
fGOTN8aZ0Bfd4NDGrbfivkQw3WUgBmlxlRv1U9rBG+US9Ny6OUlJj3G2jpkCuS7Ai2I++aIiFcbH
V0fsXnglh7HZK0nvaUc0cZ2kxFACSq8tn9aYTpQ7f+BrFb6GpRhcstSG3WRSMdh8a7yCWLGpL4G9
Dsw8nDL3w3QnGFJtCzLbjzazw6d6UO92YR5FVf2BmJpzxcocJDQTq3qUXa1F3wz6qFPUvK1df3hd
ZMDVuf0VsPfC0q+fzACMsumA3NLBJxeCPVap9wJPaLQI7hhe+SVvuSMbDhz0LwN3/dDs24Z6EIwp
r0HAIHCR4pu8PQyL0Twycru/tVBRP2QATStJB9R+wkWa4xuRMnkHyPbdbapTryl27XwR7dLb9SH1
DcpBRHJfu85nm+NdtLz4DklK8J7wnBrccCgjbzgtEfDvIHOWTiiqJj9SNbDluqMG89i42FeL+uZw
Y+ee5yrbs6RchzHm5tZn3/XiGdsob9sTnJ6/COEYAJA7bfBGpIaeDEN8RSkIyDrjc5HEmHmGWmOJ
KCnbqn4IPj5PuVttRx3cTXRbraglOFCvxk1mpF3NjB95xHEnEkvqUx5DF9hjOVlc1KGHakZLKwl0
EoQQ4gk+n4nzRWz8pLK4BRDfKxoVuGhx+oAVRp1olXCe6LeeCnToNiWRDc7eWTChooowzpBNBqH/
2El+54z5mQHyZ+aSFVeADIea5TeO+mYtPOe+G5Jlv2Dr6CQ3czLohrTrjWcv91iTTixdfFnZfiJd
U+eUFldXtN+RPVzJFlIBT5cF/uX5t3ZI1hMp7yd1JfX6CyqehpqKaGxjnIvJ/dMIqhAyikXGfLy5
cM/+4rQbiWWOZVwlG8yExzGv7spXMy0KrB0WG4yMsL8PpdhiegXTktndPpgo/ZGVE040mcuYNSeS
QbeeKi44njt2r0lP8ZZysw8jnd6UbSxfDtS7UQSPnk4nDMPxgSH6rvAmc+t5fMpGGjiPdnLLemj2
E6BIY9eeesfK1tDyb87vG1Ih66gcZrC4i7LWCXuFFE/RjdrEmku906BHJuQnzbreLQ7scVTG7kB9
6jZQ+WeQtgz6uZBjCGDA3DY9HGANtm1gz8AaLbRd300NobDYg4hbFD8wy3g9rcIMmeMAnygx6i5e
+oJ8DNWRgONsVa+wtgRvefVdZuPVv9U2tS73T/Y6z7vvJFU1EFawm/TcP6Cs+fsWIFdSwLIJ+mtW
3iYdzaoNuNU3lQen7RKMzGLrxLma2fS3Sm7ONHdV5zccrz88m068Yci8o1F7NdpRRCi8+Z6EujVy
0FvBChb3wR3Zydsv5I6ciCc+Hz51YDacqbLY+IlVrhKVFJtqTvalQ4trmeRh7hsI3p5zZBN+6ylP
vjd6PXBmDWqQ9nQ9GAFyTLwY0ALEdPw3Y3XM6OlzBvpR4PbgnhAMFMnkNUPkYoRA2EIgPGXRh5P9
QqdxT5klW9RlDoiay9ogZrWLfP1IL/rHSG/1OopdCji0tYHgW5xn0tBhuoDz0GUHzwD5roYCd9eO
/TfSaLnnN3ks6KKLXcF6DhSP5oi2XZlzL7GQ1N8aNRBTr8ahSjnTQYxIVqMFH+DsCIdx5gyaOOvS
N4xT9JFqnGXLRTnus9d3+Lo0hiO3wPgNgEcdy4j9PnKIp4E7cVp81hIFpGZhW9X4cneebB8iggqr
6mrQ3LmddIwfOcbMtUQmuH+P1VuhZfLBrpZqZOUqzI2ENmPL5t0RFFWVcJTNLn6rUk2/V4zFyOst
57YuXawGJ/vCaZWZd2GQNWUQTVRqzK6zv1xr6AVbUybf05S6e3IGLzHmr01kFESYb0zuerZrVjvq
viYus7Vi7lRY6pOshnEWnnqfavpdGqu59FZwzjE2hbPEFx+r9J7GxHWDv8bPYC8wsrib0Nn2HqI0
HpLmUimfqFDuPrZYdIHZEhVsnYc56nambtuDF/V3zgCBUsG/ojLB+l5ycrnRDNHa7oJXA2CDx6bM
FSynkWzpuytL6j5no/OXMM34u4a7HDulACCR05WmgWoqurt2MAV3tzvlEjOTQ19sShzxdV2pw0La
eos43daAJfqkxAbAu7V1pHqxiQkcTVPQxdbmL5J3fQyWeNt1AZ2WBX3MXJ5D6cQNIJ0OunzDsQdp
qKvK7wiZiRDWlZsdFSZG+jriScOhlWDAoSTJ1NsUctcafITYCtQczmEDT8TwVqasIcU43IonmjbM
C6veE0jY0S1+Fbm4TJ4Fxdtr3XXf1H+rwn5zcyTgqXrMTUGRROzssISUG+7QmFX1/Jq4E94DogTb
uuvvbMl4xfDFW2VpGloX93mZq00z3OYIVCVuEjMSR5/cRuTO95NpQL7j2kPkm09gSj2qLSw3TPO3
ichFyJz9pR5TcOycDbj+cKSn3nwxpzUrxPvoZC/C879i0V4NUfHPdLvJZXKd8eLt6BPksCIRaTpD
HeF34V0nxzk3TxG8pWX0TmMD3KiGZmg1GLuCtk42zsLprLvNEOIH31qI7jH4d2se+YB3jyw3mJqk
YCRa7i0vYRgEKBPlDj8r24ywh2M91y/a+YZNO8JTIEo8F6CxYg3ntDMoWlpS+IEkLFfdGON7srbG
jEavou5pxoAW5nFzKUE2qXR6ICDAF1Xw4noaNlZxEFFIhsgci3hXN57c6ppVaC713oFego1o2jfK
ueqmOrpgmO1hYFaaFJjDonJCMWJ+3I5CMY2KNqioa3du7uVtg0aEQoWIk511AyhaIBnoJm1PPu6m
cGG3xyjf61PiSn3i1Pxmd4LEMAcXxuLwoHC0nf75o6QMGirpkFeEqAlOFN1x8lizVv/833/+IOfj
7ht7iM/CfbCyIj1C93k1lqndCcVo0ctMDrPdBLnWas+jMXy3Fjg7QCyM9G4EVZvIaK/GrVTqnd0e
yk5yYwzY8VcQtPaGBu7PsTCNJ4hTbu/a+6JiZaOJgMb5QlFBbLdbZ+ScWuSFfBjZSDdFJ33yoJyf
4xa93Zy4WphviUtKO17iCGDEtJY4Ejdxlv2JMbiINMDMKqK3xX9Oyb8eh4gC22y5hQ5DoxpAa2b0
FunmXc+9ZirTgWjBo4R568/k6D9kV0eWPRfrRpt/tcKCfIAxO/bndA/x8Xli8d4rLGF0aSNjtbik
SrxA6xlLTWgXyZVR2xpsnrmOlgBHXGy/q078DreZlCF9lhpMR0VK+lmPT/gX38AKb5Td/41G60RU
jCrogIpTX1NsaC3M40c8E6AwV6BWWty2fxh7cdcexeeQYrWU+px60sYTHn/zWs7KoHjBng84wmq7
QSXtWj7+7fQ6TNNDneJyvc1oGJGon5G6s2ExBxxqM/ZbJgsr9nxvHStTr9PKu+vrCNwiVo1yoW3W
LGIGvE510hrnM471EPbhm2bOvZ4m9aYX9IUbHpeiJPTWid/AK8PUj1lqDWoQ64CdhG9E+C27B9rg
IoXX2BqUuxrFf7F3JstxI9m2/ZWyGl+UAXC0g5pE35LBnuIEJooiAEfvgKP7+rtAu2b13uSZvfkd
FK2UmWKmpIiA+zl7ryVZhII/5RubA+83WRlM/nuBUh4nzQh3tlxc90UCAQ7U9ndJJMme26dCLcdo
TYDRr6g1J85AEDwXm7ayiPZZBvCfPji27kdvuP1d1X+ljS7uZj+Mzsj5LlaliU2EUKGanQgK946+
9CHwKiiyGW+rfErl2evZl5ncB7dsg+ftjF6dW1T7JlSBglKp8or6cZfP4XyM/aBbRTpF/wMZCrYy
YPMABr7oOJOOgpJ1DlEbfpU+eIvbLCDB30iat7KV1nriIqdqJ7zL2Qxi1wg+KsVTLwfZR7qt+ixs
57QwzB1COwRvPIZfk7EtnPSUSu9CV/1NDMUnB443OIDXaME5pIM+6iG+YzEWUG9kZqDIQarSPY15
8AuW5s6N/At833Bj+PqeT+RDoqJnVVSC/zACzNX8RxTOtiJ2BoA/+piQYtKEO7Wjt52ZRSiRQCxJ
Qpd4jj6ByilXyuLNwszinjX2Vyn8p7j5avhI20TWngp8PcsXey7eknHBdbr1Y6HUgwXHDPFxcU+X
G1/xqL8h0RBN1Oh1K+vb4noGJpHPx9G175VfV8fInknHEu5jv/JFHj47iKl8KpWhN4N2tmxb1ONs
lockn9VWo0tXkwl+Jz1MbFVcw0SKB2et9XogKWnFp0/WnnFzT7dmPDth+pBrAT/dY2iVRfFflYwf
lQdFz2TF6Y6FtRfwraGUzM3eThSsE7ifpgqSE8eDx1mV00U7m27wOUUon2c4tYIQGJGVJbgJwOis
2ThBA2ORmHFLHpR3SALrLz3gR8J7xZ4iV7yvh3BkvhbkOycmVZ7QwcijxoLxklytQj/7TlK/lia8
rbkNyCUgfXvVs2eerJppLu9T+Vgk9cGM5+HAGgQ4fmJGt9zzrrgyds18Zzd2ujY792Ai/Nu1sx5O
wIqrVddDrjL4CIHZSdUb43Q4pQjSp2Jvat45dndlVeOfCvZHswORK/UsDDNzsKtj7h5RFyNTWMaT
IzXAbZYG8W6K6eeTYji5DPo/AwI5Wa/dXzG16R3vbPdYTH711Cn/pTYQpyTDMwtI+6Go9CZDTbGO
JUtGOGPi0ZaV2liWtHY/P0zTDTA9Aw8ao7KelM9raoNuTgZeXbKK3ZPjtDCJeAUdUrPn96Am3eOO
s97anT3uhzRyX5liJTBvmmibFP6FWuxGuMxi54g/tqYsLBJCRDbj4FXQJLuGeUbyrOfhEE5bYybW
k8t619u83bqyvtmkN49mjeCUgDiz5sTnEprqey789hZsX7EFEA4jzi27BxbAKI0Do3z68emhC4t5
JknmrZP4Dbh1TQ7yuwTCcsO2fCtKl8gjF8zHYT382Bd1TYO4QxiTippIVm4/uWkNbFC67nMc0bI1
nexFiTzCPmew32R9E3NG281jKPfARZEqi8F9GIKO3HHYARl09tDWzwKP4dnvAUGpHBKsoc2/TTxV
TyQgeJZHDPyrys02ftXeMnKOdw348T6pkufBihjAK7Ek6CtSlhDwdxCQiqWO0z26AYQu4e7LIu1f
es7mygypKkbXwsv7a1x2FaUm6gjm2N/MEtKwSZLdykq15j+OP93exoDYNg+hHiZSlAD708Hwd6pv
qYTUIINlO3wl7HvPMRyH2r7Oc+7f6iFnKyxRUzOjuvN5Dxz0qLHy6plzXSrGbVin3sHg57DNkKa7
1iGdBWK+ztFyQnE0u5aDjzvvLC7k22IO/U1KlzOd8pewSmsg9x6L3MmNz9qxv0AqxXQFnL/0PaO9
PTP/akj2IGqw2wfVwbM0vVPvlUewYvLIS8TclA6QRxaLJNQFVLm4Ie3ma34JVkcTUkWyXyNw7M8V
xSbi4l23o0QS4lFI1HWpO0aqemLK6eNGuTc7TFdasCMsqhgPzLAsfRJY1k5pkiPKEfbQsQ+OMv2S
qnz2Cddn7ImxzD+ly57M9GheyH4hkGDDhXBTv8ea2n9CmyqGjsoxDZseW5vq2sDtvNgpZzzIO9z2
/fKlrmhA5EazYa+rICq3zM8bCFYRVdc1jmDnbmhjH/oxz5d4bH/zkDN3cdMzByL0tkmF8RXwjYin
iWUq38/rhFCr51tw70P74FoE50rtWsduFBsYPOUT6CXnGIXs+ksVGDCJTTJMaevBBKCeYibD9GQH
yUNHceOjKQd3WbvvalPXO3s5eJAjKOCOZjMzvpJiTtO+AkMb7wuOE9jkw/eJuU1Ve+ObqRr/xNCU
l5FtU5sehMFkdCb4lTGs5LFNwsjWd9K3nrPKYQNUuSHLzNa5s9Jx3GK1vuoqjoA0Fc8Tq6t9HPPo
5d9fYr1v6N3yWXuKlRB4HzTz0SFlIuAk4c6ygnw1eDJ7YmyEoJiZyVpGwZdr+91zIY0/LC2dPwMP
RhJi4asumM6xZCI+PERvhbRv4EbCL/NMTu8mEbU8Qt1k6Upf2hQ+x7NueojdZM+tEo58Hlh7J21e
E9/meDkYD2ncthtruTIGsUhPXZD1PIk48pIwfUxqli1cR7KjxKUGsReuA15GoD9jA8qLE3SRWPPV
cJt7wFW66bx9nHI9HdvmGcQbkY5RpPeZ7X81um+OfjBSoZZ5e2sxxXMrQEIOYOU0+yOscYZLpN14
Y5bRmRJ6cPBqwEm8opk3Dz7gV6/GNNNwlpPzks0yazDDfUyqpGwRdjh+yVmsmg9c8rh+kQFQqQX2
dnG5Y2U6qXlBdrRMtFxzvHWAybq0CaDBwuNPJiffdzbXzS4Yp3dtGO+TtxjQVS1vRQquL0teEzyW
TYBbAgSjeMkGuphMacvZDbeSdcluAPn7PISIjhP7zEcMuWBsrKxpOnQF9JR2tR78qz8MD2NcEjil
Yrid5phfcO56lyxrfgnSWps2RfEgRiZAWne3eABdoqckZlkWi7ONbhls1c4ii3zxQQZfPXoZs8U0
dDTcfKcdEcFYyGxQKFQy45bPfiX3vQEQ2q4FNz102qV5EUX1Etc9KwkNOTsdsYx3pkzPlTiKKG/v
W5cBL/uteV15XXyV6luMABlgH/xl1Hd1Y44ptrKY59f4gEA4kYohwmZWMZxDHimYmA2BZkENPNsZ
wYC4jtNXI1HVVVu/JM1CN5wmGAD2ndH6TzQvnY1p5h4aT2fdUkiiyui+oKT4U1ksL0OHeBkQnrU3
8NY0qVqcyuYlmivQ77jsEQA4H0418qIAho6mNabaNJFCnWP/wYnHVTj3YkuDzjoWwoKbTEq+rghf
zb3JSRaJD7zVtanIPsdR9xl0Mw7d1CMf5QRXOQEJZMDNOilznE0VKckemk/reQ6OkUjBZLgOXla+
X+fk3aYYh512o9+GqoY914oCOQJ9QeW0xoEPECg+ZvVgO/2ZXd4l0fnEvXbWJEgZZveTuvODKDrP
Tn0o8Y+pyH8ovfgpEpm/qa0QHuYEBbLYU0m5OiETP+6W07rKABZqTg3THHLu8R/jAXNOXv2Cd//h
UyfdyEmxahZXa2IhHY3h0QFVvnEjk/1bYl+wnATwOfJrCf+MZUfN4Lh3OVg50MLWFFsfmhqAx0yZ
q3OatRmWNqF58Z4P6bdhNp9SWl99UXUrd0m3laF8DrX6ZaQw4JOlJA36lgiYaXHiZjnRhuZTPGMI
t6lXiIhiGpOWALEKNcmGt3wdjLxjFrkd58msgXYjXsd+enec8F0245P2+KfHujnOBAkpJHEyxGxy
KKMophsAY4JGwxKrDDC1RfY7LKmXyUi7+6TlkCATN9zYmfeOWw0VknZh50AI4xR8FzTmAqsmW91c
PIIoxPFchqvTZ1dDzq8pHnTtc+UF96VgP1fXl9INrmmUXENM6cBiuVYSCfZ3wgDhDAwOE0NEOXL0
D2SLbGLxwV1VEF+JOnQRugNIE/wJkalvuhQRkWg+GSJT+wiC+2ksnvLGvqlRPPTaRtYsbim+B7h0
DIKr9l60hFk138cRpOaD2nmLwZokYAy7grKP2W+HpuDMx6N9zLhORrCZyRu7a+41h9BV066b+l1V
+7zuh/jcju0HoiEO7QDs+PaGVV1oyPc2U6yY2ZCcMmvlWOJgsdxdaaoFdphvXFeGJNyq+1by0UhZ
e2tIUM/TMYxNPi3gEW96S975jkHLCZXvZBcEm3MaEzPUMGFbX6QYurXnzVcIM7emzh7ZPt6GQfEd
jF85vpKEGBT+6scQyKiRjlQzLF4s3Vepo3GXaXI1ub1THd4ZwqQrcscUfY1enAGrRexMJpYlV3Zi
rQN8QxIw3ggPQE41F3c/X2bLHGml0b6xqs3gGs+1EsHdz5c2IVAnKeRy76JUpGFXDgx9+XBfpVbx
7JTJvFGWHs7QdchnhRa/v2VVIfsCt1lKSCyRMcBv4wpPoI90cztD3CIWSW1634febYBwsmEd9Z1W
3OZ0Mh2AexHK9RIXQQwba7Jw1q31xnvQUy7IKX7Eo2vEbS6B8xX2b8V+g4dhvR391FlHmbUPp6jZ
VwZb7gif8TVma8NbuEwRsPRnAHDyOJM54PHIyshSDF5/fkhsqTw1dDCA2kjGCOzgeb02p5FYVpCB
PQF7FG7EGA1c7/gSKsFvzUJ/qW101M4Em92wNI8YrzJ2xRA/BF737Few3opWvLUL1VYvX5Ihj1Ev
jTvewX/mCSAslCgohu1fl4PosXFo4IqaMT27EI9eoh9CiasbaJdVM51Qh1MZWTa0BqBTz2ygne7j
0noizJhu06h1GKHz2w1O0Tb4k3ARaG9psGKg8yZv45MLPXoSUBd7sbWwM4bTFXC9roFw2VrGMWsX
cWr2h41Wc/Vm33mcgvzwNA3dHXXp+hmTwgIZrjOWsX66/LIdJjyUAsKUYLtfJBv+SHsuUfVX2Wgq
1SwaiPbWj1qZEAqN+Rl/u7+TLVhIM2+JrU8Dpy7d7EeHEldMWmE0s2tGA2/T0DVey9pdIb1inmHa
rCP8ZZo0emeqwldn/pNEQACGJgx5PTbWZbwirUy2naFeSyRvDcybqxln89omT1w6tv30Y3h75UCQ
HHUJIMwgrCd4lOPpJmKbNNDBWDO5nfPOf/o9XbnWrRkj5ruCKMEObyCf+Wl8SCPqhcFwsqfpqeKz
PXFEAPBRfrUh7V/HghxJQ4qDjzmfEiW/A5ZKBxH/dQeWuEE8/G5qPsQcmu30H6svz8+O/gLKUTws
jDj7NhtouZ0mHLacH/ybD+GgqIk4jjnpVMhI68IkfZt28feg0yvdctIm1c4zEotHmFlsjHm6dkl8
4qKOigsinBoYjiDX4TOhgAY1+tZ6eYTsA1HUa7Ym0RhAXvV4CFduT/vAQZRGHB7b6AZRO7BACXox
aftvBKEPqNFaHukkPmurrA6QwIsRWL9rxsHBLj2uC9G08+r2mZTxg1U61pZipPaJSxPYYV0qf0Uz
2ZPadGkwdOY7Es5w26PgDVg4GxJOYzUOd2V788vC4yTd/VIo3NZJDRwwcGhajcz2yfTl50Fl7w03
8LUR0iyCi0vsepIwwBou6Y0XOFd472fsqvWWJvWD3YScb6cI9aNkN2r6PnXycJOCNFiz33K9wXoU
0KooroLBhSg5psAuhB39tuJ7X5t6G3nykaLtU46UravPc8z8w/ciew9tstw6RIZXJg8wGRePQQpZ
oUYUUVZ+vao6nhpWMT23fcxJMwI4xhauhFgQ1tuiI9KUSIKrEy6yoh7SvVVZ75aKNwzEu22OPchN
CTX1Fnh3jmPvXlAdDYNmCze1ecWclr3gyCPOwCVe1Fy1SxEDdbXHgzcR4DLHZtxmNWChmRlxxKvL
QcasEAyxjfavQ5eTJ+khfsXtm9E50Zq/zWOzDokKEl7bwHtbCdTkxyQO6vVM2DpAg6xqyAwm1wGz
ENkFt9JhHlhEz6DH1OLSbIjjF58usRuZkn6KYLKIRlFmmyZQDf6nmlS4rwuK5fSSXvwBZ9Oi6/M4
0dgaR6lKR3apbLXclOL/pEicGkWwTciUEFEhUG0Zf8utxzBmlzrykccOwWXWKh/cu+sVjNfhpOL6
pUtyqGr2e5qqT7ftXvE7ghFY0AQjtOQ9uy9vVbm/nXimpabmG7CVF9Zy9yY9/6obXuxBX0Kr29st
VLRSftZ+feoLz9oK4XDfkncSmhsmvZmmPKEWOhck7JJvB9QdhomTKxaeRuN+R30CYBMmb9i/U6JL
+0VN1ZC1UjW1bFroq8bo712Yx3sDduJqSDs28crYCvLUamqc1bhQ+xnzXHxafTefR6WR2/5F4tuN
Kt6Og7OsJKrikVfQQkW/GziLrUxPhSs7KhEfaOdp0MmjF1El6TWXyYiLM7LZqobKW7Gqm6c3SHgN
6+rMIvMKHuhkSoPZf+oG9B0dgrnpNYtdyO7V+J76Wb8O4BSaU/bpUjKbqINrShOrNCsJKkZW+tEX
NA2y5APJLXPhufR38ZJX8+OJSkBS9nvP7Z8Y856VtPx1EBU9QbuWJHEOPIZIXGLRYDPrwtyPxvDG
9StkKj/g/cijc+lRMgrb4DqklrnpR6/f9AZzISJdRK01io3YvWYFPoDBhFDihH6074t4bdsUXYwR
l7SIpu+a4Gwe8hvmFhNN/uiVNASV/zxhW2sM97nv+RyQ1NukGdwBBvNXU8Ynl0ky2yAmuRGD92fo
md5VLRLvDiJXadUHkXhXaBHuynTLe15GV7sld2W3N1rdN1YjK39QaHus7uwV5FJH6KuJRioZI2A9
Erc7tpqXs1+wcAu74Tgy9JTTtG3KqcC4yMd6HuRfU5PeiZwdq2vP94Cfk2UaxsnaYAPvdZA4qmCR
445fFeyPnGMuE0bB2cCFydIM/jGihmla04wYNb+P/PHizIwZKL8xwdSMl0HyfVRKPkjhBIx1+Hvw
WT7iIH9woVYyTJOreSjmo+1Xr9VYRyv20Gze7fFv7T1a3vDlEydg/8dRwJPQy4GosAw4DX1Wbyoi
ECcMDW++Ja8Ji24i1kSefQ5s2O/aa0Qv17b5By0vPPW8K3Yj17N1hqNiCx5fAEp7x7O69UpJyE1Q
tpyQDsRcQplUfTvCKK4akn7F9/REyBaOdC+I6A/EzDBGJ84clM/WbWU/9jHkJYQeN2YmtwGpGyxa
64/s2+NMsI1mvpUzg1/qGmV1muf5PSDdJtoYksEUfQXFU0EjmAbKAukziSm0cGr+moyZGs5b58CR
pKtrq2CPXZ+qzC7ZSKVnp4vdtTN5YOxNLl+FbZkUJtk8doH7aODR2QCBeIkdfS+ncDU3/mfiLf5r
x7FJGnN2CVCoWFrMx7YldpbZ7tH1NdQmmhG+adebtjWvBkPMddhKSA2AkNjNkPvgpoUStgg2BbL4
VTzJ62SPeBaD5i7yuY3mRfa3lPHr7JMmjht1nwwtw8lsF80Bcx6/LtYZMOh+avnorF5JwL9FuYCF
Jap3RuUlgbglTtddumn87IqMPXqJ6NigBO8xZtyp0LjZYV/vyZXUh1Spe2euxEEmZn4WjX4i7cbj
pQZv4YQHw6dtYlrM0fpqmbV5OGcH6tjU/y5RbwCvMOONb1QPxHUZulOkGWNsJ5lxVKp6pTAKPQCp
wRClH2Lu9/Ec/rIMPuiKjkHLUv3sRu4VSf8QUaR2TeuPlZoXRZROsdJvq4e6GI9yROBl+BaQURf0
lvBMf7Wt44ziZ8VcK2ZqUTU2xFaqS1Qe7/uasCLpvTPewQqalMmOp+JqPu6KjDE7h3YwOM6N4bPN
3tsTWxcdC9UGBAGP/Qy61eKJLjoejX61lWw0traMFrL/jojswY16oPfyBTDkL1zHVGqo4xu866LU
rPd+woFkrM9d4j+7YfJl8UcfLZMFwzKpf43eRtO23dpEG30xv6VuxIvUIHPlzK9tFdz13f3MiobJ
v75NJZtDtxGcI6rhYBpsIntZX5f/tT19REBqYGSagae1hBLT5xkf5k6Cr6YlQWG17a/SV08eQJtk
AMljLMeKmGlLxaMXCrn1yY3zDOSnZCxYzWt+X/cz7M9159l3YUZjNrTBf1naYN3Ns8a2btq9zpl8
BWgcEF6rFy0tmm6HP8u4qKNDEGV7Y+84nNs9i+bHfLFI8RJ8GW61CYSW4SxmZe+ghok/Bg49eGeu
U503hLGRRg6l+Dsm+QM3VAC6kJPLtOdPCBfyNhbVAY5HdFLqZhUIYjLIWRtdhWcvLW4ALC5tQTzH
RwbIUJsHuUVDrhJN+JKkSCcAfu3AoAKArGicauut63gxu3XH2yLL3+C8fY5VspdcJRG9NsMtJ0lq
WspfZ6H12XjgzkIEGluyAhxSlurN9GozsNhoHhbQlPR8q9JJIs+qwWV1tz7Jv0uoxar1061ZjRwj
zOkwOQ2iUdvhzezzqB0CXgix4uwfRDHiK0seqlCXO7ZafEAwGvGc/AXq/LXtMPg1YXcCO1scKNnu
s4hj8ULxE5CSkRxsdA402pjevI72YpKgBpP6VbpMskbZPlOIuc2B/acVwz7GWVAMvFFyFfxVklyo
nt7Lxr1OM2GeTruPLkPdddtGj0T74CHNy1SCGBs3993PyU3iteYZgb7DYMjpS7lh5/1mQRZkgzWQ
+SESXvilcU2Bf7h4dQ6sfV8D4EPAAMJM/rZJKB0rjL1wsY2oPxM4gAs6tTsAHy0ba/3OfEafKivl
yGCDhud+sNKuzeBrBo8V4PjklEFVMOv+ZLnnQEKv924wnuvgNszDtB+XYTRMvvtmLHdTxPmbwTSb
JsIxLABvhasugO6funltOs2wd7qDadlfAlLO6odJ+b90TssK/190zmNfqekf6+p32/3zH3/Ljo3x
8evf//z5Wf+D6LT/BdUwCEMYnZbvcD//D6Iz+BdIahtApjADh/JE8B9Cp/kvX3icFlCr8TBwPH5S
W+ku+fc/nX9R7jR9vh8jRPiagfP/heh0Xeuf//i/EJ08RULPF1B1/FB4fGDx9//8fkzLuOVX8l8+
somO++JaKpe9Nzy+C9mLiaOTs4F+Ix+oFn9ok2SbkFgNfNi3nNK4GrNjPsyLb4NXIaKLqnn1BJRB
H64PvzZEsm13JMVL7Wqadr3H1JYsFxl3X1YAwsrxMYYrEuluukdzt0qLNL2ERX8rPRbDodPrjRlD
LsLP8eY5DYiR1pzONBWv3EyH4xQNZMRdBvNFz7obx/smsxBdSgxD5zT2I34iQ62QOsopNmAqUbRv
mIP/ikSI5E+78reXvdlo6bDitp9lw34Fftx9T2aMPI9Ur4151SYyunFIwNUQPKD6BJXaO3ZUAwh/
S+4W0cQyp48JYNQqu+R+8j9fqs6Rl5+/BhmGzl+a0ZBAjq6beOdkvbPjSI8xtbLG6whZ8eoXxcHw
6n3ImfvJnFt+54P+mgqnOeV+YV7szjpEswV5mkbL1TGZNyIILKxz5+AsTjA9oRuQiFxMkumpAn5o
JKjQm2DrIdhhu8EHQTmAfHDMOT+OcfqShLq564YkuOSsXNo4TaGJ9uLOocrz8yNhtOktS0nmOZHT
HaXbnTsZphfp6/2UZuZbwO2x4mV6LoPmDx2jhnAEn6t8DhKeSEyYErHJHIQImcDF5yhlX7C6Guy3
++LaxY+GmG5y9IwDxHtOMYUU23n5LjNnAf4RuGaZf9Gww59KOdi4pYp3mxTFus6r6PbzJXFzb/s+
EDtYp1XT3+E16O/QPTicqcDsGKroiTTd86QwLo3lXVhE9MfGDYuBJAonWHy078Fgv/q6Z5XEAeaq
tElJoS8CroVxQr9bgCYwtAJugYR001SoLt2A++A0CeKDgTNfjGTuD5EhC6StGfunnDxSTTmHJxUP
0I0tphPAU26D0sESkyTGKTV9prn/x49LzotGIe9sYcKRXL64kuB+VYhLZMXq8POXNHmyo5kEu9aw
6Ai3WOwxZdvJhapBuCs6+VfPEYms2PnjG4IqRgyw/86v+uRuOWF7/d4d5o+cEMQpndUyzKyNVUb2
mpRjWPe0ETpO+l5NiGShFPzni64LA85Tev+fvxTnIjirUn4QTjH35kh69eeL0Sft1c7ANkXZTEM4
mLp9G5Ywf8UynlVGfbFzBJXt4l/7GVKXE1hFd6L60tW/Qq5ns3ZYHCYtnZKGhLBwh5duYJkuKuAf
veEz7/cN5V5z2W4DK+Nu1gwaGl3H/q6BFMZ5MbxGhXMhiyAY77GiTGvB5Ip/UXgFlsSYcY7YeznD
Y8/4kGeia5wNskiXn/8XtB484krhNJ5m8xKWoXnpCs4JJvgSJpQua6eGXwzVqieW35Cnli/wW/M7
2yPnHtcmOLzazq8oC0k7iFrSTaijdG9LirhAUKD0aAg0ppk5WzLptkCj495clbhHAUrmKgxcn3Vz
VxAkZEWanifo5RlQRHaSAM37mZf2oV8w5xMZwEDvs9FAxUpv0pKOPhekaeoFka4XWHrJmSeAnh4u
GPVk4lKzqFRX/Kc1EMXArXeKvmm6INjLGBg7HTlsVFwgI97O/ciBGHWUtwDci6k/FwvSPYLtzsbv
wrTVAOTnbpWjMFHBgXddgPCwbsA3w4hn8fU3jq/zgo53Foh8BE2+WLDyaE+x+XRI7xq2H+Ugt4DV
PrEXlQTKI2wW1asV3A+w6gvOdh49yXGB2JcLzT6hOEsOtLRydmemTchAPtLsg19IpzBakPh+oTCq
9OF64IOzXhYnPvz8Lq8PlFdOiCwfHBDJNNDE1bflYxeWxxoCv1oUbw1M/kp0qGcUs1xWnXLB9rfw
+9s9tiSxiaD6u4l+8PNrQgclV9t2Qf8TMjna8HSjcNzkyxkSAH3NAyNkS1Hc68m5xRKRAEm4K3ma
ve8C4XX0Jkn0gXjjk8egnUQQhb54dG7+oidwF09B7jKl7zwUVNmlwmRQL0oDpRsET0V5tUYGyAbe
A2TiZ0CtvJ297IVdcLROXfkJXNtnVne0lwqNz6BskSlUZH4XICvOawnnJGfvWEYf1mCt2a6V+7DP
CJhADVLuuIEofzcv2oZxETjwLFrPXvTtLGoH0PUZvQj7nTampNWxVYsGIlmEEMmihtA4IpxFFsHs
Te0Sv9dXzZn+GhfDxV3kEtaimaA+/d7jnTAWAQVT5U+Cq7/7xm0Pfo69h00BFYEKK6Xxe4KiqZTu
mWU1J7fy/VW9qC6q3t+QbWeXyhCNgztCjAL0XoEhYzTpQVG8MDTqjGBhhUwZOg2mJsbaBe6zyWmz
sbUmjFMm/Xac4rcgcN+UcTHLYj4FaUBujAbFXMdHQ8aHxjJ/ySjU4IEQvDP1ZvwNKGHRfhALSDfQ
hqlnPwWLGGQy6Fh2uEKCiZtAxhyPLiOfCItLJB/CmHopN8mKMPm2XcQjGgNJqqeGRW/NOUwe6kC8
qolZhg5stgCtOjHkYXJqk60sBvxBXEfPOXN/Kn+IT8L2WoAVPIf+dzbN5SmtiONCNfyoFmlKtthT
Fo3K7ICN5SP+mzXCnbmoVihywEbDvmI7aFiMRciSLWoWH0eLWmQtyaJt8RaBS7ioXCZIZFsPkF9E
6A8uzmzRqkL9UiWsfN0JHUyxiGFGDDEIObxXfBco+BZ9TNYhkoEVql/yzn5wcMwkoU1medHOWIuA
JhjQFuQ4aSoG/Wvf8MxtajL6Mxd1jWtqxr2LzqZfxDZzn311bLq2i/WUiuop9thUxQPFh4rUU98h
yLEXVY7sMOfkyxeTg5VYhDo/fyldJDvNotsJuRWuiFA3+3y5YpYB864ISB+pEJmcqwTGxSLvIZWY
bbvKexjx+nBHv01CfkZzd4F8Nq9jBZylVHxcWl5LMSzgAzcm1pW9FkMZnLPUZpJSpLici4Tq5JtX
i4vomahQ+HpVuIfiCRAph61XYrV6HT+Mi6Qox1ZEPo+FDGlRhcfIwGekRna3kgHvkVUFr8Poj+Vb
7qVNrP45z8y9s3iSHK31AbAuv7V8zL2ndIkYqxVEjqR765vl46LhJzrfsBrBxqY4wB2VYKUK4kPY
gtOeldBvDUcbGIxWckqYgkDtGeGzbINejPdWrcKdMfDeCU116usBionItr0HTJ6wc3rym/LW+IX7
ZNXLYBqfx4oAg/2oSOd07IB+D4P5FyJ+tSpbCZjdYtJlDuioRrxU/iKochdVlaX9PdKmuyDPmwN1
iOYy2G1zYQOS7jtktOwP1TtAFPRXXV5sQ5eWZj4DJ2XtQAzINLyT4D0BVGkPYaVDxbwq2SMA+mMB
XX9aLC/USlU4uGj5GOef/ycUgm1bH0J/cfT1gXgew8rZabACW+L14hSwPFnpgSXphG9qA2LjwUQV
SxKnL3aNQYzG6N0HFQ2MDPnspWTX7EUFNIEdx73HKmbgcYgr+4phHoWyi3qsN81T7VkZYg0yqzzm
n0vZ/pWCT2EWXsahTg0e1+BAmGhV2xYh6KUZaJP4JTC2LjYJvUN8LTyEaCzuNt6iSKPDUKJ/wwC4
6NPIBG6bIhgO0P3U2bR7dHsFE89wsvXj1EFbj0QAVk+X2aaS9XmgnwEoQGz7dBUSDt0YEgADUrCd
FTnyBrP62x5nRrWKWXxemS/V9IFYs9olnDF0WNC/te7NxRbojrjjREEWEJlcsVjlKuLrw+KZw8cC
gF9+Yc32GHKYZJCV8ddkAYQC/E/HBOfEY4fUDG8KE5GdS8jBpnEo6o74N3JrLjGEESTE1vgumO4Z
7FWvwRyLjWhnoOFOzWgH6J62wfHG+hxHGPXkrG9AtQlmI9vzF+tePusHb/HwhUFMiFOa4SlZJH2L
rc/h47KnoN8tHj8id/0lVg0rZuonfk63t0f7pwdwa9NiAjQXJ2CLHNBeLIEzfamVvZgDWwyCi0nw
vzk6r+XIcSwKfhEjCHq+lncqqWVK5oUhCxqA3n/9JOdhNzZmp2e6pRIJ3HtOpl+lh8ZmwZ0tlkGN
bjBYvINF9QiE+laUDVCKxUz4/38VyAo7zlZbZ/EXzovJcE5wGspSb8vFchhA+HcW7yHZPUp86sxd
EsnS4kaEwQIjB1JJv9GLO7FDokiI8r5vwq8kCCtGwOrbZ17JExjzYupYTwkrirICzhGz7VuAmqQb
frvQ1nuQEezBNA1KfI4kaNHUo3gMF9djL/vHFBLe2kMDiWbm4LUxdoax27cJVsY5zZ2TKhRRQKhR
Dm1YGj2YJcXimETokJ5ttJMj+sls8VAK0bw5dPBYsjLHtFOyKQwWv6MueBdjwlLf/HDELjH6f3XF
b13WTL9AqpArwFzAeAX5G1JM/ni0D/sH3Zcj51K8mZTe1uNi0nQbnJoauaa5WDYDdJvsdOyduxg4
+Zv2aFt/q6YFbmxJiszZsO0LwFo2HybNlndlLU5PG7knC++HXGD77DoL72d+XkIPsEHuoGEfqKEU
mxKB7tYxjDNC7uFUTcOVbyA/CM7AS6qoxzWnAdDXhNWzKRgBBXHWq/qYVfGb0FzJoeo6BBfsgkxJ
CfmsujWLzZR8UQ32oeGbTxRjNrAbZ7u+wYBaLS7UcLGiZosflcXHrvHFS72YUw3uhyssdOWK0T1L
+sLsTwAG19af1Uq+SHkmj3VYLp1qhwEwMfE5r1dZ1fL0xdsKSv8sejqCzeJ09YybDDgEzTr/bcdQ
nnpC1EXEajFgMbj2U7GoRtjT8HzDmFBBCTWngt8J8qJxuqip6gk0wUUrhWD2q4FYmojnd63JRAXK
1XfYVq+C9bs3xd+uD3xIeNXrZMCGUqyhNqnGTsAmbpydgvpCKrg7zg4lEHLBxsjjSsMkCaNInRuC
KWM7lHvAFuYRJB11U/J5KmJEO3Q5nOxR0AmH0srs2iUnkpXWMrKuXqwg4qtfPyZJgrpmjvdAcK9h
pDmwgu6e9snUDI/tML9UurTOfee+DnOCpaFojLWi+w52YxgIKwXPVdt8T3Nw39rc0uJuOjpeD1og
DPa2EdCV1dm7PYg3p2RToIvcJc7Cj8oo+Z00HY11DqiEHbIfH4gP9xP7G6DOsOlDqhAFvK8R8EjO
J28bG66793P2ewx1Di32kREILsUA9DRwxLaBNz92IjwViRvurGh+VPCm+LFEuBMjFC0+c9IRjQcZ
g2DtY96T+i585lA031gPhWuLM+eqyXS1tabypa4zvux9cZvj9AmF5HmqudzV/NB4AXWQqX4H/Nbv
q9l8Lsz4M87Fh/YNCjcZyV3XpQZB+6KXRMNGgzJyY7e4d4t7h0AlfW/WArJvj7kSMe2kUa6jJ/pi
1nawfyWZxTRzX43+z61o4hvNwVGsuUO/3fsJ0GtDnnud4kyo4ErY9rBrKr2jHJueeLURefGiB8DL
3wQ34i0HBHZYHtvyBOfaISn6q+aBs+cfDL05K1YxL/1Dpgq4E4H3C9TfP7qijjbuouPq2YbmJOiI
hDnTJue201OkhY3k2utCSGhqtmauUrnLqbVR63RgwkL2DhhmEkLucIsNy+hvppw8C0Vig+Bzbn0z
jXvBVoHyK/XroBm2ZB6XAoL+nUggdoa8dyb/3iE3zxdd/sy6hNDg2c6aFd/g7jPhPZWwS82CCH4m
edgir4aTySz5uDVKLIMmb7ljVM7uqqdANS5hVW1kF9ur4nNs9HzFRPfPFTxWs7GOt5GCyFOOI+RA
QP3wS+e/iKDaugSSReKD1nTuEovNQvpvtcGMxOGmmqY+8E7Gx1QvWYz1zNzoBUuubY7cytbfjXyk
oyLdWi4t6qT3TngBL3P30czzoZEuX11XHlPqeHRyiHbS/xy2AAnwAAQHg2fsBCFulTtJyI2wuE2z
m4LSZm9OMmJjOnywJilOvQPYkK4ZCsvS6Li1cirCC8prLtyF1YW8bcpleUzjB6wJzwG739r+5Au7
cXt32mYVbgLH1yTSbQhXbNy6fqHCy+RskM0XVEMN59OWpgdcNgEUK6aNLOH4h7rzd25ZvPfa0seS
QI/dFu88gh8S3h1nxtEUINw5JLpHK5TXI3mOlpJm+xQMaKVU8hqqlvdr+TUoE/xIC7PvpiN5Np1v
V+KSdefnOm0PAs6xqFsk5Va/J4wFJxywfiXlBuo0BUTeiU76ib3td4axhLX6raro/Fjj8ArNgREI
ayLKQ86qGhCzujzfpe/g6wzY26FKKUzgofPUvMchLUfaarSK0WAHU7hrHKjlIVPeU91HWCKNR7y+
8SYmyP9uyt986egU0AYgEkepy3bcOkJY/auc+gvE7sZyslM3c73M9Eem+A6Y3keax9lSXaZslLmS
cOYqT6hLFJLcJriL+dC5oMfCwbqEWOh4lojlEQgTi9ihbb3yTYaU1lYXHX6GAiyaMptgTQSWDX6F
7ZQSxVfct1Dels9M6QwPc9zQ3Cd8lfKTW+Sg3GHfg7pi1Sxi8dNpH5CbRRS754adZkNG4WNOmZO6
PEVgZXslcLGZxqVj/81j8pgYut9MOv8z6mw4DTFMPt6S674oETi7Twm5qE0f8/0sbTobdX8P9rNc
QRJbB/YlV1oepiSp9gMfJ6FaoCA32TkBOt/sqTF+k44Otx8axCeoVgH2OHjp0vOX1TkyimdfV7+2
Ip3b6Dtj4rbnJ4jUojtCm8T4Rpzzc3AWM0Jhw44hisaHfhwh0wC8hXy0cuL+r2c4zkjhYprtkxYe
2qtmqzN5bXGjLaHCgeYSupaO4Iwtb6ClIdK/pDE3X/6xZ8riF2GJezjqkncA5MPl91r3wR8Z/KDO
b0Yw7EOHkWhOhvDCe/oZ+hf3D8altgVxNMopj5kh/Zcs/iTNQoIp7j/0bH9K0YPb50UVafuglXgP
+3DY6MJ9N3rj051mwKY50zWXM7k9QjDcUNAu+cHqTkP5iLKV0y/wDhZbr2WRnQbYdG4qDnW8vJdq
yLyVg4lDgCfLq6cUHpbX1POh9lMakUCORbA18nqr0/Hdcgsk195rDht2kya8ZVrMkxVJSX/ig+ZA
hQtS+a/AeUEHvyU/sgrLqN02ZIui0Dk6PT1sVmc60fhJ0OwscAqV2VShCzb0eTWcRU4Utsiu/pwz
DqItPQERylrnTlsJ/2pE9x1pa/plSzSJ5hzv52VS/dZyziOtJQn7KiQ/jvqqRhppRVlKQpPq5Lvd
5+iUp1SVL3PDAnye2pepGJjmyKuj5T/wfsfaIOUUWxPP+7D88WV+ZNZuHQqR0QO6dkMDtQRNQt26
hHptbo8JpIe8ViEQiJnLo9E/KhQccCT7csHwQTCeGRxbHjU/MkTmglC05fjkDXrt6vnmGCCWK96o
K5CgsmSWl5UkLCb3X8G0A/AD92dicRFfmtK6NqqhnD++wA16UujjirbcZRQvVIgMggnUty2rd89v
3/k+QkyA5WQAXlQ1aCqjNO+mCqpcssCtoKvwVeWBrL6L+iCRHvh39Tkcsy8uN9yIIn1OsuiL5QYm
crc6hjTrNhrQXmFn6QZkNSuy/GIWVHaIEX36YfXmGhbvey4HpivvOyvm0DXPd21pfqZs1vowfKhB
vmRcGwgQG58NUlnlvDKgxHCsIPBHgqtG691ze986k/oR0kaw2lKEGaEl+erNsh9bzmnGRJE8UAwt
qoEk2JhcRe5vYf0BcLWsk10nnPOldy6kiawVvXh3mzgJrTSUC26+y/Gl/JeA02JhmDMiz/KfuEaZ
0TDKajxro/3pDjVeQfIWUnzaoTW0UywosNWC6i0SCDvmOdpZFe+Jvg9fbat78fL8MNXzF/Nxf5tC
6ggMdAOsERDcOQH+CEWrrCJw2HET2mgX+Lji1oxWaF0awXTyZC63WROSuMkTbjuRt458Pzo0OMes
jAZWpozVJNQltjhxGKbVMXlkaMvmpDbnR3u5qiTxGwqkBmhn8S106NzTkFtLcl843rnhSwX2IyW4
smtU+glL+TozYA7oZFL8Ne0j2/l9TggsnoxsxSzqo0q+h2DgC9Rnh1F82UR4vQ4CrV6Ic+kJzP42
JAl8VzjGwJAlZ1GZZgdVZivMUGSVnBgoSEDKnePVoYz751JhxGqr59AaqXcZBJBWtMdvWMdgRoY3
v5BixU32Usjm0VYnFvbQNykCE/ihRn0Nq+DdHOoDfzTIkGraBZ5mUYATrvVVRhx75M7uzltuu7th
aUMybpbKvfgRaunlPVP3ItowYn0sWvsTHH9BOn1J1nBo01FbQEJnTVNxqo3ClrWSz18O+WWFIQ1A
CXzdqT3AvS4eCEQQfSdk4gtgc9R013MXPSGek9w8wgusCrzcvPc1LB9qhOKJPeTa8eJDodsNTpzP
5aMeO/lj1Uzzphi4D6B9i5L5Wg1I4LX7HqYpRCFt4w1iq2LOPwxV8o0v5RPI5XrPrBVsd8unP4t2
cjKHVVXKnxyPSAlMDQTHj8OCg5NpdRvdnnfQvJn8iGmP+1oOdQyiTundJGCR2fqNcitCBORkrEIr
uBKwz6AG7s1s4cH6/48k+k9hDYxISlNsPN799qTjw1hpBt4Zj/A2WQicvUZmFBhXpkhnFOsP5RiS
puQgXIk82jlQgtZJnT9Gzcz3hOWr/6VMj8JSw1ZljJ/NwYEHx8iTzVn6MEkk39mS1K7IAbeDAY4w
tZ+DZomYOdE1AWfGXiJ+7nBOGJ7mR9KylhjCa+sE2ZpcqbuTXvWeV0zCjGH+hFTN81U80f7HhWa5
vBfq4hQGxovDoFzEsCmadz0/Jbjv1gqC9qwaY1P7rJTG4MHLM2vHlYKwm5p+PevB9Npjl0i65LOF
HQq5khE++53cTmD781SgSyZgzOUrrjlYEfPgq0RBY1cF82GoTGaeEyusxvO+i4rdUeHmWxNs4qq3
9kHR+kvNIwldzuumHawcHhgrs554aKTWGfk6KSxnPNaWA1GgXEqmwG2VgffTrNyrlanuYAX5p3T4
AR9zdp3wsopd2NIibziWlLPO8Bs4y8yLwqIh+HmeCnsrs8VZwwKZ3Wx+CsRRMVPY4FmhD09ItBpv
SdfvO6EgjREsQ8f6OU/BNouCdTn4ORsdl8QbmcLSGIdt2yEgBKNSzei/mL9iQhyeZlnfssRjUmHq
hkp9fzcwMHOxw2t6VpILbKIqQTy24AItALuwFcX21OzsIXip5+gwBdMdf/uPnJo7Qp7/Z1M33J+O
SWk2Z+akWcCxQ3LfiCz2lzY/0Z7LKrfkfU4grutnycoxvpV98mAtb4WaI242jc2hi2KgCo13m9T8
2JIUN7z8L5HgEGzjHpgC5/GUz5olWVPkUrdbaxmRcbJKXf/Soxza5jMLLY8jvF+R+KuUEJu6zdgE
t49xvNQY44JU9px/QXl5jBAqZHmY7ACJb0hH7f0geB9FOq58ss+2Yu43xx60KJ4cjiDsnHmH0jfe
YtWe3VB9mBlBUjfI3x1iRlUT8iwmrCMafIhTjNym5XkiWNsN3TUgbV979n3Cp2g2/XRvh267kwVr
0D5lSebJBK062P6i8T87Mb+qcrgHGz6tUlVflJdsO5fczMioa+6PKfrDTUAEJxcMUTh4rIZ653f1
xZoxK6mu+OjgAANWpW7aureFVjoH+hzG4hJPyT3RpitWBq7gEK/WZoZNpurUuXSHPbyvbYAfM2bQ
sLLpEsEAEbfBMxFxptSByZFk52BaXoQh2RTNgJ3YzNkueVfb460t3NekPyZWPt1P7MqioXhui+6C
QLZbqYyexDDkVNMmg5lj+zm7/nuF3cZYqlsibd/dxG85gITfcRk/NKmRbEqqsXsDO0ZPUciMnF/B
7HglXOWuq7i/Ok5M07hnDFc37UllBvVpePxZtx8hk/Llq4DE7jWLp7Zo5/+dvycPpAdhE3UF68dy
zIYz0c0sAbvgrin1i6DtDJJs5jUcRkzRKNgQs3ymtBetrG/DZ1rG0gBAgMRuY7gk0Eo17Fj6qY2d
lHRWbHMTU8Q0Ga3JQq81qbxd6CYpLTp+kly6AaxD7gYw2VEPIIODz9Khpte7XDb69I+c8jNHtvyE
Iu4uMovs0kcBn/qkajZ9z7vdzMPjvAzbjK4vtzQU6c5NixR1Jm8zESSYGc0w0kh3sQRrmzFeZmIJ
LWD8qgfxETKd94yFNFleTI6dyyQ6xwmdvg9xRygt5HfaY5vV3nDUUXmEv/mdWc1HUsEtSCjkQpI6
TUWKO6lrXlNB6qZUapsnwwn/QLvmDsPmyl+rnngBsbh/Xs7tj1YKp7G0/CpwBBWwahaMRWQ5h1rV
R3QwTL8B5zY0LuqZBV0OXgBvyzT3T/ApJVu+YK+kz083H75CiY+Of05em39zrk/AdxanaXViB8cl
KIyPBThFVzunMBkuDSv02sQ8aefse8cpuoSSJng+MhecmNBgPIO0fsy8x8r3P1mpVNuQWAKmNMJ4
KLNiLusAjHsMKxH3T959wS7zuBMjZNUnLssftHpXYjbrp47GzV1s8N7E2aAi7y/0y5EBCUET6nJq
xySuvwOj943Jl64LSox95N363OdFSl9umwRjerWrHXwwQdCkxXbCp2Nrzrlkl+Bsu1g8knegoids
HJQsnAqiFlU/H+0W3g/MqHfulBlV6uyLYvQWMDLEwoW9QHtxW5UtBa3pmeSWt++rcR0IUNBT7hkb
DqtHGPkRGGnYHkb0advg4kqH2KCwjNPSevJsfw+uIXznr9WafsnErZPMCpAEfNggQwIOwpE26EeN
/NwlEoSgMZEH9u2fOCYBDxiK7HpEZ9Y3H6WskRA1TLXqOajvuPR7RQPAC+CM9PS1jKJ2M4ysGn2o
Sz2z1Q0UK1rzlfgj1KX20zy8c4/jOxs3DAk0qN/wHVUK5+YhzrYEeL58e8CuEpNKNAQSOVsYb2Fu
22czL/6xElz5LOt9cnKnzHJeeE/zmm2AvcTeZ16ZNI20satM45hX1WsPTQmaDzS4nn50yG/JlP/0
mBw8sJJPJg3NIpurOxaJ7aZ1EdQ4U+dvmPYnW6si882WJiRcSNqSY2Yd86VgfjQn0ZlwypKb93eZ
Am65aNrcXi+kRfdXtcFw/f+/oLNzoIVeWRevUG0DeD0mU7ske/YcGpUQC2BrWO4PtZdhN05Nu0pD
0EZez2qlmeVPoIxXb07b68ykcNXsEBp+VZG9kAjVizCmdy69NqSA+nkMCp7TAyNn4F7fOkxx6Jbt
6zBVTw4FpL6OX6nTGBudTG/TpmtZqg8hkageiJ4EicT2lKmdAZ+LjYIxbuuCH+qKUdJU+/cEM5xr
PLAasVHbbsjsnp1C3gHTumqOmqBKTs08NkfsHZfYti6mPf+aVDS1g4Ik+kXL/kaq5NVxOOc78yc6
zTuWEXtanKCQ661bZ9ek4sWIueMpZ77K8vA4x+3BDYszjrJo4wFKZMKy73kIugWcA64eJGLeQiCX
3sRXchycJ/ZXf7od35osIj84kriJhr0iZwcvkOAPGRxu4zECOsJNRDSre4Mr1kRHIVfGr7A5cMwg
WmT60lYtaX0pwkvAzNFDMDEWQU4c1H8uc7akjNgjLnnHgnVdwyjmYNaxReCqrxlAfwKk4xjhGvuY
Ac/9AgXWozPss7l4g4YFPTVwPs3Y5PPfE/GaUiYu9YSFjO8+r6kiZkAoNmVU8tBLnE1d4I/ge/Bt
sws6WkHqwPbFRmGFTsM59RANI0I+2/mjoz6v1ERRoADeehY2rQTtuteJJLI9CZttM2+SQds1G35e
4qwKdxzsPpvYzr55VL0XpXGYe+KDXXvTC0wGQ8KbDvJ012bsa4buvsIzKKN/9qIdpDj1qZqBuQ4Y
UDBeax5urwGf6+UnQQE5BaVuv9Ek4UjRMmYFyCoTZ6USP95ZeA99EwFiq7ovDX4+iAEwCxyJ0uct
HnGA6cpnZ6x/yA/E3H6NWz5QyKWgV5Q/HtQlIyS+nJDQkGS9WSo5d+Fo/k4bb5E1Lr7sPKJfrck4
lUBo+FHSX0Zdr3OOHAHGx4IbMc+58lAOoJEkVshBdybneCra0OAIlcwkJwfPplFn3RyskibeHLLG
12HRTY7FV9vcoqFhYjpcIM7sWspkqwFLJSDIG6Vtpi7Rcyxjbk0JOAQispib/ko8l/kivJxY1q9G
HJiDBXuv9817YdkoZsZmOxBCxbDEwCqs+QHQ5TH2KxzymQvcuXgECPoqHPU8qdFmnQKazAWQ52TO
h7MoOk1cnSxfTtZsngerexgDiRiklLskevZwfGZm+FEu0k9BA7At/zpm54XdPSTmld3IxuA0CB4c
jEBJIUpdy7R7TGwGkxHrOGg1BJMg22Ucflfkfvlh2AgKWGH8ZjjXYlGUZrhKvf8NwGnIMJ6w7Trr
hvsCs6lYFKd1HZIl/39SHrzx7Ll0lXvJsKImBPVJ+a9DTCyQUhd1Ki4I7q7JQeJUVYtcNf1fszrU
X1Logpn0++AjYp3i5sADTFP7wdHaNN82DosAdyv5NC6UA7OpkjRQhN+1xvPq8M5ppfHiLQLYwIM/
bzP3twgE3SdYYn1ssbBAQaR2YOQXkWyGUVZjlh0XxexoTf881UenfmS9SRvW3I68Ggkw9GuBo9bz
U82om1lRA2H5oFQPvk1Q/jSU2JroYi4tvtssxEli+S1JTDZGBm/yXrDYV+4fGNan2ouHNeIpyBnR
r89KAYwEqD5tAv1pk+kIKVfKFmf8N7f5PA+fBuH9s8vui8jKJRjqF4Cv3NIU3dtSMJboctqMcf47
AMkWZKL2PhvWpQwHH7ys1xmtMUbq3r7mWzmq24AxePF3dqPhHKbch4KGVJjO8bhOK/uuBBZlOSh2
4Db9gGTkklcGXNI9Po6sG7gvLtI/k4bjBE4WMaq3Y0h77Ra9MenF31kjPLaT9DRjQG6d7NFvC4b4
uJHbRZJcY0uOFm1yzIcHeD0I996aPoI0GI55AwCKLdEdO2BUYhiYOb+Dmw5Rn4TYmVmIuWvlLZ+U
CXWz8RP18z8YiETEFrWzz5efH3p/g9DrymY8PHU1ImhBodJCDO1jjSMovSFTSjMLd7S3SKT7RSfN
aBi1A4SpfrJP9mTyazj2hS67MtRR0aR5mmKndrFUm0zubazVcYG+2rRipp7GkG0gLrUbL1TvJGCK
PQuTZA38uz90vG49ol2PU8RUOYcqPJq5OJgWdBFvwjOdT3yvQO4ke2Ny18SP8nNjW3hPyHc61A2m
+iPkq0C93InvUzvZjfGYPohZf5SEDLJ4gofBrOsOKGe5YSmNJzE4IVBPwONDukhxgYPsNje+jx7c
XkThEcbwVFPBkX26Z+FMzpzPjCepIiSLZ3wRjocu6nHTy99swL8hTnKxyMkbq7qUjCuaL4m53BtQ
mAelRaBs5G5Skv7Yes1nMoXfTVCMzNeNDX6Ra82T3aDN4ZGDXsVolRHrrFvc6U2acKayfhyc6kV8
qRfFOvKntGOEYLTZDoA7O/ZFx85xjrTpomi3xXTnd/da+gbpCKQhJjb3yR3Kf12I4J27Ooa58DPA
/O4uCviG3nLSVv/y0WdhXNKPWHTxhEzdHUNjTLYOPVGc8uEil8dS/hQvuvnJt+5Lk+VJhYk+YX5F
xlq9ejwx2eTXlImzG8cyroY8x7eIRosJwrTN/zssqvveCe6Z6CCYdgpoSPsupK1qdv1w0Ey02bjr
Qx0031nroyBnCuYmzncIy0EoQupFm75VPolTGLtUnk33r+8+gz64BAZwhNI5UueUaFDMx8qkIejY
Htowy/DWdFkwuAT9cSys7lJinTWr0nrJ2L9YWfVWxlNzipP+ViYR33qDZKQLq87OGhbMIdkfa+7I
bznTveRF2bGAjKKDA2gIKS+ACLseIBIb9zCzl0etgIFO1uEKdG1VKfvBieAlVbX5YoTOJ+xvsn1a
oRvIElRUk/Uv13GyzXl3ONK9iH56LgyHiiczT36CgFb3D9XELNgO6NKI+VbmTgrzXl2EjdtCFJ+G
pjaWmfQiGFxn7VMRlu0+NgnpsBojQQD+QGf1vjUTQivS3vdR+Npbg4EroHooJrYHY1vembU65sb8
67ZNtGr69FD1FDVb6qghTA4c5MFvZY8//GdcMwA154doyJjCtzVHGqnOnmNQWalmJpNW+s+wwB+N
nb8NuuYlbvWmldVLy7OWGZJkQHMrMxTxeei/O2n00Ql2WMv/qCyY28a9MhNFsJamxsA2aZ+kvLKj
f1yb6pVpGg8sIj4kCtLButcd2zplhQ/9yFyd6dG9pbmUcPLL0+oln6sHt3MvlI5Phjnd18rlIi1A
/yBgRiw4nqsyeu+H5Fp3KQlU2PwkVjczOAgGw0Z4gumRGgHfnd7e2b08OsZ4Jbt5Z2qn5+yxbrpw
BwyPgAQGroiTV+05zzPCIqHCigZ/vfa8eO2wBANJzZ/bC+/jiObNDOXU5gYq8spev2SKFs8Y8AtM
xNkztQeqjIDXDfkPeRz7WCxopV3+4pB5bqtCXOuT0hQKx24sD5A5MKvyFsqH8d30q5MvGbe3Kddg
SDSL/tvZZjaJuLRLYi5L2Uk0alhXzvhgNhRpEhd4jWc5n46cqPhRUlcKcKrV+L+tHxDdRoyyW4C0
yw2Pf4rU5MYX+FUqxoNRfSiG3kdXDg+gPH46SUACQF68zuBYoNBit+JxiqiUBJ8FDsDwvm1be1tI
+9wZQj0dBRc1AmwSsgXnWHN4Ac3ElYezwSYvQ/pyEPBmXgNdi1LBaE+dpR6L0n7xumtfirPwfIQn
E/vpgnOZpfiW2gAqm+SYD+BS4Y2+u3HVwJ2o+FoE7jsOvZ6lgHrzuXWutMkDeEhiNgPckNcF33X6
FvpbjM16hr7JLr4CdWSTzmhNrdmoWnvTjtpjG6TWOudv4VK46WumpIpJDfTL5faTP9nlgCCwPluC
RJbV406mldYQbMtkOe90aD5Xy1ibX7OhTobey+xvHrMr4iQbkaQ1Dc/qiXUuGcOMbQTO8bLyio3n
jJjGAL01yyrCxW9ppgV6VhVhCoYEabqDy0AqOSue4kwe5vkY0/OQPVX1NDDrLUxFxYpb80mJgxMD
NC5FsrGOccPnFZXdckbKDkUXE2gW/g8kIIIMRNhr5ewTXfGOGoDkjOl32SzACuFZ35xZVDI8wLYM
T0FH7i5UD1bB7ZI6CQuLMJG7/Mot1dvWbfeDoL3aN9PQA0zit8hDjbOJT7yrZLBMosdVG/qS+dHU
kol7rS64K/xNEBPAxX5w5Z2+dV3rRhYzfg6Iia1U6Bo7WVfmMSDiEfPR9iPTxPLt4uug10gZHsZx
TszU9rlVJtpaB5l8Tsa10XQxYEp0PpPT/YmpZIQQe86x7NQLO6T2wZADAVk6cPgullEU2vWVL+w3
a+TQJpoUZqEa93MNT8gTg/VUILCuo/nSe2OEYUvwijf9Q4GfB5IS8Wu6yvthcAHXFzeYUNw41L4c
jGxTDxT7lw5u6M/wFbKBeUPnfTAvNflu++ZdpAy6ZMT7SDa2/R1k/7Kt+Ir43Rsr95TabfHQcrDr
osB4qwaPh+e34YRbwd/cNZqNYdV/2uCOJo6RlEmoktmZt4dOtPTkyegFeX6fV+MLodCYnCAuEfSo
u9DpXJJkcbWxRudm8kLbY+0Y1iCOCd/p+eqVOrqbUC8mJQfN3q6jI+tvghkROwuPAyLdR/gr88rS
3YfZLeSj9hnv0z7lwkzAIOJUF7JfIeHzkIiv3kmKQ+F2gHs6mi9NjMjc7Z4CaT0EpCQZiomn1pqb
TTjiEvGc9QwYik0U9rkkc3apOz4vT6YmpA73TQ7NbptH64wN6oPRidoQAGxWXDDKFZP3HyNGllJ2
PP1Y1KF8yV+8tqr3RSnILVnRHfPIjO3P8DEzmaO6Y95ZPKPxJPIFkClfCqMtAAZgo1s16fjkS5vX
bPg+2+p+NOPH0OrehpG5L7YrPGT8aYZ6gCwTE5ghpSWdPwZ1W76LJUgZaR7mdD5gzLtj+/HLYQpN
TxB+t/nX5HXk6mbzyVMJmTMyf4NY4KWIu7bJ+Me3cAJtUj/BRXyRif9t6AfhMBagjnCqIj7TXsC/
0xjlkYfeH2uJDVHXfZDxLU67zr1LGcdWe0Z+69Di/WyF80VCleFitshYpsDeDDnGOcuzDlZIY6Up
S2hA4Kdzc6sj+43uwbAJLOraEG5shj+Yc99cpR91MbfbsIqalWlNb1qHd1yGH0x4FRgE7s13f/Jp
/44PLF5vYclnpGXxbriAbX17BFViMg622TNpM2VUY77U7vAglzRkE2Vf0i1fnPo5HIlk8V19aZzu
LfcyeJP5S4bzgD/+CEXTNnEJjO6NdPgKdg33cD/9yqF/0niuHwqIqV3xVnK33PjTgTTvXgz8q2eh
7/261LsE06HvlqcWrKg11Hdq/g695rj8i4zQJjM4vwrwbz7iSy4s7k0AUdfyldQVzuQUtErUciUJ
ianlFrMA0eywczP4dL2XKn7BGPPYcPXtO8418RIuJz2FA8HfmF1xBP/1L0Gahkcnjubfekak3ojD
BCJwhF+Ip5EFTrOMtDm5UnE34nsXwGOxLM3q7Anrgmn7ZAnkcjQl0TP24btlEcy17erg5W3I6GMV
qd5FDKiXgQvvJqtwT5Qlj7RqWea3D7GPoSXjne17JIwZ4OwweTBGZMwGRpVNTeTuitpLt/HMERGX
llqSHr2Y+NW8jSSlOA82ARrkizIpdqThnWMA9a6kXjvUVUDi83KNgjvOmv5Go8iMa//VJwfN+BAB
OMveoUe1Wk3NB0yvL6t3iXjxCsway740bKQCvyGr34HUKyJ+Z62Kz7194QSMlsjktxkr1OADc24j
i5/sOUwRrTFD5KUzdhilAXwv1QTa9BnDMoyqGofKoakh8k8AYesUvFai2mPP2vw/9s5kN3IsS9Ov
Uug9E5czuZXNZpKbSSaZ5NoQmpzzPPPp+zueha7oTQG1LyCncM+QK2Tkvef8o0cBrRE2LzZhU2Zw
F+jFDgPTb1szd2HanollCLd1oH47Knpx5QV2Z1w7vUUNPR6JpnDAi4xTQlHtyeS5x0ls/IwBpKl5
Kmc2PIsPOYm5yHVl/3IHCnItTsbU93d60n6PWfaKtcQl34ijVZLQ77oGNfF8HLyCeOkU2ZhHTJnJ
O9xV+R4f4j5GERVYZr3qm+IKdns3WuZd0lnzXTXCa4JrvzErsqc2+VPPB8p8BIeMkR/AHCY8qvwH
yTcrZvMtsCZ3rfVqX3GJ3w1Odu5idZsRo/XAjHrdEpjnvVJVxYrcFuiltK9J8RuECq88PBWBQ9Ml
EdbEsGbqFsA0aNFoPdX+TBo767AyL3ZdvMaF+cywdwq5T2GQ870OjCoe6smAjfAdOBjqClJw8xr/
8meltw6a5fSpc4jrG3PMOSyv+HbikQRj/2RyXnC5129OxNvoDoAq/HiYankjsRvnHf0TvkPoGvyf
RGPSNa8jYxkM9NIlAoG24y7zCsx1XV6iz3Q2gzKpyApJ/s7aKt2NER6BemzOxeA9ckXpuPBaHJR8
JAq6nKzA4mXpkR7mZCoXLlJlG0yYJZVNvnQO0H/Yoy3j1rvtxqEn0Zhqyp2c8JPRHW0SAxApiyAC
fFNBr747t9JWappveHtvTZLg91ZsqlAEJvXWMK9FS42ZW3dX+YRmJIZ7Y765ZAQR2LgQNqpp8Lj8
EBHPdaXiz4yXJ04HtUpjS9s34Z8KPQOS93C+87xu75XzhaTEc23n64FkP4Ds5vj3DCbdbmR5RWRU
IpOYkUOLuuVaOGT6xGJsXEgM4UGNluWnLeefeDHqU50W7Qb9w3nQWHQ1e104w6qg38IqWWnD1bBr
yup5Qoi11m1F5G0V/qKr/GqQnqBjZxwb++oz/a5mR7q1jexhasfbMFgPXrPsTGP+iAdc4hbpphwx
v6I6g54M/as2soy6SBPplNWRCqxnOSgHksYGcsjiiXQ1UlrLVR0Xv9J8axot3KACwDGDOt0wFb9r
pX6hPpGN1Vyw44/eM75aCjH14idQxbtj2MY6mYrvhOADu+gPnulGV+UOH40dDivirtdzxRs6RgMe
eLenxjH06aUsDcLf3EOkEVJKagkEJu+TzclWlo9oywwG//G96Rj1s8i8MCsnW43lNaHBClFusws1
EUVjajHzY507E04q62HRzYuygIGpsdlThQw8SaQvvoj72ArfR2JgiHkU5XpmMe2XYBhcyfLMAb+6
LHnnAB1tnT1axrNeo7mn/ntVgx/AQnNYF8OvsISs7qay3fatSaJnAH7Y+yVBIepDVQ0/Xo0HnRjj
7WS727LHxFgDJdsB3enARqiXKJhLE+mjzDETmW9NaV4Yxt+DEYAFHW5rL19tptv7apo/goDDU+c0
TJVx7bBTmzgciHv/SziEo88ywU3SBPOVBIDpCCG8LwfrmbEa93suMcSaQ5jaL4rWEQfl2aNp+7+9
rONgHzeYwe8zy94nnfGjB3iPaau4lM6CTZxrdGqM+7yF1Euza60BMZksbytjaK81YZ5pP28bE1Ni
6bz1sAx3nd89lf2EMiZKfzdGnt/DaEtuFQeEHIm22s4D9CaBNXPNtVxVlrXTFgeIzj2HM8+bE3hQ
u+PwTj4KQbOJ94pMVW3sTDt16Y1QBOzaFoofrJLkMfdonZYNS/qwqtgNNi2wqc+g6Vls7HNQ/R7V
hPggasBp6x2uakoPl8Qmqqve8ZB89UVe7jg9kX+49ziXmFl0E5TL4nJ20nPRMWK1A0XH+XA1WqY8
JyaMmuD6TZGgRA3j8BziOJyz4IZH/gSPiWUlZ5mo4xd9CZ8Gx+dCRlTg6t4Xpr7L4ORX+U3bZFrw
tfRF7o1+a7SetQYhdYGdYGFpCAQj6pFKG1AO2XC14oQnsAqSdVlUe68tj57WvFAAd6jmEQDXvmad
qTaVa9yQvSFPyC61Tkmhh2vumGv9rQlrYszaKV4tBnrMDpwe6GNdk/SPEK4lqSFDG+Nmex5z+I+O
nMGcZgbAkz5pKbvPk28VYl8difEA06TVoLKc56gZEECZ0QvCw82CfBhUARIvRng4aKiVAdr5jMnf
6StgxtzvNg1Z3Lho0gOCmbH2yLBYknegG38V411gM0F2H1s9Mei99orN9GVsy/sqNv5k6MgRaaXf
flEcfNQjLCA0eLGo/uiNfSvH+BzkwQfYvYI900+Io9ex5j30LrIPCOb+uRqgmEx/8u9IeXmfhpcl
HqRLJDkUVU5RTJBt7SVBiE5cLRfDWV4Wj/Q9sDW2ZpIZUTSTNknGxkaj3wHp26nma/c1tGu5sEuA
V8joED4OC8n7EUSALyERwgwaBOJbunWgRMEuyp+MLtQtVIMeh+TOTyNp0DGmJnNNbYJ2mMmGRgn+
6Lv0rJSp/66QN69lErSo67tLYQiYk4N1lS7EX8flSnfU/dhx4UdmRlncuMtNf6THI2awTDMo/hIb
N2P/ynZPXhsfi0J/Q6n1QcRjtJL7BuNbo6M4nRTbmEnqfmqcKp+pCeknOiOk23WDOy+Zeok8xqju
asO1LSmlCqlvki+ljROx38SF6k1v0E9HNSMCwkrnZygibkUBxLuGorHOA+yqdHatCPS/EkBLdu+l
mGvgdIoxLEmFpK5yFdJ7qvp3Lc8PeDL2ACsnNcGymhhe8ahjASnnkWjtbJc4Jb2kmUN9DBV/ep98
d/NyDwxhb1CGk6sw3spS8c+HBUXClacMt1LLw0VWL7CUzryitSUXqxFsjGVYCw5jxuqj0wTi9sr3
VAPPKjBND6O6WktlI1u2AULKZqcX+stoZi9jAAFL85xLyFU+wyDpX35ZjQfDiXAVJdnaNWqoab6V
Ip8BkrT4YEcuQeCzc18Ew6+BTMq7bkEmEjm/cKxBPUu6OBvIubADqtDKz1L3frjMHpk990YXgSOT
p73o1vscwh0MLqEws48eaqsPlRSdWhT/dRRNzulERr9HdGFSnRBSbAiNeJ2bmQU3uCFLQ15pInqD
vkWF/O4t2MkUntuVp+JLEwL2cL/Gq4ES4Kl5nw1mxLV70ZJ6UybuLqhqRUHZCLw4ZDs/WODU5+mY
uNYVmwxGe1//wH3+k5XVvZagyzSSZth2sIPsNA0poASUx4BolD47864webC6GGXk8N7DVa/Q9ACg
Gnq/IVgGU67t+KtBeV8UZQWr/w0f/BsjaOjWfxc+eP0o/uPho4mL8p/Zg3//pn9nD+rGv2zd0z0k
tMowHU93/s9/jD9tR6wfqYTKYgZVhI0ZPqLX/xc9aJn/IpHQ1z3PMKGC+e//ih40/+X5fCnPsAln
cU3rfxQ96PKn/yN40OUbJRbRdnTHsi3XdH33/w8e7BK7MFirOGnL4pTpM6HlqX1wnU9qno4jYAF1
forIKEUoaTrcJ/OPZqHsKRD9TU6ktqQ4bIna2NHbBBGR4ebEEfTchCZwYr5HJULvExQ8UXR+9Up3
w1fNmbynpaG00HzliAdcm1BPRT7FVJRfefgxOvVX5NchJp/rzK1+Zxg+AsAFVjB1WJkddipPRx8n
0Vd2B+NSlWSdk/Zm5CRSaPDKTHeVQ1LfpNw/LmnPMd7XvV6RvVJzjDoz3A7ur6ChDIZ8uvdY0/f+
sxPmDwCjf5wajR8Z/LtaxNHtL3/sT0bjbG3H2OS5OWBAqB5J71m7sVr/70v07yxOy/jvXqL7+POn
iT/++Qbp8nf8Z3qn+y/TsXVFTKeyle4q0kD//QZpuk6wp23zq7btmIC1/5XeSa6nrbs+75xrGQ7O
6n+8QqR3OpallONygPIeef+T9E7eR76Bf7xEQO7K9W3lAaqgA1W2w4v8z/TOjEpNI6bbr69a44kU
XnQaIxVhw1QCQCBwXDt8p+jl2mBFNP0X2Uacw3Ii49bsN42c0oOc1yXnNsc3/0DRists2SHALTe5
nz1Nctr3cu6bcgPglGA141KwuRxMLgndKIfVELp49CkhWUxY1NjIdiS8/EYDpHYVl02Itte73C1y
B3XknCfmfRgDXxM1KR7Q+KJMCA1fbrCeqyy0f3Vys5lyx4VEc8UghImbv2I7Yb2tTxwuEH82ULnc
k4PcmIbcnXjTlNylSDweFrlcuWR7uW1Nrl0QbVI0/cey134mv/50FVZMVZPwxH2dys0dO7/A+MUc
mUd4G+BKa+9eT0RpyLVfyv0fA0gA/cx495kNTIaEQKaFTv8yLRPtdj0coJR3E3JIhguDIUOTacNj
7LBl/lh0eBYGkkwmk75r3m0ljYy68TEg3yA6nKbHAIs8U40p843vE6qQuhFrCrNP1eZ73LTQEJO+
K/X5FuLcrmRe6hmcUA19m20phQ41H2tXs3UVu1ymrUzmriqlu5Iyq+1i1mBe+R5hzQHO9l1zN1TP
MbmRDKNnpJ24fXtuw0eLEY/E7GsmM18j01/o4vt9D/FUwp3rNeuOJ6MiI6MhsyMS6W04MU2OjJVF
6OHi8+aTmc5X0+XBwjWMFU2mUV3m0nCS4Gw4icQ2T9PoNVhwmGKLxrz0u5bRltjAaCVfKoG1Sn1y
p7P7ySZCia0HYUFaZSvfApwqeHiKYcIKWjxbXg54xlCdMFyjDh7uIsbtROZuZN+i80VR6sOakF/4
PnV0pNfmYw0rgGnO0Q7EM1QukgKY2DvkVjN9YZtqKfutw+gPEGizCORVh6wR0mYy9bUhu8LI0mCw
PNDkRP+I7BO5PywM+hM8ldRmAOTgzdoMRfETUbSUy1biy36iGLIRGpzdUrv4eDLvYtllcpYaXWP7
zin36rwXp9beCSbx7zIvSrHujc8PgUgVIpYkn2VpYGlCdaRWweJ+lCo8I/y+laxXGskWq0jPQTFZ
vZAuf08YhDedR/hXTARCFt5GHi4S4X0QTRa+RDa5UXY64kzfB9nycPXUWX7QJgtVckBxJOL+bc1i
aMmGOMqumLA09rI9aqFjYMSbNjaLJdF87rZm1VyMDXJsshKrTUuN8ziG3zk+AJBVYkBiKmHcoj0h
5zq7LLGObLMta20j+60rmy7KNCWbby47MIxAi9e4v/myHzd/N+XswispzK19S2WXjlmqeeyPiiWb
3fNF+dURMfW+rhI+QtnHKd++JrKh49jugZ5PkKp8gdrCa+NJK9gO5/bJLoqXro+QVU7pC3GK1yg1
L0xcX73gAiMAgQFQIL85CHLwt2p+IOh7DFlR2rcIiKEUrEEDdCCepFsZhgYOASBhCzLR6M1LaObn
XDCLFvDCQT3HVOLdDxQxDYJvKICOGVqPFcBej4KB5IAhOaAI+LRHjj25qYKXBAAnHQBKLUhKL5gK
dUobU1CWQPAWKrQ9wV/69OYAxzSCy8wANIsgNR6QjSvYTSQoTm36Z6a1na80a4d0B+QZyGcB+ikE
A2oEDXLnCT0AES1jfp+M+W+r0gn3CMenvgd81AzvTQuaB7bMLY4Uwu7aqyXYUyMoFOVy10B59zPw
lLA9leBVRoDeVSOeJAbKmhprj0n5vgkHhM8U4vyFvJLHNFBkJ5AjTEV2LtjYJChZBVxmAJuFEfhZ
C5DWCaIWAa2RfHPyfCLkF5DEsQd3s66tYHEaoFwNOKdKGrvJ4viKgO2CZTw3XvMXLBVm0BV8b+Bo
swXxywX7IwCzAQqsBBME9dq6gIT0p+JXE9wQ1ehHQD9rIojiINhiLyhjJHhjSLiMJQhk7FU7p8Ya
QwLNpayfm+xRA7B0hnMt+CXx+x8zgCYcPdfYCPtkC9gpqGdcBr+purivBA+NAUZJz92r3mHrAzIt
gE7RQs2bZjjCk3xFf7FVQNaBMuQ7suyJUBmSrR2BY4W4DcC9333BaBvAWiM2uF+H67AYD7GguR2w
bin47iRIrwbkOwn2uwgKzDFBLhC4sA5A7AtS7AAZ0x8EulEQVASWrAEq54DLuqDMRN48l4I7//2B
Clja2Mm7ayA/1wSlpnmDkIJ2O3vlr5bnfOXoOG2sAWwbq+I7PSiEr6wbwb4jQcETrT4UuXbNssq9
G9MYMxqIeQJ0bgGh+0DpeIRpnO1vY0DqpWDtgQfqPgG/G8DwBNGcdXu4LkPwMOVATl2hlrXcN0Tk
r8bWS5CHKeyMLMGA/CNgfwno70Rdu4kNcja9UIcQgBhoZ5q01yBRpM84vnZn1Oq6CJcAxY3bjIyx
RniGv0yeC/VAljJWLgMiTaVnH3LCh6TIISvqv7RFG/7J/vIYwmi4UBu9cBy59eoI5xEq2A8aTtae
8CHmfFuEHxkhSoq8uTY2Z7xeHC2IFEcYlRpqpYVi0aBa2mK8VVoKiwgJ05RrgmKBvIWdcYSnkWcO
PSkwN3djYHMedOrmCreTQvIYwvb4SU6dIVrBAiJI/WWEoIZSSTMbIYtQT1usccwrJUQSJ8R5EmYp
akk+HyqEDk254Npb7I3NgdHSMcyJimV8aLBULAndtmhK1oUwWJVwWWxa30HoxVtXtDLCd7nInCsk
d7GjwVg15Zsl3BgytRO94sPKcWubSdH5RC0OUw2lRqK7c1eXn0RHrkfh3AJh32bh4RB43dme+ku4
R8LUKSi7ONSfOy19zaHyXN53GukB8+H4iOmCuZtuStg/IwZ99ZkDcHwqaqumE0/il5PQTTK28cZ0
gle5Nwj/prJtukbWhIkzO9fCOoaDojAZHrJJ9beizPHt+g/EkYDaQ1k2wl32I8e4D50ZCa/pQHAi
hgEnF85zgvwk3I9pJ7sa9K2vEujRDJp0CggpQCKH4oKUTGFS5SMByT9KRqXOPBh6ImeR14VUqFcD
OjaDlrWhZxGfxlDBMLZDxAOgCadb0HhT2aey+zQq+we6lgQkYX0N49QKC5ya20FYYU/4YUTVOjkm
EeIT8/fQ9yEq0P7cVfYuVtTv+dxgwjY7B0u4Z5+ODahoPPjdYRR2GrXtuoOuLoS3xht+TKbhlEFo
R8JsZwFBeQ4NnG1rrlwiWWmU1Z5c8RT6s/1vJo+oEnzDYFyzdqyEQzeFTfeFV6dhg20app21Y2UK
9z5AwjeQ8ZOw8pGgsnFy8oSvjyHu2XhWhKHTqc5YpYTbt7lIbGH7bWh/tRC4VgUPhaHfk80P9EiF
LTKBXvQCqSgH0uSoV0wLYRLyvC2Zs+2QGYTENGiiO6gRIGgFR3+q+1+UG8QEol0q0SrIfNVOk31c
dD5X0TPkrW5vQsxyonRIknafW7x9IyKIStQQHW1+dwsCiakUb3lpI5S1OCgJ/j+D295r/bFr+NA7
0VmYRf5dG8fCNvaDqsjbNX5cZBlOu0blfVkQa6QdDShFm65iJmRCg1g5yIvIdCC+/sWN/ZcadnDV
Ot22FyVIVjH4RSkJgwwHmahFqil+tZvD7Ls33i4Xvtt8G2b9dSkoOIQHp8XvkC5f1N88tNxJtPMd
oc9IFiQzVZvKsxLdSqANO9PZ63mLD9+t30Y053l3KUXvEg35pxIFTG8TpOK5N5NmhC1BzijoRC/D
FvYif1CDkEbL0exSDXlXWs8RQpsOwc3fM3iw5osxGy89Odr2Qm9DH+cHR9Q6jYHXwybnOhAlT9ME
tyRaLg4Sn+V3OeXnhSs5Qf6TIQNqeX0J0GUIFYVQVpZP9UyUhIuCZNaWgwofemwDa2EGc3ISfffY
iebI8LgmIDjxuxTFeoywh4UZGqVI1Ep5Md/bCe/wxPHVM+GleKlRN1EjA5OE4MmnPpJMsT8NzQ61
zanZiDZq6RqGkZi7fb6EFtr8unrxEFN5oqpKpj9Ab8tmEr1VgvDKFQXWYBnXRTRZffHZzeF37SO2
0g0QasRbMyKufCzVfpogK2LqKkLUgx5iWHQbYF/Ew63UAuBdoQqbUIcFqMR0gwx2VGMF6jGK7VEO
TaR+ICsL+5I7QKRmtojOcr6z1YIOTTHXEB+zvBc2giHNDbWHCtWa24l8DdZuIHq5o0KUGEmqjIo8
Ry4U8biL/M2dnGytoYgzKTZrnzJKkT9I8f600c2l6OcSdHSpCOqQGYxcJviASJPrRXRHaek1tY0R
kpEQC3R5nejzRKhXiWRvFPFeon9qaPnQPBWrUeR9bHQUrVLFGjrPKuIDQtj7TkP5IhqRnTtsPZEK
5iIaHEU+mIiQkNNy54q0MEZjCFBOP67IDpGz4k1HiTiKJLEaF1ypKtpOIlecRbhYomDMRMpI5d4e
OWN9tFA5ZiJ3XET46BbVqvOmD5YNqrXQRoY2Ef7GV4NiEq+69tajoRzRUhoiqmxRV9YI9Kj1E1sp
eRNJn2ASykwS12prZSOXeTCGQxrE1VtEXjsnfPRdIy4tK3s+xRGhGrENq9SP9mNvge1HybAv8wlv
3lz5RJNl3/5A4ZbZklM2O+6RJHSGbatPvONcB6sk9B3EU/HZDORb9eqHRlFXiNi9NZedNY7OQfdW
VPjmkpigzdWLSitUSvZan6yPEFHQ0dDtdZgb6T4KiyPOm+wSo0CWNspbmnSnZWzg76am4mPxt+FA
I5arjdEhMrf84ahketcFF+4bROFk+WJF0sL23bPQCbvzWiuL/MEJpCdZ7z6pEz1MjrrDi3hNl4jM
Cp/iqzrtw12Zl2SMl390HzI0uWBbvJmhNuGwdc/uEDwx97gpMl5azhS+r8W8THH1CE1yi7xQO9Rh
RW13yL5M5hpldyR64ca+oy5zV45MO/xkzhSl0YJYM0rFAWFTWkubC731ulnuspmuu6CMGB1H4qvJ
JSQYae75uDLrFHnQh0b4NBfNn54Lq1LRveU0ZMLUGxy+E4pZ9iSkVdjMAZCt8KO1SGvRqxdhshv4
Qh9Zp5fLfUbPljWStqCikmYqdUW7xgjIOta5xDzQYY8WvgW2qD/CSg+2U2A8qRTnQ6PZCW2sSEc6
/RFjioIKxssRwsDtveUyZ4RvFHNnr0n0QHGD8IjOawZGenq+CHOM1tbCoe619veIe4oAlR3TBeLh
aw53VVJkhRV8FTqEDi0BP66Gsquc0qtZ2q+mhR6smpQabzot1GO12kJP1lB/ISzlDJYOrYoyrUFa
tSLp17Ip2qqkcStv6d7qfa4LaePC8LZdWvq5ZLM1RShqfZAmZR8IWfrwpM+LS3fpb8gku31NEmeu
++Tr1bpGjqmQt818p1vaDdvvOpG+sF6aw9LEuC0jN35DqdgkzRCN9IwpCsdU6T050kDGMf+0SCcZ
UaEPZji+Ueu3qma6+kZEchFpMx3pLcozvgzqzTK/etZgIpEcN7dsMI6OZ8b7JXs19C7cF1CsDTCN
fJRKRCZ1QhSftKk1fnfsOvrVEorWXArXZMk0UyTCZV8W26Lvk32v2eF6zOiq90iGA1SjBzGiBH42
gWjSctp7WVuI4kdKP8uzS0jMhLuncrGHLA5qrshZOHoiDslF8JtF3UJFZFJj3k9RWmIgwyDaTtan
IpwSC53H/KOPFzMKzIM/xDur6AnKKF6zniIRGxcbGK+rv+KlRPqfsBFl5DriIip1039BA4kKoaQn
ceLP3qRCmpKW5cY5GVX+CVJ+hJWhQW8wLpNdBceIar1JOvYaC6iI+Ixj5Gj9zo+KxzJ0fiaPdtPa
aUgFjhDb6NmhBZ9DRECNH3V+OrjYOmYCQFUoysblnqK2NXkCqwatf76LpBfQptaBd5yYVkK67+YC
H56iRpBQcBr3Lojt33y917YBdYNBSu9gTwGhkiZCi0rCWroJe2kpDKgrhOb/rKS/0A5pMgSJocqC
UwrD2rurdehZ2t8jyRv4IulBHKURsXdS7l6Kb+/yuON1IhOWpKP6Qf6ta2w5Xk27okPN4pypiI7X
/qLgulC0n7vS+2Vay60m7HVT03YB4Uu227jNBx4ESqfWCBNGcp74B2JXOTgUPvYUP+rziSxErr+c
GlwlNXcNemWFYsGlNJK37cWhRBKpIhHGW1O6JVNBUTqvEj+7vyulgXJcdu68PCWtQzPlzzTQUzkq
ObOsiy4NlkEJelpSaonebB+W6tGStkuP2ssk66u17/1C+cQGKc2YGFoWWiHRpbMCrh5IiXLvEOrh
Ny7dZU3vTHdXS9Fm/9hK7WYAO2Hr92WQGF+I2ed4eoxy9zRKX2fBZ2lIgyfa4N8WFU2TVHsmdUes
VH0gEuLG24PeIzxS1GSs3KbdDWHzSAcSx2RbvnZOem+3HPPBwBQf8TC3mYsSvtapKc4OvvSOJtJA
atX9NZVOUvtvO2kjEh76Sk2f5tKWClMia51t2AFYS7tpLz2nPYWnKrkfGrA2rwVzX+r8rSdcDMlA
8eqM+S0hcniX2p+aymAba8PfaP4mc0udONTmrLiEEOzFtyjIf3K0LXhW21/xRPKWVWUPwQz+4vsN
YiDpcDUocwVzou6s5bMPa4wzXasePCXdr2YFXuP2Dx5pGKwwzgqnCTMw41BnoWXKFGojfWZ5KAzr
kxAfUlz6c4VxMwxonu09+6kz6aJlp+LWgOdC1cttaqXkDOlTehoX7j7VVEfiVnPAfhpuMUAQkODp
u/inbOvrIE24TltITFRLWgokmPvt+ng01NJu8Xy8DUZ+7ImHK2jmjHqEEEBpVO5aVO9+D5Tw2tV4
Id/kwtGBSi9TT+Q7rAbywcGRbLpsNRKnajTevV3h4Jz2RssobtL66/vOn5GKcrqlNmSRYVVI4CZS
QjSL5G2R5mDsPhmp5chSlnIxt1XpHQ3UhbTFdG/GXD9oojGrcYFAEeOcKWiFUEb8WjITH8eG/6NK
s2OYqTsqAEqSnFlotRBZTdJ/d/3TEvQ/Zs9xFC4YqIIpvxUFnc6OtCU7dKdEXvYI8PVOOQyLOjr1
zQja2PfNe1Kz/BA9jJ+n4/cov70P7eys69LQTAhDQ2UzCY70Fw0MBrn0OVcY4sZ++k5GCzReOp9J
cdwYXG5rmCYGKns6uzZOtYWqaDvDn4K9WfCvnIyxedN1ZEpp/YFcZ8ocLFYWQUAAceYDTTnJqvPF
gkmFdxS3J81N6n1Mk0S02Bez5V9kdFfd+KBTcT1PJc3RkfNQUn6dYGnZjFP/ayJL8w6Z/1cyMqik
AZBsystVI5q+m3NMbPZcvQLZHmLQwh3A/J+UuweEWRvxrhcASwEVGUk3GodM7357CZDjYnsRpdnj
uUM2y3Z4DbyKcDdkLRM2wblp9AOMDbM96S4eMNR+nr9rmsgjOys2UeXuHac0djoSTR1UEy51AvYv
f/fVfOXHxokfUphh413W/f7Dz+1q4yeAHb2RvBKXV/QjKpuRS7wcKQfoneGWIwLaDaRK7+KgPatw
b6lAgUWUfyJyryh3uscKovGIVZsMlHAbkIcNcM1D6XEbtm5Ed0rSODdvJPWws6233EnJMqCSzdcM
CkJa7ayqlhs1Wr6LKdg6tpnuqGrN1yQ2ugfHqanfyyUtkS3lGGFPRaWtEedQWTNRfTASO6vC4YLi
l0mHXNrV3HdvFVSJuPwxXB1hzAnAw4Z9wD8BnFmSxdJDAN+NSSYVAMjHq+4zd2xC+CawgbZEIA6N
o0cbR/XxVg1GQJAp2dqtjYm0r1/mGuE1lRc8ALtoxN+qW+zZXTffVEPgn6vNu6Uj2r6frwQE/MQt
bWXEYYcWgy48RXGX0d6EDZxs23yISffjlW8I8NdtlNlMGMXMe62hBZln3V3rlUcFWvgxd42Drd6l
mLDE8pfQULauPaDJylKHoeifp9b/0hotIREpJuPhznG9ZNP05b5NymMuuGlpIM7KQ5PdKc7+KIfY
qMod3poE7raqM0nEfs4tNpcKEDYBjrpnOrUHuYfDmQDTGTdnx7Fk8i7xcr8NTghio9ZK1z/Jx6Uo
xPS9jVnpu8zS4JFck5wFs93MzaHAybTRZoSEJUmfdsRJVh3nBRdXoIVqy9jYegeO92xVayNoYKPR
vtM/mXmSbVAWbEoHS1aC44aOumhH2BX+5qZ7yc3uDeR734x80ZzR0mfDAkmKA1y0D6Zn8eZX1T4M
5yvhPh809FFdVdEV0lKcKM8N+p8TNsp0ZYnRx0jc74aofILcfnhDFtTPGPDyXEdkZl2nnFRSpyUo
Jg3R67rkEIyhfRc9FWXdsxEgSqDxYpc2fM4JZ0pI0t9APPTipuduZICfzeeeDLHBfC8cddVK7csU
4yRz0Cq1OMIqDevEouNu4ytMfvvVprzmE+odPmNn1dJ2OYA0bDZR5vzQcVnjqwDp08P2VLusOCYh
ZlN0bkyH0audfuWFT79F1b7pGmKlwJ7vGbyp9G3aXzxns9u9pW6Kxq/3PJ7JGji0UrdFFfTx8Ahq
GKSH8c9SDld/acctEX5HLT2VRNwStrjvB6qXzIk+kyFgNYmDXU8+8R3rnlV7K6msVB6DVjyFJPA0
EEphCok4P2gmp1qVW0wpXrmNm+GJp+ZU2AQmBBG/HLawuxEpwfBzfCNoV33SkPq8uQyNTcFCkHcr
Z0xxvGjFyScsCOM0MWrmQC/l0j8TRFfUPpT+7C3HJnTu88Fl3lqIEqx5k4lQK9aLC8KtTLRa0II+
jQxaOvRHzWjUOVXOo6WPaNUNrdqEM4rceXRK6slpoqmNmMZULFmqUhMLBjEBPVa4l3aZ4L+d6NqE
UfFCixMorOInTt0hl9SYPrNsps9zMHwsvLF0q6bpc1IG5aamJVFSHdPn2KmpnCPjMUyHb3com+vf
/yir5XfrdQsRrvxSp7XNHtMqFhALFs1T1gsH7ED29pg+6GbjPOoSr9zz51d4Qvd13QAT2OZwIWbB
O2X0g64NnETHEi38iu5rC5g9KQCE6+g+QIe39tE233W2JsWhtX7fF8N9Tn4iSrjuN3mO3dEKkO8k
0NV7zCtE1xgUVPDD0FcoBOpr2KLoUFFB9nSxCf1s3DW+XUtEc70OfRsuJyrmXd9hzejh8x7iJtg3
quWv5Jc6+V+6Yx/K0HDuiVL+z1+vqo54NpIGFjcq92mvRU8qLqMnM/D2S5Pmv/7+FTPPvMII3sKq
Jv0WKeI3BJX+oEaJwsc0SD5KfvCKwN+FufjlnbG9cQB5G8oZsf8WxAJm+mtSj9ATtj+dez38QEBD
zEmt+tvgUNTI8yxvuaHXJ9VFx8Fw8+fMVTDuzvKuh1ULcpS3J2MxaUSwQnNnetHV79LgHcmrter6
IN6anTGv6NKBKodt37pLHcAP/spmfqakFjmHvoybUxaxOWXA/9BXqrprc69B8RNmBzOM1c4OzI88
1KCpZ6/iQSQXRLciLn+1nFBk0z1mqWbbdtLCoreHsoZRHXzbIA/NwKtbDcahisdu61KDGpFA92fO
nVPblmCuAFRnZikXL1swArBW90XvTSh+NXWeneqQJyY4S2WqW73w8zQyPV+7DmHQiunt6mVYfu3m
vc21e0LMvyc/sS5z6zcX1wuec0IJ/i9757HkupJe61dRaI5z4RNQSHdA74vlzQRRVbs2vE+YxNPr
A89Rq7vjxo3QXBMGwWJ5Eshc/1rfGpPKeo284VnpLNayNos3le7W6/aub1SAZA3sw7FeE9PTnrKg
v+8ofbuDPRBgZVrkhHTOBSnFA66qJU4uwQYASEQzb0sDpfFf6QERdJJPO3oZ6Xqqmegrp0nPj9Ht
JbU4KCVia7ojuAyLiU1YCXVyvRbHp2WhPsAm3QkHQkDZpXhyJrA8ASVJK8fVxI6/e7YpZxKdpxEY
AQa3RClnrydSyHEBXFg3ZaZWz3NfTu/2I8N9fjBSqyF8qFXixebOIGfEijr5xdZMYgRjjR1WjyGn
b6Jv/hZxmMAeM3xV64zHqPeAGKJjvxkc2EMuhHU2IqdCEn0TMmIWoiHnmpp5CYPGv7ZWnq9TxyHy
oof+VaNRjOxlhBFpTKlpElDmetH2Tz17wZ2dz0MId+uY/bIcY0lqssRdY0qNpAoeLKrTVq71ORLp
+N3FoOcKjaQRaTRWW2F0oYLUW1Jnkm86z8QxA+P7GEX+3rY+gdi57Nam6N7tOL3Gjo0TKAifR9UE
Bzx349XpjG6fNzadP+7wyD+JEEXohmcsG8AF5EXhtHnytUR7dN1DxO9YlSL8BAkHsYlJV1iF5l0R
FAYvTI/SbSXTbUri8NBLqnMsLlN9xHvH9mJr1aI/33VlGm0TnYawwJX3XmbHJ4ow3rAtEPjsdCz0
IjQ3ttlwXcqUfYAChZBp1K9//iA2ylrUl9WW0Tn1WaF+QnwJ8cq5OHmpm950UfzRtAwPcdySZ8oS
SrLodTEusqtRXNQXcwyqllku4LdhCj//DaLCGtY+Xi7QR3SqFl11nyBixdg870bh7UPsYYugFc2+
N2nKDYWfkQphZ+wQde8L7aGySzbG3QwYSqdNsE5n1k7Lsu+gvHeCS9qTGyxzBzeC7esF4q2JkJL3
XxU8OWzD88wtfU8T9ulpMAVHb6qfWFaP17RNAAbMP6I0QPn8r+33L9svdvP/83///Xv8t/CnXH3K
z3/5KWQs1eUz//mPfz2R2pTRPxjnDZvP+NP2a/p/2K4j/nK5WwJT7Z+uX1P8oZuObunkkA3dYwH9
N988e4U/HFcIz9eFwKLFnb8Z5zVL/8N1PSBVLlZhnPfW/8T1S7pH/wfXLwYzm1jQHKR2dNvnVIhh
+e9dv3HD5M6h428BvAfkd15h1GHQsnBdAIjEP/CBAWZb5QEQEVeO19BJ3hMZuvsK6A8ynBkZOqKR
+JwMFtqQ8LRNFkWPzLrAP9olBKIo3DW0BO3rVr9Mfr33TOzARRAYDKl8MB4zDkiT9ommvXiPOnHX
lr67sSrq6SYblxYCS4Rjh8Dx8Kqnnrci2TeulXLPZkk2yYhjav5w+DG0ieyV0mlN0CmOC/uuvWLS
aBYlVQkgifwRkF9mH0zKn0RfsFnlEuMRDWRZGyaoU1bhH1Cv5mUwg63Y8h/8wniUBWDKuGDtFXdQ
0NL62WAUw+4V9Y1NfrDWlzY0VyStwdgMrjluzGQ3KPlQM5dFOAHoPs/awCIyALHalV6ReaM0kBNS
jItK5T0ONP1DVdK9xl4DgTfNMalYmrnRTAQ5T8sPuUdqIY7YBvXIOakmvyb0xK0y7rPW69cdVkQE
8weMpfk+SZiHdel9Y2rvcMecFQa5K/y1Z0d2+akptXu6f/GOuSutwYltThGdEMar4P+Ws03rC0qu
stbodmqqXml+YpturGt+ykUtoPGGaVRxSl5QwrB29CHfNzrKr0Nj6T6Jm2etAyQ8RCZGRdRcu6nK
nQUXi2Qb8Yesh+RrVt9V2wdrJJpiBQzPe/SSxF1BBgpWJSGvoaS8rx3MecO5MOhU2rRRhYjYu2vG
++6qllq3cvVwZc4UpcCB7SpoAqKunPqAMtYOQ59dQBqwckED57lNhByvAvvTDGnvHFP2kHWffPkZ
zEYHRBvnaYN6MBIWsHXBp1iV9tRaIz2qotklOeKw8uBmTcO1SpyTo5cZcilTHSo8YTsE8jyIFPpg
h/QE+Mlm4rtlBcN4iHoVVjZcTCtTHl2rW+stkz27hhFvKGNa9277E0lFnUBB2ULnuCRNsPoiW71a
0yX08Xj4mY/aOxL5S7XiUPfu7zTzgz1p9I3e6r8VSCiIS+kyrZBSi8xdC2xpeMBRhLMs5IUApM8x
wm+wTcxBRM0VodBoHAIZBQWs27oaLG6EPZPB5DXuWqiGVMLYUQiaQs0uMAZOBotvdkwue+ROOzCM
8rEnWvB/JONOSnnfhes8MYrE1UCptMKUxuqm2lTaCChDKWw00cxlZ4aKEjKB3Mn3gUhJNCbvbVyr
I3XCO9ezXRCp8q5s+701VOuxGX45po0MO1XPvsdYZjIHhxbTgRHGrLXY3vje8HUgZyh06XQmzOXR
RzFMD9ON7TC9JBns9s7rSdiZQjGlw/LkTN4+Ge2Pwgyig6a6g9Md6vCVIU24buYeJtMakGMs+7G0
1BMrf6p8/Qudgf1igB6w8Zw36peNXUa9SxkRp/bUvHm17WdZZ/1x6mW4lKL/NhHkUOj3o53zO0BO
QQF2iUPD+SR+OK6qCewh74Bx3drVq0FBoEVfRdMAWrPZ/fAZi1iV7/iK2GvV5qOrn6M0f1H4DjHC
4NglhxBY2zGfuOIzvFQeFaROOvNVSva3I2dfGcYnCarDbORr5g1nMTIs8YGcLRpvyLa6btJA29e7
BLKMaYcRAWD8hk2UvBlDrh8cN/6wy6naa2X/i+gHnbXtWmNSDjX1G1Xi5PblUZ/sI7HNg5ilXi5b
PxjkdcqOG/tSKZuw/Ah/Kib1QKSQM1Fl0sw1hR8EE+VW0Re9qIQ46byOxpFmEX6jcDN6433eDq+D
tKHJl8SviJcskzpN9yPMOi/0vnybxadVGuPJZ/6ix7gLArswMeKgW1AisYrKoGDq7W2Uaf2yLSte
sUkla2r5V5nZwzVo6P2sw2DVUulG6a0C+ODxRqiYSnCtYRObgsSOQLElXK0WNbtyw4kl5zSxFWOu
GE93L1hZKuhScpPFMRmDMV6RRv0xO+8egvNdUHj3Vp/kb3Y9zqNKP9qFSL6dSEOm1R1M/nnk3MaX
0nZpoAGtBa0C5FzOxtb61fhDssKBRWWHaeEbpOajaJErBpWem0l220YK+qrKfdgp3oNN/a4rbN41
FtGhW/VW0d9JJ/0KeFGkosi/ZobbPOdoii8NdPEyiSicwREF7z/9xmdGfbyKqRarzHcodqyt65wm
g5ZAr+8gvERYv2RwrMrC3+HCXhRSe8tBtkfVJRe8hxz4sbanFas42ZY9kPfabY2Nn2vn7tlqKd/T
kCy2lUsJXIxFm1QATbRx9k3cPAVc72LOYAM3Ag72Yub30zR2uzLK155m8a+fahpBjfFRJpBdEmaJ
k8Zc22nFMpIo3e34aKvyTeRts8KRQDt3TdsHftN113VvloGnjavTzo+f9Mqy115YXL2MAZfVMvMa
Sm8O+x+ksQxnpLILhk8LU6oI0EIHyx422VfQ0ERGHRDdroO5DT3yC1CeHHplRI7NNXIz9pdKf2Hy
9hDNcfE8HcFZkFCBjecwWmJgnSY5OOOJC6idxOgrs7vJbvZiFOgFpKFWQ8Ukz6YLqMqg21GbNEOD
AKqGLr0ISXkEKHNihrnzSFgv7YAmA2S2H9RfypnHtNiYE4LRSLFXH8sjfYKuB2eNAAhspPKFrf7R
5i+/KJ2U8HWdfKBq04fhfcly+GEZ9os6B/wqWrl3BirsMuDogq+/sEWXLOuu/azSGjA1pUuR/l75
5d5H9yATkLyLscSAY+UrByXDClzgsNSrTpDY58HN5MbbskjwQrvTpg7xQSf+UkhoEDRuAGUFvKGJ
oTnCJFtbrUWmgwskcbd1oRu/PcdYcVYEitIYv4xpC6kWF5VgMQfIy99YhTzZE2xQhRNiRWkIw/Sc
8YR955gRFNfY6gEHZ5+6Xu00+DcL0YhL40lKY8BbNAnFT6j+zFF8Ghfq+5bUPAM5BvXTwLXK8YKT
A/n8rnO+za7HM5AOnKVFfvJH5A7bI8pGM/ZSy4Z66eb+R9h7w4EyrUWpI2/TK4ZAvdTz4hIR9AZW
pX6XE+4rpy/xfA7GM0MiIg0YutKquisDaR8FwPXWkMuadsIsCTjvDKAVhh5GVfKZzEWinuNyhqeg
EpyefrWl/YAWd7ZsGKpYktjVN/ZLGHtLUOGU0th7f1vXMb62nEhF1vzG5U0va+DDuOkvWZ0+q4SO
SmI3MCW10lsGAEPpXRcYecs2vk8qG2M+Hd6tTple56d7vWkOMaZilmRUgZDw2Pux9VTVwSn0c3dJ
g7yPxh/Kp0rhQpFudehbhFCNtJrOn4UuYCTl6p4at7fYw2+CjFlm9XmMfUim5VvQ8HoQMSuYMqKA
YeglTlTzs1bpt13LM7MgNsgqWY0RZnbD92YNVz/LoNpBdN10sMuHlgEExaZqNH/IXS3R4YFSB8Vp
Al6S2PbR9JQk7l+/alRI4AL/cJzA3Gq5569V1Vy7CBGsKX+742sTBONqgiK7qcsR8T/h79A06xS0
+ZJ2UcI1s23EYiyGTcJiMObEEfzJwnvR0/Hb040WsSH93UusFIyDLqVuxCu2g7x26uaXH+becfDd
Y+7Rxo54RsR+M3jZJ1ZiKpKd6nvq1a+s/EK2NIkYWenFDfVt7DHFIjKiI9PLDyGwf069d7R62r9K
rlpbu85/gvbQMUcOpPiSvTrEw/ih2gaFMm3fR+8IQW4nc+fTbLHKYdrnfd0RtXTd5KIbAzFpO3bW
Ec3Ha+Wjb9nxuuyDZlVGzjrThvuStrVFX6pfCWOQNrFWjUlEEXIaLTuV9t7QMSeqqwcVaMmmapVG
kb2N5v5SiEzLVseGSW+Rt5m3NKuC1M3CxGzmM+xjj2S9h3rNH5zoEitXEDyCvkxP786Ut12bmkaY
mEH9AvjJoyNzwbjcf+prpke2ycDNlurajxk9YNCxMShQv3kgSARYBlNHhgt3RXkzmRMWxiqJwOlB
nsCbFna5toi6skEpJG4dJCwwkDsNA1K7Gd7B5XiicvV9IEouPWkukKdflRnlgPVYt8lc/wqmhgtb
ss66YJpxOaxOqW9doFnBYuLis8xevCL8DoCJohBzre4zuloEyRUGZpPV/9b1dNsEkE3eIbkdnDFx
eeXqZ97OJaZ1B4dDu1B9yGXQ7/uNXpgXguhcKkr57efxR4JEvkILM0fiZSxbCEcNl6GsHu2AOWIC
7UN/MPrwLVdluHfwZ21MFz8/W7qOzTIJmy+sN/ZVI/e/dbJgg7mLf1eK2BiGhBB9h7OH5v8U80xC
GqJY29E7fGNCvTmptBwrPg61gwRjfY69xcTicx1jdMXXnU1nj2AM0Tid80CnnVzO8FslMDY1sSgX
uQtfJhpmCi+FiU9Fx0SkKeYZUA1vqP5SgSjPtpFDgiaRRrWQtdaxY65Eqe+nvC+u8cRMZGiP7sDb
aLB6tfUkqgRp4pci0kCE9T8VLzpesNOJpYo8xVQK75UdqX0fRBXepahiAKfYspf4leNyjdoX31VL
ZgP91WmCGuofhrL+7GjZXRWqo8YEd+/KuF75fgRzrQFdzXzxrDiFyFx+DlmbM5zxlpiXn0nKHCY8
jQfCyUrhnKyLp3Y0d60WfmkJg76i8WmkyXdF0uIvCpmMlsmvwZ/UduiLC4AkZAmTzFRhZ9uUn38l
nHCkxjU96TbuFnjPxqJmdb5wI/Hm/5giucLwj/nnOtu8btaJJV7DzNMXq8g/sd77pMbhVzSySHH0
TBICssF3uPd1RBem68bwdpjHWEZbrPvIfc2KgVAc2tWmN7L4PNqFtg67if7YkAuRirMGHSSi/7Az
HjzY+Hr7i7m7tR106W0S0Vxk2gOidI8yYtjBnHVa0AB5yKL6sdMZzrYBSzqzA1cdZz8p+FWYQGKO
FJ7xrXnY6ZhpPxdmfwGVax/zEFwxaiouEOdbMpznpal91z7cBy3L2aPiWsgdynWi2N+Pk5zjC2zD
A7HuKUal/OyJiR/AMVM/CNwWyyhu6AdpO97Itn9MqiZ4ZM1cdAx72uSUaEzVslK9jmH4wQrrW3qU
i7NjXcF/B25PeS5E6pqAljYuTVk+Nm5IxzlOi7wZx+1oDtQs69j+B1WWewvhKfdcOGb+9N2YE19f
Dc+4Fw0i4sUad1awOushJ0wrdB4aXK/oC9oqxgTK2GE4MkJvT3npH5C1thho9pNkgjVaF2R/Y4s6
w3Ix4Q2dEQTfKL3dS6tjp4CVzBoIzRghzjutK1day9A+qLaBjjLUWwlzXoTsVRhQeR75+WcFMHEw
SELXVvXLzENCj8xnaJCzV6WFBf5/NeO/NGPk3P+PZhx/qX8CRfD8vxRj5w86hhxbN31ED8M3ILf8
KRn7fwB51U1cF38KxkBT/qUoGxn9x79a1h+G6+uGbrim5ViOgQDdlkxXAbT4f0B10BGLMcR4wtKd
/4libLk63+XvOBGCnw0Z2fJ9wXcDE8HX+wfF2LPTNGHYgsEN+wCmztCYVERaEZUrMyl0cNOftJTy
oPmGPKCins1K+HdDuG9rp995AW0MzIzzR5o588eeJgI5YikyZnXCZZH5mkASV7bhXMaxfFRuON6T
+bjk1uADWBkpZaOOll5NrnXSuVOpwmwWuxQTV85wGhzvS+cV/0iN2AlkW7Nhyvpj8qQnN8Vg4Onp
C12uxa6xsBC9BX2KpcHMLnQEhFjXkY9HSK0Ty5Unp2+MM+/D97IJ9KfE5JqcQ3zb9lawpmMb/izX
QzavkQcIycApXxQnM8V95Qrj0NIcUFYRlmKwj9mxRTECK4fFWvlqU1m0lFe+LVfOEHusvqb+fvIh
qeNThpPWULVpYvfaaD5zUl3Ww73uYFmMJ8QUfRrFLrVphtLmjbhMzPINgh1VeeBOqQLI7kRhgjHj
fL11e7Dihpsy5AzCdt81rtyns9xshfkmrLXwpfB7zFR+bszuNk6VLeJBqrxs0zeue8VbBJm+8XZZ
0zuXWYRY2kmjf7HkWRtG+aGSvH6z+3hJig6kdCWoH2nZJYyy+EyH4NeQ6sU1NZE0ZWtCaDaC7xLc
Dl1NBnAtpRkHLnb1XUYDdOjY9X3a6CeJQWpT0Nlc2KOziusUT6ifaOsh79CPrGRLqVv1AEunYDE2
e3iycFiRvBlWtSHo6UsZUmaEPDxb+3GCsn8aWCfRnuY/sDy5S8q4W2sdWze/D+r7gen7JitHjVhc
81PGlTpEFO5s7BzjDLsiCotR7Na2am28DrTQG0NBRt3tP91wX5fhhzc4gNEU1qRcmjlKWif3Kk5f
9ayp1npkKOj+rvXQ6npCv4l3KVBlTPVKn0xHG9zd6DiPncG7IGfJYHhCnv2ONoURz9JK2iHae6OB
qU0tupEElhe7VPEu6YMr7T70tQxIymLuZOyGlvE11/E1XO5tlHXmyu48n/K/ytu1KnwaZTTsI9b9
g0XJpEFX1s4wc8wUmjkbflTxqplA6b1cfIQPpGKi+VpRXGn7u5ZGoW8oLnFZpg31e8s1geRU1l1Z
QRvXIK9+2EnVq6kQ/WJ0YCkNYEbL8RO3nNy7tlWeW+3S6yPrDD00qTHrF5bpPcjYbncleG5MgcDh
c/2hq9PowWujj94j4jZ0pNyFq/qLEXUJLxTj0oX2L9dq44epohEh8QJxGUVLGLBCxMSHXF+p9976
/fDZM717MG1Dv5bpD9MO7YiP/8m2iAuCwW8Paajf96JJICaG/VNRsKHFwjbCerCPBpvgnQcu/Xi7
ATbSHuE/Ftilp34dxqO867yXyGHYG8yTVG0e+zYpngeS1+VGH1x6xAqQzfNN0HGj56WGAIiQ0vRB
fIRbl5OWdLDqR2Z7l05hexdDUDzg663Yh5lRGm/cTPonJBKbhvQyRNCJ8P3NjzlBdi2hF56YJ0SP
mF4AtirfOdwOGyfF4pkbFHAmwthR3FRcNQdzWxnzp9Aj+6msTRraIj9mr5NrO6+u7EsbshZSevHc
IfuDgylRu3DHpkerzZ/ADnAY2L1FPwBuY5i5zMG8X91o4SnoBz/aUC5qTLs+Ho5WZWYQ+dvsfLtn
zIe3e60mMReRwJli2sQioYJ4kbDOlseyBMzbZ8XJ13tkvjHNkk0S5PFnqaxfJe4w1pZustVcKzhG
ght2n48IE+2dERrDMu5hi7Jrc1cjse/FiGPkVCP67HubhgkZ9NZzWJdQLpMX2JT+UxqnuDNH3f1q
7R5mafcsQqvZxbWfnojy+HtL1BeGjnKVToRpgA2xAaukddIFA5bBRll0XaenJKWH/hoy/pqm8OV2
ZIsSdU4Itj3zi0OTntrZTo0OxDkRzJYcN95s9iJjGsJI4lNvfaP+EE3HBvTBwmPIPxl83RZm0LWb
byzlzzp4dsjGwjubEuhpWjr3vV7Gq9Gldgpwh31/uxl64lOZHNU+pmoRO4ceYMsT2jVvCv6rnV/v
OmMM72+PObHVIblLtTYsAkZIDflh0IV6BKiOQXEIH25HuhMjT01mtbXNfJpN11ykJlrTkUss1EXe
oXBH7pluALjN+ZImJvuNDFjZe8HcSTzE1lvteWtqVqoHnxfqqu4GRcFL4u5UZf+WdfPXOyAtxm5P
7eeTlwliZyP53I2XFOWS52Zrak0L6g4zrBA1pOJF0Clx0doo2KuufFB5QrH27RvaU+ks255dLzXh
DH68DL5aqYMato1iA41WXHHMIASYTfrkx/x37SyxgG2TdUlHW31aZK/w4/rM5K+3G8qHgmtUXnWM
sXe3R8zqDLy2OFlh453qkfU4odzPYXRGFiFD0J+gb0TtdQAiymLBEpfYkCa9YfZ3l0tx8U2rY5s+
GF9W70V0+7LmV9LQXkIc1GuW3sP2dkgAUyzi1o9Pt8PMVEeS6tBBPf8kck6yiuajlZf3hF7mQ3w0
1gHaEibLvDQagqqn2LW1B+TUcOlk7ngISueJGfZ4l/Va+uKbcE4Ilt/fjhqMoU7tFk+JkffP1L7f
HmVXpR21WD3oQ/Igw9D5iksM8C2Iofs2y6nObcFoOZZI37Oegmsma192RsTOlBZkDJNsE6f3bnX7
1Pqku6H66nsQGUnv1yfiAklThacwodJDyjG7grnGj5Nq45NONdOiFPrwnpnOG1uk6Idc3mqkt22u
ssmpMU7GnejbYY96QNjQb58oAkVWaTp9TXlz/2mQd9Cn/qMcqmETkryinHwaTjEnhcUcubTDRr0Z
XiX3RkbBclP5VIYanIE9L7TP2CTlc+UzXZnStY2Sc4jrMT+VKO64cee7t5u8TIsT81ZWDuG0HElI
xmu3bIjEMusk3zMfk8RnrUqYawt1Zrgr05zWiyELfwq7IXFV0kroBnn4Ng3evXQ6dU+l0vgwFS6p
H0d7bdC09rmPHBONeviWEABemmI0j5OnZy8i+u1Bo9B08j0Br0HyXKVAmtBImbdyfGSQnVwmlV4t
/tlkH8fsR3RM76DGEiSI/X5bVgOvUUoB68DvrrebJq6o2upJQIVEiulP5QNW7thbAGbTUtPtbyvM
pjtSiN0z72o6TVLr1cWFfgq9PF7eDmm4V+vCav1thi71OlXTt+72/89PEjDeuT68CSLP7y70DFHo
2rddBce68zG009uEl2KecgoKW6OOXf08v8vYayvGI5SGkrw2TPhbRURV4midNAg+dMr04tx4XP2D
VL7IyKc3TmjGVgNOAtIKQrbd5V9pBQAMypN7oRR4OLsSiOztA36frjnjN69VeHaksA6U6PGrDtR3
Jb4BRZKU95+HTHiaC0Xpb7cP+oPVXOGYnW5H8ZAOD6msV3kKpYYgo1xFsTFBFbrdukHE/arLIdrF
6bEzg/YkUuOvmz+f83fHRjEeXKKPt+dpmXxOFGMB3SieS6mqbJ3qVYgdn1ElUWfnzg4a9+52L8vT
X3mdtPsmjty7ar4xlAMGfEJA4v+FBJH16sM3s10z1OEL5oDw4MAXWBsiJOwcFbth9LVnpio83gb5
Out99ZG26Y4SR36nmlYUR1jxfmqyYlOJuv4cd27XZJ+EYpuNdCx/5xmifEnTcX/7MDtBsqDmBBy8
Moz7IsF11Myf1ygmrMFURFdhy+ls+M611sAodFQWOxneTAmpg2jdoN7SZ7OJ+8fKCk+eNZLKrLJ4
l1ax9zhWDC4pyjK+DaAASIjla6vhaZz5WdPQILbPfsnBNdRWgdNa0YDE29BIEDcHD5ySx+gvGiLm
mvMhVJb4erun9+WDHwQeeBwev900DR3TTsq4/G8PRXq0dZsByK9Rzx07REBcczbLRMhGNSbul9gw
6P4acOvcPqpzgV5i1xYHNstXM+jLs29W1d7JsFJmVkMEAlsrzSCkaNfT7JJmKNve1XhoVFnrxDpl
tJMFl61Fp9NUZ2s9zQ0CVXutUyTrcjVoNYKqFD3glWyIbyyswYh2fx5rBn51CiOY0020WRu0O+8J
5rMLMtKzivP2jl+ouN5uwJcX61S72Vaa4JgVwZ5m9w4KRDUm5z4VybmgXrKZY1i3h/778ds9jY3m
EDbVxYf4YepaRV60rAUsptzaK9f+iO1I3LnzKxez0zov65KAKj/SBg1sOvpUCs9qGIZoX03HJKih
6IzYQf/pA7en3G4coyYGmAg8Y6OHUydOmxbo3vTSFLgi8G6N59s9d753O8xwxkIhNP58xu35DW3o
lBZb8ChaizmGFhu7Yj40Syc/speC2kMxOnEIWHE5U/671qvHRxzs1zAdFZ6VkJZhai9eGYSVC0pw
3bODPeC1p+PUjVmaakak7qkYuNyexXA6O87EtKXn4C9rvde0BnURBbH5ZE7z67UR6b1QTbqJiyEg
JdDGNHqwuhdZEa0Vba9vow+LotGYfDWOIV+HaEe8ongDUuYeR4tI2+3Q7YJ2NcaBuxfEYd/qON5w
gkxhF+IcRmO3n1r50dK5+xLrU/rQAp64HRlpZN65Vfh0O+o9V9JCWlDFR1/2IsIGtGEHxB4r6ylr
HMFp0p/NPqHth7UJkOFVKlGthjjwLkAVsMqkGJhcFlskXIPkruEcD9VXXR32P1e3eOi7zlpVpp19
NQHwsMz9ihW4G4f96GxNHy/K1QgpFCztycVCLGcyNUmMZTRXCGtdlN46MQdeyPONHWTtnWW1apcG
BmPj+TCqsNLASLfWMgx8e0fcIzhgTVlSwpFcQXQ4D5qbEN5inLTHcuE+FOHQXybbPNyO8CviVQwT
SPhamp4H007PldV/it6ZtrwTUwp//uvxCKrTui0m8JwpE2GY9/BFEhaqqv8hBkGmz6s+oYBWLFTq
6Qk0DUMzZa2bSBfbzlKMcibztVGlfkWhHx9rQ99RtaS9poUp9jWTImx7WfjWDjgWjTIJDl2H9T2K
4mkDjUqcy5aeefB1qHV4NM+8lbhSzje3e7fH6Bo/DMjBB0O4P3U0Vgf+R8ZDb6dELLGt0adCcDh3
p/vb73X7DR32FDtRto+33/6/H7/dy5H3zTCPstOgU5g4xmm8NPwQrDvXK3KFVvRoFkF3SPORAptR
PShZxRe6PI5274wPtxvc4tl6CJq5q742tzbtvQtfhbDQikq466oWNBW0Oib2+QZfNOXHRPk2OS/3
8+1Gs0AyNtHYLYlS0mNFT8IyrO2RebKrU1gRrBW5q7va9r07wA8+DvNO27aZBPBye4bwyeAy47PX
NnuWs3MmmVud08pnQF0W3Rm3NZXQt7vYwvcE78PD7ZmVYXIur+U2FKgLIq28IyXjtAfMN7dDPU8G
QGpB8TlMcEf+6Sm359FXTC5o4EpAmim6i+0xPlAD/3A7GnNB0Op2lz5MqtJsxZWPpyEhDNvENCuw
bRq91yKSB8frp9fIrbAdmMODaQ7GgwsFE2TT9BoEnMWmIaeBfD40E1usOkNJ+Pb+G5OF/EmMhDrj
XrNXt8My0vqzF4dvcUp0Jp1vsMaCxOmSBxy1RBKEdqdh/Vrmtafv6TYOn6h4SXZj6AnQYdWsvOK5
71ljqEXXIDf06ovzH3XQw7fj8x3HqMV0jGUVwGMACSEza/xykeIN3qQvimTKRu/ofh2Yre2LuNE2
JnhhRxJU7yar2tAOpojpX/Bask4cfbrK3ryRMW5FeQR1Me47f68aDuMMq5s7ekLXwUCQY9vrmFUv
siBiAy9BtTQtHO0YbVerofxT+jWLz2F5zcn80COTmPukHYJ9ag5srV14PJwVpdKoudcTrGN+1dwz
DibMnA3DIeCH1FTpnpOdTFv7XFMcPg26u7UAfuS2A5NWkP+FfEaWsrCKtZ9R2TZq/mlSGt94coxl
Z6s33Q5+u40eLJ0q+6CIGimaRtPQM3Z1DxLVinKHnLSFCQudAMJxty5Y1DHM7hr8uhrLi8xKjmNa
9lgcxFYG7OQJTj3HCcYkwebDaJLg5EvrvTKd/M1wygk+jT+dB58aORCtTvVTx23+NsZtfWQzDvq3
ZX9ND1jLaNgbNrq0je1/sncey5ED23b9Ff0AbiRsAlMWyjsWWaw2E0RbIOE9kPh6rWLHCz1poAjN
NWE0XbMMkHnynL3XliZj+7pAVVvQ90uzL71N/YvyEC5pnIUTjitANJesHNDqTM3fzlnYhYZmXGPm
gsk52fzS8MUzsci5Wu1zeqAuybeXpPqtsKtcYOL2EDPFCD1O5q+8wcUrQqqnRj0jGILNQ5LfUndt
cwUFnb6lgUMQrmc9JhO0Qd+2IclS44W8vfzQ04pkxHpoy1HTldWo5IYVd1x/qUpQdkFM7YIyz2wa
Aq8r592tLVRKivOlymW2tnoU8Q1aBaPryWNxFLRK29gEjWR5cvA5RQVj59bJyByEBZctdGFn77Qw
sGYoavpb0cw/zDh1b64D4VrW+U1xSyKl/tLkNL8mROGt3zivOD1+TmpCeFIJmmORPkBh47Ah5oie
Qfa3bub8lCNoEx1cuiGVDVIf3MIx0lYBCQFqa/ZJ5ntF+cTMJvpjT5YiA1uEUW+j3iNoGgUnJ7uq
Y6OUIt5AAT8Ggdibow1/T8AZtnE1OYIEt2WccR1XDDCbb470fheAHQiVTHeRyuYtDnt4AXSCiggl
X9QtzJGbeztxOSlPFJcpt5F/qmK7CJJK8raHzlS+eFbaIFowVOh15GcvVBt7tgdyhQP7alR/mrnz
dyBwHnQRURfC6pjYqDiPE4U8Eq1c9L0AVqrccIH/gay0yS+cVWxgfnXC/NROmbGshmAxr52TZ9dR
HJRXYIgylylstTqm1B8v8KDyDUMuKLCjXVDBlOXO65M1x8gutHIvOsY+1EVfb7qOpWDMUvz+qMT9
ApVQUKvqY3Kmn9GU6JcgXY6MGWImQlFL+B4R5Oi9T8szDFQr71usOZWaCZgzs5y25kCEwZww5EVZ
Vq26yQhbeyKQ3qfuoel7pvuyy5DWOCUikcFTyauZmpu+dI8IZsKJuMq9AujwAjTmpYRjuaepwMwn
nnZjwisWNNmNWZ+xKanCGiSfaCqwIPlOg4ZpJHowbX52eNjDtuyWO3bJD7rh2SVznOVuqBbeRumE
llDZLiM28iJS69UpYMXXQ3XK5xvNU7JPhzUmU3UzlyrBasEAzcnKPdXhgRDh5uy7jXh1C9e9zsGJ
sM314PZcWYw16Tf0xp5QwXM6d9+MxVXcCkWwAeAcKF++Fi56SbM2CFCnYYZt5UCh+dbPe1GnpNv3
1aZtF6opZ9mYs/c3F2K8CkFJJTFT7oEcI6GvIGd63GwKS3zWmPBXNp0wKWanOKZsMok/jY3uUFAU
c7sDKXNhcDAfs9epg6YOosKbmxJI1aMx2fugtrdVl/sIQ3CXd9l8XQJHr5Is8PdVUKCORXQaDWQg
tnZ8c+RHnsTemqbhvYW2jaE12BhVZG7yWsffkFuvPIueBPXij2Q2KFLtRr8XVgM/ywThXc1yi7d1
xA98syMEBSgbj3Waf8EaOR0NjzwhAor2npLjOWUISpZnG10HZEhqghO9NPb77Nwbp3IP7pP61I+x
+aUid33JdvgOEfpnIAn8HKKW3cQfcEWNrbV4hFfA5F15ZS0OWRfo9eAvWONQSlEWvURR81unkDo8
rW5W2xrHqZcMTnW7E95wq5aixZBXLHtDx+HS4J9zR1HskVQdeVWvwhHz1h+SIERVnG/YUqIzDp5N
Wrbf8+W5YwxdcHBqkAR1B+dw2gzIsa+TXK6W2+q3Oqc0VU+nB6EG24G8XYDwHlpjV9y8mXz3IfAQ
5d4F2miTfRfaEStzCm+k6N1vCw2NokUu28d1tH3uOYBT1mRQo42IEYtlpSmBiGLr58oQEBOzv8Sg
BP9yLJ+qxRbHwioGBkpCa/wtiFAmz8O4K9tZ7VVq/owihol+NX2M2omJvPo7egSO2AEpfXFu78To
eCfLhAfsxsXR9fN9InA9kmHrAJ5WzZnp4bQZ51m/agd391ya0OqZbLSd8WCo4sckKWEM1avKjU8E
g2R/05nNTTrDMWsCL+zyZN54Bst4jlMEl9HXdnbiL/1g/2zz6C1I/kAA8nGVzO9d7R0ay/ZfSwPH
t4V4cJtm0npog0Rza/4zZZKEVihPdz1az2hfKI+mN5HIhz7wYRscVY2lmnZ4K9QjGjIYYI23btjW
uRDAE0ZQtrQUaq27DBfKJDGxAlVXmAqSzjxiILVfyqVCCWy0hE8n2aOtcQUr/QgYnh+7RKQPl94Z
47dUnKOidbfYoik+sqG+eAZZjP68iWmTMaIdzEudxcQGavhua5nYYvX5RfA1z9s6ULvq+TNmlJpA
G+w9nF4FgLfZG457Q744bJKeGXGGgpcGq3/hVIRMDfRCNM0C25jhnlU8a7Zz2nSxP86Hz39Fkn8p
BvFrwLvFy9TN5a6SyaGwKxAxxbAKcvUOAhcniiz8lS6Y81hDevP7ukDczIBX4m4RWeey07iPdCle
QJQJlul9jkOGNINjXgEajK0dMWn+th7tB6N3dWz8Ot9YcVUQ5mTKa+X3f1s/W9YN2BvTteqjhzw4
ZNJKUUCG3ampRqzW8UBUr7n80lbo1/5XZ2heLVKxt7aI4INr4wndYWmMK8Cvnx/czhiOqQ1WqJrr
bhckxipKDe+qT5ZtLespznnTgzw6lHEQHKqOt9fu5iJUkdRnv0XHFWXZlSqB3r9tTNfPLvnnvwg5
pCtGKiWxx6hDvM6+QpVK3utmuTQDu3dbL4S7ywjjkP3TyIrgmmnE4Ev2HL1b/gcdOTKu8qt6thIq
WlcMXuxk1857qxysG1/Bl2u66XYnfa1Pvle905H94jjILHXgHdoBqkwwCk1Xpna2iFyhRiXedAhi
9NlVGxAZO1PCUK4NG+2m8Saz5Z8YbFgWT+mlkejAlj8VPU9mrRgWLMN01m1uqU0EVasfze9d524z
BVWYu2re5cPJLWI48cIJMd5HTKhbVn+rfzorm/ciz45SVzdm8vl++kq8BBLaBmtSbQOqSRiMKQM9
JR2zcK5vQxsUx9SML4RivC5GhmHbSvZ+LKPQmFWyEtFPMCnD1jdIg23SiERSfDyhHDwk0t4vfArF
GfqJsRoT4Mm90f+yJ9HBjGnOWSzfq2ffJqopTM2ZrmO8ICBnvzj2+RhOgL9etYJX6xgIHC3wlRG4
mYKUuRACktjMs8GXwAaJId4padyguiNkSNIvKODPtiK5OKn1qvHxgplZdW6K4d0uhLwsmfHQqjMw
pZgEMnqQE1o7P9YyextbVpYIEAjbDIjUWZqbmWE0S6oqLoAwdwplbVjHBlHrCWLvbIZ1WpffKjyj
63S0767bFhc797bAPuc9U1ECwnXJjiJ3cYmrypbzhzYml0AQia0/qoLtxMGRqJb+OLlgtlPLSTfF
JP/M1hRdzblADzCGo4vnnGS45TqhtHcsOM8Ri5BTxYD+LfWhM1G8Mth8RcPj7eEUCYLREqJmIJDD
+SgYM3iBr18MokE84XeYjtigqkjOG+Htp2L6EhjDu8hRxsf4eiCyWCKsskHuXAJyp2Ic31hEfnOA
O3H92mhlqY8ldt3N6D59kNbRrRzzLRjeeAATokrE6B32Dneo6jNHX5s+NQYPY9FHwlHtM/qzDQT0
6i2XoNilb7jrXudgYbYVLJqPxYrmdW7D+yb+66XD3rdyGTxXdM1XqvDMVzt1fpm6JOuE5To009y+
AI7ZTXS+Ifrgj+pbxfDG30gEuaGhJslJSMp3aVmPeeSItRTOry5ycB/0HYHKCBmAvR5iV4i354hs
S8bRyRyagDZS9yWDWLguPVZQpP/ltvfig1WNJEuWxpeKC0+5PhZTGKgzHI5Q5dm0S/WzE2QPciNy
g75XgmYq86gNg2ggERTCxktlU9/O/XLRcZlfWJsNxmcoLTBW5S9p2bThmFXTvgF3RmHjb/ygm++u
1D+CoR1+DU1/npM/0L+Mq1f5H9gxDIc5Y+OURPNaSbW2ka6epO9usYm0YY5K8GOuSgyTqqdSnwnN
ybMT7Nr2q5YMY2hjtifTFO1ZpmRE2z5Wpt5tjkWSnCzOcC9eS1RMIgJgYuW4NzDuhpkZqwsd0gCl
i0eQC3TErxRRxwKp/L2Q1veGNAMaDM847VpeLIxjh0i3YmN4lX0n8QMlF6zTR9A8IxKAhud48fxI
v6HF12tkyh8Yk+Rq8s0/S1dPWJVdAXo+Fr8sewGsatp3EJIYf8kyAd62qUvNUmhr8533iY4J6vHf
I7REoWrz1EnKjUQZ2WbMsnafxXOzSkBe7U3pXC3fFCcvQvwiRf9nTtU78eZ+OBFpslX4obaKxXuv
i4jW8xzBKjHqr8pBWUsejUma2jccTjRVOPWjPV8JOzkJNR/qWQbrUcWPUeq1Z+f2sVMjGCtYyssE
FrO32iGEDh+2BHpPLD0im9wt57kKPhEgLuoBszqUzw99cm9yzKdlfWlLUYDjUczrzzLZ2Z7s95Eu
TTi2BQFx3lgfUIsVmHgH57/+SW9TUcRm+PHJl2rMuH+bGPaI+ljTrWlhz1uT+J2OOsVNAJTaSYJN
425hgMwbW076buix3QoXkZmRyDCvTb1LTCrKSEdXtlh4//YwbStnJOy9MdDY/NeHXsY4PywpVp2D
c2vwtizc1do14nhvKnLoOjjCt2cD7xu8qPm1NnPyllqCA5aiYYj3zE/Wef8O6tFYVW1FXYaBY7Xg
AHj0lVzP9dB8N13Y052Ht5AgoUc9pNUrnqQLWa4vEIvivcPhqDUpivxSMYCFqcGxPj+ZiySns/bo
StLZPHG8oJ1pLXsiXJlbwfX5INA+Gw1SoKJ6jaTPuvlQwfKKmsmI197k4WAnrXmPy5UwQG+cb75h
6xX3BvE9kpEsMJotto9002PJDLTYydaVtyDVzinhLc9peu2j1vRftW8X7DV1FkLdm3YcNXkBmjl7
8xmnvbHSeKuMCdB2iPDpjLMfbEC1B9ekLRPatY6/Gop4Ql1YeK+fH6pivCMGRengBq+Ood+6BIzz
qOY3TEDLHq/VqXMZw6nsXEi1GwUhXIpBLvnw86pLUKMK0noELcMSItoqKJGSNAjDIzQPx442gfNM
D5nr6ZybMVTO5sOFx3Mrx/xpB+iarXJ45mSGXv0me0eIydNN0W3s6PIjU2CUoGiAhmZpiEPqZ9+j
UrQXp0YF9nw/Exv+SSrElrZrvh0DcFaFyVSsq5MfRkpUSFv210SX1lGZwkIK6H6vqqfky7Fzeh41
Ta3+GAfGhAwHZwqQTUJaly3+rHCYGMqUMe16v5J/7Sy4YE1K6NVAfqhrYr98jlqJqpd10jfHUcNt
KWOTrbtrCbKWRcpUNv1ZSlBBphEZ72IxfyxR5Z8qUxvvC02CNepVe63ISqUYw2rhlpFxiuX8fYws
Yo3GPwk+/6Kev5J8Yh+xgRerae6+K6QJIdYH1M8ccx0IDC8t7cwAihJ3r0Ym5j0sv7F35VzQGauJ
mE4nnW7jrgc4W8TfrUUNK9i87grE5E12ffkF4tOvbixCRzTTOdblqYbm+taeU2wDWzxOnAhrlHzT
gH03/27mgr+ZY9O1E5GvZptSJFn4SceAiiVMz96NjvNHuWNyjFPzVFtW9mGQ+GUoP5y7yiBpAX5U
Hg/BWlnIKnrtcurgoI5uhv1BwF9ee0WdvczDQGKQkw1nMbCaOk3zk7k2E8/O+FUv3nzhmPZizrco
5vxCQx+vUD3srGI6BjjMGd76G2+pQa7bVXsxahaV8mnRKelwcOM39GxYIttu3Bqld3efg+C0ndZ0
9CHaF9bGs+vmUirRkGuWN5vqONK6ehFt3Ht0F72viT0wAFhi85LZzH+kCxOPkSIIUKvUV9YCBtau
uw8Mk7pE9pfZK3rC7uf+YhRkSnAYPMTKwukXDwDZzNThVAnQA08oG7MgFZi1oBn0WRY6DAZCYPAx
gkPPn0mIs/FN2RLatF/bWJ2NgGCpDO627cbeZhgeM9tnNy8ALgYzWJXTCu3tT1UzNZtr56XVtnXK
WcMunlm0mwFd/8tTYs9JIxI/VFbzFlqtQEK2fB9Z4f591k48GFG/NwK/ZvWJUmUKPFnJccnkOsOr
pvTF8hbnApLMucin5nOG6QcRNoFrzo2P2Q5ldeGm7xyn6HBPLfeoO9UHI5K33vAo54qJxLgcUkrm
kV009hLRqg4G8LwO9IIiu8huBinGYmPl5CzbI6JDxp2bgiEter8E/mgzfIuT7q8o6nGb2Ba0RaJs
9sjvWJdbEiRR5BBwZO+hUc3vtZO1a44AMdtWfUwXFpOs+8jRU+5Qf/YPH3Q/9ULz1Y1Qv7aaR9Y8
zYj0xvrDUGMhHbqmvBlWbh+edh2nUBmSFcJvUqqS49CAuZAt41aKUqcrzK0fE+eaGCqHJK6+Z0bW
vNusiDJpt0XpjodRyvlMbUXMW1/7H7UfETfkpvXfiWmKgQORXW8TWExeyS7+K9umfQy9AZw9Dwjd
IfeF4MFkDQrMX1eFdeuF3W8p0wZGQfOlM40f2h2K77lp0QNGLub0SGJY+n4kNiVkXGb60jRzHUqI
B+cqJcG8FfgqIw4Abpculwr1QNhbhvPFiOYdpBcO6X7K0GqQR6zgDC9rERLbhIlZgZ6rnYPhJ78N
TSfMbtv9hNPvZWnH+piwTzwFIFO3AhMdpXegoGUYOCzAKInxUfpFCVV3Tu8zML1N4hs8q9qi2RvQ
0luQYIfFYNYHbKlvWZO/LixODielK3SYeJ9GPeLi2Q5RoDq3Wg7mHaIHft8JE5Tr9N8jDhkqCuaL
N2uACYOzLnRKdTDY/ftQHmtRmfvIZaLk2t/N5iaGWmMFTc1bIghQBOt+RwhD3ndHD7XO/Jcy8l4t
ujt226eX3lHy3aSiJhhCpltOguqgeC0Yvnv2EXoJaxvPUxZG9FqXarrFMVImLMNIteWlojEckuCz
bcREKHbvMGUktMgtX+qpxGiniqPRWcY7xQlXLfK3lRujyVmAXxekI24l3dz1PIKX9inItWgVeVV0
D/M0f4urqr+jZPASqJyoVLLdUE/fdQmhIPeYiDkqO0mv25jjcMn8qHpl5HCqRf5tVvI2PV88Wzny
3vtQdocSRhLWF3kPSLA4WED8hZF/1WZ3eJbgV9cQ6LrR5k2de9eB4dzdITnNuQgQ3OQbCdR+EwVT
u6pmQNItiIxtnlWbGmnpu+3rYMs9MEUW9RuMnYRr7h22bHHsUFURQ6+/Nallh4nJ+YgGsP5Alid8
wl5ogAqCkvhx2rbNS/m82Aqfo2bOdnIIXGVsFiszQ8f9ynwQ8YYgVYgiFVO7Z19g1n3I6VhDsXti
OgDkG1FF4oZGH82ZFX51fNRU5Pe+Y4xXRAltFqNu715d1EcHZMZLtdBfZu3l6MREfiqqft86AF+q
dC/RX/cALg3OWKNFq67cuYVv71Xcnd3cPS2W5oxSyXtmcYaDQdRqZyPRsG4MRz+RBvVy10NaXpY6
RRvIZ0ghmW2Tax9G6yBS4v75AZAF7aVsukDg6LvAZGDoQ9qFfLS1DJctVjbIkAfIhiJzsn1WdUto
ucF7GejpbJWTddQwClmEzpmb6HUzUN9LCqH33viNzL17M6uWYYG0070eG+7wx9Lq4BLMdX6n45BD
9hr+5qR3MFT60dGzv1uBF68hlMgNOTXLXWWOt5s5Ta1gVkCfq9yd9XxM0fggI41QXOEcWmZ4pQRT
X1LcTULlYdDP/fuiflkQjseVxMA9uXV363xLXJTRnZ3kaqGwYIrUN5uErES7UcWdsxyWRMWL2ERm
DoziKX/PnGRlNuClkoBmK7uGioEHmgNcO4jm7r4QZIOAbXwCxF171welddb5+Dv2GnVzhdq7+Lpe
DaPY9WYVhwSOTYiPlwvixuI+SmNHJu1p8abhwv72jb1DnhM1HmwbMow3Lfqj7a91y5NEj3udMJve
s4YqAL0z5x0fDG05mymLMIatJzpQPf0j7jMFlXczNB3OXAA1Qy81l7cS5F9R2cbO1bR/cGCNr1H5
mYnUXbQy37E0zHcTpcUqqeq/SVlho0Xr0jVFe6W3e3CGhOm7xkFv4D6xJHm9dQ5WWOXFK8qE4epJ
xvOCPeSlynwHtwjfbMlCGXpgRZ2vI3g52r2btt2ju8Hu4BeFe/ccX+90gurCA04fssyxG5vNfELw
mLKj8RtRvLzlU/mzAhAWMh8ChtHBHHTnziPKFzljrDefHE9AKQbBdJcOic398wPC/rVR1uYtdoFU
pGhqttKhJlKVT8xsHX/kbJ4MqHhb4mompa7olw+LuSBY7wokUL1ABOZLC8b8lTcztjL75atjTf6p
85THmpXvHeAFnCDL4sPxkjEUE6upW2IH/PxaVrr0Vir158nt7ZOE5mhpsRf4kp19HBS7uX9B+C9e
yXDZW10s3h3/G0aY+OPzAXrEIhIujDDgSSp1vPyWlwNRBxmrdZEJnvg4QN821bbtgVNnBDwfKCVh
YMK8CP0F6++Sx3DtY2zScOii0Fc+9eNMreUOHIXaborJ2vRtMAbTsSR15+5Qk9GL5wjYapC7SxJL
wpHG5qhFfY6fskCSWjd9PdP9UFVwS+2GibiFi612rBN6du/aWNbVmk96yLDKl/ReKpukGYU2tqHS
DEuuXUjv9lqOrXpLx6X76JLhZBtzy1UZ9x/44T7yzLQvMu77j6RGbJ0Eojh//uhQwDQfm9k5olvp
PzyEY6vUkf3h87uZiy+4yStkIs/fjZ/PNPJdY/v5HxMK1qxpzwVAafkuDfVqY2sO/J+/O05VvR0A
d60//+e0lB2olLrEIMBDzHWz7IucTPHP/0qZvX+A+umDz+Nh+HgQT4aXtBxN+eGGbeIsybb596BM
WV89s/n3XIN6iF7zyNr/e0gFp86ZCIfPz3BeTncGNEaeinnVpkg66u7++a2eWziir/r2+VlCYydJ
Su/18w8QYf1OAmN+/fzMbuzf0ZCIf68X1ojuxRj6/PT5i04Lh9QqUvfw+RJg3kUgUZfT/vNXI7Og
J06fcff5EhCUlK4Lm9ivz++iHYo3GAqKzed3pxRATjQ41frzf26iRe0ACg7h5/9s9TXdDDAMKzQk
D+Ql/XUK7HjXNkUUsjJOuAVq8ylXyLbz1I2PmXHZqgRhtkf/SSpfYrQHtAI5Q/C2QS61DB/+yDkp
96GWYoXb9Mi/H+1Mme8RW3r4/HTmhP2CngaySITeMxHApiLeEVyfcXESRjd+mOyiLwOZMMfPT224
jyvhpuWhnvVaozl8qybjRy/nY/IMGv23lJkBygVZxbv5ea/3lDUYTO6AEhhg1eO9qguADAY6xsgm
t6NCkfcx5RCiy4Wrq43hqOILDRfwg5uickiTJMvtNufeLvDbZG32UIcqTsYJzYMwWTLEBj3iwqTo
CJpsUdNOOaAAn9bWGtxVus3ALHwg9O0YLCVbggQBj1vBF/u5KyQJbxqSDxB3/mjRtdL5w4XIEMZx
a2w/P+XnnRVb7rM/ld5KWmHXNOd+9umcBgvS8H8Xw8TNYyIW2ybPa7pqFXuLyE+9QROjMWdnbY76
j+HxciLW5VjTzkzUHFseHTn+ETMbJprnlSCC82AlwvowaR6scsqGw5JPNKp7fNswz/+UguQbKOTd
i2sWNEnqsjjGk8YQINNktfROcwxKmnS0ZH4YPoRHP8i67SSJ3lWd2Bcl8SlTw8+PzXe/aFERSvCh
9E+CIzEOdG8dfHY0pJ851NWG7ov70cBOqX1n3qvJYNTDBfyiRh1dhiOxfyHXZE1l599LF0hXNjos
tcRDb+jE++zezHN7c28tcgdsGlFmQzuRTe0RFASO6sX95fuztdXx7BJLpw+LE6mz6vj7hUXecV87
zUmXQb8Pcq74vqmjD+VxTtU5x5rWPSNwOmfajr+ppFzPEnQlfT1BOYtcP6l0va8XCwwPZOVsoFgi
tJIU7ucNReU4g5eA/w2CAn3VtOtmierTnKeXGHxICCQuA4OY/vXLgbS8nvPoQKLDS2Gw5meGrR7Q
ZJmARmxxyZj+DUYu+2X00DQYZLT0YLk5RFsH7eGsq9zpKxmjyDLa6KTFcq/5Wxqtxq2mpOVPfXBD
BZfO0tdupi8KVNgx0vJNIpHdE13ApVAg21NJf0wznxzcwXFWVLpEEgHqsBnMfXjoVm5moIBMEP41
e+N7rlp1zr1mYnY6gbnW6tWoZh0u3jN+HklVErh/cZpkD9AEAMRwaTIocbKH75HUnmTmMbNBTzdG
nj+8Gn65znCI2M97pNVTuh4qb9lmlKVnDKPAR2YUIT4dSkh8ffFgEj28WO2XhSuaHNJoJ3sjuRVu
v6uHEu3YUFTnwhVQEhdlv8z+/BvLrVSCNEDT/wG4mSHi8y9zyj03RAu+fv5hQAJhkWIlSdCjbrs4
Lh5VD/pnQW8VoZ4spQspqCQSd/Jg+oAne/EvbWvWj6rwU8xh6kSqLPvf2DyaziFEI7F/eg7EoCD4
kmBvPfcFbQaXoA4KmBchl+kxzQ5QnUk8xTNpaD2/1DvWsukH9vUOoeJhsUW/GnIQ8m0/U6+VaDvU
cwFH+OatA98nvYnB/sNQQY/kKVt2JTz5hx2034hkOKYd7Vt/Kt6KpZg+7Hn+tXSmd4aORsZnqo1L
xjAy6hLyUv3xGpBXc9dcIUwMPKS4D8+WzMj76Do+t4YCTcY5bQASqN4YHhE+RXYVjhcIOm1aN+54
XyYg8GiottoFsPT/ySD/yCDC/r+RQXY/aC+BAvkETO9/g+94/vw/Moghzf94lOuudB10b65tAmv+
hwYxpPOfJ98DmZErJRMD53+xQSzxH+G7tu27MMctbJ3yf7FB/P/Q+JVgqG3XA/7sBv8vbBALLPV/
I4O4jGnswDVtkNICZ7/jmf87GUTYSkeGSOTatxVKaA09y62sdW9kobKEu3NZO7ZCx4QjcGsQiDYZ
zFgw0ReZ96ga54/E07z18HojvEsWboCaPcdl20gVyWT5cO1GrKn+OF7JWaAMEJ5YYZexQ5/SFvCz
H6Zo2vb/7Q14rXIdV+X/KIfitVJMQ3jF5fMl/z+emCuFCHyYcg5vwJOu8t8h2W0Gds1Aar229Hgu
tbkqvAmx9EJ2E1W7tR7tN1MM1XFBXTenOnjteeDmqJjjl95Xq6oDGHoNocttTCZmMJbrFp7xy1QQ
RNlM1MIDHUjryXJCvIttVDZ/oFrj23Hc+sUWT0FxZpun2PH2YE6s1RRU8pY5/e8C33LAtnST2ArQ
JO5rgqtXRtvRHQ30y+SO9UZYREY5GWevIKd2NMww8Z3zKL/3nnfl7EkkWG1fa5IPXkofUFH3QxGa
mc8mzJXqjxrH0M3srQWvW/YlLI3v0SSO0B/2dAEueD2eFuAx7t7cGPmTTn+alXFt7P4Nvz1HsuFi
kRTmg94dmUdPlrykOUPvEgaH8uS+84rHaGIOR5hqjni+DfJ0KnRR0/yeNv699vheOb0D/FgR3XRy
gDKqXTuaR3azNxLK/zriFmVgZwqz/9XIejUbGTOJ2r1RhFuroftdp/aqjYJvoq/ZcEyycxE7e3P1
sx+KFGoeKl/YjSFMDT8cgzJkXqTAYiPL7SMelVViJFQZYqEIgIEXnWs/+NvV/TdEZG+5m5GDlXxL
hkOeuueitEjXUntJxkpkSlgd8kvsR6DibKIHMuMw9uzunqat1ydDEXpTb26uDTaDGB0e4noC2kfQ
3QnCzDiOfkDiOwbMYWgCJj8l3QFGrqQu0VL1mXitinm+SG20QDHRID0nNytlRl9h4GRusC+xveNz
BrP410rZAvzF+UXKC8ID81wH8DBiB6OHeEe78Y1A71MHB8VOmAf2Cge8prkZZfCaUYpvEg4YQm6o
RoHAO9WMXSLaIdpkwEobX+KNbRvBzmDba5PCcuUs4ndQdb/ShrNyFes1o7mna8jcz3Fab7TX+GFV
gU1JIu8rBMgKUX/KbD2TN/IUAHEjEUsnyz4EdqrXPYmeK8vuX0spcE+az6ozKi4BAVPrpEqL0DIb
YMoRab/MB/aQ2+rNkNa0qfC/Gf3s0kjOP/LcgOcSM7SBrgXCunfNO7wdcR4rB/hB5x7HJHb2o63/
SHt+ZrGnrE4F9jzDsBGj6udPMKkB9ujPOwSZR5mWqN06772eSbOUS1afHYc3g+Hh3p+BibJB81a6
u4mjS1A6w65Oqx90b8ftlAwIiEj1Wg/J8jZifscyMH+fVcmg3xiAX5ojH5YaMzDYHcuuwN4v3loV
IAM+n6A/NGrVcPiNCoj1PlqdUCe0NzoJbC7S93EqD0yCSSAvzMek69CeGpLvUDIbGWCCLI93g9kW
23IQ32DWEubzP5k7r+bIkSxL/5W2fV70QjnE2GybbQRCC4ogk8l8gTGZJJQDcGjx6/cDq6erumym
bedtH4qWURTBCALufu895zsTjAVShIi+pIkA4g8U/WxYhNINFS1EWOgLHmZJQkJf46DI0Sw6jB9f
CROKSJyvtcaiDAwGRM8eISsxRsWAY+7GHEyaSrG6S12mSOUSfiM7RlM9zbyBkCpMKWEZYA6GfoYq
dZPCGF9FbcgZM2Wm7jWJsxYqGjeOJKbTzPqmJRWA7PplX9sjXvqODRSoYT0ba11+EGgs9r3Pk1dV
kR50hykgvqmGOhrHM/C7dDMkcbwlVT5aWzpTDLWkY3gmJiFm/1svst8J8tMOZR9fFe29ANvDFRO8
dzb4AZwbHyK4TxvP9NRZ91Fxe4Y4EdR6n5v9pcMytcttzu6Rwmbs+QkIEVsYWA05PVY7gE7W1Z7i
l5zg9p2vFd+KFsyLBq8npTNw30CX7Tig5xQNeyYo6SlGM5lFAfspVyBdTSfWuZLTlGRqklYCjaBs
Dd5PgNJeqDrd25X+7lYIb5OOrTOvu3OTkVGKQHPjcVzb1vBDmVnUpCM4QcHvt41mCI95pBB4LJGv
xkYYGlcXFlTNIusAbxGLSnSGrMp1uot6691BNBIyBiI7y0Ky2tn7ZMxZkfL0LukgJEgSktbdB8FW
jDWRAq8EAs449F88t1YwRdLnrEleVdvKOy8fcSSN0AWIKwhMzcNI1dFjX9hHUTzsuzHqvundTwXI
7oUbkGYDRc2m10krAJSovfQGnm5VObQtpu5m1HKR+VCWzRhOblnn1Y9A5b8eOA2cqNDMjj4J58hW
sXaNcldKvzilKY4swyx+0K2LT+VYuVuaWAfAMNp97IiWZiMekQjAEC7Yc42UAXQlmKa5IJUh4hfw
u/BmAnUVVmx/S4jbymcchqsnbBdUxgbYDKD5Po06D1xh5+7g36eQuKqtVogXd7IMSkXGQiwuAbSu
+1KB6M2gAjY2fmOzmPMgvR9SNCsqUfu+Qp2ul5o4t8CcceKumhGJJp3KYdnC+hHfZ9+1xi4EYUNX
sQb1Htbb0Wmoj015F5MI/2DVXDjCe/MqZwvFKFrZkJmwZvB8AlzFWvdaMPN1m6+K4pXDqLWq8Bsy
GQbj6AtU0XnJMKXp+JEJYUU0vc+iKolsjRWvgR0fBVfgeWG7h80MmpaWzE67a6cReG/WPHWxSQ59
Qhj10E8HQd/qbptgmj9nS4wAnY2tSOVrZ0piDJp0qxnVTz/Ov1kAHBGGxKuuC/W1HlU+4V9RkPVp
ux7S8uoKostC3b6zrSYNJhYa5MD2HJCa2iCULQ8joNWVEg2RcwjJU4sWLZPk+5k7zabPusmKvsME
4xPqzt2ODPCOcIA3eCNPS05C1jS/qPlxnSBw7SYLGuR8QOdMrnlMr0AQVTHK9upIuw5UhTisGBdu
hXwciftVe9OeUE+B0hxKQicRdpr+O32U52YYHjxdPXheadLerO4MhdFA6739WGXDwezF99gHUsls
uSjQZShkSat+FjB0m+9FwTvmiJoIYQxqXTx8jIm2n5Lh6HUFXlTVE4XnPndNssFvzXlnri4DHkiM
jTHKqDp+FHH70Ypi88M0p28Y/4eDmOpnX0u+odZ/IFprZ1bT6xBlR/weQzCtawAkKw6QjNWwWA0I
IcsUXSFgsFWnqUePrGtnekp8NigNM0+EQ036M35FZCqruHSOiF93mY1KwJUIb/wIdyi8FpFgkmCU
YqvmyriCzJEs/1ExZdsUmSDl0H7HNJlvErDHCATWMeRAGG3z3ojNl8FDnCHre5X0D9MgtkokG5nM
e82Eh1bM7fcok58obF77KPfXeqt99EmDqtVcOTpjp8SqH2qrPRrWcz4+y7naCpvEVy2U6AJKxpDW
dpQxurxQf2d9tk7R+JREUJXJVlhxAmiCooDdnUDzzyZpA/sidd6shg0IW+j7gngAY9EwAgeGLRXY
ycRUqOdSzJI9jjo4bfkNhf1b6EIxTcFIoW0mC9ndVhY4u1n7RjzaM23AQ2L4j8y4HUYz4xNAgJVX
t7/MJWdxxE+Iu3QDRiy5GgkMQlRUB8bcm8qDTmNUrhYY5i9HoQWIJVdDa4jXoi64UpF32Fbr7UxI
T6tKIHQ0M7pdNFzIWDGF3ArUlFtVc1Hahd2vUJeO2CgEmm7f1q6OP10Y9T2HzHeuZjllBGTKfQnO
a2Ukura2VX8ASzfSpbEelD0coTbEdJtXllND7FWfBtJr/HfFtw6dbEIXLSyeK08yCCBSey1hgg3f
y6I+sGo2K2wLi5p3xEIJxXyx182cUnAflZvWFNm6H3t4yUhykzyDY0vqeahVnxWqMMnZkVHgqxor
DqANhFZ/fCMFF4r/wgvJem/VF1An0lF/F4uNpJSMr6fmmVnup6ms98xLdw0SINRRlEhpvjHg063b
gXwR+ANANWQHIrDOnxpm6Ws2HWyANQWx3m1nSqYUgA+u4edcR88dZeMPDkOHFsVgFgcmSqu0xp1L
0PvIB9mvtKa4eTlyY7eZmP/EV13iLvLZERalhbWeIsJy46bEWtm+RP2rI7yZFIoIN0wK4x4AJbc4
OQCA7GlguRlFyXwHmYO7CHVmYzQ/04pUlcYfYYIQ0CEs+QCS9Js7X0y3ZpLf3MpcfhtZHSJNxz/q
xDhHIJVYFkcIt3rqDLLNGab96vz+yKR4KRswxhp1SZYqySQxd1ALKI4mBK5FUlrLZGbXHs6TKz7V
mFdUBl7Qwt/gRN2/DSTVQve1LXgmvs1Rg0T68sxeTGu5cpmyVqcGl3A1+zecc956VNV5qBAiO31l
4q7RcaUYL11OzFDH66B7mnr4jWpzQ+O7X2Wa8x6lOZxOrpgtSSgfBgyaCyHCzK8062DHFpp07rxu
wl5FPNMpMlL4NQMeFGrztNRNgA0AQktT3wHSzzj9lNOOix+uRe0/WXg8thKQM5CYeauk/zrVZF3r
I1Z4ku2egFBgoTRNUKMZ04nERz/rcOyYS1VuXBNhpswgY6M8MTezRzpsn0/oqfp7P43oE2Z0pM0F
9pK4gqZbqF8qNaqDTpBBpzQRjIb7DOOi2HR5QRS2/N4tEDy1/IplkkBXiyXY0flliryfhIDP1Lfp
rYkqtdPHlvKbFX3qI/dqLbdOAwd7m3rTISaOL0g7h5LABtPCPWpuZethtFAmqCvt05FxGiABmy/F
PJIgbgDx5y21V+LRcjtr1zQ2U4Ouv+U1I8OCKFFbGsVD7rt46Z+nkc2uim5WRHaLmbf6NSb9L9ZI
qDHjITmYZb6s8Kg+yWw8aM5rWPMHjM3qsY9oPWOyu1kVYfMLvAUO2SbRzPhCBcBtsY44IrCELlKx
1JYIwGm0yoqxCQZMZycK+VioOjsze1/nkogMqmWIrkK0h6LZ+r79ixUqO3fbMKY/0Iw28YniTffm
N0f6Z4xr+clyniKrRUZrizXNmvAcT83VNaYOuzoyWh3bFNYJcayY4q5FJTTAJI4KbI1eQ80wIys9
stXIZQtyqcsTjZVh4YbouY+BzvG+m77mHK0yZrLczZgttWw6dFMMZqYIy52hX5rQjfZYmj1iaMNb
DzgkyGhR79TkQfQJdZJvrP7YdaW2UV+MZ7uvz8PQ3igy5QPOk1Ubknnj2i++IyqCnpn418DtSCZi
MELVac1Tsh7ZMD0L88owcy/F1GxExeikB+QmWMC2pGa0HMxKlboTkVYwcKr7jSm5nVg733w5cj1b
DqgiMXHiQl5T09DcuirZfz2HaDCY1lq4lvS4kXCkQAgBEJwN+ylEoAC1t4o3BI7s48Ymdt1lCbPS
MyjgLivjO2oO3LGDDHKd3hnz+Owyd9l1doklMCdiR/EOOHdl4V7I9HD3vNn+qco3c1YU98SEkQOQ
ajrz1EzfNU73XrPHBqMeznszmsDWKutSFnq7jTrjsyXeYYVWct7iyE2D9DnKkye7t5LHYYWWybqm
rbh8vTPAAqwVwh6I6pG0D9gYVwjyjBPE8mgzaOOwTmF4PYAvsNdme98vJSC4k+qQhVjMcqPWsd9m
5lqhhWHFGPe+Y487YnMCpiX+g6t5ez3UsvvCQL5ZTqgO8IFdkwWRhRx27zjmFKSDXWy/ootTHCU0
SR4LEtyfCwdFYSKnB9NuvKcUE0I/6Fsq2uRsEziwGUMkxO58H07qsVmo9lHGVYUfKQ1AiJ51165I
q6J1y1m3OHt9cU58Oe0QU/Ko7vfCa0YIK1iuGFSTtcFMVWss/AssdzmKyNBCghhJFR4RIpWRPq2b
nNgUmCH+zrbin9i4HSh9RqAy2wo6GjJBMtZ3swXCcobDRBXSE79DlJ7tEi2E5YqMN+rbJZNed/uc
rLZ8WZQpPlK8DyWHhUBq5je27wFdTFWRYxNBxjcwk5vVvB204ZKWRkM2VmQTdIakuXa9/I7gIoKN
CZHJuKQepyTBmJq+qQrpRzJXL0axELvINArchtWZSu5pCGlGteiE2LnlZ2d1M6FCVIU6meh2C0UJ
BM59XDQrbqwtYSz2EWDEqjAJgWlMk6n5Ih7yAR5xKgVmhCPB3OUT4pims8Gu6tkriljSkZLiWeZk
LXTOcBIwYaF3kJA2XYu+FSsujX6FqlGs0JhGa41mFT1t0lCrGcETObesD5+DoTBjVViLbI/cPKMt
UKe07cdgMvEfKRK12rqkHbymr6t5jtx1W1v7wXIvjRjJFiu5oEeX0GdBTCMAH9Cumv5Q4DU+wMWE
gRpzQEry71EsrAP00m9WX4sjw8xL2DfRWbFjqBGjlDBPHmsYDQw64xXAb8Ns28eSuF0gLMSnj2Z0
1LUvN3N8asf5h9BcwAMgdImG5Y3pwdBU6IBuSYPC1nV3lR2rHUJ3bwspgAUObaEGhDUV9rxnHQmy
yvW3XWik69TKoUxMPdtBxLT6a481PO049vQ1fXuGx5SZ4RLbYK7igYWuamGl1P7IhjTVn/AEXZqh
OMuXNuhZKZwJ3atNBvjRNghlMDKs4408u0No4aA2LNQSxVp0mXMryDDunGNrFPYhYwnGRU7aDpZE
sinDY5VXCnVU2u1mIirXapmwwSl377Wi/5iM+tkuudLtXmu25HNGd957iK4I1k7dXKQMv2uyrtjw
qypILT1d6xPizQhPjRX7qHIRS6k5tTHwMULlNr7HFgieo0arkGGNiwf4HxNlZwN7eW1IhGU6KgqZ
eleAts6VExcx471D7oef+EdivfDhcLiYcYZteNOMdU91EArdPOmtdcz63t6RURmviVxcIE35lX0U
t4oJwS7nNQ1xuJ2GaDxpGFw3joYc2y9mfy86miGxt+4VmKTE3bC+kxFZcEEnSWweoZ6spBta5AlT
3HBagCgg7+aMDHM/57sLy90XSr1+kb10csdIzENF57idz0UcfgNm7gZu2oEcTlIEz1pHMoRf6iTT
e/Y6xR9ysWS/hBjXaj8NM0SbvP0+xTWrZ5sfSd7otWg+enl03zKsC0CBgKewk2sSP2XeWJ/0IxEP
XUXHI5piQo/8STvmYtiouo+PrVMDRNHEDbcc54AEKhfJdYvmLjqXnRPToqjUK9NmIt1izJT2YKK/
irQfSCBpgopfXAFo8tszWph6J/0yDCat3BdlGAV+zCykTXx6YaXaOiHyEhRtjE5UkHixtc9le4cc
WJxhh5yAkA9BN9tT4Pijv/vtaVFd7LUYh2ll06rj13+3E8e7mQeL4+iZjis+aZntk3iw93houlM7
zGvdLR44B4IsHRGlkrNB+314ahKJij+Ni4Oumf6O947ENRgnq7GX8gomd/sF+zM6K9mK1i44kbbJ
1Svsz7zpq61X4w/lKMmsP9GvtbVUC0a9A5/bCisLwISFS+CYQXXoy10C6X5FgQOzhtMVAwdcL75F
tiHKpQ3mxXdvtrDuEMm1SitBwpARY2MRaXzs/ThmqTmh45sX2P1nbCYpI6IcV3ZSvWmmTXvJL+FD
lPrWT5CVtwMgi5kNzV+OQSN9231rts94h+d9QpRAnnIhp7WHCoh0IpQfT0waHNh83rDBQOcHM+a8
rZ8yygOIRkmFMU24mnoNhYFAon0pVbTPG0bwlsMsjCr16Ep6irjF0e94PzJFCI7eltoJO+deRo0T
TN7gbpHmLX1pHCgWSW+HUUNjDBBjVyoIq+xvyaaYUHqM3A5TRZcPIybG/GdV0WfoipqqPdol9JeW
iUNBVwBhR5N1xxFdmJZOfaBFQ7TuPZ/UhDqiLAqLeseSF285mR1RVuKKrKT7VMifU1dE+EwBe2mt
tU/CwvrOiUUiLYnm5yEjyMRDmJMZ2SKS84/wrbtNm1HclehSgyQnlK1UzaZqWwCWk3fWqfZzg/2x
09z12CfFDvkrbSDyIGz6dkT0IPQB8Oob3zQfmEYdf+qqfzcXJxNV87TPTfAULmnqOyJuzUvB6/vX
c2KLyI4/T4l9YTICcFwylS3zT8EYZulElaUcG1tl5e8MSg9ioILQkSdJZuTGqBATZQn5NW3K8G7o
OuzndXv0Uo1X0OLLrIUTpHJgsiUnWObjA3cK8JB5rxwkVbbe/RiYwG0t3cR1p98sjFCr1GvLAMbF
SxeGQSSGnUAGv3a5TU8+14KM6F9IM4X2pRU3jEzjVEFuio3jv37xzp9n/46u4+emOLJ02xXCXFJD
3t8ekyJaRur/s/Fo47tcAZsBUWKgJncH85t0N9J+zCLbg/FgwDNjA6htfpf4swuvlRL9PVsgeBi5
9RxtTy6Qe05TNCmx7H/6zM53lW69kb6dXn2EgPx4vstnWc4QEEYmy7o3N4EXtRaRnvWpCgcKXybb
ZviBnjo+Iq93jir/NdOzeE9lfG/e1bOwiCWa600U+QN+mJncVCOlCRJaM3AFTlAD8micbijl0ros
LshWjz0Pr0nevbocJwMv0392ddZCJUDmOpn5fCHvKjCJAL4PI92+Ou0nqyenEjsbOeCl87g1krA8
W3a8hfKtnYX/CVby/l//DYyvK+w3AcMiFRGEsXDrWa5DMWD+JwKM2J99/M68w3pl/2z88tmw4E9H
FqfcKO44b0kSXuPy4BB7QWrfnRkSy5TG0U8bu05A/sNnb0F56qCqB5zuN3bvyUB4ZXbQwZ4sx8FG
R44laFDtYBkAnM+cB8zCyZM/EpbqZ3DplXLpdhjurTERd3mW14JSEpzXdDWegZhiP3a4SgaB67DM
oPNWNsKG9o2hzq37ojb2w1HrRBZEgzcEjjDfNebkG80wpq3F+Vcfq5A/iNSORo4kdOCOiKFzgBLu
mfAV3iOc8h9I5jDX5TjC0hlbvgjndCct8zUnMnRXO4zNlDBOOaPaVccw5RYyU2e8ba35Kd7JG2HE
acQl6N2R0w1p5SSSA9dHjzcX0drX6Yq2s0nqYqkZJy8U7wYmq4AJ2Hw24+pnlDr2wZrmHw3X70kT
LRWTa3QHMHegUMDZ7MyOHujCn2UIZKACeI7SYWVBKdkM6VRsnc6y1nQ8aCqXpKkRFTat4QlMxzbt
j+CHutfEPiDbD09epnhB1vzQAvc4aWZxrePuEPYGSP6u4SCrz96myrHWkXFOtFWDRO/riiXtAU9O
+9KO2f1XGePFxltXIIH9uir/1/v4b9FH+Xf9TPO3f+fxe6nI2ozi9k8P/7b7KK9v+Ufz78t3/eOr
/vl7/hbc/s/TXz7L+i+X2/bpz1/5T9/Ij//70wdv7ds/PUCLm7TTQ/cB5Omj6WT79ST8ostX/r9+
8u/yq6dJffzv//FedkW7/LQoKYs/KrNsJEusgv91yhODw7fiL/uPr3fkP/nO31Rdlvir5wvLRa5u
uqizlpX1N1EXn1nkXgYNCcenRyGQHf2e92ThSQF9bQr0oei9/qHpssy/Op5pwD1w2Ivw2Fj/LU2X
h6bsD7saT4s/2/V9z+Xl6q7/57gn1WbdgP2PlHtil+bO29OSepCkz9M6Djx32FSWfsgif9dKj4DQ
aZuTMUnGyWGm8oeeGbRNGbiu3LtG9c6qSdgbjACzrvYE+OyqSKOwQMOsCZLB0wNU90BhLVdd+6m6
fgdsk6Rwg4sXYbdPBJOPzdoEQAbxu0iTQ+wZ67YvEMYMJ8vXNrMMlxLwMQGt40OXyJNwldjad7cJ
X8Fs3tnlsGO14b/o2Pf92mmYkWKi7HNaPaLeAkkbV5pJe5rWVD8v8oVyB+tjfKszUpPSoc+2EFXe
uHu+yRqcGz+rKFw6lthvL3oUjitX0XrPvMT/PjYD6b86HuVI2yp/uEBf2haDsy0TUg3LesAJo9vr
2R4oVtIYj9kUfkytxBnN9NpPalIckqFZufgBVtKP9Ss5o4gXtAESVzV6r22fz0suBlmGMry3Ssp1
ltOrOUVM/AyPm37iGqF1qaWBHacTzRIdz6ZWP0YhrrmSlI16nQ9R+q6SyOJNhjYUJcmxqDy6w1RV
tlu/9JNz1ub0zh+HI8mEh5QYHR+JvelEp0VyNojs4Hr9rQM5kS7Oey05qWbRukK6m6yHZEzvRayf
SUc6tIJB8NDZW5P0wV1RWR4TydHcKkOopfj9jFvkIFzzZwOZv8pLBqPiYOTT1m/Ss4/+zdXzLVL8
oEo1uH3FXgLFIcbqOEZEO1RDTh3vgaYwt7awtpx1gg7noOMSF9m5dxJVgM9IbiK5u0pqxi5yy8Cd
ZpF7rcA6V3N0bCb7HgPO64gN4iuysc+Bs4g75ev3xhRufYijbT1fJoibqzJC55dGe4Fn+VvUQdin
hd7Cn+O4tIvKhkY7bM8gR1q7iYqxPqR5naxhqmjHLIbLrjckP5lZwyHNHH+4s/5GjZtf5664Ja5P
yJQWD+emIPYYOYBqmlPsN8cBRuAY0S1PJWwan1lstrFUvUMpcDcYPbLIZAl13FaOutLfvlD7HZFm
y5Wp6Wd0vEGDm5Tx43kcs4uHNZ5TUHLfkBvvTd6+HOjv2DkT2gwGrmdseVUHe9LWMc1kBovkOvp7
zVdnixDeoW7WUItBbERPEsmPX2Dimvv7SBJEZsKlAVyJucLM+IOH+LhVepeGbn6ZxwW00s4Hyoyt
JnCklf22rPUlTG7XuelWxEyTbSfwUntjRv5jL/PAMrPNlBQQn0Fprbw2uotROTHf0TbSE5vBsXep
O13bnkPNpMp92nW/HfH/W3vZJXmvy6b8bP+8Rf3T1vYCvVp9/Ere/vxV/x9uZMaysfzX29jlTb4N
yR/3r69v+Mfu5XO2YW8wHRQgbBX/2L3Yh4gJFDqbFOIQiqG/710aOYZojlEw62xP5vKvf2xemuH+
dfna/9i1/+l48ftx449y3eW7/7BheeyY7JpE1Romgl1Hd5Yy7Q+VSDS5nYsxEfkJEUpryy/LJ82T
2BvwCK4ncoWfqk70d+Ug2DH4JDhMTAf1FBB8rF1+/0A0qHZJhEPagUBj+fsnsuXrYk8ymSEFd+82
+nVKI2ufOig856i8dtW8+/Jq6DV+WtiV+ebroay0dgX5FHJF1ThPTpwCzMzH7zHRIAe3m6G6Ntn1
D3+rv789f3w7kA8t6uTfqwLeEE9fYhoNdM22Ybve8ob94Q0p6XJbljaPq6zSnmPwSNBsCcuCoRMG
snGw8S0fJAHoW/ymD7R9yJju0XwOVsmS36Y01kSIJY8ZYtq/lJbqGSanH5WGWBaIJ30/RgKEV6wY
LSeHbJA/7Ex7Th0YSE6hg3NqziXKP68uPqsmgkpQY7boJv8BuVkvMzMwlaCnM0O2SRGQjJHRrSdD
4HO0vms0FM4DIX51ZnEGz0qJ7HVTkbqb1CVLGmFCtG1QZXUtXaUR/LtauEZ2BJGux6aGmHwtZXca
tVnuhYCq66u82aR2UwQJ/IlxMXPNHkahjL17qronGhszSyT5GzWbMOZ/Qfr2GYIJeR7DCtW13IQc
9tPE23kxgtGQF874ZoPu+afb6mzX3ammwUmXbCJGMOGii2n75J2NIMHoc+bIFMeqSIMiHOCM5Wta
6vWGnQ8+qRb96mqbry5pek7qbOr2d2abK1VTjtZpB2ZLK8GaJyERGdp7wkjdmcu3NLsDGnUkxjna
0PkhiUjeIbC9dmK6pvCgC0QzqdncQ9Ya4b9O8OGMoAN5WmRYYxxNrhjWxHsm9UWBXdRJa3TqSYEg
B8m3ZqAFnrru4ObhTUm3gQCDGhQq+lmHraIkwtFE+SirsxktmJPOQQ8L1k3dd4N2lYbdZcOAXnKx
cKyoDfE8KGqyqob5jIQpxNVbwMoJYU+adDA9hfUuFIvEyaCXhdbJavtdosJL1MyAFjTgbcov12y5
0ab2CPJmPaDBh53XCHk+yDTFOmxNXE/andABMoO6gygaKrYZO8bfOTHVs9dd6zwatJbWc2p8c8lQ
6kJJuiOFFwA7XqKihUyXkbb8IwI/C9gcW49E5G7iFdh0QCp2Nn01zl+iXMdsUiwgJ4VrmzZfz+XX
E0MBBgRLmUuXvznYFhoOAa7a07MHd6guTZkpQtVA54Z+2a0V5XLh2P1rRatrJgzHnjxEf2B2GGOl
uPZSEUR0Ewx96ViQsIKm6ZzMdzgoQOireQqMhY85E2TYl/KXtBiS2ClokoYEszkxDiQzPtqQaHD0
4J/26n1hSjQvRfXLzReA6pDMB8+qnvoJQDVGPr/wieZpKrx/VUe3kcto5ka3mLjhyYP2MPqXKo4f
hgzyGgKnZzm6J4/mFeRraKiC2Du9VA/OoLYNA8Sk/e7CODJiia/ZcGjiif3ISrykWTNIpQXbmVju
BD9YCDqVJR7Ctaz0Y4mpYWOLGR00IsJRP5rQwTor+6nhy1+HMQb91CsZXjZIr0Cl7rVO/2aArJr5
pS7eNNy6Mb2LXCbiwkEGMkLlCV3tGNnTU6aZNZU+isZBEWKatT1nh/WMwOIcht1mzPR8NVbme96p
E92SzyFP4Lh1Oq6q7jb0HsiXVUQ8n7D3esLtPozlosGPTyh234zK8o+1Obz38Kp3iQVEdohYeAkT
WpceeudVqqyc6jzChSWIu0KlHJ4gshd7owfqnTKpLiHLLm/If3zWKSwzmAkhXyTNdPIKQsTQX+pE
oYLZBUMkQvQSEaQYZPXnHPrrWSz/cmxOUrjyM0TTzWsppuJQD3SqoyT1oau6SDTsn3U1zjS4/W2v
PamoZZ9Cw3w3WXNN3CL/iighGtY5oGWmsfn6X79/cG2kWNCCgPiiJTWy6OpBK7zMIbEsuNWf9Ibl
nsPkePx6aE5miUSXxNCvh1UdPZfS0jCnFGSOl5X5VDbwmLpE/fx6VGN9frRhry8+mae2b8AzjyFB
B/SvsMXrPwkX89ZD4RcbDpPF0XCt4vj1r98fGkZekFm39PPBxKw4P6wtzalPSqIyLbXqVjdcgroV
UumWxZoDvPjw4uhHRgzON7zl6Qbrc4vOxEN9l3UlnWW/3suxorWW2GyYMUBIqBVlWlKqOp56AVr9
3XOy8hMcgkBw0SX5L5MMejSQvXcbdVFuzaRyTlPhFGe9FBrqCgNaOndKgJulWdld5v8S3RXdc/7Z
Dvp7E5fDt7yM4w3jHnVMx/AgG9mR7qew0odTRjKUj4DSwv1XuyBtYR5lnq6TwWEd+ol1ZXAj9Wgk
0UeUwTZD6ruC2vacw29GTuinwHtVedPIKtjYrT1fkO2CtcXrwxgNfCyAqatfYOzwJ9O94Wfx2dUS
80fMs46w2jw1PrMaVj/Gn74g097Ku1/A0V6Kcn4cI0UrUXqQF1Ptfeib93r0JWPjyd2iodNOsp3s
o0nW7Q5VEQGAht7tRrdxaD7kvFOQKTZF4txnbbcB91S+9ROmWhnOxhbcNf2syAyPDiMTnKuuQGnX
7VwgLu/8MfXlmm0e8MqTX1uTPeG3kFQRrePJjeyrZ19LkjN2VoE/mz7bXPJGGVobBWMttCNaYnGU
MxBDVQK47kbduJAIpLZtHnn36GHIo8MrssPqVgc4fsGWSnN+zA0wlNEPD6jE/ZxP8VaYsXmdl7PK
kAD9yBZAlK+qIH6REbpacxzQgI305+B+5cYRjyx+UFce5tSxjnmY2EdZ1mpNS+Ylb7TXxlpIkVYP
KTJGOpuRzL1TElomB8LH2FxXleVcyozcgaFQT5EaycsM9EKrr0q1V3Llw1U6fgIYf0bnr6/KTtMQ
YYK0y1nKaA0Np/g9alrtriRSYGdBaAWMGNp7p1ff1JDghyI8JIuio1bD2KGFnqHekiOu2oRDQkJI
1+gjCC9HIg74u+JEg7/H+Azo5sygwG7X9TzcER+hoWUKJNSAC+3W5FrY5S0RAgqS/OXNXsNAv/ku
nQgkbNriBWIafzM8Jjkjw7NOSKBq5txd0Wm8eD2ia6RMd0XlwDFCpsP1fp2HybqrpffWKqfel4Cw
GDoDBPOZ5DL/HTcFyLeVNmqsxg+jyeVh2Kp7ioYJ4rqfPTJivfcJO76X+dIFy6MbOuboLh+J824Y
rJNDWHnX4eJ1bn6iB3WLNPB7wqGL7bXM2FGKHpksAw0c+2PoxclDW4QvsH0giC6HZ0Jo9buvDyAY
L36tFrT3T2XMXs0xwHxq9YW2moK/1L1EHfnDvdAcIQUT09PKqLz63M20gbohPWctfy9UlT0zOUZl
loPtp4mb7mQxc7z1QhpBM3gETBDOMquwu319SFyb3MvkNOBQu2hWbl/lYN6s3nlJTc26j+AhQQ/K
252NoEplY4tJw65uMhbQpUZZbWo7Hx6Bd4lJax9iZLZ5X6ZIcYi2Klisr06qftqQwRGDtfehrgtI
C50fZOnAsRWWPLaqyn0olw//l7vzWI4cW7vru2iOG+fAY6BJIpE+aZJk0UwQxWIVvAcOzNNrgX11
nRS/QhqqOzqjMslik0mYz+y9ttGUyy6FTIRTjjsJbVh64IAer6GmckqJdQ86pA0aInVm9nqXgyJ5
wcQOvCOJ3yLeobOFuZ+sS9S2sVxFLomwjt8f1QYWtLo3P2HQmh5kO719fxaYKBPjFTV3JMhQwzJq
7VStqjs0VhW4mF0WlXAA1ydmKAKn5HBWoZVfyVDIr1pR5NcCI3ucXvX1he9X27CSrO3Xz2pMae2k
C9X2n5/PqpYPfz//63NIPN6Q6IBWdf0Sf334+yv/8++gitowzRHn75ccINtn1+XoSSm8CDh1zvX6
8P0UcAOkzawk0MbtFhAE60e+PydOkYr89XdMI0X1+P23B05bhDIYN9YfkqXBZm6j+YKKKpbIp3kN
/2vFbt756wP9k4Xt5qGB9PeQq4x0Zh3hs56VD98PWr+CIlEuHoFC7dPI7V/A6KVPkID872cq041n
d943dm9MvldcjSVRz41VEcksTT8GbMl+3rklq/YgIq0DGqX5+P2MLMfZ11RIqMD6QZPr99EuTSxj
61OmuvNT2a8osvpCvFRPJZr3V84UFPhu6H6iKHLJh70xbYv9tDxGUhA8DdFq4mioas3cZF6PY8cr
PkhY85vWeKoG8xFFE9SbyETVrC/5pgb4PkXiU+koJfLOl5ZA+Nl9CCu60vATMKi/TYttblUf36Vo
KjbRplNE4br27xnmHUihvNk6XckVNwxPvQ67sUIiY7Ved0SniBtn3TLZKJOgFhUnXB0QVfguhYOw
aMnSo6o8hX01R6s7N0wKyeketNmGbFIc+0k3UPd/aw80B5y/icK9vAuBH+yFiO9LxGwVE1+g75bf
1IJV5yLevLT7M+RkoYxDeHKG5pJZqueSi+kHjdsZZHgEtdR7yt0q3pQFl4SoH48hCuwD1+ixBfbv
9D2w3kg+YCGwNggLn/ryhEL5xl3nOFjjq1OILyYSn2aC5XBAp8KEWqOSi44TEX31AEbfEOEFt/Re
gwO+yexlDuI5O8UGLFXM85eZDnAXhcO5sYpq2zq2T6wvCbipHp4xcKBjcolyF+nP79JHLlbs66J7
yfL8A5otzkE2bUmBmDWzNbUuyOEooWKXtfW6VBQRYOPuB9Sxm6bOhiDMljtn+son7Y1I4mszMyIK
l49wEoGw4mAkCNf35LtRii+A8ZvkYZY1cjO3PuF9+ZDEie1baHZ4QX+j8/sN8Az/Rfsi4Rhtkure
ksNvHaZP31K392xsw6R9j2rYnZUx7WZ9UBurKbbKHvBXqxy7qaw2WDPv7Ngp0ZxywppzdixWREtY
Yp3F2bBeVYORvcPGGKYPori+SCrXOGwxJAONZI97kg1nCCaSFAVC85uKfyOFc+G/20IOIbde7ziI
4W1ZurcsJoUjgi2LhPlMIIPkTIzJjpKJdUSltREjV4HSfMAs1O8JzLgR2Nz7ImQ72vbl/YK40SvF
Z9RXH4udSIyjDAkk64dgsaNXaHl4Ox2DN2NQOxhtJq1mrTXujtTEctDUeaStOQ9MG3Zk+bgbQl1Y
bVS9FUiijwvNwy6OBS8ZOA1roqWKqfnNtAuuYlpRmfYloqHUeRd2coUUmuAddGZfzvgRjGzYwbx3
tKV8LRrcOQZMLxl+RXn2lszDQ9s1QEKK/JgXTgzL8TlmalXPI5heEmT4UZtwZ7XYGQatO2cziS9x
BulucPrAEV3F7ZQzCQ3Pp95T3tYo+br5pPWV/YBO+dCQy73NBJL+ONOvHKV/ZIPIBjnPRrdJbc0t
8rQSIF3byiz83tB/izEYB61lNKXtGev/qtFFMrDa2cpZdhlSGIqRAJjkVi3iPs8ehND7XVy8U+f+
afDrba3Ku+XhIXZ183HNvMMdYQVhTGmMTUE7gWd6ITgbHJrDVmagzKUd9AEHAL7RNELYswHt1dw+
t4jpMYb290tZ60wAtGveR4mvhXrzCpQoMHB3GtUcbutqXiv32L4zyf4FTY2Ij1QgeCNcBXF7E71k
LfFBL5vonC/KXwrjgHfhfu7ofmYH+KtWoShD5ZQ0hHGJtpeI2HBIOAO7mN5z9uVU/3Ejku6gK6W7
vNMp3OEVEoX+Y+TnkibquSLXgfPXkpzY0SPTscOuZSGsNMHI1Ulh72vH+ZFVLbGbpp9U5scq8oGm
48aPWWLeE9bIUZW4DA6R6Apsio9tQeu3aN0tIzeeIgUoO/7zAkS3aLNqU/fl4ufjqcZo6OO2vNCo
sY8qAcSSiIpTcnwvrOKGCaJ69VR3GeBHCxxzP0RuPSmP6SPAtcBDYICMdkrR+hOnE08xBvkmQ1Fs
6Mcqwjiqew8Wg2zlAJpaI3spJQnvzdv6T5OitGEztita3X0CP+vr0nq2ao0GOa1uM+lugH8ZZBZj
+drjNjKIX90ClQj9eRlOjq3XP9B2cQ91w1MtAsNe3jSi4NGPA6G3GrZo0zDiN03uGD18dLyyITS2
hHWX4EfTOnPft0NARFnEUZ9z80TXM3ac8mpEDoJEB3A898gl8w5eZfDWdlxGiwJ1ih3nKOR+pI6K
TqNEZK+RCCOs5jmDzIWpKLMZvS0/xu4JbTCue8crd3CDNi2+jI3dcfto5LGMXOtq2vQMcxYHQ1Qp
fxazRGC2mrGp8JcYXRp75iMICFTiDSxzxf1KSEZbVP6MqEn7CmviytE/31LbfoFAi0cjRlVR4mCc
BTMS07NZqLLxnARUBcvBnlV3z0tivjLBdfZAAgUD/XSt7r14w5SQu/uA/naRPa1xc794EL4AUm2l
W5lcMQEQxYXv9gPrtQbEQOkye2VzOTcpXsus/dCy5dOA7eO7sXXUBqPYz55bIS3CLjYys4vc1QKZ
xbjqEeIBLXpAxfvU62kUZLb+mNYJB1MqxdlBVzN0xq5JsenIBsWsZjvPRbGb01499pV+ngbxJEY3
OuTgUVPYDFossh0q+V1s81saTJPxSRvfwYVmGoSyThCkh2lpqi79Er16hfajTxMGIXbj92J6dRw2
wuhoX0vN+2DIBr4rS56nvCt3yNhNhAOvRFab2zLBU54Rjjhn9icTVyywWnM2bd58I81OoRpvzjQ2
6MmsDSLhtr3L1y/M9BCaGYcBln5mwSnjL2nFO6OHW49FEOOM46smEXtBugA0QfdFpigZi9l8twSN
ACde2Fg48IcQXL6Hw6lRh7QWjwCUDXB82Psw1HwOusUsUadHx4ZnZlgWvdx+sxv9i4j5bhOJ/igK
M97ba5dfNfEVTfatUSJgBqrBiT8rIpAucZF+jWhwEQPLR3sWLx4KuY2GIthXXJNhhZI8gq9Dblqb
7YHtHhGd248TCkkAZxw6EbZE70eR0Og7XOOrYX5IvA8t56YWYuAZFYarEJAgmUI40Itl1zg503cx
PCgcPUIwMymTdLV1e0ifOXQOtuG99PHIdHnDSAp829R/gckjAsFDRxXF03sGo/0KUPwnqt1fBqlI
cL2wonxopXzs5lYHCJi+Ooqmsl7kvhrie0HQ3zFBY4oVs70ve+zXQ2z/ojMgqfpcxWYSaJ42bxvX
3jiT8VVrqBRicvP8iQAHhFyEtbR1tQlN8d6NHqMW+dEqbdoa1QpqzHBTtuizzMG2SV7LzEOp0qsx
O2IXRsYzI23m0Fzq81gPChfLo13/VG77aLCA8hyXcDNkRElxMGH4H1zMwpu8eSnxNLCwYHqH71Rs
u8n7w+wY74XUKX5wZDA2tsoKiX/50RIz6Iek8m6Boqb3cxSSvMW9QtChbs2FxsOZ4gpvNGFdOgFX
7qpdtdrNUIr7uWDos/CjNJPxyoqRbZK2lssRt3ubgMtip3c92wZb+7PgA9t2jAgzZkDbxeUaLXWB
+zKDthJ1ij41tLitDZRGHnt2bmBdq3ZcwGCJscrzTS29SjkBzyYk0qQmCwiJHnaoUTfJl22387VR
8e/RrXr4BhCWTTfoOuJFIzSNgZYgg9CaS2OGcdCAtd+an5P3o03W0ZHetVw4gqltKXIzCRpAHz7j
Cnp/bZDSaNIK9Gs/Fa8LgqrU7xyA/QEO945t4UkgBvSnLAkI8IX/RxKTDzjgpey9n4wrCATMGeGb
4talJsdrDtcpYRK5ERRHGf0Au7MGKOPM6mHul3ObZ8A3W2LemiXjxjXEOzDeF+AzyP7rGLLIzLVL
xGz9MNjsxmyOfQ/B7WZifkMFDytIUUTi7oIYl5aXOUzjPUVFw7At+QgR7wHzTZDtx6eSq7kW9sOp
rZN4Y+BT3wqYk2SRLH6iDRz8FZuzCnBSXDpF0JYe/6f8LnfV9fv4RWnFxpBZ76aB4hzl3GBq+UfU
725ivcwVFSCW+TLQDAF5G/JEz8hn44noCNrrk2ApqH9ggBAMvlQL56pbkj4aTuYtiUZ5lcRH+EQQ
G1WkgnZhEVPnImMFKW6LlT3mRJMcWjMi4LB0PqPZe8lTjdG0BY0RREMClb7MtJUtiPoFbJeZPc+Z
IxntETmNiPItHdnh8R6hYnGxriZ10gO38HLCeayfRdj+hghIqEP/idDQAL1uAz0EDoTWc2IRyxRV
KeAek70NveQ5cUekoKmy/dbGmGH9MISR3yUjA1Gj+eOV3HfSkFQ4VewjgSRfcqnQk2g5yrF5dMSl
aQBo1W6DewAYYtP0nA2Igoc0+tIsu7mLEUpNnvGrbvHI0snVR/k5riaufvlclG3CD4Gi06r0naYS
Ix5RqLVtDztF7iw3HK3ibkqFVTLLWLT+lR7702hkwGJ73to68dCzJ4x9W6mfiAUYaGJjMxsb7z3t
kmUK44hOD0aIye8vxProY/rP/ZaOhniO/FomxMTAZmPZKBQS+PVBcQ8LbZgrMpoP5tKcDA8B7ZL+
4JavbbWRdjAt5NNYMp7Gao3wiviMEZ0qh2l0X8fibbFh9ulttnfM5XPAVGWn1zkS2SnJ+w/MsOcG
UMKpIBeEUd2uq6P3FE0b3gNQIxk/AGvXX8Q6XdNi1o7totNFQprRhu4xKud8F1szsieum97Uu37i
GMsxYX23mCxmp/BQyWk7tDOnRcghkkYekwUvwjkzGXvR1doBu6pHuNSGOzaS/YGHUVVPHv4DN5TA
61285BaGeEY+OOPACWNL3jFrRWo4oZfq11/TSpO0tXuX7o47O+MDSy5XgYTM1zT74nYtajkTf4Ck
eXQRLC5FQCXaHIU2vmasozyTn2EszA9DhrnvpuVLxn7HZO+A4bwwyfSx342qa08jMYC2ASjBRdWM
7z5+a6cXjbHOfVem8UMSs83z8vwAMMmlQ4RXMRrjTeH/Wg26uGKOha1uyzL+KVm6DfTkwRiNX62D
VTNJsyCqF74A7UlZsT7PHJNcl5a+j8i3MRh0+6G0qTUcrhRjAd5GYPJDfF6xg2vK3QC7jXXEyvzi
yArD6gyYh/sCJISNVjhH0rCZ7WJ08ySOD1n/sq1FHDLMLv5iwN+ONToD/XfrNRGgJGNLs2YdCink
Ci5NiIRpPgYjAh4wgbF3+ZkRdN43Xq4FI3pZkq9YxTjtjsEilIEmRBeorTgnwEcZeXTbzL0D5jtt
4S2V29aT1yUFsyAVMWelZIZq4/pbuH5v9HAh8H71pN6PY9W+GasOhZupzUCBQtZVgdBAZ1VphBm5
JIe1GZ8ks9I8A/XVZ+dWy52VbbGhveHdVK3EAeQgKolApIxlTuKSe58p4LykPY+DHlhlSpgKN5Un
GXU/EjrTI3vSeYtDlSkdG8lLKf+AjYgDq7Lf8gJvTaxeYkWliyMUeth0ayLuzg1BCAkUAo1ohD0J
e2+IA8yVcpaeepYL9oRswsXgKOTwyx4trEz652hG4yFvLHBsiRntiwGAXzV2P5uuSQ45gadcTD6s
0HpZaoGPui7P4UTrnjf2ar6uuLMVtOrcEl8wXJyd/mPE27CJRpoMu4DGNBNCiMDBbyykpqhSLlkM
JY3g6mZT2EwPPRr1OgZwA9ELzgjDFwK9emgT+EF1T+0rR+TbJJOU+Srfziq3d7WYAerhtfN0Lz4u
FsFreXXTyyi/dFX/7k3Y0VHI2idBTAnc8zaYsNoQGZNl3B6qgbTug5JdddYy1fnMuIqNXUfxG1SU
NdbCdGtEA3m8B7labRpVY6BCnAtgOAWkPCF1YdXZUW+QODCc6GxTnyGMCxYR/CtD3oe8HaGxUq/T
WsCMEONwMDJq/nQ2HF831XPnQM9aoK3ts15jROnSUzdjedUjvNNxmj7NnezBq1qBzT7tgMT9R9al
xd6u88+k6FNfoQmZ5pnt+rAaspbHKFm0gJserafBukAMDRu2XaVBSlCW1NirENHgORcTZYayuteG
VqSmkq8I7Fx0m1RXTD121bwYHmkwBTgiTB1YtlxKVrIvTmk1vQgXPr6lKP7wYENwGLSdoVzFtIlS
dfbifaulf0h+v2lAAZ6MmqyduMf25xhqa7PGL/ImCULNW7jG91XQAX4rJmPVO1GTMvHDHTFgSyhU
f43q8qOgCwNNSX+8rKjf3FRwv7ww3ulrnnA4HyIlrsOsXoeyeQyhuu81UXVB1//OMRNzpIBlmVh+
etrNzlyOXxaTE00cKc/kkmV6ebZG2UPOyMBgh9BsNQMDGhR531FMtnPp3leJ/anwAG25xbk7bOAh
tU2nP+b0jewroi4wXe1MeKB2aJ3mnNfoPkVT+Gj0no0pN3fuhE1Cs8HC4AXfjl6rUdikuBFpApf8
TCzD0SKtdU8rwLBVxn4/DiwDFooDWE+7RMvjzy4aLiSNbTp64zuUNShuNe0QAe2mVh2uM8Ecz9Vk
ohFhUb/VoTnsUeaczdS5GTa5Z4T3PaU1l0TAGoMfW2S2WI55z5n24ST1uCGHg193VBLnhgcpFwjr
apPF8w8XoxikvJ5VDd3qmRdJiCf6V0dynzmIomvG/RYmeV+RLr2HJ+hsjOq9rqxjBzc/wOX1Z9Rg
k1CGbhmfZH47WA0thOntyIcoroxYjEM2ynvMczkQZoNB8gA2rzRT1I2s6Eie/ZoWR+2WzD2MGi5u
DNkJUonoNZbmR0ajEaSUq9tEY5Gs61tA+bjfE0YQWm/+Kedy3C2zSdAWR5wv5HzGTFMEKpccG4b1
VeT5DjDVuWShKMg7OxSgLt3OuCCEDEw7JBCpkKjhSO8FMOBld5xlX4OxnLDwrNlaEW1AbVGGZgP9
nyPDPdZ4k10vZZidnUGd3Y8pM9GpsHYlrFtMwxpzOU3+Bmx9zwQx3XLRawMw6jiU2MraDfcr8uFd
orWY5BCbMRVcC12IA+gnQF4sfX0exA35E7o/cEhO251qxV2mrVlpo7l6mGyEyzKOJKdavQemsylt
wswLTFh+j9prE0fMQNHraJj+mS0UjW2fLE17yFGnD72fxyuCYw7tB2WKgzMJ3FekBpep0LaU+5Ao
RjhRRpu9Vg2WMkiwi+B/bViICZk/dIexax9H5XcJUXdZSe+AjAFlIdfxDZ1eDt7BN1T6oxrFFXOe
1BYVJPniYnw3k0eL1AGpKXbYYQP0bY7rp1Abd+zL9kvIMmoOSY4SSn8Lo+pGkD1VXdYEue48Dwvq
/tD76JYIhHziMUEZlhMTpMpsjn2mpj1RV5zbtmP6kRX9BKjEtVl/yewh2zjCDpl3dPDCkp3HQgtf
Ojm9mRnSEulU/+agXVPbU1u05DhCodRXEwhuMIgrLltsm9iNaI28t2UCLpD+aZrlhw0mFg8Ks/FC
AwMT0RnZ5Qpyzwg9TdKKjih9isOmCsph0o6F1p87UhCHTsnDUioq1ii/EU8If2cIu73R2wnQC/M9
goC4Rce8K7JPI8NeTGH4YBjUxYMD6QZ+JO3uWPmE0J21FgjEAG+i7H5as/5uDm82YV2B2SMINNhZ
07+TAE6PdmtmoWNhZE+gpdSNoWquHn4xyqttoQT2UVRzktnXIZycr1qfHmfYfNJOhl1l5E/KqH+W
KOawpxy5/PRMcWSzax08fq2E+9rP2cMA1YXbEcn1jioZf3jdrqXuywjF2aa9g8ZQkVCrG7DYnRp1
QS6Ja78AZRmxUjMgca0eLJeG2l5PCU7CZYYoZCYmFvAHk4dW/goXoQ7ECMfrEtrt4oDjLz04NHG+
VOJnMeVP5ehlB31iWC2YxRVj7gZUNhPxgR6k+O3YSC2wYw7gllx5r+ie4oYI6nwyGhrUNWVcr8IT
IdEH6kCoBsPJZY7O8aFYoqAhGRKXgFjxQOIGsoaQgYprh77G5FG46qs1kbLwxqDgvg+rPNlXy7TP
SIMbe0aNcXYHvgaeKNfoqlo+Jof7U2s+9dy5cuQU29KizHAQkW+1UlcbogaYDZmW2NpB7HSvKFmo
pSyIraBIfe7d2W5gKZxT+GyKCD5mviwfw8g0ZOYnBGzJkHy2Fh9zh7uLinImO6F7bBVhNrDYrkBy
LgOhd60xVKc5RSvglo3FGSwJLCBoy2GFOWLraTJ1k1b5okPX33TueHL6C6ZNDZxHlp9co38jvCIn
etx+SsneiiUFXQQwemfGLCx+EdPV7Rya+E1VgPOnLb3IPGX/d9WssN8ubMb9tOPaLhzjENrFTcAv
hE8H5D3vNrjgqa7XbOCywXWZzjtrgrtI4ON1hjLAqE1vVr8yt59Nd9Jw6W9I0COYwauPswday5us
4uxZ3B+Z4F46TWgnr5YtQ0NQsYR9kYT7uxy27kQR4zrDvtZKEpqXbq/Vi3UEDrotQgSucV7f4qSh
m2HAZSjUizaQAQcfCykeBO8sHjbrUs6nqkpWgaGFPZ+5mSyeUjzqMWKHEzqKP8gfDJ9dnb1zkOns
54l6c8nG8maX2gXyTLEHCPLauCx4Yvb8+CXpQZKWKO4MRyp7Np8tyhIQmQBctiaQB8pf1q152Gjk
WcDwn4d4KWyhevTcPNuoOnoaBRj5H4id9Y85QwY+mwBcsglx2eiNT3HdPWhL86TLiAWWQdI1uwa9
6CA51fNZVtOtsGrUMglcAXfgVuANH8NMkwkCnb4ccVhv/WrD7tkxzB+zp/KAxVxg6YqFFy0XPTxS
wHq70HpTAuqNL1k1aKI5Vu2awAGhobL7xyVeLpGcKyRpeR8UAt8Ca5QjWNdPkjF8e+0S59pi7sTo
AcrE1cTY7ccTp1DiOps0gq0wc7VRs/ecyVYGmdbseyM7zrnr+Gw1qXxQGjJUMcuG+x6yKa0GXDTG
ZrWRrYAA5YFtAfqjb+1SX0vz+mjXqKDSpFLbBAYB49KJkA0DVEzjpS3b3/E5Hd4MckH8TFp4/MCX
T4bbBdqQHCMXelDW6ncQmpe27QPWysW2A8sFCckR/KoKFwWn8QJJ10KDlxxSswGAmNLPDtEDywzF
pYQC3+kXZLVWdy7S/Evz3NwH/UNvKUkPnFmPEfmyQ1X8CXM26nFAEMPLDTkbgR8WJOnOTfuJN/kV
AedwXue9CWvsMLSGU6/6XzNSOAiTQx+Yqc3losdj1sz6m2Grfa5HY5BV9Dh2zxBDSEgR67Vm+t4K
atBwvNjITrnQLyp06NhHUiYKo/alVi7Ui6wC4Mnstdj6ai3vkZnoIxBhNnGW3MNJ3rn6wCoJ7wf6
ZO3/wTj1/6UJmAibf/HjrCbjv5uHV7/zf/9vx1+/8QB//Zt5av0bfw90kMbfTJy9jOsND08U//5P
9xRMkb9ZuoGW2fJcz/OETibB3w1Utv03hod8yPEcegqoC//wT9l8QSGpOTwsjSazGvv/xkql8539
i3PIMk1BKYaBC6eWhbnS+A+iBXt+dFhWhzmlrt3H2HSvhA1kUL6Wk4rTMvCs4VbX2VdO6vE5nHvM
54sudr1LOnacLJex5A7a57lzsUQREYXbPKFVZLlSkOW8sO7e/cub+78xO0lsz//+DUsi5XgHsIbg
LXP+k0JBG2DbyWRmQdYb48mqsYrMdnKOTQwBTcvlTfdBEkVbxwtRa9M47hzPvsuimTUTiKiDQzny
X39L6+/pP74lTLW2hxvNNAyKWQxy/+q+ot/0uG9THGlq1bUtlEHSPTauvLcWpA52qt415RwNyJpJ
EakX9OjyTs4uJFR3P6XuwzLvWfkP7549nMm7mgM11ssOFC31K/oyfdaUr1rj5//h+/533ze/e+nw
DTumbvMPkvr/cI2xwc0GYsS0rQOFbLHb8n6YU+CkU9K8m9iJRjt/ZmXbB7YD/y9C0vYoaZFKWZV7
ohQJjXQLEMX58Ix5nMBR/Y+yvYs92ZuS/KczztE3CMXz+b/+tk33f33DdQAsHLmcHa7Ne/+fB+3Q
4PDKV+M5hy+J2JZx+ecDMs6ecEz7+M+XZicxAcfxYOt4PoA188fGWIgGs3O2A//4AtrUmejpLW+j
k/e2zcm95CZgTOe6jua//vT92vfTnuJohTGteEE+5fsDgLRGE8cO6Pzkoa5aXBUUSUSFoi3m4ftl
I0fnE6nqc1LivQ/F8tipSDz2Y1cGjlk8diAp/dyA9HZgHk1n2HZnq7C9HbHK3qPHmpalRpV8lAyF
PXfAotbIt3lh4ePpRHqYSUHm7USD43rqTSaLfsncXt+PU5r5lO8KEPI/nguZdo/mJP807F4P8ImG
uy5ZyK1ewC6x9CxhjjIHtUXmnCbiVi+Et6FX7omdjtyquXy/FnloQLA4nGYZq0toC3X5/hMXO3Vh
KURQmeKbE6VB5+Wa7EHWgbLrsUjgBO/OrF8ZVivCwwpcJCeEDPpJX/nsyAxz9hXfr6q2LHdm7r42
HQ1cXYC6l4XDhjP9tjuuDzTdZMKGbBCXLtbPZmbKf3lQlhado/m+Azhwn/U1MkCteDXQHQWaSNsP
oT8nsdTekPaMB6NXjDzWl2WVouhUzessDHFIjd9pn4ntsPTljwU/5g6JshYgDyGzCXlVQGD0vF/W
p5gLqUc71R7ZQUroNcYlj6aVDuux1QSljObVJKejS2+qaPun75eKAhAuHfhw/n4qxzY9jk69kV2h
Num8TDdUd9NtxGm/sd3GPf71GrGf99Fobr+fxeunpTE/AEDnefv9F9o8AeSdLtERd/hLa+bDReHP
v03NYl5Bh/z1rM+hY7P5f21dCO9IcZbqnId1da7j2QL4OGwR6LP3Gob+AYCpedXwZmaLad2FJsKj
Yhji4PspMgmuuesHNECYl7httghe2DUzXPIdAEXnPFpqckbXP6JcJHtmjg7ExuCVx2mynDLGZAUj
AUoySYyo76S1OnvrQ7jyyDK2fdvBaTn14pjMldQMT63VQCJKPmCV2mfBBIyEcxmh1sPAb+IgZ/Cf
o6tgDIJWE3Ba563qij7DiFGzY1jgY5eaa26TaLAowL0LubTdo3TJCxvZ9qaMM6/8UqLt7I1Ipki8
9mvohteJ8A2ZOHcGybp3UavEEVr1r97t071KS1CgzDVfrDIWPoiEPshRxp21Q5mG5rmwLFyLtmb5
UAbL85zqHrz49Y9sPzreqLjYRW6nXwuV30wmf8lUo9KuhmbbMXvfNxK2XukAsZiHBpEOjOojZOxg
tOQLacO7FDzMO6qWDSydyM9RbV1Cq7HINhAMfXROgQwS6x1Zx1DLPSO8Ky10wn3kMpwM1X3BAPKS
IhVMpdk99AXhusKAohchs3xC1anfN0wl88ws7wBiThCYAelMIH3YRtI3O8BZi8i41aMrb6sJt+o0
4LtkSCEEluoa1ybyY++Wcq79yBz0jZFSd8TkFA/pivXpplO2PHQ689ORSW6KCRGgn0eeFJONMMaW
l0sG7StRTAfDuOnrPohT/RCzsWYZHSvQGOrirrDXhBwmf5E1MytZ/DIS83eV5uJEh0VAKkBjfezu
GTibAdIe3raQuD7wQsNDBXGLqYYBbYc0EGE5NdJ9WEneMv3yikY+NGP97lV2d9C7wmkp29WRiJbx
EKEXgQs+OePZGkq/jNNk3s4JENxKs8tHJ1E7Mp3MZ7E+cBLgmeXMIJiTbEhiJl5Jt94S+m49t1yR
mhyM+RSL+7FM5x/QHllTO4gqZq9l678eHtliA2LEItXZ3bVWRXd1M1xbZQoNQzP1z2b2ok3ttt4h
zL0VoKE+TY2IZNs2Hjg1kufvhzLSD2GP4imcL9rOCevkqtd6fnX6DoPDwuJz0+nmazNPy3Pq2ieG
8cSIkBmeT9OVbCKiAKfZ8ikZgSkua+hXkugHbdZuGhBDUJgzTtE9YEaik0pPXEyWfjH3dyQ8ouf3
HavoitqdDdhw9dJG3oW6FSOOndwrAOA8cLwOEWKoLHDIGPflKA6aE38uEcde2OUVFN/wmKTt+Cts
CWswRHaRZfje2oa5+0bzgpCrO9KjsS+2jwrKGHKC8MQeDJUhq7c1c5j4snwQLPnz8Tqy22xsQOxL
aJ3ZNXbb3KpGAqdEfNetDzMdlm/UwB3JL7ifK8fmSjndLYnQjo0zql1qmETLeOi0MyefGbZ0A3uX
OH6ek2wT0kZq0+A8et4SY+0ltSII+zjlkMUZ3OZbbf2ZaK9XJlUVBqJu5wvZOr9yS3+Pc2aDM56I
fNOx8QpD2MkmUVq+bjzAKEzXlYMFSz+vt2SFxTfXGj4nnYVDXRvzeQbMUicX6tb2XLlPos7ta9o5
P8cuqTZ62uDL0w3BEG3oQLIN5lYU+biPneGhH0gYMOnIA4S7pJsYk7uXyXABk/AjZHjCvb129ssY
sgNWo7yFFBNDn32hMU+uyrXQm7BmY3+cjbgNSENbNyGD7B8tCLU+USyln6rZBDbr/kkqDSPRdCGo
8Rt7jFkEEqOLNJ0Q2HYX7QhhkPrGMWB6a3L+H0SdV4/cyJpEf1ECJJP2tbw3bdQjvRAaSZP0nknz
6/ewtNh9KegOLmZa1WSa+CJOMIwYcJnPWLJ2uUEDPIM9jrWocHkdz1smvN4mJ5KxNuruF6TEfBdh
SSTPWSdDgL3WdXdcty5u9csADrmO1IiCSPQERaaBIG7xZlWA/gOKypgBEeB1WJlyOVjrDnfnpeOF
wD3LEsRjFtRM7iM7si6d7XybiFSeRU3fgQ3WhLoYpunj2lJhvS5MahtEjGkqxKk0kwp9ZhNpiYi5
S+nTf+N2bbDz25YMXYRdgeDvzhuzj1ROPokRqwSjoOw9onN7hfH/n6J4dz+2AAr6yPwq3NjbOVP/
FlecKyrbvHE5Kc4RozSspCrE6+EqMKvAhVZlDcmxx3+1pq6m3dIFTKAgwBtZg7LYhvW/Q2qSyal+
UEECV2Px3veTjfWLrA4FEj3z7sQrPoIwOOEF0SBvMVzRgfmfEnoZ4dvpuSpxWcb4EzacMSW7eLgG
m+UekZKGvdlWb/XrnY38nTmWoIR0b6y7irYbc3kJtCoQH+XDMavqLGLBFj7Vv14sc+XGIW2lqMqx
XtWQSE/Fcojs9bkA/33Kk6RYVzo6L9faJs0Dzo8Vz1959TXov3lglBawKG5SfImXRpDmH9308DpW
dMvZImbymGWOcQnrvsDdHcYnAKJPTuH+beRavapq4d+JrnpAxn+OUfSvv89x5N+roSWgGkhcRwi+
pyrqGXHWOAq04eiLNqf2IOP+Y2rqiQ02vGSYGw4lg8Vz60rKB0Te02HNWmm6KRyukrWSHlDz7PkA
DMomA58g+vz6/x8mg+VVMSaCcbZxJFBCO6AJozzqlvBpaBKQ7+DuupoXKA3kfFBpTg1Bg0qGDftn
Ow3uJYqcD1S5+CARTo+jNz1GUYhn024DzxveCjRDowC7Cf91poZi1h8UnmHEUNEPn8r3tek15W3M
LYwcNhaZ0ZPyMXj2D5ppDiSe/X21rL8Dpnja6IKMAVE+XZU9N5c4vTqAQi6Gn3ZALLoMFyvGmAyk
AgdFe/LUR5M6FMTZ6pst4l9taTp7XxVodhOhD02GtArE0nRmhJzm+pVhV/xVuJy6OfZhjLAbnZvt
e0kjEDbp6Fna/dm3ePDjrm2JBzbfMZLFe9YMM+ubmxmJ/FglyddrO8rRi69jnVN4MdbyBIDzbjRx
QNEO0425Tdx9Q88Gd3ymkPlMTXrhPnr7y7Zk9/m/75jtes+wtRP0ehfTrtYx7uYgp1m6uE7N3G6z
ojjNeFsYtH23Bge7krR/SgXqM+67k0pS++YFKuHawVg8ZTR3F55CHc7jvRGAc4rYKfjVE5ICZVKI
1TTyyHSyHyhRY3YPM0HtDCMv32qz+of6Tv9shG9zX42cPu3iolMKfQG+MNduB7JLE3DrP67dzj+c
JDgllrrMvWN8D/003nVt2h5q7Fo3t4io1MAw/sCvhf8B/MoXwJlfpQjKX54Pd1clNh1ljHUvpQOL
2Bo5ugRpEi0UDlVeLWjatYOmP67DRmfH1xnB6+ovAYZ0D27ch9VASRrZ2mNqhO+1F097PAjkHzHk
g1AVQGShkMVn+oyjs+O7//l+S4p2DjWmGr/lhYGDpqSDEj23wTG2mMCGdB+07s6NfPFNQG0lXM6C
W1fhxecLeThQZJcQv9iXkUuhB/R7fiXuvvPwa9tl986dN0a/yT78nCo1r1kifESfe+7uWwta9cUP
szOHMRhvxCyusdd5V4YzzA6NoWPIWEdrVQOknB3WZNXgpmsKnDZJg4A0+b3zTTh2BanCfaimcK/K
wcmoIYFzJ8gmHIyFyaAWwp2Wyjoz2f2pUrP4wNp1U6Nq10z2R3LitI1hgCZPaMtHBoV4Y9Wk2pOs
3WntNseiy8pzb2E6oJ612Lp5rjbac7JD3J1Ylsy3ltLZQ5T5u6GWZBzY2p+D8MJtXgzlsdR1dIl6
YnvQQngCSbaU2Ju3dg5U5FW9IX/8ffSVlbuPvJOwYSVeXYBo0b2RsUlxholnpQ+cg5l+trljkrIF
rU9PwfH1LtLIELAPO+txZjYfJDHVU6yAZYpnLS7Bm7gEw4n+U+fUdE2+VZH/jd5IEz+n1547Ag5S
SI/UOX02TNZYDxuLFNXk/ygtfUpgt1/D1pBXKaKTFoUCfUAdj2x70P1Bd217I7wLHgvKMMmMRIzx
u8o41dXvAqLxM8zofHX7/5qoqd5gIuAeGxu1hnWxuJwYqWIx7U8W/qomXPLnSYqxwq3GnRxQgYy2
TrcAVj4m0c9w5VL//PowsdruUngP+D+a6S2hs3Fj4s3e5bayd3Hn4kEf0+6cSZcSdaAA5FoQchbw
bmgXJyvNPrJCMVQXLjEhZwKybTf04BhJRgzXEFcei/cYqPTBVWb6PoSLkpAPFAeWOuSrpYTTTlme
8xl89CgHnkcr8a54KPHtWfG58AoBq4e5Ye5MWbRxxdRuAkcUmFGn4puu34U5UHehuAnMtqX4ReEX
aYMw3JPKfycemR2rYr4y8FDPvDXFw2xaDE219ZPozC9LOMa/5oxR2UmLZ57KZzl64cFUlAKac1i9
1/VwrDoFbluU+cGXRfTRKbLQ3pyfXweC0AsqdgFWFbxJCovglTxYxhI7VfiMIkq0czM4paq7vzYr
G1nsVAfTA2a39RnK32OY4coKxuq7rHNw+bK5GBnicqI7ItYTga/K/Zqq9udQZrSONB5zMofq8qi0
NWmzgE4wYds7wvdvQ4Z7nF7TcTv46XRu5vqjaV269SqcF50k8BgZvX96vN6WOSFkEoZjeTSAeLdL
W7oRkVkfIAr8XSo9r/zTls6tApfhkKP5KKc6/3AwcHdBfZwW+/3fN7NqzqA362vIdM7BKEF7Tup0
hENst8O6MVrPIcKEIFiJOU7HkJRL+RzxsME2W3dlZtw7JzpZykI1S5f6HOnyb2b6F4iKBQZfKBd/
FpFcu9vQ6jiIT8XPHqmL/d8uKWQV9nsmquHUsNRMTv8w4ovAaHB1hWROVehiH0SetesJcK4kUa99
oEvjPH12NXRDvcnkPK2lRSQ1ibNgbUdoJX2qQ342xqid195VALnNJ/1KVNniywRxGq79MDb/SaER
J2OJJt0lN2002bmYcH1VMenCOPCuZVUDQZ+8Uzd30TnIqh1Fjs01joycoe3i9vBHrM2l9fCab6+9
nyqKHYSlARxZsCswx+2aTPzhoMxFMnw0A1rK3HJsFkY1r2Z34N0WMB8RuBiwLp1H3E25z6bvr8Md
CZthLRyFiVizdlEz0bljd+u8hvrnJu2xt7XiPARJRGkxpk+RFdPOQG/WHNYBn8UidJ9DZVrrQoXx
7eX6tdJfadMHD3cCKVT24642abGBprEvjErQ4rdIb2mDLygHw+V5P0LhVRgvmEzbIhwPlmn8Ypb4
vYzRvgLmp7DGqJ0tK5sjYKh21TBOH17BOIJapXUSJdg56vbkV4NzZiKOcDXn+iPQJB/yWF8GSIIf
JbtbDFwNb6YlNzUgoyeMSf+aKr3r/ZwrQAlYPhL61hg+KW98AJtMF9giS+7cx9TpL7LLrVURUavK
jXW6vz6cuJvuMvji+zJWQU85gmNG08VaLsivW3I/A+c3e19TW6Q0L53mQRvC+TgHICyFco2zFLl1
dAtnV7cDGDBfSeam6budWOgONYB1m9QuYK2lAqCVbr6rBRW7Lq71NSYIkniTb9/TBAOLlc3WKexF
eQqN8JEsu3yfE0FqCodDykwMVmt5y2m0vilbDweG5qeqMha7EnhZZXI+iD1V7/8e7nz30wN9u7Up
Llr7VqsehgfFZmiGq0D5jDKzfgtSvSmbIn4rx/xbC2Zo9Vq3gHrdqJtpDjVPO0+1p84yyr6ZiY0F
3x/Upeecj9EqCxzaIOw9nT1f/39oMmKSM5Xl/MLZbHKInYYvo5nfJSWlRW89exto1BjSO6BMojJK
9uZqJNeE5SJEqLOD4lSXDUomgfrlwiLVsOptpR9p0nvnOv5VOOaDe7X98Lwc0wozJ7g8Fi8Gz2Xj
7NWSmfOz7ouYwtM3x/Yyk4pknfYcBATbuOSYUHeyHRIkIL4I1xvy3ThhOLGtxr3ktgOntZwAaWEV
6ezWeMvc5r95QhnDa1EgIhwEVSl98tlzIEX5gpS1o/fFBdXyLvMWJF0wEPRyHQfjCDQyEAinziCL
ZRQ2jceEXM+J0QAHITOHK5o5RayxsMuJQIXs070aiJjzkAw0m0JziEb4Bp528F4tdWi9uM6w5JbC
lw4Y3MY0B/9pdJRAGUR1joDe9r3RvePT4vah/iNsglNtMnb8W0xqXyMaa3vT3EFInPeTnciz2sUG
JtDEf59dHO9EHOtNnLXN1ctOXV9VX1UU/svP6R8IgF18zFK72U/NW2xgUmLCegfya3xrZodaigGN
Ea4rTsQ8wKaZJEupLA5hqX7mcPqwfRs/ZiKV11rMtMV9zEbdXoKhv3hxaF96QQ4vSIh6twKNLB2N
5wskMoucgyWJEYoGfSZKEGOUGfEQxWm4y4rH66xB2rxAxwrnB3TMQzwM4zbNSphfhp+8DfqOWwSf
kbCLP0Df/ZybJlw00S9zsA7Inx//nPpI7wtXUGko3eNSCcoynp3DlOBrI1zoUlysgE35/zZx/qhE
TAVabRyLnmtXT53TWpdmzeHahWHNbA39f54Whkd7Bo6pNw1XxI2R4mI2aeqinspdx0TL1glT9X1s
U15td73YE59tZn2acAwbFdJaZhGOzpL5LmeIlVr4ycktAZL5WmAgifPo1vXlXU72TpmN/TQVWCgX
qnRpSLJ5Pr456eyj2ucxsygXtmpMaHKoQd4GIZbfycFFi+Nyk3mmsYX0y+7LgnTo/ZLsjq6P7tSk
R6LY34Jez281RXwKX86lnX72Vv8BO0TiUJqAY6b0VloZpOQoT8lxwV2JZUsNWBX/Q7dKihnHzfZM
a8qztMd+CwuqwGOKT7AKU25/ikq71NnPngfXzOK2xeHK2f9pwCYTAJ/NjWbZ3UUaSXOQeFf1ciSM
q2ZBP2OOVS6zw4Eb+lnZzZsND/Fogufha06JoWLsKTXoY7RDTJSFa15dZJhNs9AapiR4S11UNnvA
r1g54A2zpMP4lwX2ZezgX0aLqu9ahrOqfeJKiSBU5M9wAoMUNbxwFF7luQj3CRPcRCf+009obzMW
h3DzCbUgpjo0Svf5MgCLzWKARJlh5Ndde+tqZogqMcO1m8B0TLMZ0a2GaJnOubXXtcFdcprDx1j+
PVGO5c2cE7yVldmcGwiqBu7oddqY5rOqm6Oopw3SPk5Wzv2XHPRmYMeXllsvHCoiAh5pKj2pLxEr
Y1MBCdklHuppnB7x8ZJUtoKD4ervg8kFLS3CZ8ex+N2WmhXB9z+s8VspquqS17m/bkf92yqy5oB/
rNwQ5QGlpfsRi94nKA5omzwQO9cd4n2Kv+OetPa7SJw/hPaAYoX9MYIpw5umIM5UlJDayuSkM2Dr
Swta1j1KbYi0UI+ecQgl/FgMx9htzaOJObxSQ3pR0BmllyenJKr/GKP8o8voaVVxdiIO/NZxSdw3
Cv9VqQjsExO7qaCR57aDBFZOFf09DAv7yn7k894w9S2osm81EhY3FbqQjZEiJL7QgaRdahzFze7a
35FRmEQSu2kViUG9FdRqO06d7hqXDBfezu4AAoFoSrh5qQ5mzwzOdgWrtDOcS9xSxwYKQQsLANMD
WD9PUSiOlwOzS0P7O1w0TIsElKnj8nZ2Iz2kf+NgMQSb1hjNsY3n2Y9mHPqddCzsqx3pLi8bqm0t
J/VsegleEp8BxLm2e4NxspIJYY5ZmtC7bU5CIl8pzzF+irpBOy2bZ4UavAJZ1mytLssPOXP0E6yy
AN94nBz0Uumdh3rCYki8wnVmfaiKyEOSjiCKNrm1bnLiLjswFz9Iq4RkysQTGhEyOT1WN24lA97d
cSa6RuC2wxYrq6k9J7iyAStYetGpaDWHij+HY3NgnIlsYaDwaWKUTBJPFDHR9sauLuxAMf3Dp0mR
i8X5RkEKCFLvGfunwe69O34iKEmRss9O1+ISBiboGpUbreyKHzUrvusiya91jEfDyNnuWYUuxjDF
d8sq7p6srDdqhv6rHJs274ku1zAFjttTiLVJK0ufrQDEVAskFxUkpGleefqK8xFofxTAEhVfAUVl
G9djGUywxVF11Z4KSutuCeE4WmTDY2WXf8h2MgvPu0UCbu3j6ywS+dw5/t48ktFFiG+NU/JpBNMd
0c387jY4PSl/JMMAYLUpkuHCt+9tPVQo+m6IM6D9f8Fp4+A5k3+ftVODnOvtrePA/hsak9ZhhMAc
3N1lwiy+F8OwVKfUm66nDs1rLeM0M1JduaKcTm2bYvDm2p9HnOwVRcCvG2CjEkkNbRXtadjkb+BF
6QW2cqBrUml+StOyQXWCbabOOhyF3hhU0C6AiR7bxdCwBbybvl19j2DV7Gc0LUjtpdxnHVwfhLz2
LQ6vbF3eRWUV0K9E0MNVJW8SL9gp9mtxwIY8rKYsAbLCKNduzflZhMbudWdqErhbpRrYnS2LPp5B
O7d4Mr4VeVkQLDJ39CrxGKArU+Ghn40HN4b8HRx7bpiP16kFIutuGGNS89ZkrAMrNQ5LMmw12+RN
4DlfEe3aJ86KYDVY3jF3ZPie5v1+Sp8wvr4ASwy3tKPn6tUgF1F/UHW52Fraim4RBavs8AD1YV5S
HRF61SUcJXXk9kIozWusw6W1U7H9zCiAAXI6BevRbPQaH3ayl72S/CKiy1COwT0yM4vJjhr2TE/t
e5x+18qZVknT/wu3IyEu1rUnajTK7wtUsujfHEM3z7Q7uk5VnVIKzjeRcC3sD1nIFcn7x0GSe6yd
qnHOWnGKgYa+jGrK7hHQfJlXH6DG7DtxYnlq04A9N5wFXq2kv9q2mMDg4miN5iK7y7AkixwxTp96
fz4FY5IcMq9ByghZZpDIGy9+xxiPODASkLY4X8JzpjHR6Mv8nsUk89uKkxE+tmRblZVzaNravCsf
QY4q2mNLK9cPhMmLKL9cqfNjmKiHPdHmDmkEwvZwFEn0A2Du9KPt2C6k+dsqY7FTIrKuJmvn1bcI
TIewXsnRiyskknoVRH2JYuE734Jam2vGBruZKe0+R1b81ILLZq36cc8XkzDlxJLT82va2rowdmVn
IDCkBOXmDj9M53YjgMd8yyghYlUs8I24M5wXyIJBSNs4uzz0gCqMNmaaJOe5QTXntpsbAM2rpoIn
X02Xprb6mzF4xGlD+zoGlO74c3KYgTK8CchM5B5o6kkrI7lErVOcCDr+p410eOtlQMVeVhzTnqiJ
8oJfPg6rdxXNOdFdOgGpHZdFGnyImZGDcrz55MGKJY8yDb/opEKQq0MVU1opLDQXjFTCLaGmasic
r/FSa3gad42B6miKY2GaBWu6Ox1tjYoDKT4FbtXCoUADXHmzEbKPteSMe4iUQtX42NNhOOaFhr7i
lVRFRbjHg2WuD0HGjz+q0fRPhgf7NZzM9yLwuBel+o1BX3AXtstYM6nyJdYszqlU48XL9c0d8Q6a
aFGrsJw0JZkW7pQx8EhBzF5L53w13EbDQA+Q9RNc74rSL3H32P84UcsIM7rbfC9Mnvw4M44VMR/4
hNOjDplTFkNGJHQ59LG4UP7X55iTmBDdpqyF17ZMB4ZnPzbBSbq9uam90iT5hOM+wYe/jnVv7TMf
ucmRoqKLhQeELgNK6Ay72fkIT7uGUAFd7xmwq2Wk03aF2PUxQ9zO7kC3ZvB+kB1xL8wSBIX/O/Lw
s7RctnOw6reqcPP9Xy0cw95/4yL2kn3yzxgZ00MylNfXwzX/dS6BwAqEJS8g1AkeRYyi7WUXrmn9
ZMcS1fd6juXRpeb8Jgf9OY6B2Nnz5J5adESwTowKRtldNTFzRtmIhseu6SyCCMweXdlH70qn+S3o
USi8GSvnaDn+yfeqCbR5I9da9M3Fs6GAlS3ir9dqhhz41muqZGPcK2sGhuJakhLd+0NcMXgd9Hva
tphhOKUUScDoCAC4Z3lARZcJj1PwjxqZHzITXuVL/hADeQueEcVJPXNuU4DFzS0jFB12yFvmDBTA
4jisGSleoLkjPImlxbkknCe4yJIsAfFi9bSyZYN75RZyxMJvnFsbhEPWbciLclMMy+KYRy0uj6El
7tfbp0CkyS4K6QoYA59ueQHVx27Ho13EclfNeBRHw4zQUCL3q/HU++zQNW8gqeyz2OCsCumtDJzP
gYzjOqIaYBd01m8Y28zZVEHHusfwsyFphhfaMHaD7wm6+ogIzYOcbsACShp/VLdNkvrh05R6RMho
Dx2LKUmTITi1eXvx7WS+Asr8oJEG02BtnxFklnF6zs2mXyciDZ8wePQFQfycsZicBx2kZ8pvwQMV
znxtJ2LsPeHLUPogvRIMEbQrDYl8mqP/NeDcIO8ZqZOLfYNxPzm42gdx2yTEiexkzNHDpOLXjuUy
7wqS4CTV+dXAfc/77MHoottDebWhiYSMHFvSsVlvH22v5dwCuBVcBSE8J10qpch48F2pf3qXi5LX
OQC24TxLQrUQK08FaubVGTGXMOwvj8AU7RX5SagHX2IsEs4EUXlL6ndDj+nb4I2HGaF0hzGNCkYv
UzuL5WhvMlDnt3C2wyE4QOKbDwAP0AQ7a9i8nsWgp4wgcEgr9ssB2w2HaiPT2Dp1RIIGYUZ/JXMm
ZMCBA75nk//4LhoxnEFSrveWy/x9tm9amo+e5uJLSM5km9dFiieJ0lqbv0k0sifU7pUAqQtiwKHA
Z9Yzj0N2JlAWryxL93tR1NZuivgdClsG4Labb7i8IRku10/Z02lv2LxAlEdXf3+kAJH/QGCSWdmB
Bz+6lK2GterhsdZsYQzM221B4ysTfsRhqvl8RewoweHwOgI6DrpRTmEB63a7Lk3z9tJggWLoDWMd
F/vK7IKe5mlLMowQSfWk+IgC2n9eV8DW5u/q6nS4QHNMoYExSvRU9TWG46OUUfSY2sUAzsCSE5wD
B5Szh0L+pLYIT96AqDwK4y1dWnxjcxssSrGdMJ7NYP66sWtyU9LGitZ589lzhUyY8G0T6Bcb6NAT
OyyhO3/REhuOCXsZs/0QTqSDogMEadT/NTxOC5qB0XmlQIiU6YFHe7rQgIDhJEkfFVL2XUfQDyju
bHdh/5szBdD65YO5hr91BF/Quqaeej9Rn3nFLlVfmn7pul/hPnDeOXjtnHYKHkNp7ulX19s0wUb0
skm4Thif20KJx6vi3MGdtzfIEXJXYKSa8DyfQZyMm6nCA0UCLHlzPXwZSaZ5N6rF7odnEdTacwxm
AlYIcSblzseYffYHsjI2PlqnvSp81KX122k5q3e+FOsaqZUoZljfcrB2a9/WP51MI0wY0jlhJQzP
QdsACWT2tBfxZSYy/Cic8EtE0rpy8vVWo19TKA0+iehlRGsjLGyf5X/tGBV+pbom1mSazDMcibc8
XbRjrg3UelUnOJnmXtJZGM+qOfN/L/atV/yaDeZu4/JRWxlHubLHZ5nus4bM0zwY5ECpnl8xhohW
NAiHhz4yxodV4m326cVZjc9wtsMzQhOpUWGJdSo8oNymMG49KP+FP15srRTVmZ6SgI5e+d8oqt8K
pXHrY7nYRr3pXkgJ26tXvzGO1+7kxOV7a3kmMGM5/u4LM9rj20E7mzrmDhRTLyAJe9hw/1DnefmI
F68Xcds3kysmBvzZQNGK1VeOTuDr4oY/b9hwZVpwF/2065BdYeUP89NLaJEpErYR2/+a7AmqVFS2
u3+y1nOuVfjbLJR7tRsWB2v56KVNLYofRB+J0v6hU6Gxry0ybtLkPX99iNTDiG0ADK+86B6VoEGE
KobDy7gYI42ubHsIjjhHGpARBvLHso7GjYmoBGwNSYguWMBDM/VDyzfo07NhxQ0G7GLCHwjgUvoo
ZFX0HjkczWOxxWZr3xyXhpiuL0jfITbQVDN+c1Ev1kEno7Pd9KT1TBns5dR0B4E0si+rAevEaJ/6
2VsATgzbgemj7fjlJ9OzcT+ZzkHSl7atstr6kZFyjRs/PIxulR88wR6jdO199dMXRrt/RR07OHIs
+xlIxq9G08M8iPQEfBTn8jRW/FwJl2S2+c9W4tAoGMlsmUC7e21bewtjF5Y+x37mlO4gGY97Jxf5
Xlu2t83HAuR/jfZtVuBemJUymq8HdDVWx0fqcPiEpO2tx6FI9yP6+WFGbWAhCooLiQDkEhhDvBLu
cNX0FvUqe89mZR470YMV6+Jyn2CYw9gCpLHsQDAYwP3akGnO7Dl31wEQjMNxPJKJp+WnaTCEad/a
zbZUp/iHa8vymKDjQaj74JRJ2xF8kz3wOolfCy9DPzfeERI6La+WuSAjjJAOKkC1URMRfAByaPN4
fiLpRnAfIByEZNUpFk8vIMHAbUIT2YK5G35Vju9dNKv7epnLbInx/hliWocXNCJjLuDgTjpeOUls
Ejj80ap3tq97dx2IEDTyNNIi5fysUtL0UWi732cKxtEua1xWTviwggJMTvbTg5q6Mt1SHIfYujPt
nN6yGYR+WZSHlgbSdWjHw3unnP9m4cl3+PcKJwGd4OlnGNB5U6ZDuC0t971jSpToRV1KfOseXLPM
jbaKK9wuW5ZnaJ0hmZ4/fgs2mMoeHqDgHiZccuFU+gAo3RG/j6v2RmNIgBZZvGWtXHWxcD/8WZDp
5uHAS95lJ5I0eofU4+0s0VDDo6d/GR5QRsEgfzWOODbMYPQPVoLFcfEm23UG8yZiXarLm4j8fevC
mimbkXoJn9aRdBxjyjqYHjYj8wz28HHHxNPAKhhOx1bNj9Gyx7uLfWmNJdjbc/cZt1Wdmm9AIm2S
3zriumFh3v0OLwL3ZgBkpANV8ozL/kPmDgFrVPd9pAqPntJ9yUUbEEMxfUZOTQLWmefTHFUIrH74
JNf1mULd2EirzCG4ZO7bkKOwcGf6GDlNwHaXkIyncBtEoXFzgRqtXxacDB/VLYoK+5NJoXMuYk6i
SUflVDdx5/GHz5CILqY6oY8v4/rUNVRGcvLOSbZuwfGy+f71OrrtcHGhP5f5JeLSftEdw0M1UiVF
bMC8yFHD+491eXwt/CYA05FR9qWPsOSMPoh+P5j3svT9DeImlgPa2TYB3+EKOAIPajuTHWE6S/WM
Da1KIbkbgxHuckXWoWTeff579/JZMtIYQDUTTBrP6OcAXmDad7qo6xX/jYTLLpVucaHvYTMAUDJT
oukTwDE/zYatbShu5046PV434TitV2gqn/yGynPeWYD3AIRgPDZgf7AL65mExJwu4mzaB3dXikM+
KTwRSzFwliC4ZxGJ9CblrkRXzfX1gWXPI2zuohNTMDCuZDfGZ0xn2GxGOoW5HM02LD0d1Xf8BdG6
zYIftR2LtyJVH8U0Dyeh2/YgfNaCocOLFhnWJz5y2kfd+qeBTkJTmC8+GMcbx2BhBNmdppbc9vNt
3o3bqXDKIzizfx3wPm82XNx1ANJy482eZsUAkNksHyB4642O5uoI6hI8l1Lvf7ff/P4yIGc+z8Jf
kZRi9INQvX63SMhuvaynB63nYK0Aca7aFkPw4Bj0Ty6Xd2NWN9kY4anwa/OMm/wYd928MgTYKdxP
zqnLtHOa+rQ/WGobqYDCCjxpHQ6x17VyKNM9jOL+AtYjpz+APxVwvA7FYNAlXVkYZcYaPaXo6e7h
NL9L065GP+VcO+tjAPPzErjxt8kQ/l6MqI+4vuAfOGgpTd131275kDxk50V2o0PpzwQ2byenHlPB
/30oVxrnVMl458VU2710hgY8Yf33j6//jVViWDkyfk6iyiBeMDCKTdXcU8IslV9MN7erNtziYLYN
7Q+XJoLUjH8ObmOfrQrUsFeja0i35uYfDl+VqrEJ9RWTdObJ5Zye/97Y4KIV57zir1WNrKasPthq
GlzRlvbck1t03kl3ktmsr9uNbnoirIFD6HwCL7mDREVsXhrexhuq8eBnkb6qAKjhUHcpE5KUgZ/E
2RL32ScQIIoiEjNf9Ywk/jfzwjEh/JqCD/wobu2GB0dP+8jS8pwsHyRxWiKBg7Mt8iY50Cfb7wOO
J8dpMaPGti8p0+1+mwJxArbE1gotLsFR+72iwAjIAxcsSYgCTtglTjjPvFwVizxmuL0868DcBVPU
f3K42OQcR/4h/bSin/XDg7J7WVChjynO27u0MbMNG6zi6a3KQ+NB47j50Im5cSYMzK1vUb9mj8lN
Kj+hSIg/iZROQHeQ/tHvr5706mcUptMVxtE+nRSvLkqNx+8an6xwTr30GEX4JTuuCJjPkLGEjCHg
6i4fjhrYfwzgEoJlprKd9ASpxDnykrLJmqDHuTDduJILXmAH8SmjaoxD8VrKqLkWQ0u3GptrMhI1
1cjgAkOIUF36b+epK9O9nVZl++hJMJ9j2f/qA96r2KoYzofmXc8elmVtBjuev+jWZ3V0+x/uzmS5
buXatr/icPvCN1EjXzzfxq5rkpukRKmDkCgJdZmov/4NgMfP5xxH2P3b2UGKIgliA4mVa805pjG4
l7QM7h15KbDxne65TwO6Z1pfrIbYIfTXQPMOWHI8qxRhXymcYGvOq6gJXCKoiYVrPRSB4Vy9WpOT
nTLNu5X+FFyTjP7uh3ZNQNk9OtIlbb2X5XeX4YWXlcGhxDG3jualwJTh95qQ9X2UodZPuvyexaJF
Nq8IMejCox4BvStsEy3BsFdJYT9FTMmOXswYoEw1CbUxGg6YiIEXWUazHhHcbMa6OFbkt62c2M4h
o7T7Wcz+HHnxk+Z63pOeYLleeqwNgKTTkGbjKs0Ttg9a7W/dkBSaxdw0eWH/iLqYW2JlB3XNjBNe
fJOH2anPBGySqoUMpnXA9Obtid55FAsWegOajPYVtFlwCU0uCqqNqxtAYSTMedhRdR0WMY9Nw2Tl
EByH7tVBikP22bXPgp8j9hi23F72yPwZPNri3bAlAx7CPjH00Vt9DsoHCx0Q3EmzNVfC445GYhbp
rv2IMXg7zI6vtGrNZwWruB3xTjhOZ14aEx1vh9+2MV8TnCh7Pck86H2dhz30bHa1dmYGopPcwQqP
5+vguuzKu/iij0aPE1OzoIRxMsZ2vNqekzwkTEMPbJi+k77GBFz2I1bz2dIV6ZgwLY8S1bL7FxUr
pv5nNgzgPUs6K4u9i4Ajsq41ljkadmRv9cWe9M+Ob2P/W9ECZjw0a2q6Z2xVKKmj4TrVJaZI8LAx
U9lzjCjhTHBWwNov5ToTtS/XiQPtrmXfh51SPwWYERnKV+pTkGbBWSkYyx1KAqtqRsUUFTEG2tEe
QFLZXIGBNVd/fqlL1M120jM7B21L8GFjI3tWJeHFlr+x7MI9LS8A4d0TQClMbwDJ0pVdRK9u56As
bi2Jnxb8oh00hzAcfxY0MmEwELBBKjgHMbMX8DCOa+Zgb1Fmu4+ulTpbijzJ3hq+jFYEL5YyihPb
XrYoCN62znKpzr1mL0t3+QSEOaSptGnCufALAoCanjVtfKWLHUJo7drEjk2Wg7Gv7Kjcjrr7apOv
jSlWPNOUhn3rouThyvE1b6Sc0I7E9Q1MDLMQMR4CNhm4+tOgWG7k2E+HBtDmyhoJxRQRpJqqVMzD
lYaIkx3fvIeXfv7axESu2MEknugnXgKjOSzuS7yh0yphyA5CniEJVwD/vS20r8BOcNAZE1YAVjVo
X8S1u49psZvCrnxsCJeYVDqew7kodeq1oDBeZ4UVHzUISsJWzZHWZHXArT6e4aisTPybdzus71rP
jG/RmuZ14xwRP/R36FkHzZzOOiYVdIjairgwY/exFoXvhWU3j9gTICwR30JTDn6i1cm9H2I5TyP1
xS+1J4P56KdEuN948JBKVlWAZNHo56U4dpEr7vQHYCpPOF5avHs9oiYWiWbcpRRw1whQ4Ybnx3TM
EpD+WNAMMhvq96E2dqGmjmGlNCBavgUHyEsOheXfXdY1HbuVMdY4Wwex6vadINwnjRrsebOcbOm7
NbFZ7D27aBmY2W95A/HctFvWC0zuWxojGEzRsB6CvuCJbmNHXKr/5V1LQDBtEjknPsTjeB+HgMtT
YuJwtJTGRfeSDgUWzzZ5RIqMNa4Ygo1NyPnBZ8kjL8Ofvjg2i52ja584FcVuuXam5kwElU/LN7E2
HkOAgexgNLsE7pku+tKKZt7kdJcp0g5e0U2g6Mf3yEyLQ2mPlNiJ8m9jZ+XrtkduIuBrHSkm95x0
Egn9odkFKvOeWjTeAzUm6XgBm+16Ws2JVc9Q6nFLo51JZMEoqavre9EXP2IfjXcD1HWfwSTS8+7F
GRN4aowAcZ05LfIJ9ozg6O1VU8fN4zivwB+qIITm72luItIsDKbowqXHHbq/9FaRwmLC8+t6+KEh
Rl5MLuUXBgs5WbZZsbWMJNzlQ5jvRwy/a7O1xpPoST7V0gxzXdggYpP9Y+vpZ89iGwRdNicqwtIu
Zo37z8pbVt1eGuvJh4Wh2gLZWA0qTZpoo5yE/leWYkKtPB7uVUeAVLx2K5cbu3ZgtFuEBJVh2lzc
kTtbGzAcJQyy9kHXawc1iwPrMtYoIvLwJEqGUvgePVo4L4kdGDemIm8JOtwUxRsxjMQyWzNzYaEv
TAEPCDSIt2DS20f2zuDseYDXRYKiUsvIVopK/J8OrlhsEldTT4aVQmSyGUBnbOzgUKdkGhv5HeOz
vY1cFZ6qecVtvf4cZ96AZYSxkhwi2NePnl8zgtCi+CydODoMUX/2yg7zbFLVc1AUPmnF7jFFSrE2
YK3eGKG5TL6Tem6LUZU2WbsVcU7+yjzgXV4M8NT4Mft5Pvqz6kvrLkdp3nOVvFoaSP7RYZTfdHcj
7B+EzgMhypPk8GFqssmGPRAQ+GLbwpOIUzpa0H4zbGxa5VZtaC8kPaqXkbk0kKodoOqI0bkb70zK
tkuiI/kuxRjsoxEeiUrFJ+Epe9+7HdYzuuI3zSWaeCy0Z6+MSDGZu6fCIKtbM5dw2p9tlG4ZivVv
RE7IDfT9VVnPIxMWCbB+GgkIeiOMfaKLm5jnVbqiImHneCWSz0Z21D11qYZxCMWH2Pu++JZ3ICjT
/CF3nOyhz2xIsh2DTR4XRHyhvG2z3jrZVRHDOmbkti0TC2IhLbPr8lI48rePiIveCyz9l7RpBP56
3kOV6qhK+Ey3obsPGeKb2GqbMz0pesOx6J41lUS3ti6+YBHhsfbDaMAQK4vviCmZzNDABeeMxgUh
8E4r8B14HmV7mwJkFgqIPFpbdS81BW2t/jESUH7NeTpd4xJ5OhuUlaH85m4z7toMFhQSbmE8lPMC
Y+JmHAMKltmwKCZhPLiM+MaaLkGTwHosOqf4nPFMnQrcQRgRKfcdByVuhpz/srzQBP7tI7pkGIm4
kay5z7vUxhEz9LWRuGim2ZAf0Ye82mUxnPwx/bFMamyj+ZGR1bhb5rPdPKSNDAfZUMz8jMbgUwiM
52j2NbbXeSsBZxDSvp8Ue3jd9aYe2aJ6bvq9dKq3RDOakzWzO6IxWesFd+Fhtu8/GBqLghUixunl
dfm7FyXY8uLVrs5TimObGv0mEf8FmZFt07lZRXI42LmSBgU5djsx9O5nGdcH36JbbJLtfO5tDBAN
SYTUQCssI92tGHtzVwAuWX8smy6HAzIkUA+qZ8QYAKtpoKHSq3AfVZu+hwxotqluIyRySuqAEmgI
jeBb6hvxRuGTndONmbxm1n3RZKJH/MeK3MkJ6yXScNswygOmLQZRmXNpA9c9lKL8NsmU0I3BfxKG
d5Hst3dxI+Jj5gI/kkrs7QRJGD4yHpi0F6SFO4rhLSObNrq73ss06PoXLO6MsOETJG3V7msrePdV
HG4d9D+bQBmkDVPXkf9AklKtx6jYNE1RSDOL+vjzldXuER2hqGia94zRQEklaxJ29wxVCRGCLt0n
3PzJKfBKUHBLrb8M80V3xHj1ulgX4WVq7N7Hduc0uYU1ndpydGS1K4OC0rcbj4vfFhjFYeylj4mU
xVeN4dlJtSfwhPmjFpUtKkfUu07KvKcNwm4H2iNhQJBDBkMCxQLiEx1fxMlcwnfsGHMEOIY4L+Pu
ZUo7T9fthM2Zy5R6funGDdrL8hThCkDi4j9htuwupkyvKPfwYqHfXFVWn+ymEruq2WcEtrXRztNT
54XUi3zPZYNvZTZDY1zSDxkasXnLPFBg1fGsoO7Da1l9X/6Hx+TrjK50JQQtxJrwr3QApV1xSEeT
wdIJriXKINXRC7fch9HTbstNXUBrWo2JbR7iSWe8PKTTPm++2hqcvaQxgn3VDRYglU4DEeH1D6Tv
/PbCxZLDyR+RCgJ/cEUF1iSVxKpTnmzhtMjL4iZPEldAHZ4/5wG4LiKLPWNZ+p8x9n3psqr6JAzE
ZXQk9jbKSpxQlnNrZ6BMP7+03rNv1NkHsqJBojDvNUO0/+5WxwN1XlQhpvgEMGydFnOopNO/aqX9
iQPyDqw9tGP5AeflI9dF92IUiVwR/C4uy4u7uMtT1OrCy09ek87arRnR0bNuVXFk7GnXOaflRYQm
AhNzvAOuo+E9e8Xh1H3rW0XXQ6NwXum61ROBhoFutkzqJP1ko2g2NaI6pAtMwLvRf2nQNV5GWcUn
F1P6x2d0NXdxadHGAOnxanctpv8CdSvxmcYux/C29pUwr6K33aPl6CdDo13QO/KHI6cZZ93mB0Jk
vjJQNj/7GszLRAHEQtz4cxmJEoZ4qzw1Hhs9C7ZunuYItBmVJs4TJjYMTLSAnJapQKqBTLJN78GW
jdySTInsp7eaHZJu0td0GWxBDn8JS2B5ONIYP/uB3OlWeht49y6tf7Rq7GmRhBCsVcwqbNaMfYTm
fk0/HJt67OsMGFKaShHpt1qWP8ct8lIjTL+7s+raFwXzVlY4Zfm7hGt1xSzmJRIMbJbVoKgaLm/R
gKwk4BzOGdHCNGL6+/JVfp5+W8alLWmFRzy0cM8jMs4CpBgOS8rGZZ637UqP/h7D32sf6tnO1jGm
BPbUP3Vm8WIj+Cljq7wmZhVuPRUhSlCu8VAkl977jrcbi6drv+FDexADCsmkk+PX9sAdid3DRNlg
mMOxS7hhvBDGrxgeUnTAVycBHFYKkULdqZ3ToqBC+EG9PbfqgUi4dHAoH5w0xKEFPnZjz48qT+wt
G8vJ4LZ8vTwGkRyxyI1E3DgT/QFrYN4mOgEnJRVXT2eyqbAU5MlIA94NtoHvvKU0ZuDo4qrGvjhL
3J0YhoOePtioQ06B8u6NQ0vDl063skxIxItEVQ3jV7dV8uT1g9o1iWkcNKXvLZWNx6TPiO7Ka3sX
2zSHW9v7WjEN7htbfRozNg8+M+hD6ZcowCeSJZMuOLpGicB/ti4hQYt2ZcJ7kPU+JlU3y2arZ3sh
rpbz4Q3hph2SDu4IY9u0QzMgg6Ln/kE+xcwN/pqpvwvbqs80lcAREwlLjGL5k54sEUWCmy6O/GQP
9Okr/SNz5SqemghOCOdDVwkcYt3HI9vrAkOUmijufZBA1TBtBtf6pORnOnYNYmZ1qPvCRRI5uOdx
flk+NRPqvsGiS+zh4zpKCBpwhmL9CUyC/lTXVrt1kdPFGhRlXwXyWdJioYqzL21PiFUYyafEaORT
wU5P+myTpEz9VThp5lPmAe23TCQX0eQZ26Bgg63Y5aO3gqi/XEV2gEdmJK9onyL9xwiUpQdi/+Ru
nOA17d3cTPdtR9EvJhMexGx6G3PeoTybchJS/JF7KlcrsibMK8q8z6QcgR5Ac7AS43B2WwmAvyZh
cF4b6mzy8JqgvTTY/a5EBn5XlVp68S9xPg5ICt0q2JmztnqRyzXktmZA00+LXr50LQSMCH8iy4mY
GY+ctFZcFvk4IfYrnOQSqX+Y7patJKLimHhgRc+rse44dtNNEgHcYqoVX+DBXzDCbJyyHN9EEb8I
YZsk3+hrUSJARuKItAKini+Za+gDwP/ZbKipMdvJkrF3a5b7MXZJR/Rl/eT7GcsSprqouTN9XeMy
lXdIQduowrwUPi72+lKJcYf+8UuABh+LAC90bedFeS4bs17Y6zp6CFpL3DUDn4Fp1fC2hMCEjYBn
Twqzuul0WkuUXjzDe+Oc04AiDJ4tZeBgEnZH3bh9VDT0yt7CVsyuGAvnQ7xvAtd7M2C8DwnrNvid
a+r/ZMTAFMifsC2K8CUHNu/WY382kHPQhvHgMg3QttwK9xArwLlNzP4BHUtCY7XwmQi56YVgnOFB
K+JjbTPyXKSinN97MIXBvkz6W6N7xqrKcF4vxbe04aO4eQk5bnaQh9q4LYpaP1ldQLCNmRtPFvPw
sjcrGCe9wbiehOY1I5SdDZn54EesiKxz2ra9dqkdH8sgIJhWD52XIXlwpgJfn5GpV6GJ5jgwCEWD
OqlXD5XwyUatuHKkTYwwyR2u4KlnEmm6yN/XJrHiZ7qsWzNR4SXJChLKrBIZuCKARiJ2sDCabwZJ
49K2ycfC9auv207lB3BrYFARF9F5YVwIuZqJqbg0RJ+aCu9VNvu8rJIspjAhcqfSo0dZB+E+TSXj
rqGxUZzGd6TVEK/K0GT+SpQW2zRmjCo7dLK0zxn1GTIIw0H7EZY3o6pw0aZJ/Dia+bEOCK1Gg6wR
f2DSZcX+CfpoHespoObAArbdcDuKRoMjYBS4fACSt1wIj4TIuU8kMcTMYWS7XToMGBjREhoVdoAC
lrNi3qIIy9qliR+uXdqtI5MIJMbON6ZMmE0y9M3VoXD1M5aN/Cj1hL4EGT1rB4X2ZpjXiuWF4wsu
FKw0wkuCNulVXkbmo6afqoecUQwbva2aV+XMixUuPJIFsR/1XOak8RA9oGHXY1gbZNgQmtJZORiB
zyEJCqdekvHgFrflJVSEHg4hJlFu5LPZk/lbgwhNRtu5drO424jZ/1YRu1YDuhlNBLqPIuPBlpIl
haxAH+tH+vG3IqurG3j8kQcuYFlP2vMCx3R16hH80fTvbv7XyfaKJ0vY7ZGH/QpAzFfD9/SdZ6Bu
MJ1kuMTs3y46+eC7OCwAOpmx/mCWT0NmUUpDrP1Eg2hTpOoNMhhtdTzAwcpoc7Qo1cw/8qNXxCEt
o5G2XZHj8RN2eEsJlBVYX3gBhJjEFFpLtbe8mJoYDvVA/JaDVGnGE1TLUNyJuWMrldG3zLOnoU8f
JrsuLjofPS3/FLn+u2HM8gMj+FTmSbNftN0V8LJzoFHqdllw/OfogkviVEoUWOkYfwYVAXyO1v0t
UvF+KZ7FDNIYJAJOE1yPZ6AKRFK0QfXo8t7rw12a64Z90ffOTQ9+WOpfiGX84TflrzzJb22pB1c1
IMRDxDq+peBAcBZSs2j9FclfuklblypwRCVDOgDjliAr1jacqrdMJYxlG7EPKf43VA3xgz4IkOa1
eU+Fad4xQcmNRkFKK2eQYPnoBSr6XCJ3ZgwRM5x87pTa1VQfjUok+2bKhg3Z70QpRFgYuEDkMxbu
/sm0x3X58VkmnxMLD7WZ4coW9fxpUppIg7lrl2+Ycund+rG8Ll8MdSY/mai+kbHqgwREPSuzENV4
U5BkVFTDTDaaMjA5qfEwJc23odS7DrEDg6PfPvQ9KGeSjuTyj7E/ZnsjKr/4ie+RgoSFwA1zeYIJ
0awqmYi9joNoX2WUgiNqod5l2+wJ7Gg9UzVCZqYIgEFoHuj1W32f3DQ0qrdGuTUhgoJqQnNraEMx
8Zn//LIv9De7jXTi9jyCgIswTW95xF6KIEvGx/NPWP4tiMhqJQEMsF0GK33DQ61aazrQDJxbA0rY
iqwrgS7zsny+vMRp+WCGVntIRPl9XIB0kUF+ADZ81GnWvaWcoxUF22+56vt5Z9zOL7XnvUGsCJDN
NekBZf112ZHYpWRb4k+/vXzsUlK9+eBo//f78H+Cn8VvIG31P/+Xz9+LkkArpv5/+vR//lfi2k3d
cgFw//fyp3Mq/gXY/ly0TfgX/vY6iL79BXT7Xz7+5ZkP++g9/Au2JD5Uvye6//ZDf2O6G87fUEO6
sxbHdlyTJeH/M91N728CQDlrrDRtYXs2TO3fmO6abf5Nepah848uXEJd8DU1H8zf/6rZ8m+Wg/8T
+Yu0gHLzff/4A/7wXv7zvf1L3rLrj/JG/f2vxh/J3o7LgfFLXFM3PVv3MEz/kUguNS+wYUqDA1qo
EzmtJXoUaeZbZ822PnUGClIWFkhULXL6MM+1g9ZQ6KY48mixAnYyKwTjU4cADv96fHby7nsc9Woe
q/vbJMRiYiOE3lX+6nfvxW9/yu8PXf8j330+dOlhC3GFMA1JKxNe/u9h6gDOdIhopY7Wp9s2iUfK
n4x/lWHJhIqcn5x39ZD09b2b2yx63pQ7d6zMVTvrMJtJZ4WNp9d/f0yenAnuBaIKeqc//v5XDsrQ
LWlYnkc7A0y+8SdSetCadS2dydhSa7t3jOmPSck+NGaD3Lc60s1Mf11m3IWOnRgq4xEVEy3/gSWL
x5U81cOz1rQ312kIUKRhtW2l+uK2Ub6FMYCUwmShSa6qG4pDokXFpstdB7jX+ND0POg0FG6rTLd/
JYlDPPxsrYWO/wm9/LZFTn5rexShHoOKpnkdUMCeym78qU9hcViKlsiwNUCx+Vs+yp8KG+GOKXiL
hlz452UWJ1BVufTcD8uocJk9t02FmZ6O98+MuvIAsQrp0DzzFUL0q8lHXcC0k2It7NOV6yQ/l6sm
zzFf6Ln78b8ikvyIQxKPgopBj9OfgQdBeP5+OAs9yT7RszE7THOmA1uSprXZKnQIJvpbYSmusXTR
w9YI5SIXhBxyZMSTRBWtyyR56arGJRoT+1vkdzUbXj06FMHaLZzzcvxCyDf8RQQWma6/N4b6BmXH
PhfSQePWxe9GD2VzjFuQNwA8zblKXY4sp/cDHkPma+HTkCQR5wX6EdzYRKH1h1+jnLbbIF/gjNJa
jHvbQTlHLd5lJX7UecrtdWRli4UsE837CtrTE9P6fYqRiUwcnR1MJBH8g+xbTD22C7BeQZFZ41hJ
702Sk6mNlhMyzyz/ErflvC8WPC+oGbTNfSIVFDVsTONb0iUjyvEM2lbaN0eHX3DUNSE3hJdY64QL
sy6zz7Ek+mw5MRVipSc7ZkCWxK9A2fojmZbIyY2JDY53MkyQj+nwXrqNyWXExM+iabDNiJucszAJ
qQHgi0Hc8Y2DaGl7yRJemO+tAxpDy5labgiHduSYg2gO8RrybY29NWMi9QjCqNc5/ptVW1TPRHqT
bMl2ChAB3O+UNtt8dJCK0MUSUj0DHy/jBEaznI7JfFst1r/ljeo9Utj9Nr3EOs/xCWyWVTHGbVCR
rIVrWWy0QO203tMy4l+uTsL/7grXEEoYNPGZC9ZZkJ5c1VWHn4RaDUJxtiKcftItSB6f3eQNPe11
0uxqv/ziJIHHbwH632gjvwZidkZeWkB6vBle7d4qGAjl5S4JZ7CKuliKLVc+EvFcYJGrUY7AY6jc
U19/NvrgYJiwYiy7DfEMyWswY2PhsOYkH7mf2Fnkx+VkLIdfJUN7yxEg0as4dPMkxsvyYoXPISIr
r+r36HiRN+Wmvut1o9oi6KP8p+picBqd0RXp57Qm0yzpsAznXzu4YDjCEP319G/WyzvGloXC/WIY
pPAsJ9iISxpFDGSUAkfmMutZL+cNBz0nb35G4EEBtYMHEbU6du5GM14UQOVt3bku4bHlt+XN0GOH
VqByGMaASVx+BAXvJ0ul7yTGB+cwCF6z2NAe3cF4JTvO2/qgsbd5lD7DB1RXnxb+ivAmLkvrWDV5
8FDPAT8p9HCBlnwdfJBmzx3t8AcHPvtyu4TdYJ+dKHxh/koQ1sjIgmghbCRN+ypp0PD4mrxTY5kn
DY3HNrXlV4bczmG5uXTA7esy/4LQBQXqbN+fp64kW/E/C8V9q4KBRnz/rmahSCFd7oxWATh3oM7h
FhBn4zkNQnFOLcrJebrlOCAUg+QeWWj4tNCHuApm1Gh8GFRNxFUURV9Npi1EKU4EhTDQTAWZCdCn
7A/5mO3ULDtvdurFxzcfbxAXHQtXFEO7Dm2gbNh+AQHM4Dgf6X+cNWt2f8mJJ+wmr6y9lPPv09Jn
MRTNXkdfuco0W7HK8b9FO7bHEMuxW55Vos1zXZsSuJkely+Pjfl9dMWwIygiO9peb66TZCqOWgsj
uzX9la7g+uaBUsdhbF9rkek3QBxWE+LJs0SF4o1Hp6MxnHJd1e6WawD3Zndw/ecRkeLOzrH2W1kV
HsqWdqHNEO1UFz8MXf/e4qM6Li7CcvJ/GblMWPaiV1j61pUpARpbTT44FtjNOdwxduvn8rIsdMbE
etEVOfLEim6xmU/U/H5ODzRlcDs0MfkGeX6mCjks7ynIml3UrRIHrAglXbxGtFlsR/MXeBQT2gpc
XQNMBE8fcK1+kcHsz65L4y/2bsv90JIrsvGcxtosN60WkcbRmT/pFJV4DCrjIkw227M8dXkWpZnN
Q1iAX/gYBlq+xfgqsX9Zb1ZE3EdpowwxIF9vRweLz1S4hzoht7doASZUjfqp680tI+NhWwY01JWu
IPIxLjW/LoL6lDb44lQYcQIc4qL9orldyjQuuQueVWsy41+Xw+5S5GsYOtqHefdvaLp9/sCepYgt
dyDw1+GoSiKNIXEtDFMh9k1+6O3I25Q6CSFumEHrUA9s5j+3DuRvf0aN2HIEahIP4w5DhtjaQENX
ahtYkkDpopL41AEP9270beHCeD6D1HlRXW4MEQa0CpLqtbHEiFUwah+aGDhsanfPy7K2DDo+qIM9
XuwLj6KNE1b12WEalJcYt7Rz2ww1VqTiCybJaatjK1xOh4/xCE1tPTXWFsUIQ4kw7bamQSzjUuX8
dsnTnbdtGsxAfQpWHwYnxi/ojB+PbKeGpxKR1vPxvJpBnZqLmSOdA5Hnh4vhY4kkFumRb9sUJeLr
Zk6HC12F7je/Jd40bv2arhfS5H8MgwMZPEjImhtmaPpKlqgevYZ2d2CExiHI+u6SK6/8Eo+B9wRD
nSoqqV/Ah2s3rZMA39Gg7opvaTHOjndCCH2gaYuAq5KgsjwnhaqRBRZRLZmBnYAiAs//I3XEcHWn
pkAJYdrnDw5+3uYNqmljy49nuw78ABApav9l7jXqXNcIaEAFeuox6TFvNKJ6VqWjr9CmsuHlpkbr
BaEgXzcuqTO41C+taXxvgP+tRVIEDJZ59EErWriewCSCjZjq8a7jGQlHGq7dRKHzYV5H5N1DtK7V
gYgYb1u0GDhQ7G41z50gOlrrZb0Z4Pj4fUuDciLqQlXZodJ1VHJ47qfA5A1JaPumr1nBn/1hlxyl
uqYZmNdF5kQffglE4fmwJshbngp058s6stwjyw27bKYmW9B5mHdHnaNdLITaN/uHM+unvalmSFxn
1Q4xC8j84qRRGN+MRH39yH/IlEaTLPHOy28c9YLH6vw2YJn21zUtqk37WWt0xgk9B+BWEvbF/FFp
OIflqsReFR2cwciv22VElfrul49ncle99mQbnQdaxWsvrVaV6/0KoKmc+yYcWcUqGKQjvLBFvB+k
3ffee+ncjuzGKDpoqfSAU2F6ZUubEe4KqkLHDLKY23AbI6iVI85Js3gqdNbL0P8hfYccEEVtS8zp
piOKbh2M+qz7dqutHJt426qSiGeoSza+fvrKimBAtsUrcjZ+9TXaNs334+eP96LrOxrAkddydUwM
SSGp41ErV9asX4Qxx350/qjJQKrHEsANqiX9Fg/RUckR3OLsodEDItdjC8BcUioSfwulI2vW7a2a
TaAOqLUVJXeAfpRdTKZVX4tevqcjzulcjPZ52UAOIW/CPzMvJtkfO1M7Y6436RBl69BmmxXkpXVA
CfltsRtk/LiDyEhRzftOO7SxywxXtZs8HWl5RfodSGZ5quoGriIQjvElNVLr0fcM+HeNxdaufAwp
Gr8YZJ49OsCet02h4I+koX3U6/To90zSEQV4R6NI7Y0+eaSV6jWSrrG1oX0MQ4atKLjI9LsmMKW4
YfE5yHh+VgxGeSxmXWBeYZ6fPs60N9cByzZlrNdL5xnAoNy5k/cjr+Zw8oSIdoqZbyLTPnupJ24q
Mb/Nus/GiPR1Fcn53BckxbjIpAv/YSgg7gUjI6CMK/gpaChw8omytBCzZpPCYKDBh86vzg8Os0ke
uAyl5WR+G2GN78PMyj5bpXGMErJRUcPME6q6CfYtpc7TxKaCRFdOiVPueobgm0aLmafMks+it18i
J87ONf4C6REEbqAjL0s6pYUjLsqh26zK4dlp4naVR6fE7NynOiG/sUELSbkQAoxyBNnvngx2iz0q
NYtdKn3S3Znn4IQ0frFWRWTXO+ri3A29/OEPUr/aTqm2EMhfvHkDHwFy8DWurshF3oKY7SNY8Q+N
ut93RP4U0efQvnFIpjddQaveEo4+N3vev90jCqq//1X/L8eLzQklClPxlJSxnMxnkQIRhyrsl6nY
Dz4NhGLEtMv08MnNHftYhgWAyeBXpDyTXQStCQbxWlcA64jLraVmOIFKfjlF4f2ng/1Tp4SDJVPO
tnDEWMuB/+lgyzJOa8rnYFuRvItEzQJtz8hvMCjHPabiGAwCJm7D8K4P75Fbl7uwGDaTrRvH0cep
4s/hR+V7H5KG0WNtXJUmedTMPRGGlFwDSn/uhfUFHjI6pqY+RXp5W7Tfrt2P/6EXZfwx2G8+8+xH
PVu42FlMulJzr+p3Z54LwCT91CSveUpv0CCt9WjQcOpEfyLV9ZucQWxGSOPJQNGzS2q5TRQRJbqN
ajIh/sDLceoYfnaeTHgcVc3+bRhdgl3mtwJbOe71iqzlCipWZvjRfzh8az7Xv+taecLUdcfAkS1d
3TL+pQuotSzLtaBH1SXBe9NB6zbGmH53YGe/jKoATFGwQs+Ns9poUamKK3ZpNCoCDaQvpbki1BAN
DJuhba4b6aYd5kzHIoMer51JNcQbY/5yTIj/FRa3LDig2isfBl3uoVCvk8q2TghuD0ZoffXbkXht
Gx/CMFHgx7X0YOjVbKLsjIBbFGdruIbWuvWhR4YTHhFrQGxJ4+s/nBSb3uyfT4oUOggZeqP4x/78
npIa3LZh5kRbDGfWsZDKXMUJWgTYFfQRlIniiL8enDQdDeohrfDF9yTkwjWi6MocfHaCQdP0Qv1u
2oCjcXgtjO6fYQpMq2m9X73I5H4wh6eW4KQz8EFAT+AhexJSkJGuUCG6u4+Kv5TDFz1xuwObQTBe
hDG0bUUouJLvFjqYGfdX7qIIy8dsGiPaQx7RyMK4zgmiGgqoAMsfYVuq5F0Vvxy7+xnCp3Fp6wC6
ZrPi4thCSs8PKNE1B8QkQGDQ483yLXaVm6t5Ifj37VLrX24b0xAW/Vvd8BzXMJw/dZ8ZDENvMksk
yL6DTdHh6XWEHPsNft1wyNmwJhXeJgHaAlUKx4Y45JPUCe8WNs46ZVezb4HQrAq/LbBqb2/5yVs2
TQKoOJKGgXjvycjuSjGYaZ3sC9ynF6fqiG+pwmyFdgKaViPNw8cbkZfZvk/VNx/jt0MBi16Y667y
s+qgt823ethTMiZ304ox4oUW0S8/glzBOMtz+fzvz8w8GPjTxec5DjRT3bGkKWznT8GV2NNdD8N8
uQV+ciZZ4jUIYS+Qw90dkMgS6TfSW+lc+0Znn0sSFcAm+X/snUdz3EqYZX8RJuDNFqYsi96I2iAo
SkqYhEl44NfPgbonYroXMzH72TCeniSyVAUkPnPvuSUzdjPo8lBJzSLU0uziibsHjDZGjapO1t3p
zqErDv/eENALHLfTZJ37svr771/0H1PdUT8inIAEL6eP/8s/a5/J/9eDxscR7gcGxnYfbOZ/m9mv
7bIZ8JqaRBmVg2iO1TmVEgCiebwzR1ZxqBmOvYmHk7Dj3GFoFaQFmuZSgJWc9F+KLXCLVZrUsC70
SzNjvMMTbsXmdr8Oc2g0Sr5L0DPxYA34qTUAQY5xWIWe/0eW6/9fixnO/3EpdvuS+f++8Pr3x/9j
3WX/D9O2mXj7ts2naxgOj5n5Tz+wtTJMfo/7mwcMCFpCWbne/3PbZXJp/+dyy9D/B2m9jh64DteH
ta/n/h92Wx63yn+53BwP8V/gm/xkK7A837b+2+Wm0U0BaITnM5UyGgxw+DzGMXCRnTI1od426WfZ
aN5R36IWo5Z0R0lcuTfGxZb9KnTj1vpumphVcN7gRqPqLD3CTZZIYLw8uutrx1gVGSM9CMsVgMaz
ecDJl7R69UtWAVhlP/0sNn04UhtsZ7G8ZZLxDMGoT0HnYM7h0dCRRApWTeBjIvPRY97GdnoEasq2
zeeQQ1Aik25nZq7Zh6ZqkyxHeiN0v99b5YApBe3KLYH+edHx0Sx28HeBQCod3Ov0oje8CN2LO+Vh
lquf8HyqS7HPwITNAx0vXqgXehpL2PNu4+KNLJGEYNSfE81TKlFj+lVWL15bntXofyphDRGG6QXu
yY+gFbfOZ4FRI/qP8ENCnITbUNmXRjY0pgIXG8uowVCXCd4yp2R1aTr979R4z42+/rT3RkB4ILAW
/wgARBzccXipodH09V77288rc8fQYFauq+7QS+jHpo2fwXzEmFcem5qpb8f77KAsYUePRHJ5chS6
5oljThnqyw6GIdq25WK0Uial0d1Md/zYmmJK6sa6rI5aLitZL9Lsf/pB912n7RnY4BkYMY+LBuxb
NuZh21afleHzskzdioq+u1PV+IoEhC2J/XPVll+rvYwhBBGA4BAxg/JQg2BM1q6lvIbynaUtwseZ
1iYdJ8yTo24mjKbO/KJkl6FwKqX+zrJDN+s0661v9Rre2vZKdfyXIHmbZV0sOpg6RCaU8bQyi+30
G+omPN8Ds30HmC9IhuBgCoaNu7UoNwhMMWLPRaE7udSRcysxD2ls91y7j1ba28O2Ivgc//bawufQ
Vctru7BaYeps6B6N+xaAkG2rt8m/TZvJwtdC6+A6g8KWJu+90TbD3ki3y9gM2zllRprnWoZBWq4h
eHcD+fau3yw1UhNYS2418Yd2to/QpnvdkU6kUzGyHbT/WNPK1F47yJwHvJ4zy5J18bgV4veQZRhA
1+lz41q7rB4NWJt+1v5XB9UvtrHG7gvpivuO+oYjBtB887qMPXSIGr7udEYM/gHTuiPqihl3DftO
MCIF9YLGl1m0te5Bc9JD/zHNcWGt72YrUhhGiPa8QAMt0CaNMx/bUV63PTtkE83GwA77PflWD7Ap
QKcad6tfXStyHoLcgqGOpxUz6tkJ5E9io6tYs1u4twcsCQw0Rv+gC+cGFyWNexgS0vpj5gCUSqrM
XHZ3XUFYW9uPD2O7fJCJ9dUYpWD1EmTsNZwDhEVemdqGg6XrBbkkmHt946HX/KQz+3szHwSBowOz
lAz5OtWpn+vEBgeJ5cLS7NSnjvgmkWPzU8jh2njaj6F0T5YNiEHpksWv+12UFbqksgtno1hC1/c/
l9w5MhOJixotMvjpV3NTzzyCmdGRqSy1fcaSPVsioyixJuzDuHvoq9MCiasbjvhuE4qZu9xUiP6n
UyWqgWEhM4e5qPWQADPWMm7woKYGCI3862T9dZPbs9677+MYQB/yWwglMBRMn/FQM+WPIsveh2kT
cWPNxzWlAEReX1hyxMbeXWfi2XROztAdIiVJxDZS/MdNHmMDBhTsqJtRpN+LvxJUSuLA7L+hITsY
rI3CxSjeegYFMd5mNl4rbrW5CwdyvRaMyUT/3DK96jHwYmpjOPHelS9BAVbFbTxAzT4jCmMktnWZ
E7pwi0kiZu/ZA/PD1hPofmJu4iuH5cZcYzzApDh6ankPAhW1G5YQh3UA+s4BQ/OlXRxsAYVJtg28
0kAzdnVwe149myHzVpXHzq+P6NT7WOgd8c11x5QMS1/CQfVlsjo5lZV375i0ZtIiJ1VvQejx9D4b
9QaJipCoZujNa+/oP8QAJlMtng/8XhsTTgO9AjftUYeR5AMPj+eZshmOMQSzVjUzy9mt8I1xal1c
eM3OBgL8SK2MMwwAzLagyF/X5qiR8TzW4o2jkpSazTxNOS7idjrn+ROG+T9DzzPKJejnsPqPvTcz
F3MXhjO9wICQs+nVXmyj/7SMjCdn3Fb5O96mC9lJXlTqaAdXYbxMuRlvhfmF5R0fVTuQSaOcAyI+
Gc3Ch2SHKmTryFvxsDtPxaubeh6EQ0EcH5PqonNelwqJKsBUha05GDCPIYcLCjh4yLa3mfXinL2W
vQ0ACkJfMqvv2ohTluQoPdtn22qbKF/HFLbaQiTfpD0UzOtSIa68mffNhFKmzycZGUJk4QApg8a6
yk45N41lOoioSe4LsTd9GUOJq31hNwvo7qjNuLOmqYl9wn7D1VlUaFY/FqNhBJnL6tDMXRaj+vwg
b+eqNpg4THb0csD9OV1VCfovJRExtQJGI0WA7KIjp2MDuDX/HgJOzKXuLr2zQTrvsZMGfjJtFi5M
d/1JFuSNSSMEAmDVqVYSpeeBnVzasXtQ2U2pmlilQo/SGb/bUBroLkriJ/tm/agb1MtFMUe6DtxT
Nq/jgs5CFc5PYl8sQy85H/pTLz5WuV5yXaDBaKs2bAfx6RbUZ101uxE00fr6H1+cbDna5vhBm1RB
eFI3HQduqJFhnTeuBifOuasdCrYp38OvVb6r2n8hWs7NfXhNzCSxZrfNzPGzlNaeZ4CgOEtvBBQc
fTKIYyBnn4ZrfAyb+ULyTXZke3Qg7eYBIh7mRlkcfNFuB15CXDb9xfUN/Q18Yhl1ljkkWuX/G1HI
uDF+FBDzTubq3gfl68wkstaW4dQ43our+Vf+/0+Gvc8922iGVLpxGJZxiAFT/xxm+QtujiSPlswq
d+v6EJrHh7Gwkes1BCjEwjpBt599hJsQPDVHqWd0D3qN22SQxSOschn6WD9NUJJHC33Fa6Ce3ILB
yjC0lw6WRJJv830nMNlTrMEHrwtmqq5EpbzAk6eD9KCvHtiF7Fku7GUpAIkf6R7lAgIFW4cX81YU
kQGUVWC5OCpeTm4YzK1m+8Pf7xLcEmd3XhtcdTjJUosDC1hBNOZ2xdVM3kFWOPFU8MGZmEjDDhM4
e2MceCDHL3A45RVkoYjtNUcRs6jE30hrA0GIc6TLkfyWjv2HvS4ZbXJ+hLRaaOYla3emvSWeMSDd
1sr6WGYHabyPXUbK3xAAmHqU3V1VzpjYWXcV4IRwq/Xv3YS3OjWvWWBPB69cQYNVN7uiIGLX9+hp
ENeM5R3AD0j+6Q+DuAqfnJoiu8hfUIhz7AB4c4tUu9qL/uqv6x9CHwx4cv7jgu4+bE3tjgsJw9GK
XrziX+7YxOhM/g9nq817nxhEKDZNHxY4v8OgYGXtCxYZ1FOBW5KN53aJMXtP/l+vg7rQda6KvJr8
0x0hV3f6aYEHHa9/UKLV6IkgnWJjvtNd1FC4Ob2xva1awHYctY2yqwfSyK8mK3rNJF2Z1TlMHnIF
3HcxNWj+s+pGhABoUMg+nih/ZyWOj6L7CDT16hZbmM44Ly3X+ZU57fMy6HfMWvuseBrb/g079sLC
1xvfvYygR9W4SATGMToGrkWGgOOcg1H7E0xbRAvCqyzFjx4hbS7aO5A87+5qPLHD/F6bb7xY/D64
FfYr48mzypceNdE67zBadGhWI2zG1sQKLMxr/M75kzXD38nWC+JoFijA7HPCgrct0HAKTNmlQGzi
WYRKjfLgGcbr0LNH4OH3jTf05vulF2a2cS/H4YzNl3yXbD0ui/7UNdk91lVw+euFi/IDnk9ocnv1
vfHVESpOCygjMZlVtE4P0IPI02h+bwYqFKcG55qBWMCB1K7Z3WbnA5QbEDGdVFQGsEVCkPwzRaj9
WDx2jubGTWBciM7K4q5cyacHTT4Pxk8VwkYlCoHuj4TQt6IQ9+aaX7cNkIRjKV7szGnk6o+2tgTc
KOK8BvXLII1nx0s/9BFjrLM2YV1lA4klOJN83outIp4UceHGhV++mCsyMEPVH+ylAEkeHMpYOVlR
ColTn/NnkbkXZUm8GKnqSZ5xnyFtAzzsjHOTjpyj3IlJm+usLY3zluvUgEb7U9WBAPA1YDnh2Mhn
50Vv3GM90fooa7p4gahCg/YDIPUcajmJS9YIos6aYeC3zP9nIHuh8+J1fMT9Aisvz5rfGBzuoDEg
sdfob7UWvKUeXAdpN1GwN26Io09zvecdkkC5WSnnHXDVEVVYsoK808uMpp8FPD849ldvPdnujNco
Ww/KsightVh2b2v/obd2ufu3SN685e6CO88j1EU3o8zHmjy4tMNebnyLtfjshxYsCVcsUkaaQ0yY
VtK68oIMZs/ExobnfUOd6o5Eid2MrNOjvpsHcIWE7aZjdW5qh4u5XB9gHFlR1RsO8Fvc5Z0fesX8
ezMdi1Mj25GqJ9iBDcvKWibEyobF2rsXs/01Q/XIMp5OzeQfS2CbIY7gv1Nn/aWGjz2nzePJw7iT
sv0Nt1ZPFmGMTwpg66HjEyWgaIkydxAUnRBLMoc231qLZ+gSwP7qFIpmAUqq2lpIIDxTakt84yIV
R3M2Slw3jNZoy4i6H4KDy9oRSuUNvsCRfD565YI7XS0gnDO9mxMryIin8t0/qHa4w2H7shbMQYO0
QO675xUQ3akyd4GH/KETaI87TiMH10elatdEF/fZXIVDS6DSHrVJeRxUlRazx67vghKvlRTvOAQ5
tTtmN12fRn3tuIlZbN8+dYHM8+phhOoQTvUkGf2sx8rqrrZUWPQGH8ALWrPIWTh0AVNnoTbTNGhB
8GKNG9FcfoAiNbToGk71ENg8kqhgdtd9L0jp6Fya9BYSlOV4P11cSUfsICQVpdEq6zT2fPk+lkgb
TTHPiSuAnfUNhJBhFqTK68BFehvKUNG/StHQ7OvgptAx1VQDHB2mB8qold1Fet6P1X3NVrBysoGf
1hG6rAjEvC5IZqrKdhND7ZehQ9Svh6doHHnYkL4QZ4B+RG66b4LwpxCwXxvq+atGcO8+7Hn0e9Gj
GUMG4mULIoVMxAUBVScFPtur2iKGWcGF5QUNz5v5PNv2S9qkZmIBeY/Z4ZSJPWK3qFckYGXqemFr
EC3TCQyaTjCLZLE3bx81nDRX50Kq8iaEQB/DoKkwq86fdUXErTAYFuR1B+q/qJ+nxlnCodjqQ67E
D/GTzTUIodrO42Xi2bjY07eXgfQdaidi6rckWrsx+vcGJEuzTq4PiYR8bCi8RUnv3awBQ+SlisTP
1eS5Az62fOnk9NBRVmAxZvCszzL2J3dFeMeupvzAXkNSYessMZnEY5xhsqObxTxLxMMT8AX7us28
4TpHKrg+O1HYfqBvwRVCd4KFCsk7R3lJBxm1xYzVyfJfcX9+0XT3OFhhBCGxBOJOvpFWvFobzs0e
L8jJkPVHmxrFqdWJ0602lRigjNAGyCOX+EdWwMmvu0yPnM38mjKS3Mw8cjT/j9WxygDk8RXQHBFG
6kzKOI61KQ6rIiOsXrP+LK40/i5phahVp86IWu5nRRDPCTjWb7z+B1Hq8vxvrmN5X56OictK+VLK
CaStHbz3Os5nF0Nx5/5izYfq3+ep5bs/eOTRpOXpchZcRcyd7Pt0LtX5YOX+l9csGI6sgmwAq1jo
DyorLNX0rBGjkw1pduczqsoD+zCaJs7zdm4i0/CGcKRBP0ixnnz2NpwEe77Gzlgx+MH+fihRrb/D
5ELSCMS1V+dNAYjmOUk0Zs60tONc3DCcrbnOhSr6hsmk+dCP9rF3JydqRrMHxWDH2WR6pB2xF6tI
Lw9IGkiyUkPup8R0citSAOa54YEdrOijFi5rq6j9xDdPZa8uSu+rZzIhzlNNJn1l4m33qnU6cJkr
pDBKfDZmYjvB0dCN4UzAXRA5mU0SaG6JMy3L2Vfuwdq6+poX5onIOiRe9YbpfP92rirmR2L0AF0E
72yo0teiKg85cYebbrwP2EwiDwV01NCILmIiE2FdHvrNemOu/DV2CvN5zUN50ortVAYrinwr/VWC
5Q+H0jlkrvmNh/0XQRpIOYoPCtQ+abPHvh7nZHLU05yzuGzcvI+ERuOHgQW2PC6zqBhfJrNOb6Uv
z3rF/dPZVYdaMnGxulEoUYSxc3vnVr4fJMyQSU6R78aDPjmHrs1wDFpj4hLZhh0Abym29zJpOwMh
TtldMT4KqJosg+0d1yCqY5Zl6ZES5EdpTxCG++Gx56aCVcfE3S0Y5JBneOB+RjbbMF4l/udgUk3w
NE3SmTuwaF0CF32zZyL2Z6kMyJI6x3kB7H5XZzYhuhmNb2eU7JGg9yGnQ0fpW7eJkjAbiXcUE9Mc
OyseQKUeGks/+6Cory7aVc9BNtGyHqY8z16YjhCcZWCc8xCFF2NbHFizglnamlNWLwetaLzYgVR/
Hmz8GDKlbu9BENe5+hzW9C/J7nkopSKIpsdBzkCf4NSGD4E1b9J58/u8Or8KVe8Vh/USyD7ZLHC8
XOpNNE2nbCXtU2k8Qb0WT0um6bGX79hzJjmuAbqm2CxSkNjzdtgaJ3LxwoqqtiQL5X4rVBcHtfUL
6GiFSLz3r7g5ieDMVlIVtuYLfeEPm4y4qPBTdUwn8ADk2eXJrM13OZprSn7fxXo6HwMduoEMEDKT
DmJClyOAR8WBmIebhk6JEKcSz3HNMWAuM/Zk7oYNBSNUXIZ6C0HSciSjSbnme8NRyQDDhlrKcTo2
PtlyhJ4VpZtQSKMWDkANE7m895Z+aGBZOVHcHDe/EWg3SYDzczKzPBeMN+1jTMuJPsGyPl2DnYcS
w2UyHgEidW84ptTLtma8n6gxO543Ye+ScIJO4zAI/wivKnuU/RNyX0SMBPJtPWIAhpzJ1HF9oKNt
IymdOukdhOclwjir9/KDtTpTrLg4SI53HzJvfSSO7BS4tnYOtHx7tgcsIbigyQl1p+c9X+AgM6jv
9aauRWOqh6Gxn5EP2TepSDMCWPYrbVuIAhaFt24fUpxaLPFrK2K1jlU59VtGt1FP7MVx1iYvMrdK
f9ZzfWIgQJGJxNC9t1mOT5NiNmD0fsTo47thQB+6O/G09GwzSlNnPPQz3xr51xIZvnAfe73rL0Ut
fm9LVZzGntzkDSQtvzgWBhN90jazJwbc870MEBXhwT/3XYXIYVLzydmWl4kgpNDcdOeIw4M6rFBm
krE5EQYnr9ts9THf+ntLY+BeZvPFMVKCk9kfX5t1+CQzIqk1b3zD/2+96FSzNLR3XTUF9zPHbZQt
gXtaJud9o+aZpTmR+mc+myv945oyA9Nd9Ca22F4nJilPgghtbVrb502uMppyOUa5BmS5XZjibpb2
wIZkJrZCP7pqNY41QZiJsDASkJf7uALjCbOh72CDUsr0c6t4cOlEuSoOtrzjH4P8IwGFmniu0q9D
evGWJiY1vnr694XDhvCnFaLt8k1qKBBGr5DnVWnE2egDVpFdc9rp5S3v03gSCMvN2pRPVSHgkptS
R3KjHdvO70FJz1T0zMVtnc/Kc/jLjmwaCG39ZVMjwG+r5MolI11DfjoSZUjp4Q9P/GxmDiZmkblt
frs9Y1cU5NcSM9udZpZ3w0xy1Gj5j+SSsJjx5+Ll3xek/ZuhZ4dGywkAGonuxO30s2wxUXHKJYFc
8TeRu5jUs+dEPUk78+q/tPiiTp5p7Clz2V4bmN6lVmdaN+fi3jITBFtBSWov0uWpBytnrrEfrCvN
tfzHlTaRaVOkE4c3YIRzG/9j3mR6l2dEnXZ4oL3sRqTU9wqW8Vgr8kTJy6HEN1U88pTAeQFHFI7f
kr115bQdh5byaTDHJe70aaQPBu3RZE1N0WBPD7PA8jh5gugnDXXzgr2NEiWaqsDG6dP0p8FxPska
xwAsho8a9hTMKKBXHIDZuV/yHNpyID9wtIcbFGpSOkk+1Bb2TK3GWLfrcIppEiV9T3Nw1Od4bNPh
ZDkaie5OZeJprz/0XExPBeGKm1n/xSIiH/JApwgFUMomAlWeZdugfPrgHAxVB1fZp6C3JNiM7EAQ
R36qxqa8pH+K3h0uLqImyWK1vbqtaI+OsSCp5H0pKrvGRU3Om5iXC+bm764PmBAO9wJ3Enm25EP3
ullGeVN9BG1jXtPc0M8qrfNQ26wXcoQjzd2Cez5xtnEkrwYOs+LGn4IkMOwbllb5wxK0+AL6wQ30
23piZrZhkk4jAsU+F3g4t4b82zvpMEpnJ9qzOGCUjTTKtEg2MeecD5YBksLKf5iqZcWIJfKbtadd
9lNselDkhOTxaZaWHoNR/+ttT0NDHgEdyKvoKRUgAlhuukYpVjSw6mk9feQ6aV2jt/o8OfQP8pgm
ClBY+4uF/IWtdHns/QMlPph2MLi+7ZpRs1AyQXb921u79LPcfuSO+6eZ/nFXl/OmZf0lW91fZVA3
dD7I4jYk3SR81BSLJhvh0neeVnRckbLSMQ5aDem/Ln4FJqYeWfsng+TsqMJTEaqSMNzNQHgteAXe
ljaXoAQsVUr/ING4Ezcycb7zMpjUox0kpitPdA2v/rgyU05tti1L8Lcxe0AoBurG1SUbTG/136Rx
5oRP/KXLUg9rTyICBJ4zo/PXOSCD0lZUPZPmOSeauyrcsp/Y8ckMMhb1kOIjCuGycukSFxsbE/QU
GzM/3VwJDHZvFBUtu6b9pr3pTtakfeoIk8dSAFjJDSbGHklDVfl7lY52dJnb7MRodLDAqoXJ8mAf
rvuoiKMybMT6ieEV96vbfVVtV95puhvC1QSi5a+/PaE99Y5HApG5vegYzA7Yc77pPcMWc+RpnHej
nuXELV5rCOWknCkt/ZkSaxsKt9qJgAbOnc04aqh9TTSLptmwNClSWLJ7NHPhkE+ZOpCmeycDetXI
/N1SE0oCjNM/6pTubzwyZ+offFfsOwqdkVPxpmm+fF2t7N5yCBwcewbZwwAiED3+mhAXse+KiYsT
ZSbYe3d4I8t5ueu3B5IRBNxeGRy6RWDhHVf2lxmwRD9rnzieiwSjsjpPhas/zAhavQqhE+yD+ZoO
4wesTDzZPnnTvsUTa3DdYzORSZyWLsESBBLZJs+oVkeM8q+2zrcVvpsLt0/p705/Qbr+uEySySP7
fw7K0kBBAiT9NqXM1JsWoJKpK/Mqi/HSpbY6YWNcroqRbJGJ8VwrLoTchwaiNVmSEY5w1UnDus7V
1Vn04IJbcLl2O/G9kxTNnk8Zvqz10TaWnRX+KbTSOvTO9DOdGPFAwKTXEKyIO52ewFuv/77UNoJX
Xl37YW6MTaT1XbKlxaPzZhYW+/JpLfY7Acetlx6wQXr01XwRsnwrEdww2tlo5Vf91Ub6cyS+9vdM
853kwJUUb9bVapUL9Xxr2n22mGPkhERWee5pAm5Gm8eICL/UV0DpdOhcjoSlJOeq7qc3hA/aIdf8
J0GK+1E1ujjgbGUyxPLmDuL0eMyG4LXEPZJUs8D1OAMYTwOGnu22Xkrownejnu7ZWOoJX5N3YNPw
mbG7xaNsfAeD/QYwnduq8H67Nc8GuIgQyVn4Rf++U2NmGg4pUKT5zidf87ZBfAR0apqllWgr2GtK
+QrXjonXeWKj5jikYS9Q5kdyKdDJsXnc4Dr2gpX6jDkosSbze8kWAqpb1zsug3wYJ0bfDitmSpbs
4d/3kyCLuAXSc0Mxix1ovHlFO6HtBchI5e2HCDzbq9c9oIFRdEP+ueot7YJMVrv0VX0hsis77ZXv
hUXWSF16qYN6iTRGwTxwXcbKEiQVgCkFNMlu+VMd/MjtyUOaETqElCtvXverlABSJpUxGPLmUrB+
QfwJ6yeFlC+ZldLGi2H8ApEVdipb6NbtY2bVT3U9jUcs7jVjZ82LC+gu/O3/9WVsKYAJ4yyO4/Zp
zb0O947DaxtJ6EWf44f14GDWGNJvAt+P/IF4cN4s+DVHBFakGOd3vpDPGfFckdyYeGvpl1sNn27Z
No/SYdS6x8aeQdL4PO+3e7Pj6S/MAHFUTkex8v4xG4HTy6WbxZPaygsWLJQEKMx0M1V/soVAxEX8
NpTvnfq8t0ijYWQA6ObZz2iWLH9KChidoekaTOb4EW7qvlVVMJwMskj2KxAxyRKzxg/CsSMUxXCK
0MNeAuIJMLacPT8CB0UOlXKfPQTVB9iUqF1/Visq06V+5eNfrwj2JtYyFlijLQK2LE99hZkn31qy
wO3+ZsMV1pvhsuDX4SpEZabsprptvEDmaEV3qbDPFXXFYC5Qt9ayxUNPfvVipR4cExxGuJAYa2jD
ybbB9rL/RSGPbirBX8x2F3lzVJU2pD4vf8AE7d2GrOQRgE9Do2lHRdU4YZmfjNJ62Co+RLuYXlyl
vRJbqcVW33eM/IgbpG6EN8olC4b6ceFciWof4KKeq+fWIEjJx36ecGXpt2Aur5Cl26fU3bncQc9e
Kwc1sPorNjUne65hA9Jk+eTl2AxLTMFMdNM1PuZqoJUXuESUOxzZxr8XINERtsxv1pD4qVkyR5yR
uwL/2GetLKuL/iUrFubBu4ieBJ6mCuTBcpYfFT7tS5kPb0M/56z+5RMbVx6dlXH2iP08GmZkt5kT
WwB1wm5Ft8T/xidMNQr24Chxwx4rrTPI6WK5gl56vCC2tiKGSFpok60cKoXAglftQI5i9sHHuAzi
T+kNQzKtU3rsNDqNf39vSwdQnHyHnIHl0fQsJsZqvUjQ1dvI2r+Q/vPWEai6c/7RGLAJHwlPyDXm
YSycE62UKDiyWG20t6DovOOcjcyFfX+JNte3T9ILzFOfSpB8TF5Pw74PcUonfwW6zH5i7W3sitm7
B19rgMbt9YhBNFujOUvpHzGJG7bBotgbcZQyMcMXcJmfgw39IRaLL5iNBUZa90SxylPTLtzD6JWk
FKfpsdn8Q75u9SUTxluleDaN876YZ+uxZpD7Om9dL6mmjKQzsl9WN3D+BHLPpKKws0GMX5yxGCMh
a4gQBkMU/EUiWjebynbIWAJEZmdVSL5QJmWFezK0f0d6e5mJEtGxUmCwcBVuQj7fNMfnIbaDk5UB
EZO7Bmz/PbK+JDc6OlbD4Ez9918gr7iFkNVEacWgtQLrPWzOOdMUKjGmT2owHoKBM6/e+EBcGhKi
P1E3lUQxnal2wi63Gc12CsaoyMShNfP3DA76Zcr5brZunqxWUxfwn0mfS+fY1YfFRv8gRf97XQO+
ZT9pUQ0djm95dXJ0oIYC7lmV+m/X8d6y2rTwUQ0EIjYLTZeXZadeg5BcVK8yz4aDZjXbZdH7D02j
tJVIXC/L1HklxpKORIoShUGdlfcOkuHDoD2NdM/nf5/TaJfNpR1PDipfQqGr37LCYd41VDbDY9d6
1dnlzXDsfEHDMu61ZvY08XbpGO/nROCJPXUN94ZVpMeWkJUrdXrEak87NaoiIYmFO41n313sakFu
4jnvtIL8av+SjwXgOUaaEZdGc/n38VOZ4FfpJx3aHnbtZXWjOcOUXOz/pH9fSPSrL3brAyfnU2Fu
OcAULfa/PRxZAfLiR56EQpfGabV9gmermvGJ2aqLbpmsV5Bj6gw7LvpEYYyM9NMcrbgzt/uZq/i8
Zm9rnS03RpVAFRDaU1Nq033RDv7RsEewGA7yL1+7ARBESzpQOeXBqO6paeGC5P12mFrmPe3aXtLp
gwVceYNKY1zs3Dy3O4yOM+5QzGK+jiCAGBMVv2oNFrFvEnJkluRfI1AKi1Qx6alYBe3b/F0Zfaon
rb8ZMEb71lEneDfBzZCFe3S09Tcgt+I6z20CuB3l0OqMMZTOqLSKHOkzMphNL71kH+Vg3kK7XQXV
vb9jQxlYpzHbNbxJOemIGhGLiJqfbc0L7tAGkIeeIhozGShUxURinT4SBBKUw2ExnN0oLpe7VuFx
IeT5ni15j24I7KvXyedtWE8bswUIHCJ8Rt6En0nU3yW5pyBVESnsGSf03ozYRaIbo88uH7WeAiPF
0qB6KeW1nbU7jLJULiXMkc0nCS4QRH/kZTKsGlTQrl/j2URNMvRV7MENONnO8qthj698EuH0XgDA
IKi2cpN88tWj5rS/5/rZT8llqCq4hHOGTtmvezj85gN/5DvX0oueNodhcsm9qmL56DIxE9SNTA/C
hgN4ndkxE72WObtKb0sfWN86scnpNfpADDoDBLMXPJdEGzI7qy69aRRHxKbHRQlwIgVRpK6fqxh2
duT86ODTwtNYoQC2dhU3PqEXrvZoUS3HfJ7Zbtz4OWotWw1+IMtVYCP99ItHIZeu1rexweSKzSEs
GL7/nWjJCJVq+Z98nVeTo0y2RX8REUBCAq8S8qa8fcmo7urCe8+vvwt9E7dvTMzcF0VJZaQSgsxz
zt5r+zG5qesa8LYdfkUGnNEY4ZbvkVmwMtyXUNJkQslAKzqD4tRlfxK93oIZ/wIJ+NFG5i9T0w+5
DFG2JZSpiixcZiykoPJ+SvrsTA8x/jCsJhWZVrIpr/FUQseocPcc0PhgI5yS39Y0ZL5VFGhYCWyr
KEZYSo3vJEChQKoAy+bclOuoRi8ZNSYyqjne1Cj8Z608iaaNkZ/rJD/EeGi08E6N1p9C0u4igItM
b7f9QiBE6rFh06BwIyYR8XuQ+mFsvFZDZXEJs+J1XjBgd9gpo7LLI4Ld55b2kUkn33gmiuqkaZkv
evvFJohGVTabIhRwqtIfEqUdhAI2zmKpfFeQ4iHq35nSjtmMlJKsBjMf8dVAzNmNjWZvXWpNtnWP
vX4mFFFa4lfr6G9uVn0FXftcImQtDWsnneZVKT5SPDENDvlHKgqxeEDuAGFoVXQVeS4uYsv2osOr
Tdjc6zWAy64kIbQcfjPTg4aBrmvdVtUfl93zztT6e8ilh6zIoyevZwOP7VM/aB4YazMkoIFlfIdU
GsMbgZN8xHS2L52hUxc25wHmxHpCeRE68VPIqGaTXLw5hMbSJsfAxlZfl1a0jcbqKUiwl2rVJosM
bT0ItOqkbjTrAVgUZrt8W0XJ82DPDyZnJVwogk4YGIPGVYE4z274bDiq38/Y5ehr5CxJbfDTJba5
KcfHKeFXxkjz1vX0q8gFDeLug2l/uDFYFSJjOdXTV4a3R6SKiY+C5CfUoo2jxoeJhmcj54NpmrRA
ap25vUJkiq7BYbS0YsiKBqoG+2VA8agzSKskkTTHXiUXay6BjVusC1YzVUejMbY0Qox1OEzgIJrR
xxQTrwydeCix+PoEVZAAVx/ZxY+OhXrlDkBqMkOse4BD2LAgOts0YRFo0Mx1unfbpKXeeUsuRNLC
S9KnL9SoJpeRvd1p7yNsCMu1zilLQFna762y2xVbCeUkXHyW7Bg0mJtB8B9Ug7dRqY3QO/NQwAiN
kT0bNGYMj7BcWU8wkm6WD3hv1/WFGNq9dLsTyK5Nj51lNZvcECVarKtBF34immodjeCGSGYXh9iY
mczl48HMpuk8Uyb5dbqIymVL+mzrOoRpUxoHCSVIZGQVWXb1tamXbBq72nAOOzvwR28IB4pDEZ+w
H9+ncyJQJHH4p3xNLMf3SKaJVi2KZ1n9tpTcMvjgihOYpI6kzbYcXWDYHs4HcXbYIW4JZ0o3jVfv
Ufsd2Ugxk1Go7zPvKwzLe4wSF4qMloPDge4zyTAcMQkDSYIzW20bCygUUXCHehDSZ/LbTrVw6xlF
gJLMfJ/iZtNQeSfxwcrcCxkqTHcwGui9RYAqQ+1seq3jkXZoeK9QzZsge1AhFGt43NMaPG251QcH
dd3OIOJh6OlUjp79Nc1AYepuP6VbZWcvQz8mvkOXZ0uaKh14Gg0AACw+TMm4jvH2MyaICTzOrZxd
hHJPyWfftGilyvJoQJil6efaGGO7CwKsHntz+Kug5bA1dq1ZJ76OEIR8PabzsnnECf1eaeMpqYJy
G4zJuIHbQCPLT3hT14I5MulgEM6sNHgPc5V+SOWiaLKjecsx3BbGVJ7THq9sns8vfTp4JwOhF9Zj
G2mFejRj94RFS6F2n3YALYrDoJz83BNvxfKW+vU8u2dhJcLv0pD2ZsJSSY4ATSE68Gup405qZK2t
a02FfmJMwF1QuSFz36fAPreFpN+Qg7JmR5vWazd0GqQsgeRtIQoikJgPQ9o+KyCOizmCiUuMKWMu
6+yJ8wz92RHy0kc9EGwYhvKh04QFGwN3sZMgoSJK8EN3BX+o39ikTWyShXYlS4QEQyj9XNAlX6hc
/tBS1hfc80yvIOvEAGwLrIsPHyo6Ld/NIe1LdN+rtJt6wPIFajGCOfMlZwT/DN1o4yHnEFLFVIe0
bXpyBc0vWDcTQnxER8j+th3a9P1gfOv9YO2DxbdWgqbj3+Q64cQ/WlhdyzCg3jMioqZBmVEpH/Vu
hMCMIm0VVIwXPBqrG17LRRtRmzNVokVPD5Yodqu6s92Ol1Ri1hvaaLhWEwBVegX9ZvZ+4wGbD0ZS
7ULPFfSRvbPd5gWNGLI+qMP8Xklao708N+VA2oWWnZLen0YFViNH2SjT+6z0vItKTtACvBW+g2xt
d0B7zKy/oOGHeWQv1gEHpneu8t1oYbZnhj0/yUA7TbiCPmDEpTsY0pz/qPpOSkh298G8XE2ipwXs
fJ2qhCKzTcOPviAiVMV2ekwHLvZzVpUHGP3xzDvdywQsb1AewxnzhmMV3rtgKIxCa2CTpBOMWMZC
PcvQ3kwLJhhzfXzAs2B5LpYhGZNsVOq/03mS9wQ8t/ed4CLuhg91Xo4fo2sOvofaDZA7zAonmxm0
x789CrcPBkHpAWwulnV2mcSzuieb/5otGPSUIB3zO/wtwymZm1+IGh+JExbv45Q9ziPPEIh2oPLj
KRjzE1vY50gSh3xXIUS4TAWfyJrB5cqkk3wJyHrmJOcKEVcGPJ5hdN4jXGMh/muQN+WBItJUCANn
18g/TMtPdeMPOidxh6VaObbJAR6++nI4kU1Q7ihtgx2pZ+wztZbKmH4jTI/2WZX1IQYohwyaTXWK
/APKw5uT2sXeCzW5Gpfn82aN1KRpJGDIGJU/G5I5GAK7239n5ZF90DVQN9ZcTHeDpCcGjIz8xYNT
NcalZr51uX2FCOgxI2NlFahw07gNqqGQiKJOe4wQgsPHxqecDtUxt7p0n7BAbMBWsNm2cGWE07DH
cJN8NQyd/LpBC5QPTFboaVIw13ibPe27GIdoPcrj7WPVc/092zWfh6Bkd1gM7DQ1LtkhZ9bMs8w9
VJlcIlHCmoG1p9NRYVj5J9h3JBgz8HpFXLU7qi0ONfYLvf4MHt5XaPXvIFN/VWjCfRXBmdD1wNs0
Y4dcfEibHRN/PUb/mei/AaGR/Nq52MCQ6vb0idcwQuFyhxtoSnLjJmw7E6v7QaLVH4TGFMrDiAXV
gos16HuCJeI7dtEB6QVZdGYN2HtD82TM0bUK42gTG/hszJb49Sw3J4LDQrRM2m9z4H1w5366IO8n
5akozAteFUZ36dAfO+9V4w9oqQh2miJxJ+yuEWRxhBn9dHLszzofi7uyjU+sBlsjfm4lwaqh18Bl
MZHAgY3bzj2R3cyq0LsPQOc1WM0I0q24rJ9GF+mXFV/zXrob2hPVvViEyB072UbnWUzoYIdGn6Kj
gue+qaeu+6TFSDMN2q1XFdbJHRpxmhoHAKBZXozKpvUzyeQh6ORzbsLMpE78QUUQXnWsyes6bN2t
k7l8HnU+XNq1s+nZOUpqJ7zK53iKroOOD7Ho8P2wSrEqN6ByqGfZeJtpvWdkRiHfZD8qLb5aj+03
IsUQzhLv4qL8XkczqNQgIUpOLAPSWaSXxtCbRyA5701KKdAx5jplUb7HQIxE1sunjbG8OWGS5E+d
YZBPmXufaKLHNUSE/JIgK7v3nAeqZrb29SA/wmbQwJFCBh8N8dJOLPASpSfYMY79SLy8bRsbxGH1
Z4AAC6MRBGHGZT22FK0nXx0WGvReVlvHrOMz7amelQMj3AyTVCdZ2MgPLjFyNB6Y4loEpac0Evcp
5oqlE5u7gfkGEZwZ9aCKzcDm900j7NCFI2uKzn4xmgAl5bLRB3WzSd3OuoQqTZBP2kc+f8NzbL5U
hkYbe+S0FoLmCgPokQ2MDuCpnFwsBbJMaFguJb7DVkcrf0WNcbRbx9qNuY4lcICVJ3ocytGv26U2
AeyMKB5Ka2LDyJLlNZbjdDAjtsH20F5Vm6hPYsJiHy8XGUqNEWxyjg/oDmrXkraB1Va7mlHRIUFq
iO5vQbaDe99lzMNZpZdgREGF01nU+26gP1lh6TOzepEpLRp2R6CQIaGv4uUzwLFb2h/aD3l3W5GE
L2IqYrpCCeZWnYIFYSwLb8063ln6m2YpVogcVU5BPN3ayLUZ5ov3Jq3xzSYBWZPdK7ub5Ayj9Di1
waMlx1+hRXgcOD/yatiuk0HPNjUjebZg37meOVTx5DzaJged6RIp4agFChHIPaLIiBEoichhS6pI
YZoYi+0nE+vn6DCzrfXspOzCY0PPcAgI44fmlQ9A5YyPYXmPvdSLr1XetI8xBMBQcdAtjWuxGYXu
WkJSzWz1TEIMIS+LnQ/7GXaK9k4YDIks1K0Mww+1gZuyWvQLrvrlJoyoUzDeH46YjzU5Us8eCQqn
vmdT11WT7y0L9qgh9apq6z3wqHAGC5Ba2hPvphoiUSMvalZuSjSwFtO9q/Ssuss9S2yyqq33SaST
nefEFWYv4zVsJRE1nAYkKtCTrnNm9kbl24Tt2AqZcMuljMs/TcbUeIqjuXikj/O7jy1nz5LUrKpe
VB9EN6e0REo/NlgSorhpmQBl43YaCiobhXMwTE8Bi8TQVwQ0AZo7zzGj9Gj6blIO0qThgo5qorFU
+aDV7BuYSP4itw76pUbQvf1UBTZb0iy7BgWY4ga/5Qf6aKAEuKzaHotjn1vPk84Je/vJiYuR3m9U
R0PitrFCjUArrtTq44BV4b0eXm1Qna8oPbeAqT/qmje3gN2EWuPLWlbCvmpm/NgN5zd9Aj7BR4XY
lrGDWAtHuHurj4wTl24NEcnadnX9fTJzKs8p0TcAfumDpMp4H/9Z5uv6KQuJtGw8LoXxENKMaK8h
tpIPK2ruUQvlT0mfj5dWzsFaVT0vKOBy1DEnu5DthkKwU3e3n48M+MagJ+W+bpxLPhVP+o1EZDts
8TPtTDipobGn0fHA7MuZLYtraeYHkX4SmzXJGMgfhoFWAKrexyCYn3JrLD70hMtiHRh8OEyt+CCX
CNkAnccQNROAyoQFcezMgzMDI0V3iqy8Z1nXs/YuEuG33snxPopl+cAa9d6Vk3rXaDEuEc0IP0Ce
vpeBtZ3o5oJZUvXOnKy7jGoMjVLZba2it2gw6+N70gGh02uHHtbcAltKO+2iB7RuieyCQ6GoDG0q
ebalgv/sI8t1+lW982Kh6DlrUwqEOg2jj6QuvgIvJyJ0dM/087onI+zub2dUrxsMtsZo5mQv0vdE
+/nn4aAkuMuit1rCLzUSdtitIkNd1N6HEwWSlr3XXAfaUqu+U/JDWiGRlHPaXpKmV49GFd2jo4iT
Oiaqjip3srqJ2p3Xx+nT0SAZw7eUdGym2PYH+VzfaQ1OQQ/0hygga5JStnuoNVTJdLE91CTvhV4x
49JCtEYY/55Akz+VSr8WOyrL4tEd02lfpmx2G9E9tQybd3xcBp8yb1vn9EDyYYZwlbD5R0jlvbdv
SSnrl6CvdrzhCCdkiHakjLstAzIW4cgNVjOq1ms/P6K1Dh6GkHlmFczx1Uz1jx7oJrU5A5hYMAX0
qpCKo+PajNW7r9EH05Z6rcjJdm+JqmHPEY6RnE1yIrc4JaePaBgGVcvN0DCy+k+P3b779xu3n/v7
2N+7//Wx2zfC/32i293/9NjfP/Vfn+32a///z/2nv/xfH7v9qb/P9vfP//+P/X0Ft9+4/fC/PYZT
iNZhO3o7DLyyRTw3cVmOtaM0aGgAbu/JsMpDfw7y4UyvqWdVwMuvt15/BkkdYCJZvgS+vnw5DwPB
OiVWmzDbj8uv/J+f+T9f3r4VlJg34cUahJfxe6XheFy0dyMD7RMQOvc0ZTqqPJIDtihLUE2a4Utn
mDRglu4HI7h0JfMA03Q/EQh/64gsN7e77lwGhxbeRkPzET2jHkxnt6OyHwddbWiJjudRkmgzIMcQ
olHbwRt+u7acfM4P8lhLpzjRWyadTdLaD8w/0VCTqq2ISqfeo02opQMAEus6DeoN1C6WMgmdFW2+
3TucoNqhd6YZ9xPlWkBwQ1bF700vSVK3BP2TOr7MU2LuOy969Nq5XI8TGMquCr+U+AWwEwP13CQr
0w7N1TSfWsAGfmNoCYuz3IzdWOPJ6BBlE6fdIP/IlyfneEm8QouwgKKLnQhkz8zzMSmCCiYY3k+b
wJ+VMaMVYl1nJqhvqKQ/7Iiej/DwUdmkO3mgQ0RFdsNqXQz5vAHlYq2mqgNSOI4AztTLvsyQ28Ai
BjJkVbthbi9WRDfWGKPvpgB9Rxc/q353I/YH+knWsSJYIZntACJNfPEs3jhDqkVPSknhdNm+jfV3
Lof62a10bPmhxr5v/p7intoiaio/qUs23OrYiRIIdeB+I73axNbo7VlGz47VQWRmTpFQIFaMSmlF
znuBur4rBdob3kadY0REbYYupKbB3itoM3kFrLQf8INoUJ5beU+C2QlNWr0hYClGUIeusC8DZD90
8EZG30xSQfT0WvVUQC1aK48OrR3JCzvAHtWqs+sHjAu6E+5C3WPjHDjPM/ByLs1ogxiW0tmlEFx6
ECh8qvoHl/E1HadgH0qxN/TxEZAJmIYOCVWYhtfRMexV5UafaTVF1K8Rxe7yqSU4dzxHOoqhAqIb
Db9egybeffHhQpoN/nVlMODX24oE3ojMrsalMMsLebBnm7ZcMkq0zMg6VVyLrWoW4BCv8GKya6fa
4Q22I1QLojFqH5vU1kTUcYDErqHax/mKTdhyopBmJQH3kQFGmtmz79Jso1LAT8hPP9E9QW3DpIdv
jhGThGQ3x8EXmFEQHKQ6AARMPRoK+ucIKU03GucYLWewy6B0XUYLjcU1Vlacn3Qv8Pw4o88chPzr
t/8/rC2Kjdv9tF00vQMNPQgtjcS05AafmM94zy2n2dSmzhUpaZ+0Ll+ZlvOnqpCS69jpG2LP1hBi
OONmDiXVhO2PFT23tsLCzaJKGkINEqL39klpfOMWlD6BrtGBD8ShKen5KGrlWtCZE1arbeZuBAvr
HZS0scA0CAO9VG+49OXtmVJmJzgzJIMeiN2WONd5yolk5cRI23rDAG1505E7n3lpZEWH+Y8rB6Jo
aSeSx5WjRKeVgpQq3RC8/RoUVbSp9eJk6zkahaQSPuWDn7rwidial1wll+md80a776nAfE5rkeOh
LXN80eu+YfU6E9aElXtmTMgqyxS9HRqbPiAMSAHSoY5wCqHD+0RcW+wtXTvTDTHLpmatXvSS4/hY
hUqSi1yc6G1uLDdDSSPj8SwyOUB6iP2+9J6GGT2hmhm8SFIhb5f422V/MqTwNTtKqKBqcDsduLKT
wQUnoJDx48C01x4E7jMxkveFNbuUNbhNu47PgkDoSKaKQOZcHV3Bny5qmC5KC5JznKnHtmQCzp6R
1MFyOhkA0vb0ud6HtLqm7LY3UvyyyYVE7k0vYdDR0QEwb7ehFb9OE+a6KIx2puTEnkmXJtKE+B0o
NSuMCQbe9vZtKklBjYtkJcZFVPSJSBmkQc1VFkTLW5l1zdLfSg5LmvttWbzdJLlY1Ezqn0XTgdgO
OoCl8e9P3L5yyul3YURfVsGZbDJ9PKsJI67mgAi63W0puM+3r1J38M7FWModqvAXz2rh0VuWWpNc
cjco+0OvhnFvj3vTyXJqqR5PFvGjvgtMYtfVePU42e0XTZ9+1QPYKkLTf4ehu8li605VyVOggQcy
uWjiLVi5lacvvM4ndGAeL4SrWcxMIrJYiPXA3dspH+fath7cMXydm5BJkfAa8OfcTDpGclj4rjny
hxLMEG0hfYx9A/tU/TkPq3iNw3HeWOZACF6cPwdCe3Oy9puO1EtpDBvmwsHRa5QkvmU9d/3PMsTa
2ap4c22UcMRLbedh+pUtFJC6FnJTkUVf4ddEVcPmIqFlO+UjjYmMZSwS93bsrLXMNI/msuCUVk9p
GsOnKKJ6a9j0Gg102h6dKRWAZu9cgmI1hp0Y35GTY9RtaLFt4Yivkyh/ZkaNoV0Djmy1qjy3xQj8
STW+bqbyPC03GZLMVW9n8WY2uxg9bxZslfc55EbuM4rWKPGEs1parZLieG0YQX+uOih2UnHgVMow
s62Ss3Tm5JxpZXyQqTgSQnfp4dAxfiKLVjH/O7OTRxIS9RWfzMuU13+qxT16+yvdQE+k9J5vdyzE
YOueHdWeaek1blh+nNqDV+A9kdtzD1PPoYO1GH/D5hxNoj4vLvkz2SLiaEtoLsv7DFR3oq2v46mK
yrWTYl/TpQKiQFxxRfeUdNFykxkaZL/fM/ZxcOJ6ea6RtDC3MnwtonFVLufVYFjPRgOhxPKiE/Gb
HtzT1ZQxZKvRiZ3j5amhKmP5Gsznah79qbADlD3sMPR5OfpxXG1AD80rohce4zmwNqYoYOvx4pcG
bltE59ud203XJK0/EUgPxkkb91kdPfQpOZPB6DnruEEWcrs690xDKh0UnekQPcXHMeTKjul9z6vs
V83yvmIfW65WwXTUONq3xWsatOwstCI/W4nToHNLMRXV5XNEEsgODWR1CBy1lx6HvCbB26cRtcRd
QS2PRXculhszr07YvfU9pOLFG0UCcM/mBfvMd12v0wzxHf0vZB9kK2682PoKO2+v21lJe6stfXSq
A9U+CszgqZ9ZeL0CpcI4e4cRTf4ZbHq0NZAiMJIf/WQekmNHluowMZWbqN4o0PC7okCz7M8wSre2
pv+RprVDh0A9a3P1Y+s83DONPzd9ezFH9imQXfxygTClGeQrlHpdgkshKO4sqZW7MGq/Q7YjBH5B
T3CD9T/7f28KcBmmsEwInHrMzJGGmc0/Ei9VZaXvyll7zXjC898bD5bD2WTvucu58oiohwgRo2ws
VMJGoe2KjaZSecgcAi7K8lJG2nFKOjrFeHwxEQCcibWXZtTYtKnqODa2tSG/9LHOIvRwpXsOW+t+
0jktl/zKqtklbRcfEcsyuZN3GUboPSvzEmXMpqrPXmMkqqSJzBlFAwv+7dMdOS7bFIzRewS1ZwA0
TOLT71LHUwzhw7WVxbDP+rIHO92ZAXwhr2sOXjT7AcraNUIHNuS2OjCnMEAaet+3PyqXq8rtq9vK
/vex213TpJRIHPnPz47LOXb7ib+/8G+/Xy4fz2JrhrGfgx9+zwdZ7CrCT7fENhvvVa6/CTijD26f
VpDo5evtYau19G1pgYa43Z3c9AE3YoHAKinvszb5vj2M1x4wB3u5HfiOeg9Bng7qMgENZDNc0bVj
FBYYEm1SfK63b/z9buuexqCxLrcfhXFBzcMmz96HRvj596dkEyfH0nKuEakp1wnv57rVyGC+3TXG
FvuVK3s/J3D+WmV1fjVI+1vugB8xr7evbjcaFqoY1STJZNOOmVrMAu6hDc7F1eymf910DM73MkRj
g81zrvv2evuB2w2dGXFtgEn6VQxGJG+x5oSWC+Wgd+QVj8NL7fbvcTAwP/nqMYAdoyQ/aSWaMzsx
XzwdB4heW5fMptrBQfr6t4a/NR/Q87GlbUFsSkq3FQlQ3TGPMGhEoA/N1mlOmPSZ0WYA6trlz2O+
qY+dgS72n69EhxByJv7l9uQO8yDoP9s8fQxsJJJaXXo+UXjj8XYzsIithQSa6S35G4sSgTpZ37VY
mpiJs7uaEZ8FeXRGRAliToQN3aHbbWKir21DpzqWUbtJAPrt6+Xe7SE3Z9zVodTWWmn7ofgUix/C
dPryCDuMQpbYA28wX9hAk72BADerMpxoy1e3m1o0yXEcQH7Oh7KjJZyX9ex3iwjVzQYPsxU9StQm
LB+BOTpHYEwzgNz+tW/sP1SNIQbj/M9oULTOQ9izP7W6Y0IbfBOZ5vvtIdpTLg5yDk6GimKXBmZx
HLvM8YEPwV1Z7jrsqxHCknaxxsUjVtPSfFJjBJm7HXf21GKzRRjcdIDiQ/p7iO2AKFTsNVhUwEqF
kvtszYsjFwf89hyIuiD9Kult/782ceZKvmdMzDfjouM2uyqfUY7QBAsK+2JrNVMkcCubOKqWk0rn
E9JFh8j4oQJE5ETAyabuJ3J53cWBB62+PEau88s0xbjJ8oqp+vJ+/PMOyJeyBXwaiJlY9lK89CWU
o9uNo6lxB+EHhyP+syxGKIqv8uV2AG43U4LqOcn0V2WHBxsOMDLkmvo2rPjg7QlBuMgxjfdIWpOC
u91DyiYQkah4C8b+FRRqs729m2z4i+PtzYbmOa7sInWRSxtqE2n2bvLEO7HNKVGYWEL4CNtiVzSK
S3uHo395T/52xqourcCAGG9Kej9pQVfR8tBk10Aoji77jlHQnRkD9W0k2fPtqZlAgz/Xdv+8jqXx
p9dpM68Nr+/2GTKsf+uVNS0NbbrngKOMIjzp3605zouYvgMjYYut1LQz0dzdNobfmVnGIVm8OWxH
gWuF0RuT+OJ4e6hdvgIVXGriWRAWtlaJ/QExBe1gEufhduaqcLsWdLhb8N8t/6gXA/5ggCMOnLJA
NXTSrqCNUtkxGIlcSJNDUFprNRr5dcJXD1K9xTk9Z87GrCOkd5V9AYgSIZXCL6p9t4L+eyRQrtqx
ifQ/LvcCYvIPtScen/bs1DJ4j/X2RYWe84UZ/0/StwktEjbiGDlZOcwJRNeSWBK31FAamqBpnIgS
I64Ds2fkuWe9is1rMrLBn5aSgvNq4zlAywwV/+umb6dfKZNwSElQUIfGBSc2BdAHNPsrmNSza8MY
UdMYngg7DqEeqY+B/sUq0ltFV++j8Tp5QM+4C2MV7cuc+CYksQMlLpfXI7R5zjhFJcBYGO20hrGm
+6FxwkhGLY2KZ9y3kvN7BtQxAXZmHrniKrkCaEMUYOPsDRN3Pwq1r6LDBOxMi21+BO8xQ9FUWYsF
pJgq7D11TZsKp1YadbtgIGRyUvV9ySHYdjhm1o4OaMcLZiTbs3c0E4KmyD8/kb2a4xUAsFSIHrty
0oL9gHbH/vJYA7U4UPnzu8uCsfh0VckfUeklJnRlZyGMvdaO60tbM69h4nRXrhnbwTJAf/YdMDjE
EU8lSD46GqW7gk8hmD7M2D5RkLs/aYZWps9+NwEpPioW1KMly1fWR7x2QNtIVxNagLbOCOsz6xFo
sqUdc4ayVtkfhdaj0lDfFiPxDZIgibGkOWmicZfwx/A4Ju9Dhh5ThTpcvnZk29+UX4E7kuZpPLQ6
ZCA2T29oCMfdZIH+yEdv5Jp7AWcdMz3u7nT3FxYtkeL3z7QF80LnzI+gma/Ixd50+Pp8gyZVxWhp
N0Sf1DMIuUVF4mHq4nIDj1c2kFFCQYaOVb/3xjIcmQsD26HJ3BJTSzqTud05amAt3Q4NZ9ZolHe1
re+o6+40l9Q/M1yaIyMfzyn8GazaL/vqE2AeV0TmncMcbi29tVCslsHZXbhLEqOx6YSH3JqPZZB7
yILietVkGgr4mu5GFJ/oOnItDbtHXJcRo38A6jluYqsTR/xNpN2DVcs0CjbLnu6AN0dAmcS5JHP9
lGTeK0FQw0nz5CHtGugjPcyPykNWLm0r3gxYWpbk2qRyxDPCoHda2g9JJY1d4MzVWghYfoFFYpaz
hJm7/SJ34aTQgDBaKiSaPi6Ok0ZgMtJRBi80UGcNAkjGjoIGAZuH7l6YmbaRSKqVkXmnss+PvceE
eCDmq27Cp47uKnUzEr8g0U5krUOoQtd66Z0OcoyG08Mhwhcdb61vu8jbN2b90Lbo0TTCbfrBOITo
GGDrBkeCMyBwETW7173wxGSoOSYJbCbNuqY66OIG0cdXEXhfQlj5fVlDBiLOL4iz7uQ1giTWXAYX
B/mEbyBHxUvp3KkSe4VbtX9q+DCr3FEuFDiU932WhlujiT77uXPQ/9r5OUnCct+WdEDHgFaPnv3M
SenQwDRpVi8vIzoPKvwdxawfUHOyDewE4HZl8FJBhUDUSEjOTMqLUyTE6YheMckHYctpXlK3CuBc
I6qXhXq0A1ROMKCqSiC9ylgZEsVvjprukKBc4Z/YGhSo/MfVnjLqmjGm3MVe7h6nHv9s5qSISMEb
nzADKJGfqTXDvV0Yn5PBJRJOb+Drjf7SNL2xd7OESnKG80WFu4UhZbss7nnPNjN3XYq+guYNbBuZ
RcSYuMQ4ur29F418HLrhl52QYtKZgNoyOhtTGe+DHj52gpoNnWze7NL8WnUkpHmJVJfwruVtl7n2
4AB45qRFKoTAg1bMmG4bRh79QCOt77Z8m5x6IKG5Mev499xmFxPn5VqY2dzhl0swHR5H+HrYgo8V
PdZVi3sCdW6CrzCr1pmqLtpcmKBaunTjesNbBu3dgNODWsiARGtmgMTkcFdzKt6xSiXC8hhB8Oqa
PMnXglHCNhlxd7iR9mHrctpPxvzDscC9V2PXNxhmr/ibXPAWHniFGm8T1jHRs119dLJ65zE/O9D4
Y1RvdHBgOvzOkbewbIa9ZtBDM3Av7Ygm9iXea2TbwGjD8YhkClWAMzOAgl1WsnlyNEEg55AyELWT
DPaQ85BG5eMk3Vc03PWIJgB4e8HYK4ZwjUx8jskArdBNY1N8xYBwacmIW3v3Q0URRfP31QvyLyQ4
ia8tJExa4x4O8mV+/UvWC+WLRjGqt0+rLcOthruY9xZ67yB4X9qogmJYeTsg49Ul07N9r4tt3tkI
9XIS9wIuSBKcw0X04bOm39US86tIllzeAOjAjN6bKxsAP+oKjiBxDOjpwde2TQmBGcUsOGmGXhUS
oHsF7jcZvPzaZ8OWdvzIlX7W1535GmBGYfXuvkP01rQzRmbh+AKr+Xc0gHF15vZFm2V4tYbqQln6
rinGR1II3LSGeQIKhXiNEGmoqu0dJn9M33SlAYWykcsEwJ0wmNaW1r3oLeRdBRwl1axvulj3g2ci
H8khJHSkmaZWd8pB7r+RdrsNUu8yNfPwNhjyua3eQhRppNjQkVvSN3u0Toyx032w5EEqC+kx6kxy
01rE1QxgsFTm8lKOQ7x18/pgCHGhGzJi30V5OxXaxXSHY5HJb32WmIxA+6FM6fdd399VaD+G5mc2
W2NjtMl2AjHRLAKTYaTkKMlnBEr2G2Fkfhij7gjc8tWS1ZtTjHfVYRrs5yxw/4ex81qOHcmu6K90
3GdhBJ+AYnoiVN6wit6+IGjhTcIDX6+V1S21ZvSilwqSxUtewuXJc/Zem9sii22M7iZ6qRw7T9x9
uyLMD6Hn/dAKDbvmhSUcCZBAH55HGptM43YYkhvBRb1o9e49AaS4qJKeMKL0mm2AQPNFak2hS7kB
5Xktax1SMrwNhN0awyp0+VVPLKivnXxtOtj0RG2rGRd2PWZrzMipG93k0roJMsRrWF06yA0Y341j
yvGP9Shd46a6RxCHG6PncrTuDWkYpEh70CPJpdu1ITPQCuQzqVsvva3nSxNTW89mBzBmvw0q9zoe
qneMfA8BVyDtmPEwJtqP9I+qU3ccU2sLXZXcsCcxsb/FnHlli8NY+Ds5/tRDem2xxV2IdvxotHLr
ok+YfI1UABvc0YRjuqoghbW5hl8cIxS8QWTGoLO74jvOuUM7V8kmPmg1dVlHgijAnKH98mtRrmjP
JosK/WDrS4jgTr92m6q5vbzo7Y20jWSdeN4uMhN7VxfWPo7oQk14nXdjG/l3rm7doaFvODEkr/Zs
DukFn9HLO1fIk7cEFyQ4v/TjHNTzVd2m30lLYuzMxKPxuAJ4cMIEdZOPqWBV0y2nProFuxxMuARv
lA7QI48JWy3pr5pDt7aw4cEppF9WyicuuOTJwv9NkCXZ8vTCZoTLy9EhbtAFMhcxf1iMAuWba2sv
BdpD6Dh6giqS5aU2HRM0uV6tLey2SyPQV+3gE8ncZs9MHYe1K6LnCGBeb7+6VjwAQhXGtSXI7m0Z
6vKnNtWWs0djwIW/iXAVjawFILFeCdHvmM8Hj7Ut1p0Lky8YxBfPs3JtGuBPoK4hMQNAthmTCVpC
5S7jcLyvIyakZFQGq3600hvZhN5e4HfWBzIzsGvvQt8ntTn0KY0K0D3kV1eLlrnmyjFwjmQRMonW
Ma+Y9YK7UvUOdCx9HQELIEogrJNt5YbJMm9tmrjzygAuRZuFHJO05e9XEklP66Kjaz52vmMc/NCy
gJ3VJzvCuTD0cb+G/nzVDdONH+BqptT0ljrkkYKx96afgS7M2A+lOxMC0NHCTZP0HsJWUvt3xG5P
jQUnJsBB2PjCWUmJMp1peO+iwKRUWLUhtxTAR83I9lqoVjwD5jwhJluZh9+5PhJm74kOijeSTMPi
MdYoXGURfZBpht2qoX8bU5FCNEx30P0IkLieyScZWp3CRSZfGQa1g+dW7y5maoSHXELiihEos8au
/BTSxBMvGgDRtp+j8BRIxEActwO2Ms/4dizGLEZHzEZFQ2CRVr7Yk/7DNiXvb2T3XjcQAT2PQho4
Jfyzl84x5vUf9yQoZIQbPtc0LZTi2m0RUZAm2bavve3sixL/88hqsmDUcpvb6QFCxDPqc5vpIHVK
Pdj8veAkQ03euakHEC2j7xyWe0MZZvnXIOcDtIvsrmpRgCMB6YjgDIoxlLUdBpm1Rse6kAyIzfpq
DJr0umfvb1f5yuso7SqKAzexeVbp3DhF1lwBz6o49d2PBTYJRvBrEgVsZyaPMXdRr7QxRJNY6+G2
15MnD+DkOsxuu8z9IuYq5SSy/5JMqMmmRL3Mz+zn3tzXoL07og6WnRMHG3CP39L277tuHjZBkFJU
bDDbM4xCcLBCzXLVFmDP2sRdtshaNqJBs1u3dAtiF271WO/zvuuXI7MuIIz8wXP4TNdf+d3DV2wF
CWOv5nHSx6vcCTkzVYelNJMUTtOB5sVdVMAoi2extjuG92n/acv4wTDGZytsiFaIloM9/CRWoa2D
J53NUodzu+jw/Xg2TPB42hjZB0y0Q0B3dz1TpkHwQKsdT6AxMvTbLD36B5a5tyaudqL5YEfknAI8
2cmUfs8Gi2o1RAjB9cNYDkw7KLfITtlEBu4ZgYzd8RCRYyjZ5EHxEw4xXPbYrZfBxEOezglTGMnv
x8A0piYo5IGGT3hex8h5RGIcjJAyjPzhO3gv37gFz2GYna0iusIXpaF6t0DJas+gpHEHzOEuTxly
uY7Dutg95ynwAYmIDruUt4Gtd5/nnbYCoEMXJqNvXdBZNuJDZdRMlQdGv0okXWTt1rc9JAMpLl7H
rP1lCaqNZaPYs7O2tPSZDQ4krEw7miY/bqqeh8hkB5ixUOmh4jb0j7JGkJBEH9nAfxEH30PLk3pI
xNM4IK3WU/D7LkJQUoq2Ux3VZ+xW+RKitMX20Mqx141KOgihigY1IXYe0UjKPCtLb+dlJznKRyeC
AJEb4zavmy0P/JvJLLsNXNcrynKxGB1Szwtmg2Jw3nx41QMOJCQ9/hVtlA/Hle56HpvdLm6L66DG
sOqY/jnJQGVWcfRqhwOZimRCtt1PFcevcVXviErWFn1207Oft2YMEE5VgBiyg/fSj0jvNlARpDFl
eUKfjdt1Nt7IqPmZpqlhdYRh1E82xDxzUwWCBVp+WdpAb7UA0c5I6uARX0+jYeHo1PnqGrBZcHXF
jpv8do0m/tPtS7iDk/WSDTix+xl5WZb1xziq5MqkmLeLaMeAGf9oMONLzvN1ZyfMTMFrNoJHbeci
VoFpu4g5CtVsr5wZGcKkh6exkl+DFYMNgZSSZeYWvdg6tdv7zK2mFTud0LNBaE3dO8vSo9Oi3B0o
zvBWaCpYpBsprXXrC63PY5QHGyKu+Ne2R2HBvilhmg0+mSOra845WksX94yHU2opRPuo5/kXSi52
iW3+NOF9MJsmWhBy89D4ek35UKK1TljXx4KIOqtLvhVdyp9Hm21IV11ZQbWY6MPUuoT0VTM7jOAO
hD74Fi/hUoNE9MGavJnCttlPjtlu9KraFjE6FRs3fdgZAN1KHAcgBlDQpzXi9RaxuZc2884zsKKN
CVg3S+Fz+6aGAna0OhsDCfrZRW+M0cHlYkWFUPPo6odtWEd7t0toLOJVubXdg2Zp82eQjC+ak75F
baPtXXdonqApq3wmv1kZkdqNgZTR21Zdod4yFVqzs4aoYWvR6RupEm4h9oUbp5Lk5b2Uoroi1uOA
ghppgeWx0xk1RDXBaaAHvkaDt5/6if2K7z0nEuFyiRO1sVpkWuZP5MSPs2ufkPgwhAaF55oxwR/s
trtoepzq7mtO8seCKkI9az8qhwvG6uVRm42zIF0KNNnGc20FCutXXimhKlvinCUzOji3Zg8kzJUn
LAb7ffVhsJMsFaU0HJ8N5q0bCiNigyPQOriCHIl4IfRRH/ndxmxpLgfzfHDY5ADHd6jFjNfYzEGk
iuinrU6WTLSNMchNl9PKZv1cuGO6mVNPGd87WmomCqHOXA0gZ1auEd3aAk/JOLLum/1+YPhDl8DH
Ke+W3IPavWF952mTLrsKSFnE4lwSPQxzy44QAumfSHvuRhsuvj5hpIR64XrZu5/V9bGEo8PZSr+6
IRpRQyaP41SmO9t3bqELeevKtYhn6AwcNeC+i81cyowIDUDtA1I4ehD6rhfSWkfI6tKEtl8XbOc8
vJIZ0UEl8SKDHp9BynEReVAQeSyDfu64yhyphFLF61i7BOEQIFZ6MZ6DUsQryGzWEt5JsAqt+DwP
Bl0B0hknU//yfIs/ovSeJCmvxEP1chdk2ifxWNCvNM5IPcjPXLr82QhVey17bSood0n4yQCNZ0JC
MExQ4zwCMwKq66fP6asV0xMY2ZWZsfNOCoPuS148GqqXYiiyJ2D73Wkuy2crN3ArxK+yF2AEiCCn
LXPQ3RE9jOG95Rl3Ntq0G70WDyaTWMf5gprCL0ezBkXppsm9DqgITwOv3M4ufXLWM6T2ZkHrEcRh
WBM/I0S9a23QvilkRcapDdmoyzyfjnHV7PvIhEYvKL016g+S7KMHa4QYSrDaHa1CWlDUNskoHOIV
arGQ+SHTaWqSlt4hnlclSrQwpasvqroCyxIEV06G4YgAC9Z3m75t5KMQGaicZ1dbIh47yio7j9hI
zy7uGbhM9+YQvtVMXTaD9EH3F9dGxFQbRhDqXJcbJO0/UsbVS6BGJhkYNzr+CS0A1Q5fjMbKddmg
pyC4+wZaPCQPKFFN1PvbqZPQMXXAjcROtKJTSBuiHMry1MY0eep+S6isXM8ZmjeTNK2Q7QJN6rt6
klvN56FTFi+BboeHBBUXmceo0abgBmHvh3PMdZPgzXj8AI31TW/Mn9wPLFr1mpQ7ms69RmhAIu6Q
Wx0G5KOLuiof6RAAgBCnjoVQwhzY4rth4KZNV37fbwLL0Nfuox+2z2gXnhoNhqpFYVCSqUQwnf7h
AH4/W3W6y/GnV8FqgkE4oPLf9DViCoFj3Un0p3bTGkG3HDpUEg3oA7XuLpo2ehRkG0S6Hh8iKuxU
X9UtB3Iwr5Esxau8SI7m2dcBqkkNJ2eRn+MeuTJ7XTRHcj6i0VmH9Pi3SYQqlHk67u2bXEua7dCb
b3pgrduwJrWuguapx+5n4QSMp/0vvUK5JZwSvm7p3kMUDBgM7bK+fGhi961MvJgSCldqlLMBQEv4
kYsTTRiVFx6/V4j+eitZwRNBmdpPG6HxVPLocChyaVcXKfTHYdoT4HJPG5KWhp1+CyYhNAE0a21H
r+FMflEXm2zi4uCKLsdEPzMNTgGyu1a0R0a+yncsYLi25ZNV0sgtEorfUVCPWGyS7Wj+Guhc5gS4
WF64sS0stnQFD+BQHFCUgB5cr7SJ6+lR4DY29UIBzKZhl7HwOyuHIk+fzsT0xdXLcz2MbHIyV9bg
faf4thy9vwurqaTRZ/wMiXY2fRzZVUnaafltSgG409GuWl95A8Gda04C82OM7kOHWmvw5+ee2Jja
Lh7ADjSrIKjzY2U48HMt8DqdEcLTxMbtZc9p2N2NWgHKu/DvGLteu8g5ljAPkjWgje+yoRE8jwWl
qEfoziRUElC29l0I8Rj59Sno1oOgByB0LJyJxPYTD/Tkn2GmPDU90Bu8xWcW2R6fPrFHXW+sy3ra
DRUMr4pAzV0o/ZvOcN4wtcSnPGg+xTj/NIF3T+b5tYc6sZ6fErPtKbH62zjmxkDZcmhi+vmyMY+G
dhgr5woU34fdUOE73Ead/9LRbaKKYt+raMl9Zyx6TgvzxP3EpJ0SmkIwbqmv8jV33M5z2veKDSg3
ApubyIOzPIPOc/xq7bXtdUMwUy8eQhIvly0xf3ZFI4ZEdG81uO13VicpC05zV4/eTR0SMtdWLfxs
ewvZBnmgUdznpdgBTjcNC28Qa6UpQ3oSwAIDF0CbUWIIJEipc8RZCroIY2q/ER66LEJR4Gm1WPbN
4nZK+3DV6HfkXNSzeCYS9mNO+xvW81OIx3dNTg3Eur7fp111An8kHgMibw16/L45nYFUP2da4mwk
qdkalMEr0zna7Xc3zqyuoH4zBW21deXoI9KwMayt35lg2Sz50CflO3Bw7Ax9dZIioGIwll1rVhy4
W6B8DC6D6xFq68KW81ZrQP1AqJ2Rn4AiSREgsGd9svT61kE/IEnhqkae8BgAw2XPcxxqc7+y0LQS
SEH3wZD2dTIREMmMpdnoBnzRKksHFLTV1gt0DbCWf6oKAlp0UBNxQT7ISGBDxdC6jdtn2bsbj5w8
esOElGg0TYq2XyU+zuZA/xlKmeC+ZFRkTvdl0L8mXWpf2RmT+owpuaVxGDMevEGNus4VsJFM5K6Q
xX0euvGyFRYlg8OVrA3Vj4gMusf2SiM+cp07qVi19SpDCoW0yfioK43KrqqWFjnKmolyrdGPzhDm
C2ZUnlU9MwTuF7Y9sFg17XXQkGE45G+Gle6kJ+8qgN3C59LqMgf4NKhKAys70iJucAe2nSa4jo3h
EMykPXm3wnQqqDXDTEP2nVpE2+aUS45HxEXocPt00Xgc3OaBURbeidliTOy4d15jnBI0DuzqtXkd
+tZrsY6glULkNxfED299uDWwE1xSRFvjkPYQtEX/CLEs2ZY08BY+D3fPfbAn8P/9jZ92PA/zFAUs
uZEDyoGpvQFEYSxQyAT0XqF900bd2DRwaLxWpNBq/h7rJwtTCH8wDJtdElhwtAhwghBl8JhJybXS
SDJkhusf+1q/QXrOBTU25iYIc2eC10liUzKZLTOdGFWXenENIh9C0Uwbfco89KQF7K+AWxPKluet
kMJ2QAtDYPIp4gBa1BrnYFixKm1CKuWlUxcMrhrC9lpOg9ZM68xJj9Q5TF2sImQqbjKb8jCoj7El
b1oZ/BCU6K/YiMnlBJ4RlXSEzeEOv5Yih/nE0sTIZD3/kzPyJdtG7hh+h2AnGOr6TXOYbDku0OvA
vMvZ4ZAUieuHtiQY5+GIqShbM1JxkEuSSW32qzigYu0r1K9dc+9YNBW1Geh6lN4Qa4UhpEdUKIOY
ZDLG05ktj30BNTbymm/OASzBBK9I57RYSnjud6L9Ao2x0XLrpi+oJhkiivPQ9kfTBaca9jmRX/nr
MLMBJRVMI46zAzxj07hyovhTK4ZiGWIvhutwN3Xji+mZRI+Q8xwgTcEJs/aayoNTf8+hu7Ub5IyY
l/j2On21pl4/hlq88817pA7Dog3GMyO2adFvWjuETGOB4raoGXVJD69NBsjB1R1FiFy0s3tTsi9o
bZKFMWht9CAGkC4B0LEvc6hQuwN3U71tZ25XUsl9+cSk3N8R4ks7ZlPPzY0LS87M553v9GSPIb5a
BK5yv00FAztykfPCPgX0m01jsq6dzLyGX7WMWR9XEtYzoqMSYjZAr7J/BdPMwWVbX/T5FtTUD6qL
hzRlGu95sPi8yYCSR1Ar+29cBWVIO7vBgmm51oaFnGBz01rR2rNwbYp3JuY1uAgEY4RwAgUDmOGg
K9HTEHB+8NJU5ArkSf1RTsU3aRjVkvC7e2fSe7zJGObmpvO3Zls+lDoOvspz1GCEcWtC7rbhT0cZ
BnKldwSlpFCNnKi/J0Y059HBrr4KynSTOP61S8xnpIl1bTAF6uL60ayjT8cLx5XeE5JcFLCFBudl
NmsP4hpEj8h4KWz7Np+1BAKVtUtT/0pLMHKMepfQoCy3TlPZW9HIYMWt2EdPcYPKjsSHH5unyljl
L30WEBlJJ7C4caLT3GTPfoR8jew6Fl8UA1X/jTP2U4uqTQyxpyKiMmn0NwPV1xKtH1F4TvWQRAQw
jwH7l0tKGrMGQ2OWnRogX1iWKoZ5knWEIVrOeg4KTAQ/w8DWfIjYf3eYjeJg+qDyoIkpeCSUXoa2
LOOCbhnHcdybfZrA4nfpnCQ9GPiRGbJfm+WNvvYrAtPCoXwJnfRd+StWFgzSFo7CUrCDXrNuiTWt
VbYqyZixCZ4ZDcODEkG+MQe6d4bL7hcs5ENQ0okDar5PxaAvjW4vos+EywYKhFxhYOhwqxMPyR2I
piiUKNrxBbdV8GaRKYdMYC2wKl2PrwOBU1NZO1uPpxPiixRGUuCjnSUnjSgocc6LW3QhUIC95NWE
LoMKqCGmMiZx03HdQ5p3wZVr8agYaExXbkMAizltwO/egcaxKxDSDeq6VSw+hdD9pY5yVxvNci+Q
vMG8rdOty8O6ToZ7Sahp3RjXWjYxePFuE2Q768jRyGrU8e55TvqlnqcY7gVJKwy8c19cmynCoqHa
W3rVsKJT7uMSytiPQOmMCaQgCIbNNoMvfjNB0MbgbysiUJehB25KuNCKerxtdnXKyYDlfD1DmSvR
3Nc6erhwXOCbstaSjtW2k/LT0P0TCSG0i3zu1zKwHqc22kNfccgGae+aprslgjlM8SgVwvS3CAzf
mOeuUPDGe0eHLUXAe+v0w02Vsx8RzIaZaBD8UEgcGtr8Y1R0yXX2+msTh24+tcvB5Y5Mkv62Jvey
bo14FbDlXnnatHYEpVkkqt2gjW82+j+oX1z6nN/ait1NhOApENTUedVbBwE+hUUPElZL6bQF6AuS
iKEYu0Qic71wPjYZPL0oGHyueJQTVQ28tM+2/qRXzAuZb41kEi4H9t0IU2TFVlVuSLGJd3klbFxk
rNqlHZoMm+q1HdAEsK3K3viWlaNtS84dE8WF7utIF5rRPJedfgRmfh3ABoxrYqQkAGTagiEf9WDG
5oisp7nnYdezq2rC+qWzCbIhCR1OZ5NciyTaGSqPpfDfAS3XV2kIrDN1CGoLu+wU+fukZoIK/z07
1rP/YLSosCY2NGma/fROQLPWRLpi949a2J2qTBirOoh+UMamiwSpQNJcx6RlzZVfLLn2nYXXI5YA
wA8nMSA8ewx3GL60ddGOL1KaP77h8ohti2U0gTyW0SvdYpegJRLh7TcKKrpERFfWyI2yUR6Ltttp
U7uvTWBotXafyDZYuXV6zogWQ8S0Jk99i1GV9pz5PgThA/zn51CEL0ERfBf2u44qNdWG79hCzTSF
J91xMCxU0TEHeZSZxrkM41M/BAwREfxmHVI2I3bss6z8a5pGKGeIhGiLbFonqUdjwdWwagQMHubR
pNTDPdLlpbOA/96r8HZKha6Oni3FAZvkPQLUZ2yNgiui/UwHplODB0ktj7sHAtmwn2vTK8OQxyqw
5itCCj71bW9zCCVl0Fmfohe9Sr74a5G2z6G+aQMu3Zrc6Y1tOl8m9wdTRo6kAJmZ5wSo6FPr4R8r
n/OZ0XXXXaWtN5wvL0bofKOTHDamJis21MWusMQm42JEYB0HRw25VwMMaUnbyFnmPkjYG0MmoH1T
PV6T7EJjC7jw0tJqmF/gqk9phhgMGOu9SYZ6Y9x4U3rgAah0TfO+rrglcwnOUdf2o8y1TS71rzhy
36Vmdme7q1ap5j72Bt5214Z7kwjSespbDxHA0TS0l9pFSdoNer5xLaxfRMp8MMBO17HPVmzyX6e8
4lIhMjSy4nY5zsMr3hmgcKn9UxslCEE7o4PAf6kf2bdmeQrBXy/PvigeHaTXB6ffS1g0J6tBhqtp
km/W7yz6cyuYIqB6ceouR2F9pdpEFF0cgntqGR3KACinWQEi+vXbv//j7//+Of5H+F3elBl+oaL5
x9/5/LOsiDoLabb/86f/2H6X5/f8u7n8q//5rn/5ptX9fz789lPWv53uNw//+p3q1/3PP+TH//nr
V+/t+z99ws0Wt9Nt911Pd98NzarLL+E/qr7z//vmb9+Xn/IwVd+///pEBNKqn4aFsPj151v7r99/
sdBejsQfB0L9/D/fVH/q779O710dt+9F/P5//tH3e9P+/kuz/+aZ+B913aejaujC5ucN35e3DPE3
3XUdwxOe5bg8IN1fvxVl3Ua//zLF35gv4C7VdR05AZz5X78xzlNvGfbf2AEzfrddj9Gbeuu///x/
Ok9/nbff6BfflHHRNr//Ur+++uN0qj/PEZbhuy55Nrrwhc+0Ref9z/e7uAj5buPfQhtJoIj0l7Ye
rWWZZg4LkI0hLCfcRkTnNu3660Ia9sLWgvo9MsKvMDGYleoYOACyJsiNNSc4537kc7uqsHVQwNhs
780eCYVTiXM0uyl3V6AhHqaotOt9OehPMbkFB88XPIS74AgIfD4BOcRz5JjVQXYHEoCNV9DX08ob
ApuV1fcAlxP3QNP+3fVpuQXONUU2ZtCB0N3/dRL/PEr/dFQs0/vX4+LaumEY6LB9l+6/OgH/+7iU
SJcmkUdnt6huRlN8mda0SRED7wnaeiT1BlIvqz1DBRIeLTfFv4+qzfH6684irWVM+HJgmEdHaeDm
NrNWJUtbWDWnBDvsufD6R1f6LjWp8Qnuep9W3nhoCcsS3vCF5xrSUvIs0eksvRr2ONzqje4UYNOD
5tYNNPsmyjkEFO7RcuRpeXILVO2yxELgVhHh14aOCjBxmPIIdNP1iPytoLnFVvt6BmaHTgTYGNJB
Q2kI54iwEeHam1wrdq3rydPM0CRK5uwICI2lLmeDlRgTdksKvs1cdW+dJZ6F0i6WY/wRDKgZvQAJ
FSOsYojTVdSn7zginkalgAwAIykEQVidJrd9ygbDXpPWRfwH4kmBiFJXakqCuuOFGL9mZJY5cktz
9m97r0CkY9eg3jrVzk+qJW9nezcyNgETVdQ+48FAyEmoPRUr0k5TaTxDkylwaw07Q+k/hWoDmMNw
dgjDWYCyH/cAShEtNQfESMRdso9HnxTRZPHCbmkqnemAlAEUB9Xv1Js/BJYwzpwiWtkeIFF0a5um
47hUXpBv08n3lynJc3VXIxTPlIYMJbutVK8m8lezDE5eNTP318lbwEO768zmNLNg02hHH1SZ6J7s
gHIjAf02ef7a09kIlsP8kSZAk+b4EPqocUulyy31SbXLnF1HWauUuzWd8Rwpr6U0vdwN0VKzcb5y
Edw1SGvDa0+pgKuOCeU4nk2BN96TCA8Jv6EloNTD+KM7faRu0H3aa/GMGd270z1352ZgyaVLFMmo
1Mh+vyUwOt/MIwOe1sYwjQNnstONE1vDQh9L8KCFZbCUmo8mdccq1qn2fMd66wj+2WH4u6rYgymN
dDeSD4B7khmGM3iHPGTlK+3g7PVhjcxcLHPk1gmy61zpr3WlxO6VJrtX6uxZ6bRtpdjOlHbbVSpu
U+m5HaXszi4ab6X2NpTu21QK8IraIFaacLReCyi/ObND9OI9wnEfAbmVnkulJ5+UsrxDYm4orXmD
6DxR6nNkWsVVpxTpOtL0TmnUQ6VWz5VuXSoFu0DK7itNu6HU7Tyktq7Su4dK+e4pDbwWo4ZvkMWX
yONNpZMvEMzXSjmfKg29r9T0SXoWEnX9jMx+UHr7XCnvIyT4oTS0fYcoX1fq/AaZfq3k+sj2TaXf
Z2CebRul6e+U2i1UOv9EKf6Zwh1b5QFolRugL7W7HntAp3wCJYYBXzkHnK59MJWXIOhuQuUtYKNH
H5jxnaV8B8BbkFpL8cTm4DDgdN+ksUfQatBqPAs0GvoodjTLI3KM7n5Jj4mLOiIvEsNDifGh8aC5
GTUri92tgegSRhYz8+TXE8lDgiaPRm/fj8FwzDBVSOWu6NFMUhnByJ7S+drMw0fiFq8DWCsbbC6H
Rrk0VK7clDNeadPhTua6Be2WnDYE1nqbYQ/w85rGUOOvYHUccmXYp5nf6BS/rTeFVwwfkLSQ5pdH
IzKPhsElhhIiYlYOBhO0oOGCRriKXrQIlXJp/evbCVPK2LjWvkGjUyMyryyoDhOhEpmAFEHvwVgz
U2Gchs0lV36XEuOLjwHGUE6YUHli4shQmtM30h3irY5thgaztworYy1t2qNuiLcmUy4bHpds8iiI
60+ydq+lmBLE1qc6jnjIDx6E9lYft6H0njH2kFiLmUcT4zbR6nfKPGPlK79Pr5w/Q/pSkch+mDOd
vQnmoFi5hEKGQes2+AKa3y4tjESDchQBcQTTLLGjvRGbC6REeY9G5ULKlB9pxpjkK4dSrbxKFqYl
IkWuJ0xMgC31TaF8TTCelMupVH6nQTmfpPJA9coNxSAdXyD+KEc5pSSWKUt5p2LlovKwUwWNw5MP
k1UhZ8LZqmlJGlC972ZcWOZ4jXKd7SYEhmU1diRG6Um5Hr1aO3boiCjQD85kTuxOcXhBOoTLo1xf
I/YvjV3DnrniVk+qcTeaA4mfSvMSpGwxKdDHtVchoLTh0AyFM+1Ko3p3bCjr5agL0oN0FFyoCUuB
J02502gUbhPlV3Pm4mGWD4OQ/sITw48505VP0PLQROZBqqyfNMMOs7LAGc6IJY7tCsm3stw20nL3
Vvw2cUsgq6CEt43wDXxCdCTpODrS80MHOAYPJgY8ih2SmvLMPGD0GLa58ukNGPZMZd+7vAQCNx8+
pfWs/H3gl+c1ex/23sr9B5mKHOn11OhnUlvxXWATLJVfkHSaEgmSSUPOJmCl6c30aNbVd27V3ntP
gQLSMnqJFAtDo+/UO8MP5LldVjvkNivHYqO8iwMmxki5GdlwMJF2TqSpLvImJLxWclwnHi5ns8QI
XsoUpqPma0Sg2ynhPjgtTOWf7OmjdspR6SlvJXdLcWgvhkuaZ/igMGE2FMZs/ATGTFMXrzX5QMsS
02amFh8Scxpl5LTURzjhn/HEeOvLl8oxNPdxfSRxt2OZx++APdS/GEUb5RmdvzKdQz4m3rSuW/TW
sfqNlxckdeVB0trXlQt1vhhSL2+M6g0v3nXKtXr5RMfImtnh96CcrQKLq1ReV0u5XlPlf+WpANhh
sJ4rZY3FaIpXS/2Qy0e0X18KZaW1re3s3PqemwIPVVZbPLcR3tsIa9w6E5LZS9qO6BDw6cbq5Y//
iDLwlmJ8KjznOVXW3kYfbhGjoaGLSQnb1bNz6nZD2pcqU6ZE5IVFuANVynT/aVTmYcIsOODqZci7
x0xZjB2d1d0GZuYq+zFrALhk9YKQ5zFkm7rxTWPey+KpUEbmy0vgT6hA1VA8Ui5nZXe+RI/Kiwfa
UnboBKvcIkYvUimnNAY6pZbM1Vfgpyk/NWr50+WgGBez9aB815lyYOMbevnr1Px1BC9fM5WLm6YB
DreLtRvFmzq64cX0PSj/NxnMYKcvpvAQs6ZyicvYJUiKRJAQYLSvnOSXw9kqd7mpfObuxXJ+Odqm
8qFjd8UudDFJK5d6Y5XHqU0pOC5/fZzi8cvgvk7K1H35kqGM3j7m90i54OvM+yYA4glPzrxhkCUO
nvLMF8o9Ly5G+ssZIK10XpXKZ48mYO9zKVn470Nlx7+8ZMqdf/nIxLDPJvHR9+tbUzn5DeXpN3vc
/aH1Fii3f26hQxUAABqFA5DqhdidnMEH1c3lM3R3h/wCESgvr8DT+d+B2EaXuQi4+riN4A8IRSKg
vruqyjw41LbhL7hntSUA6fFweQlqaAbc4Kznzq2+1UAjZKjyMMtC6ShXeTVhOMKee+gUKeHy0aje
BaZnrvJgwhM6pu2RUJ3XpKX2m5KhO7i5gyOOGAFSG2AxXJ4GlzP+x43Dc4FEikAFt58qtWQYxF2K
DqKc5ORcfnnx2ZfI8LVqejGH6dHWMrR2TpJva69SwbEhWgwWZxq8nnWeQsDei8JyGNszrYsG5j3B
HCGo4c3LC2NX6yyMYCsNNAmo27dFW8C/qRBxKbrF5SWN5j8/qmJUfNjAL18GIjSsRmuqVyxkGIW1
EYtJWDJKU5/6pCADVE0PtgJzRArWkWXpm6Z3zm4uXfZQlzf8xLRPTnb113ddvtUgrOScRNhLTSWg
/utdUhCYTikSSKOYIJqig4QGkJEC+V2myCHEeJR38BduL1/+L8rOa8ltpcvST4QIeCRui96Ut9IN
QlJJ8N7j6efb0OmuP050T8xcCAGALJJVApGZe6/1rVr4IjQ79b/Pwon85guFxBYeSQOYZH0WCnYU
HUItKYVfYgEyqRBIQzVpkEVeUXxXV0+YKV+H6zmgOv88yozp0xJuyvqM9bnrM75+4OucDoYFM72x
9wCzBEJoiYTVwpyQvk93spgEHV3hubiAXXwhvGiwGIT4gu7+E2b/CeTTNQEJk6xwmPWNGK+wTwo7
JhWKzJi/DR1+nqyBL1NomHqsVN0HTIQzYdAgkZ6ESRPn4Q9yvR5qRB9XUsF3uTk/zcKx0YRo04G2
KUHcWMK6MVmlLkK/qcHgJHGDqgUgowYfxxFSDjmTxo0u9BxbODqlAHWErBMIYwekb/YfG5yOb3R7
yGYEzlMJpacA12OA7QER36KFh+QD4SrsAVvB94G9RGfYuYkB/ziuVh1opN4PSCc61in7PH8gfJdV
BNAgS+hB3QBGCJwQ4a0P5goYqoU15AEdYpH3u8vzfQ6MqBcqUYUSRChFarCH3QB/UPhFzFq2iJGw
Hk3MU2ahHHXCOwoAH40L6/4IFFJoTw1i/htTGEmG0JJisEkB+KRMOEqFEJXyHLaShf+imT4pOFAm
FfoSEXy7SnhMFmAmVAT9tZENf/rojHZ41wrHyROiUwTaqRLGU6KgPXFLepmE/4QiAx6HXJ7LCB0q
EchhqLXbSMhRNbNLVgrQpFrhSlUApmJAU2R3feRCnuqEQdUCo/IimIGomm+Y63gbAg5IpGvix8iD
YbUIzYoP3G1LYV6tm0qoV3C51gPLIu5AuFggFJ4sIWUpYWYZQs+qhaO1CFGrAa01jiZwf2wIqVC3
WuFvLULiCoTJlXsbPmV8MRk5JqBdtdC7EqjOm9I3t+1K9pLvmC60Lz3/VQD/0oUC1oAD04ULZgAI
U0IKIySJUgrwMEsoYrTbKRQBFhuFMBbLWydCHavl11GSKCVEMuZvD8OkPcs/kqpglgEvG4Vi5gjP
zBNY2gDibKDevR408nddwKDZ0+0sVLRc+GgaAiz4HNLFQoK9acCoeeDUCuGqeUJYc4W1lgh17e+r
AGIzhcjmCZtNAjrIbEAz4vFfPgnBTfO/z0J004XtNgrlrRDe2yLkN0M2uggkhArnyF0pFVJcJsy4
DHjcCESOslJDLhJcuVgIc3glSKIgE95CT6WEQpeDo3NCaOXCp6sQLNVCrLOEXRcWpnlGzLmpY/JE
KJMuwrlTQrxjLknRRfI20am3QsUjRbC80cf5pxJgXg8mzAWhF9LFO+hA9XwBy8LYo2MQnmvB7oHf
UyuGL/7wwfI5wudLhNRXCrOPpIKXxaL40qPKQnWT0THjDRSovwXk3yDsv0k2NGOhf5LFmbrOIwhL
7h4gAxMbdiDShCdLaIKWcAVbAIMAiPQj+QbM8aGuyYJCA0Zohu49852dkUefrdAKQ235GbyZiF8H
UIa+MA0noRvSwsR9pOGYcqejUUNALHv1TQus+9aGjRjYYlUBl1gJN5F0F//KWsqH6gVVcd0LFaRF
TZiL66EjHMaQuFUFmNEQyPHXRhd+oxKS43pukZmyUB6/nkF54wIyND3VQoUMY/VuCyeS2QCRbd/t
CX6klZADIV6OHLRkXqIvYJKEs6gJdkNN9qglJMoEJOWysimxbOZCq5wEr0LMOxWoGZalZ/3MhW05
AbnsgF2aQr00wV8uBhzMvoIJlILG1ISRWQkt07cQ+nYANCMhadr85QZha0KnqTeV8DYdwJtE+yY0
PGFxRkLlNMFzDsLpLFZkZ+hC70RRaWFr5A9hLOCbMbvhl+GlJ3FYJ4P27AICtYUImtDjvjoKSmgK
LhQK5aURfmjIPWkUoqglbFFuC44OfV6YoxPw0TaGQtq0dJ8Gc6ChhfMjXWGlgXBLDSGYmjb2Lf7x
StBNW+GcYurKjhboUyx8iZBQ15E9V9BRcz6OKbxU9Ak94pbyEglLFVLHmwdcdYK1cnaFtypp8cg8
YbBWwFhR8KK+ED6rNUJqtYXZmtvQW1vhuK53Z0/YrjaQ1xzYay7U1yCD/5oLCVZzGfBn7uw6kFhb
aLGtcGN1IcgmjgffKjyNwpYla9ndZuBmc7CzhukTA67bTFsh0qJGxCcnlNpBeLWZkGs7Ydjy2a6N
UG0t8LYhw7kB7rYV7u1ALXZXCwvXD793LuXyaYHREuDlzcHm4taCIryidPF6TlAe2UDExbUlzF0H
+G6Oy7IWGq8/w+VdBy+Dudx51vH7Au/NhOLLB+O2JWRfErN+FKB+8XTHm1Hov6b8fxR99pwLGdgX
RrAttOAEbHAu/GBHSMKmA1M4tKELt6LCBP4ygR228SShb4FEvAiT2BI6MbkJ8a0mxGJN2MUUmQC+
CM/YFbJxCeK4E9ZxK9RjQyZVJiDk3pW+qrCRXSDJ9I41PCR5vU2o6qEhhaW8/v6T8JUr6Ks3Dcjl
WYSgsUCYe+YplQeXmXCBJ1ZuUKEYflpnvKvS/k9kwXLWhepcq2W+DkJ6HlC53uSh9xILBdoAB02M
KMFuvXewQ3cgt8m91YQdXQlFegQnPQlXGi1NtOtATXM9QC+kpklLDA51IERqBZqa1clDiu0DGTvU
ap/FRiYc606I1iyTcuQxwbvCGM1IaG1tP32KhYMdCBFbdS9VBAunwpa/zM41FXZ2mFG9soNPpBDQ
R8BrZ2C22xjedpwtEX3zz15I3L4wuQlwBn+Y6B+Rh0GkbdLHqMcYGAjLuwHqnQndmzrGJiQKisYx
5O8ox5zC0Oi4302+GVRLTO4MxB3Y9UHj0qBkbY67Uw5Q3BSyeB0MF8h/iHOFOr636eQzPxIa+aj5
sCIt1Aso/xs//eYJuXwUhrmFXnlLyQenLXzzhFLalkYdwvza3UYeOsYAHLopXPSyo6jgCCs9U9Vu
msZ7lIINYmF31wlXvaKXunXVxRLiuit/xqbCSqVZPweg7L4lXT/htA8A23UhtxsJDPdOaO5cXb8K
8O4g5p1dDfB9FPL7GGExAwVfU5rhm71cTSDxC/9HC9B4qiRcnitIfsKZnAhbPgIyP9JhgICG/LuC
P482k8wmSjrbcFl+2RaU+hKt9H4GXL9etbOw7H2h2hOBNV+7FXXfIwzwhX4fyXxzDQrsBYu/HnrC
y6+Yz9ys5wah6Sdg9WMNvn7FjGq/CHPfWOn7wuHPADoKl3+9xdM4hXyCIpQJstz2ZUz8O///j931
oQn8f6qTA7D+XIEPub/5OzbKUNH70j/xJUcAzD1AFHm1VlIGwoS8AQ+S/SVI+BpIFkGyxhI03eQf
Askq+CrHfNWy/nXua62+PuXr0X8VcP7X560PfC37v17gX+e+Xn595fV5///n/l/f7evlv97tfzr3
f/8E60/8r3+ISRI3crNY6NM1B9pCILK41e20Rn/rJamjkMyONKenmSbYfjQy1QU/CZSKio5hfptG
QgeJEkrm4dOpLKi8znyrUXp8tsv0Qaui5VuYu+auo8Zy7BYzeC3wxFTLViuriei/cKDA3+T7qHb0
izJ5JSsIblNrKJ7GNiUtpWKa6pH8khiu983NJp/MVcO6JA5tNuqIpwifKn0S9KvRMuPbIJBl51WL
sZ8JD4rkh6iSbWKrKd6T0ijOvanZ20kyWTRdvSV6DW9nxpNp6Wjn1vP5POK481JSBTDM+37OkqOp
vTMzrhsbVcW3MG4Rjusta27tCSXz+6ip5snH4USpwXtL7YpxrhlwdQeu+nA12LcO8Mar0lPjLUBp
raPtz9K2/ugtibJbSTnYhUyt0z40LLMkp+Zvpjm1jPYaLHY5T7Yz8fSxkVw7cv/eFPVsUqO0DzUO
3ItdkgdivlE3hNTM37RSvU5JWjz5dTbejWKVQLbWPM11+LQkfrSbPbR7WBXbjdJS/5sa4HO4nvk+
xYDGEB3GO43ExNp37BeGYl8uDvRwesbM3MieCuTI8pt9JUKuh4uW7pp0fpwXdQ+LUj+QXXTqnGS+
a2fv2emnHQTRmQEkZipvpVgczAw4joE2byAfGptPvI36UXtN3fYpdJr4qS/n5sGs1a/UcsyPOWm1
XZOr4ABfgZr1WJ/pmVnPYxe4d2gWatKuMaZ22MHgtv3uO/5glWtH59ifi6PeNMkeOCkNPPpsOalW
WoGZI+oumJgIesjp/SZa7DL4DfG3Ahw0dTsdfa7pPdCzOnqOGX8gdGSQKuigMMVA8hh/n5THdGxI
8g/Lzn5Enls9NMT8PCvfOdU98TpuitG5Qh8A94Nub+yNzjFAPH+qgkyxMqwodmBDT2JWd1ZB6G0R
W+SKzwg0JLWLqGpz40X5eClRsr973uP6tzZphZ6ypdW3XtKpj0FyOPGozXcDqcXPA7/V7KSkH3Yk
Rk+6y9yHUv+uJusIAzbB6kF2ViTyIYinKzyRaXU3D2N2kpEJ14n7mwb5gdRX/TxWmveRo7MZ7Q+t
S5yzblOGW8/OKvZwAA8hCnVU97q+WG+J/81BHPZhRHlLqAsBfOvh4rbZFsvOdLDi5qg8qnmKYKuq
btSLgj5275APgIKE8yN25j0XDNlxGvmzQc93c8qHn1Ndxg9N5COKbMIjE+vkYyly8zR1dMBFN3HC
6zRunYI4SZfa1S7EZotqoXDf6xjDR6aXr1YGGclI3E8ya4Z3VlR9PhLjVFb02CivvetCgkjS0riu
h+n4Muvt8GYSx0zqAj1TP2QoZTpFjoXXuteGaOqj22BL5+udvJPV0TGXttNT21sD6a3WM+Qs5Ldj
ZOAycOL3bvhte950M6dxcvVBzN5rifVnfbOqQiseS3O/XbgpQEy036lBcHcebJFkTvZ7mrzBhmnf
umnML3EynXqHyWei88VtI1KyCvpV+zGpaAAVEyHubmNdAQpa72H5QyFPb+Ihf1HxlN03tvqDPdsg
mzB2DoaDPnQ9LCNCqmfb+hEbNFF9p9bfiU+hdDLhfxi78FoEtXXvlfovlTfqHSXNctA9suug/R6g
PHrvISnUN3Exhrcud+x3EtWcPMjflzILbl2F9TuKQlZVKUGuYHnQdadEZ61/gMREb4kUubhrGp0F
/3Cay4k+l2drRGX2C7AhvmmBoR1rv2R5N1vtuRmTZL/U5lsZTdbZ8igqaXlpnYcIdJWGj2Vb2cTx
IajwwddXE9oEnKu6J5jWpfDTm0n0CV1aBoS7FtgQmEiTWe1RA/u7vz6+Pn/d+58OZ3m1fz0Fdj8v
8fUjXz+3Pvs/Hs5D/nKuURyCWhriIOvO615HRY5bGZvhv/eCKI/0zXoyrEfcxHYKwa/UhwdNfg0A
jTCDySxOYUxMt/5Aa3dl0K742S8Q7XrOhziyKU0GIxIHy3NDPeeMusLD/AQQa0Uy465noKeYcLR0
QmR1+KmgX/iA64bizz97MfDPxgLtEsuDrmS7r0hob2IhX5JATGZ9T36Hn9lb7LNoGeQwo0d5jiQe
7OsQp0t+Hh/cyh32pvIeKzTvJFtOtIB7bHoqyj1cC9F8VmGcMSixnHfDBcBMWXNu8vuDj/EbrWN+
04VttUvkPeylYeRpw5/rO3697dfh+vFYjQNwCU7r52/sis/ldXUGmpzdpoYwwRInJyA5qtHE0v36
2qzn2gF4TLdMDyh1sI0m+UkNyj457QQSev0go6mAv/bx8esX7mfS9spY7PDSVJONJ0kPeBD6TRQ2
C7pt6XD6A07HBmfKii52BfS87mXSJ9QpB3Hzp5Y+r42wIbqNBx9JiGgc1s2cu3QWEyRLLHP1emvH
odqYNTHr06jwPeBQsI59m2z8fMrPs+Pk53Xva6PFQX5m7H2D8+vt1isNAm9+9kJmeDimKxgdrPZv
iIvERdzwTR3aWNrPbLr/3it9TzvBLgsYOfCJyptFfa+Iv+sjbmTdEmzXl3bX7+bXu/QGLU4rTH+s
F/G6KRbCXG++jhWW+wpU5qmSK3m9pn1HN2/KasDh6vVYXdaLWhuDX8EyPFRO3tM5nGl4UvP/Z6NF
ZXlq8oTFmbQFK0jszhJ0f/c8zaZL6EbXMvL0k3KywLJpYLssL2Pt03WHQt/RZkUaUNSTgSq/M5NT
S5mX9nT393UUc8S/e+s56v4oANeT/3qOkreeQMgTHRXjJbSy4bxu5r7/Z289VK1ounEeU/6nQW60
NIVLE/L53731HG6wgw7lRXlpa+z+3mZgGp/85I+VZTVd29xzz3SdXcQjkt3QmscFak8z7e28pOCm
m925yuLjIqKuwAVI0s/NexGDf3T8uDoz7/D3s58/zO60XL82tdhJdQ1oLvAQ45IDfTz5bbkznDS8
TKYZXqylfSyN0EYp2NJNIEMEDI1mbDFmmdgB101FGii46rz8mMZS7QvQupcWkcxlcSfv7956iLJN
3yn5dFbZUHfRkoshz4gzz7uEsln31getGDiR0s1Dq2NpMUh+oVJm3GhDuMtDKa0+ltZvA+TdoVh0
65E59UPchZ9jN2K1051sO/oJqE+6ptslj+BSlB3Z17EeHEGi0YXD/Y2ozJ/5KJ/TYBlXOivqFA+9
c8BVrT1A6VF8UzZ2yxx2qsBt2NDxCy38GRq6ux3nZrywFGseF8ekvG+MNCWRv+I9Q4VbDnF6O9ZQ
AKzcBhg1X9yxbo4Y2XPsoVPzbMPqKXQDgr+RDUjUTHIDKEXdxza0ndADMrUerpvZ6e+WLiX2DGk3
vK+kOQbFMNyvG6PUljskpKioGUIXm7EGJzcBk/AZIuqeGz2asaT6JhUJZjewrQyv3vp9+drP0XhU
QXFvUdI/uoQz13iqZtxP81TtImLorlr1X5vazjPS7NpfiLApoMp5PUjQP0Ew+Hoq5RjijsM8RUpV
t4SoUnFd99o27A94md7X1BeSM5+RJI8HhyUeokNJErIL72JNzGO8hrrxvKTg4AyDnmuju+Bzun7a
2EWN03pu8+vfk9icnAvuFfO/08+o+YrP3MHciUFak+iTuKajmHv3cAIJu/PjjdG03/wMxRt1lrMp
RRWvNdXFxucPr4o6aI/dRF8iQF4DminqgHE28DULtAzqtWFE16Zso2vcGZ9tR54FquHjmv006BTr
IgPopmsgbsKX953o2W9O01tkrssmi2ly0O1AsQ1VIs413OEzNuY1J1FG3Summ8eJqbmuMkbM1J/+
bvpi7xhecnZ7amvwTPDFyfAyLGpPERTIhik2x77XzoY9miANFfEPSf93o3fEkW4ywZ2qyQtRWnbf
0NHx96WAfqZ7zDxN9lRpXvXBJitPFCZ2YyP1pSqF84xbr6b/VwjEerhuRqwjm8KCT7dONrS6/c9p
x3qYABLb+anz6286xTrl+LvrNUVzWNIUBQljt9/bwbJZh3U6saiJogdYfP8M4mHKcL6O3+veuols
E85FsxwZiVGw4qn41jjcYmEwv6wvY8sUZzK6B693pn2U9jHRzPJCOSajG5tvCsVaSPKsC5knrKP6
sDQbY1jyk4XEdktBE7lEJVbKyaEVnaF5NbBybdBY0t5O4VcZzXTOXSPP8Xx9B8PeEfPY/p79eDon
8ti6V3Qj7RushMigGVDxbPGtWXdbHBBHp7G3izXhGViH73I0oL76MvSSRaDCAACuTBnXgdyXGeS6
t54bi/6IWmw8ZHYCxmmdX67zRpoz36OsX5D6IoVDcMaCKHD6EMFcMoHayXT40wnRsAgIGIjXeaWJ
yH/T9RGFjwUvPjZZF9mUbNbxA07FtHO65Yc5Nfy5ZGPIX2R9EJh5ClW+FKlFNh1SKzqtISiD6HvA
GyH/WWc9zGDcU0wctUx6Vno+zKt/9tZz66GBu7/SqvFoBm7UHIuhewIn1O2LpiM91yZTmGY7u5Zn
1DcD2CraHMjeIxkB5XxmMZSve+u5Ogfd5zF/5lLlgXXTSn5LvYa4yDktUBSoZ/RbdUeXbwcxr0PS
h0nM0JZ9Edb3/5qY4+8y0zi9Zob5VPg66ZB9VD0YlX43002hCoDvt2R1F4bJcOcu1sfoT8bFHOCR
jah5Wk099TTdN3bfYhQ3NZ8ZfgF+KDDxHWba/FKBgQgsK/hmmBSNE+48I62yU6smWmVhp2hKRdnt
ujH8nLzNmmQqVUy7OITZW1UNhT+WHJGI5nLRGK57us/bGR4whcVo7buxRrulWnQgOGcSGg/jcbHs
D8+z+M5CGDuqOo9uUVa/z76XHdt+Ka+JHlCmrq13hVqjX3xYSuM1SOpyP6aNOqcIS28sm4QE3Pgj
/fL5qCHaZh4LyCQE6XujGqbOyhhJN4//FO54HGKqz+ipowczQc+LcsU/pwyWNyN5I7rSPnIW70eV
1PnBIJiSXJcuvh/GLn0q7fQVakT9DUGYuRuyGeBPEMCVSFW9RY6qyDdL/9mYVv4dAtUupO12A1iU
IqS+XAejnx9TRpkWYfV7H/TcwAraWn5hvjS503w0goYsXb/ZTBCbNnqrUb7sx2A+xNM4PE+t/2OO
kv66HsEQDg5dTq9NhSHB3Iv3YbYQkzLDs89WnXkfGy7G8RFwj7vVtZKQj5hbX2XoR3N8UK2HPDib
37Mw0N6Kqp/oqgfEyMkhZgTSl33viQsteUlyosWsUXuz4Tr4mtbQKrHNQ212xSHu5+mx82kEDV0F
NcQLCSVNIHHaSt3mhWE8ppH2U4uc76GeQyWs8QcmqTe8Ok6U75j4eLdZ75Kupj8x3azu/1q7cp1G
felW0y2v87jgOWIpB01zWHxycgFhIDwyjkkWJJdsztMrsI+7LoqfMplrpxmCb9/Wp/0Ep/beI8Gb
iUY8f090k/76vLylKS0sZ5zqt8wnZCwyCLyag/otxE9MfmL/Mqn4BEe5vy2qJSSPk3tVqXXmg2HH
5oMJEfU6z/ptqb00hk3FmmBP2AgTuSVpijOkcgg7yV4YEknTQYvF7EgMszaVv8otzEsNdkXyCfp9
2rs3k1u81dOc7RcQd298VsCdxsM8Kgy+jXa7boIFUW4y0TcL4KPNuZnej46/MEdWYKGyHneGytCe
cxd+GsLoCRU2ocMTZBQ8N/ad7cIzoHiED32Yt8glp4+w8OhvVnm3DarBZ80yNI80E1kEmbcxvbW8
HZ7SYeG3WZzyDjfNeJoy2wDZEVn9Eb+ed6tY0tzOL2VWvoRuQ7p8baT7SbX5BTt9TncURXpelfvS
SLKfvnkG557/YgmOzDrXi7t2VC4kXHgRndmNL3EaPSsIT6VnU5T2p/A1NJyXwdfnu/WIIRTlkt0i
fZUHu7yIt20vMThd/kzBvULH1pGNadgU9udDT1rdxh5mA4aug3fFuktMs3z6e3ktuJd2YaOBkaiV
cxm7pWN2/zjAk9tUuDBup/khpVR4m9l++HfjL+FvN7V9wvp+YJAAJwp27RQAkHpu4JmcMk87gPCD
DWeo6KfRhu+jWzwFVqe/2rP7rOKkeVZuq11s6mDApUOMGEjpm3kstpbeE7eLFIv0E58RpTXxyuFP
eSuITn0cZoXsfpzuvJSmvhaE6mP0YmO7NIWGLp1Zrcv/utXr2lZPq4Oeav7z6sCPuunVbGmJOBg7
mCm/lkU4vQ7DTnl9/qIn91U+mCeen1yLEeNaX8zxvenOBXEK0SHOlPa4bpKFBQ4FuX52HpzZGF+9
1N12fTs+uWDcXo2iONIe6R/XxyDXXtt+7C9aMV+GrAIaNAfRvTm5dEa8kvawHIbO8s8DuRbZZ3fR
b9fzVILxe/QYzgYQNrfrpvFCTYRc8m1ppKBt4FZiMh8kNK39ws2fpuYVPUf3bMumWxhvIm/BYjV6
7XPZTQ7ShuFjPaKMZ+7mCQlnZPcLIbNuH5yTwAXLACQmPSm6771tca6dcd2k0603Q7nbrtHUcJIW
EsMX/g/9oxemRLBYy8QKQnbLvBsv657uucPFGM0/VoGKJwq8DMt4XiGKw6d9aoXIJkf0MarLukfU
QbxNXX2GB9AjgphVO9+aTEtvp8Z6y5KoO7Kemm/DcvrsOqs8zSg1Hlzwt9uyq7nVyOGSx/NDNJTm
2Q7i9/VUZrhFAFCrP7pJrl0pvXK4/tg0jP/8GHSdaWuUZrjPdKtheRBHuIW67tnU/fAuw+UKJ6d7
Xk/Z4of0EEte1nMGX0EA0CZxAfID6znUosylguFhmaPuGYQ1ivyCoIL1wYEy1kNq2rv1wSEO38KI
KUxsR2jEWKLnjrrVbd97bhNoES1Evf0SWvbJ7xPxuICuIoAasYU8pWxM9dzRQV/UMD6upyrfMRnw
gvLoR7V6NjM0q23oUp6GJwvC5pbOQ43GoEAuqSUoAOEubW0jG0/YBwca8LgvgL7f6EM8b3xSa/ZT
puUPEw6mfRQ3WOomjGmF6XknGvrmq66BzjckukMfa5x9rrrzklHdseZnSV3mw87MsR0CULuUAahG
DPHRXVBtI1g15URVdOiWHdCf/ohvwmL9VUwAUyuL8NmghJbETKO6Ocd/BvI9aotx7CMzDGqdSZ1t
jbZ4SzzrkeyYj84Aq1QMSOA7LDV99jthkr5xluXJz7x2uzjJEy5AO5svzAU13C3peRmdN2CpCQwl
BIZjg3Rx5m9ZRsuLa2Z3Q4ByNcjRElkagilPh18Y2q5xCZ/yBCIuDLdNbNTmtj8DKn0b69reZCgB
l8wHqWd/OjmkZKLMbvS+j59TEsnaBR9FwcW5FN4vZwG6R24DpBA1/bKn0D+iSmm3c1Ye1OgM9/Dx
GLE7jKIxndgADSFSscs8Gj2lQBekRDV9KiadorKEYm4L85O5DbzorMeGmO5VbJNRLT48jfU6d93+
YgQQ04qmbLZK4cbLq7sB1SC60ZzwnRGWeqU+jcJbIFVZ1cYflsfUxM/cLvlussDfJS7YUr1/twqK
I7AZiF8APeVGJ60NYtjMCQGJy3hLb+3XDEar8DXvGGruwVHZczo7/iFunHv41BSxlyNVPIIBA/t1
tCpU5DXE/XL8BRr1GTKvua1Iwdv6vty2Cxrns6JvUyItjx1sIzXC3uDdGZwE7551qRb0Ljh1gDIv
x6EpfmpdXJ1QNpVbF1N2zx/70KfaL5IYQmDIrDAOuTOdbH9s9rBu42ObELGl4C6yaLlq3fynrMOT
dN6MMa/vUbP9mDyb3q9h/Fq8Or4CwnowO/h8yDSsO7tz7ssAux5VeZicPTR+yGYDeL5yPy1o9ip8
2eHc/omHEvIyoQvEVTsSYoVxGEg5rSu8etQVXBdXZKx71a42zXtnbPMNmYcFXpmXOPNJeejrH1Ps
UWZzhIWNCAWslXfX5/ld4cLh8EL7aVKslKcous+L7m30+vgWz6N9mTyo9U5VIzkeQARUySOKFvSW
9wO/6qHMqp9VSL6wMnCDcTWsZpAhJJOhsMikhcuJ5PdQtOktrhyys9qEiUelXkZa3TcFyiPiXtvH
ytVfkrIHAGhGOwUxvxopYSf63WgB1gDAzv9isvFM/WdQs3wkwwy6Zzk+JWN96zYufMVZDWet9bbB
gFG4KPmeeDZO7RpNEv//JtjdEUXolo7mXdaEHznogJMF1oqevX/RsimiNDRQsGzrQwmS8wbIU+RY
+S5eEr52Bb/BZO4jLUJArtJ3XL/t3g/CS68XR2uK7gsd8iBwUm4higTBLHxO1fSaLK64sJl+m/d6
S6+2d1w8OR1FoCkZybJqC32L2fyAp/g4OnCajQkzVK0hYeYGeVeZf4aqsh5DG4ytWWWkXTg0TIzu
TXlzvHFxP5Lj26ttzwTXazQCgaqZ5F6apnX4LS5GHKqQW27wtALi0ycEDp1CKEV5apNGH6NRkcP3
otKdcrj0mXzcFLPxG9DO97BUvzSEbdRektdmxHrYYtHwMvQIS/cnnvjK40n7KPIuPDYxjhx9mC/l
4OJ1NlFyL5VD6KtubZ0m8wmdf8osf34mgvLSol807wytMDYDM1dqhd1r7d+VudYyO9HLB3irP5il
D2ph9Azii83/FGXUkS7iwC2JkIMdb3hPisCEepMJlDelN5/M0KIbb5iIpnG1hZ+uyVhkeN2RLkMt
0odC0fpPddR9yzG6X2EB/Chb597srD+LBgoQhOpjpZpfAfNJsg/LGsVc5XbTzp1hAqlkefdcPhfL
ryjXrK2p5dldgm3bj7X4UPfKvyGR5ZQs1gOhy7u+t9KdWZKq0nXgo7Ll1mMNC6FuowVx8Ll03L+U
BoivyT+WZdoXY3JrzeU+rO1D7bSo5uxtrMjJcNz0qZo8aJM0Y2YCmg3ml01rc2vSgQQj6aIz3DIg
urdmmf4IifrZxmny0wuh+0bOu8pLJOym/b1pihc9wOk7Z/a9vZSyCgoPyC2Qe5rLD7uwBQOJXic0
Qe477+RbbUlHu9bBcu9Qx17qiounhSI/tdk9gWmZydhWuX0Ca9AjAA/sOB7/fNr6eQf0RvOI6mDZ
nnGVD7quiUxtD6Kfb3fYoAhJqPqacfbYJJKKy1VOtoAbUKHwNXp+ydZIer7z5mVELQ0lhAvaz2kd
LhTyqJijW0w80qRGtErmkXLEu1NO3Jpn+72xaAUgDPzj4wnAm4VQtY2pE/B/kS1DuYtC980cr6PX
HLLMYDCZ6azZuMtbF3101zV0fzLwXKOnl8eoD77lZWJswsYDFhwd4yl+sTwT9wwS8UAbXojxSLE2
C+rT8O5MPehIN6PqwpvrSQ931COuL6pnqvs+EV7z4l/faoMJJ9JcFi1lttXNHJKWPis83JBJ2ppb
eovocEtZKLxBQHpHHWjvzyF5ByFrn1TlGxi12Nyn8Fc64IVElsEgRogR35JNMAaicyHo0xqfEV2i
+ctq+P7u8jP0nZcwJHyuLU4kfQwvYfMcm4q0syq+piVjkU8KAzMRIo0ahNBI2/uaqmM6fibOT7se
7j0D7z91JsiWCxaOtmFUR3XUj46D2XwpAT2irdF0+1LWSGvVaP2h0ViCTnaXw2SDUk3K6g8l2f1C
5sopLtH2wy9Ywk+YhnfOYmLIsdFSpFqzpbbbPEwW2gSNWKq4RX7gN8yQwAHsLbQ0TEbsPaVZUCT9
QACKw9cl7IZfc9ck4NkomLPgJE0NLbHFnK0AmdbFx0mrD1WvLizBlx0MjUvjbxG7UMaNahmQknY6
jKb7qWX5MTNsd9/q3MoMd/7dxQZXReAMwinZqLb5OUy2cZ1yWtNFKc1QlV4S9O472KTupkjDhiZ1
fNJJn8E/0EB8S7gOCqt4C+z4ux5x21JU1AIqlsRZBBQWTGerlurXjOoLY+K9jjTtRmXRg71Mr7lr
vdnELGUF8Qtt5/+xzOj7kvKZQ9USp9Rz5XUBcV2ZNyJBB+Y5BcXb7HBDa6P8tsD3gEU6vhuH0d4m
vX0uHfM+rLz+NOBX2oF+B5FlPEB2/IxD39g0Jf5eve20TVRSFAhdaYajjrlRhak2TvDDjFjZtXho
Nqkalp0AHCx/jbFJHmvLOGj+bCHSS/8Pe+e13LiSbdsvQgdcwrzSe1GkTEkvCFXtKnibSLivvwPc
Hb3N6dsd5/28MEiQkigQTLPWnGM+1ym0ehPxcm0AtsQ3qeM+R3XRpNabRW5W48g3wKRrj14wmFSs
RkncPrcNY+3Q2bMJgxlRgArOlTVsTH6Mwi/Qcl3BpyezaYlwbgUW+GdTF0eR9D9QMhn0CcG4p369
8WOWtaVWj0zl7dYjUR0lUAvNuSHbN9BYvWlzhh5S4W2ex3QetWLdjNFXbOP7mOicKr5iVNanc9jy
p8OqeOqpC26FUb4jJloFer3JS7VqG3uHBYyWVYbGIC2eFBC3U+1Yh7qaoxkzA/ug0WLBkAjCBkJ/
CjjmtDeIjSkUtX79NMbp8FRDxB1GQnrhBpaSdnWPWshIfjWDQ9EwQbmTdJ+lvGtOp1BLFjqbFWN4
1ggQJG8HbiEOoprFkiz5HhQh805u4EfonAGiXUBel/nqCYN/BLUaO6OQzFHhHWy4pKEcsGJqjlwH
dvGk2ektB9j0zQqpHnbWFlVYsKRTOSxzh7yqssMQW7LEXpg7TErgQKuqWHUdnVTlkSE1Yc9gb/E6
mFFxiN2fdYMJwk1KtK82XwbyD+wV/RpvAQAiponqJWey+ZKFYxdrQ/Oe67gHMqCKX56asxD7r8Dt
XzIyknQDLkzXWj80f2jh4BTTFeWAs3VsDUejg05H1Xm75oooeJNpvFRR8RIHe6NzkenJQIDUDd8n
1zn5vd7Dc2g/jZAtXjKHYsGUrLz6KXSoqzTDeYh+BZgI7vp8XVZ+Vm6MeeUzwGUQk55fDFF/0D4n
kmxqggWbwMGOnTfO6HKKWmMfFijQprHIX6ckwrUQBxc16OeusFd4yrbBJN5ItdhFmAIWA42usopp
RfpJvWL0NMCBnys5PhX+uPF6BTVcgxKKSHZfc/VYIzUpZzghQw+2eq6TGhK4r6pK0j27+ooSjRA0
fJyjr1ufEZKNaq6opyyfOqckQ7eRn11A/Bl6qFqzjrg1wawvAt26WWCaVtUEkVjPnY3SKZKKjIQu
H2hOiYyC2BjIiEWMPZ7WkxqwaeVkUZbVvJDEm1ZkzpZmA0OXcBdxSrKXMnFqmOXUriO9WmYhv6cW
Hkuq7FDbXrlMlno7KxPj9EemfG/J7BRv/UhOa+Da9kr3ipaKYVFvhpKMEpm9JExRKAxEsUxk9GwS
trpOQthVvrwZktSgHtEDTTPXX6UJa/LeRwcxensrYW3F4LTX2JPnwfDLLtHvsYLauL33XR9slwQD
8uzK9CnUynzpCBLK+4z0Mpehu5HjN6OL1kODXuFxOB5+UAqBkx6lQL2z/iuUBVEYBB+A/rLHvW/y
jZEOE/Y4xSSuHZjde1wWxXcUShVbxpSUb2/cFMNg79gw/1Bwdd2ApFOzNaFS8jmweCTiuBrxdnli
y3Ks3Oq6v0284MM1yBh18+zeT8557OeiKpHOUWfRVaEzRawPkXo0+nahrQdowpgOtQxwvU9UwJLA
YyapMrhAYLQ2HgPcHmkz1oZOI4GOho7yGVq7vsOhpbv437PCPHv2Z6QP2SoCgZRK6dPkd9b2KChb
6Q5X2FkBa7kOcYiawcAiJqrkUJZ1h68W36/LdgJtx3cst+1tBJNV8Y66wK7umR8RJ6jRKAH03WyM
xvteRcOIaZcxywfk3QOMlH0CqV0vmK77fuUOjrGZGk97qlLqiZYzLaM4MXemkvcRNuwzjKBlF6IV
HfLw2ul2sdLJCXXJCy0HgkNxUZ7DwPAQ9LIADOZ+u5mplqVVUZCqU2e7hCRoras/1BxLGs4BpbJ+
7wznBQJW/47I+yxJMiV6c3hHh6eO/RxzSuTvoiP39MG0+z9EI2W9x5n4/yEay+kr/x7X6udfEY38
0O+IRlv/h4cGFbqDY0Fv1Q0wjL8TGi39HybNUcOnUyZMwbP/AjRqhv4P29V96ImwbIEPmva/CI2a
6fzDc/Dw+uQGOZbuCf9/g2g03L+gCD1IIS4Lf9sRbLI8HyXyX1GEIbpAKQv2x41fQLrqmpNZJtOT
ncDqyftoa0Qj+6YuMi9tqfN9Y35iL9U8exI6hVJ1tfHhPK8iyEdMVvGh15LLn87ov+ElmjMN8Q+K
5OMtehR9BSfEdQxDcAr/TEusTeQcpUmitTOq9sDc5VNkC2DpW9F0T5pV0r7bFX56Tc9AakWxc3Cz
8kc5SHkaUme6E7UARxwkBW0SIzmGDgqgmkzZ9eSM6SrpHGA9/fT5X961/2/etW+6ui58XeAm/Nu7
joIoDb2ehQaBLsSyZ7W/jg2v/JTs3azRLr+zYK5XqGUAgBFpatruKrGwUOsGC5iwdY1neCw+8yqA
5JTpNNCjuxZiSzTGJjsaoyDThhBXQVe7YMU8sSneuGb5y0TDCNEuInHbghzujE2z+M//2t//MwuW
rWHAQ7YBIkEL/dt/pnM6B1TrdDKcTqf3Rvb2aBuXvJdqnbpNdBCqT/ZhS5lDF9v//LcN62+nlT/u
eLrgqkChLrgm/noxVC1O3BiCLiAe6yhsD7O4MAk40mzMzgotGVz8dUzJYJ+Ha8vV6Qjo2i1JZqFN
3f6XM2H+FXDqgTb1XMuiuOHxDTKF/fd3E7rmSK2Wjn9I2pXsp68+spMz44C1yVp2oK7oWuIxSXXw
Q/yneiEIZm/wERDQ/JIAvHgXjv89pn41mdZvQOHt59isABmMHZX52YgrtBjzn2SZ+F/O5L9573zn
hcXQY9uO6/3tvZtRmlWBABOvxVG+dYl4Q76/LZ2C4NMe0kSKpXc01bCCumGCpmAd2FGG3bcGV/B/
fi/if7wXypoObwNhlUETzp2f/xModqLRm0oEm2QnthSMqe+f+pQwDYs6k9KrlPNhox/0YY62JCo3
NlbORE8TynoxyLmocgb4ZG15ftzwxdpRl9V2PUtmIqUOqutjpj8etE1mHqmUsYSP07kSiityoVdY
p6T5TXqE9Gp1D3LEa0653yvWAAZqtSybniYJaz6MzQxGEnoF3p4F+aMVdyp59xLCycEFhXhRTSKI
TbKWEbxJyot4730t6l89YsYQDLL79u02W0M6AfzG2nNa46FPjv/5fDq2/1fErGd4pm/gvNV1W7c8
RzjMIH8+o4WgNiiECOFmJj8JIlFoqJAvZg6kqRb1UiqcHTtVMs4mlN9j9L1DuUd+a2EQeDzfpT3P
3XosWT07Tnt83Pv7M+EIj8OfiwOPp6WdnXVggTsGWuyeofbPm9pQieI7wmMWtf6aMwVKbn5N+XhG
/euVj9c8nhFTyd4BsVVQSuvwxy98HP/byx4PWU+FK6K1CO1z3MuEZX5wciz686yxkLQCUicH2Cja
O5sF51x66sNvnerI1n98Zo12Z/1ohHu6LeZJyxNCdEz6NEFivQz9OG4HF8oR5QQ8R8Ttspql24V1
bo5Q0d7YWYKUCaatO5rWM94xsdPiruYiaI07K3DjXr8YfUhVEmQ2JffIBBgRNShKoHu0fQ3ukKBl
6vXroAyp/kbDmxyJRs6lR8iShc/ImdLfkmhElJyKYz2EGPhCPLsJe3+vFOwcpGvuWEpYy0DHNm0I
pbYxxLBdNODhyMFr7sPQbrd12mQvaHaY1Gkn/zZ26a4GeB5VefYWrjVTn8PtInmfPG9jQGQ8hBRP
QwwVJ72fmk0fWHKtsmJDnSl/NaMwO1NSHdmZkMCmdy85CpSlBQ/jtU5rfhWxelcpGIlHIzx10qmW
RAuNG6DFapsFromw4gdOd4QkKdkjiea8wfInU8dWzSbUAWGRkXIiiKHe2712seauuefyDW27iJ1E
ZhUrU9KjLSuDQmVKCITdk5PlyfC1whCzNbKhYxNha585Ls2YgjG0IF0eOwJBKQ4XoHygoK0DnV0f
/4MEr2F0cGdIKIsJM/9KHFxctaNeReB6O78gmgsXnvFhSopV8wvsnrBy6FDtkc2r+0wv19P970Xi
iTdXQVhvlE6YgacEYg9/gIGcNJvHw0g27pLcJY8qMs+aAxFtpddXl8fDAH16GsfTXUaWYJdgtuyR
mPUrqpAxEVp3JnmG49KFvDxFWAhjng298c/PMucpjvPix02UpUdw4Au0oO4J/bZ2G6fMwomrUSG3
9OAmrDK4xdp0d5WIz49DyPe9fVKAUn08fPxUnE+/MUxYx8chDccusdvjXKnhd/CBZBupiBsZMJ+u
dHI71wlNyWs23/RD6m/QSatlGdcaWoEwfHbooB5UFPz2eMXjeCyr/DKOoNnmVz2OP36H05C+3Yb5
0x/Hu6h47y2kdBnkuGXAqu45MXM6gBb2Vh9Kxq5Gr/77sbKiLmgOxBY+XsKsljzbherXk41SINLd
BmEhPpGt3ngpOW3z41wV4LNR3QHo0NON7iHnGW0tudEAczdFaQTLrGvS2+NYqYB1OoY97h4PH0/E
iCv7wmyeEH2Va+h7dC9G09ipmK2cn5bWvWFTfKcYUTMr3h9HiqCk9O67gGXmY6kt/b0JTmPxePZx
bMx/lblR3B4PUGH/dCxrViulZz3skisppBPDskHfpC5/5ND/b3SfffqPVcTga+GvbtFPpWPyUVjS
e9OcmF6tbNqzZ47JUaHl3eh+Lu6aRsu1sPT0J+oRrNr2zynCGEDWqHhxSDQBzaa+fLoBa1gX7nPr
4dGCXuF+RSb9sHrs/OcGHzSTSe6tJhLnvkz6PQGN9U+ty+TGmtp83xTSfymL4fn3n6wo1eBHTJ6K
qojPfRCFaxsW9g1TrbkKIywPVky7cSfzke4Zis1T1nl7UzT+U2OZ/lM135ThQMhylaFsLBmHaQNp
KFeFuelqT9v5TTC9mPnK6ZmFWpo1WeVeo8rSL+EcHuerKb4z4O6dqnYawrW4jsI0gKdnckHN4hAn
n2WRdfunRwL7QydrSA5twCRhT+Y+cAjsgrVXfzSj/rMN1XQ18km/aKVOLZdISHfj5RPWX1djyjFD
c+cBUnX7yqLyx03s2cauzfKPZv6bIVV0K5uSu9IUeeTVES+VfE7nm3oqsGiSwYHSG1fJ9I5pIb+i
mttnDRIDK0+Al8P7W4V5BdaVpsVKIWuF4hTol8fNMN8bmZdAgUdq8Rl4ffT8uJkKL3puW22XJUZ1
HuZHj+OtFfyK9fHD6AfSLEyG3ymTpJB32N8W0kMj6UiSBhPPI7O4K65RmvZPj0dTW5Fwqjo0S/OT
yC3JyjOEeUCBxlfJEmvdoUfuJ159xsPrvFRhtx1DFX3IADtTibL4FPa6xZIuJioYy8XjxvrXPUfY
kOms6PVxXJ8hF3+8zI+GQzyM8a4f6+yoAZI/NmlBa8hsJNM9VSPil4y9csPgoOttd2Er1V0e94Kw
Sk4moVVayKE/jj+eJBg7AU1d3UHsbNmilmJq7/2sUatZ8uAucFdjGb7VsffLchusJKFuheekEPEx
gk0kWBuic3STWdEDYqgma1MlMLq9uvrSOqhrq8iJB/gCehcti0EedWGcWHxUXzbGvyr3PsCPSLY8
WrZsbCe6+17NrqPDqFPXBpmxJRJbCHWg46YKLUjaT0RFIo4H44C+ou218+NGlla1JkMwffUBZaGT
pJ0zmhGUDg9PdedOEx32yTvVM6jwcU9Hx3gYAOVr1Q41meLi9cIzqVH8k4+75PVNLL+zZVChZ0jc
AsPc/P8Zeb+Q+phvLJEGG5fIno9UqXVg6dkby5v0GBAgsXocN1jKLEx689fUaswnXkJwWy6n4wSS
BXOaEV9JrnmTSacOflahwXIcirdVYZxmQr+em7iJ80q6Z6s13XOo+c26MXNixSoSoEN4D+hWxFE2
AmtfYbyrEIVy5rvVtUyPhjmmr1aOcavCQBYGVf/Lq9FEeCwMcrd9Q4NOidjQqsPjiwrvu1wafLH8
aR1ZYcEZhnfHtucb8J722S9p1TZQ6M99V9sXXPqLkgyMbVQRIfM4L6LKEMsG1c7BYvf0uDKAMPym
Qa5d5UJA2Gvw5S/RN2TrcqytxWiHt0FlwfVxU1Ax9oO31K+mlzrlL3K5rx+P0DhPLzQkNuivNxp6
sGPjBO4VD597Lf3yV4VmARB1wKoRaewuRCx7TOZ7SNy511qEv83rIyygt9LP3X2DJWtBIG11K5xS
XZwe+p0xBjY2mJm9z9hxkFGPtEUhHCiSJrg+bh46DcfO+EqYSYJ3f5gVO7X7rFKLMBlRqI0NNPPa
+J9pGBknEmP+eZMMuP3yESjOCO8QwQ2bamcivQ5Co61WAAeb5eOLFTsmIZOl+IX1MF8ZVqRAehAW
vfFm9R2uz6fSG7ttSNd4l4z2xugd+ia5lp4ItldogXr6rjRkF32kAI34frmJB+dZ80Yi0FkcbPuS
kDQENdWOFKkR1KrWXVQ8+puqkU9FmRALUaTFp2Hmb77WNj/Rbq9Cxzc2aWWJvUlBeTk2iXcOKoo+
lNC+EsNLP4tai1ftlE/H1Cnoo3ZWD46rP/mlKj/VWBM+7GvBHumU/Rb0+fpxHChotqm0kMD3TkYf
kX7t2xtyNe1nKbNr0rnGJ/YtB1pI1b6gT4Y8mNvaZTScbDfQ2jlEUFpPmG3I+zLNr66WHsvNqdna
MoAPRNjVYWKTuXMAj5wLs0P7JZr62RJJvgIthFayPfW1bSw8ZUQvAymi67gfzAtCYbkrh6E4VFqu
TmNa6htZZvKZvRECMc3P3mFbkzQc9m+hCZEcNMExlSRlYHV57vRZLYzmCpN24vzspXkT2OG/8q4h
nZvMhrfSJmsYMPsA8fwtnQjdCp3Q/tFKc23o0PCwWkWrzC2RXBr2L2zQw3vc+GDkOGvnxGqpnJko
PHRUPqM2ajuaKNnz46Ylam+Ztma9VRSUCKPMCGXSRjRXXUDqh2yo9viF3VyCMZYXqgv9fvKnmzc/
ehz64yb3Smud9hDwa74IQxHRtJtvmqDLjsOcZ9y0yB2aVm2a1u4+BosYSbpg3xsN30lomPJU9XV1
1QV2VX8OzBCT2uNa6S+PaShxsACxpX8zDZJYfaeS28cohMo/WZdmLLeStQSrBx7W88Mwr+lqROFw
iWtvEw30kuntfTOb0v3lDNHNIVnqs/JCizxaxhXkvrx9O1mleOXvdq/+ee9xzHZFf3/cQzNPI9PR
5M6x6LYbiZFfvLKadrlRp4c6HJqTrVliQzCve/WVLFaToQGNRFg9ywLi74Ist7i3JJ7uboFu+fHx
qQs6prtlEU1eJ9nO6wiIXDjatWoNvq5QG+m0l6woR/OA9XGDXDD5yRTyQnZQ9j7UqoGK2gMmtKf+
5HiNXOfmFL/blvtCHao8tFAuNkmj3zIazq+1ChHAGWBaAybzF2XY32Wioh+VKz7s2cMA7aTY2Xkh
8AiX1attpq+PF6AbQeBnTtW9qyTqSmeMt4bTEhpBZN9Cg5RMadfCF1k78jV2JOotc/wMB504dSoE
vx/PGnKJ5uNpRcT6H6//1/HI/x+/J2S82rZdjna+YKDoPVpDuuiC11qjMhtRlV2yXQ1eK0sKOAIB
i7T5WZmb2rZsSQOleBm8TjQAti0sjvXj2SEw+o0Pc+f3h20QOGtC5tHzkDwyNxGnF1ay/m5imQxG
M5koJ/jaWVrm2++PRr9+mSPk56ceLy/N7l4Wprqo+YclHpJlimx+/3hFEyuCP5LQX2r4hFFTiVtZ
teIW48xg+/nMCkkQIE7i6TSM2vKPFxB5fQn5F8+Pl7cxkcUjTWO6dvx0Pt9U2OLnDHnagNgQFjGO
4btbWtPBqQnBeTx83FilftQopVyMLlF3tJndpqOuu3o8KdMo2ua+5i2VNa46dhOXmILudfBb99qU
NG8bJFZ7g/X078eIxDJXgit8HStPUTxJVbt7vLAvLrmRNOdqapvzyBTerWwlrC2j7NfjicdNbPfX
TvPikySz42xDjbFDtnqGHZY3eIosZobeXougSY5kLCbHVIvxvRd5vzMFQ6DdG7uejLXPCTIetu9I
3wXBpH9QOtVyXftgp1jsTMuqNzqW4Y8wMzZaB6KPwEO0WdVI55uLEOsbY4Sefqsb09wNuptvHseB
tP/peIAuaUMddvrb61tdfAw5EbtsJNtXzw/tzUDow7rFI/bqVbkgFYKsVBqf6nU0Jm83TcpfPp4l
PCem506F8vGzZmd2xL563wze6EoxMH5HZs5QV38J5LprBjNiKfsheLYcSSbp/AKMy58BO6a7iKZu
L6y62WhNgADSHqk/RuLLazv7kkkLrA5kJkG45i1EsfCEjfoQRPa742sVP6xHxwjXzspSWv4V5Czm
AmQlbeW7oAH74gXxyM0Z5Hk0pbdPi3S694FPdCbJB+uh7ad7EaNHDw2uNYuZf27lkBWUFvW+ReS3
r0snOUkDrVZlOc26Lcpfj+1bL+y7MIqK1USGb81zfkR5/DXOiR3qzdHJUo16tJBWEj0N2iCfizFv
Lj7a3f4tyrv0A91ZeDDT0FhRy84+4IXifukTwsNiSq9ZabsLygo+M1nMAl4bhkPnS33rGbl5bXTS
n4PGa76NQfpu2ZRUKYMuBtPWf4HG+rJFBV0xlS9doyJQqyWGQ6sNvzEMQr3yihc61OFVyPz747CO
ywBMZKUv2sFKlthfwoMwIq5jiyBN4C3ie1SZyG6j+pVAc9TB4/BFUSy7e2aF0iaJix9aMT0z27fL
xG7DbT/TDpKATxPSltyLIG3ulZ/skM+hTh1mCwG0rbdRS+AY0/xc52mwlmyHPsn/oJdfdt/tAM0g
uHOqqyUaLTYPRJkztgIV7uOWiKDEX9agDbZdRctwyDM0yNrU7YStxUe/tU4ksr0HtW+9J3MNvwx6
cUV7nwN1i2IoeSSMRZq/Cg6PT9OyBrkyiyQElkIRdW50LFWdkobi0/7TaJVhQINQBvf2FCUYD1gq
yBPyVJDmdWVfwKf1G5eF7MrpSLpiAXTy0yyCKEwZVlvALbIuYGPNY2TAMG3EzouUfjYSKMC4twYA
nul4Jb5E7YKhP+tNuHfqluVyF64Gx1cHApD3KboYM8qWk9ZvOLXqM8Kwgt8kGy6601xUDyKLbah9
aQ0Fsy2jbuGnya6jffDB9yVaR318reNmLeG0WovCK9hNOWIzEZ++KGM3WYCVtXe6m4mn3lLAMUFP
N61zLPLqTiyueeqQQq9bpcljOTrBttEiFpSmPLKHs/ahi0Aa7Fa6Ink9O/Wt9Qa+xyd0u01e5ogN
17We4zA5DqrjxEwTBh/VqmwdW4A1ioKW1dz1aQb8WYyQqwy+5flxEwh5avpcrIgJrm4Ct9nGH9jL
CNk8N+0ACIU/u7CYwPd57CChS5z+VajqNa8xVOe1OKcOGa+iQ08z6VpDiB8P5yfrvuxQ9++bgNpf
nFrySaEgnUPgvrP4Y5SuCm9VJW64MtnpztOqSSS2i8N7kXUhCNjetw74GJ9EKfhZqZ+kW6hjlQO9
1cH2bOSYiKeJos5Sc7Vw18NXxUknsRyGCYtWcdWz8W10J3mEfE/Am8cohGePCCLcM5grFHoVZiC6
aMx7lmz3rt69CistjjZty7qH7lvopb+RhIi1aMneVEeUYtZ0GG48tpypghvcepV5qMKeEpxev0RJ
Xl9qqjzgKcStSQc4K31wKjXXekHeyGaGb9BigF9zG38GjJq30EgCwB+6OJbIqPjkgu574rUruy/c
vT46uziCkJDT3n6UsIVO0qDbtADvO/j/fpaceuIJgUyzZxItZ9sPohVSZ9/RohtDq3tF2vgCF0Ec
Wr1V61zgL7a9rtgAiDw+/Oimjwq8Gm+5aoKDpF/UFF6PQdTfunafvTFT8J61xg93RnjxzHAkSO4W
5TgdebdgFvC4DfvRdd6E0Przw9OstRNfT0bl9ZRShoY5SdixFsfHAHe4LbhEu6orL5VqXqZyshcI
Tt1TKGpvW9ZJuaqb9GfUu+55rvNRJTLpr1fFprNE/EJ0MLYP65djiHErNB/QbsHoQUfZ3KZkZLPY
zI0Tu4dsSX7Cktax4S5ERdl0buuBqtpqNJ4vfgmDGqTdfhAasmY4yZkK7WuM62I0AhzMWuYdpTEt
5KDkk99nUEt6Ps520t/lxMqk9/MXaA5qZ6ZkiyWZAIznGl+Ii7F2ZlDSUw0Gxg2JlIkLOa2WYaqz
M7YaRPHS+kZtfTzqoRArdP31ikwKsY6bPObbqt5QYVFGdPn2s4djQHCLK17j/GCkyn/KgYACxgm8
LY4l7IoiFZSjqNyQYTWuzLym0NhcbYNlWRnL/j1M0YJzEp5yBFJrwy20Xey5wxnabqkcFnYiTPeJ
RpLo4PY/UwFzpe8E/UKtMo/hlHFCxvY17v1oa/pVc4iyYLyEk2xWvsXXNvCMZisqPzgOBl4cmRC1
WKlsOrq5/RnUgkVnqrMXH8N3lEbVxQxbXFSVdeUqowMJ98jTJMFIrYtDk+AKmQXmfeJMT30X01/E
noY2OkxtcHt6XWz1iBY1DolpPWWlu/ZilnhuT+uIMnK/g/ZRr1hQBuvGgA+WAPhhZM0OXY/yIdBV
ta1EvfDAiuPGbDAeWNICHohsPI+L9BAxwa6IQXyBa7YyaJjttIlwo6CJKvJyQNOUUU+0UnztugBb
AmYlAp/ExmrCS5xm1PpIzVzmTdYt0sm6ZW3xE1xSRa2hjpae4b7YGQWLeCw+WFYYYMioKwKJX5Rl
iiQ9J5I9Ss+RN8ssa8RyYT6Na82OZs2tS7C0oKAURr7JOeJsRPM/4ThpeFJV9aJ5Zb2rp+bzMeU2
jZMQPw3fxsnKfeEb5paUOpDu0dhuOjerz1IbCup8n873wBum54K2MJrPfaCAdgfSrW+Tbl6eu7xv
XjqEQlgoKQ37GjQk2/JJ6hygkjoD11+fa1CzUzs/aSD0vY6PP9BlcqvzAmxz6PyQk1lfQijvg2ts
dTo1JDBV7D3S1j6mpDMvqKDpxxH0bq0GZ0GcCDgzVdnbnAjc7ZT4/r2M8AJOcmqXeokBXRp6v7LY
VG9zlkxbEx0jxwbW0IH8JGOVGEzfonTjBq+6HYZ7I3C/PGLJbqkkKmHuYAiZRVQjKEWNQuejx9RG
kxgaYtaezMmSpHXidmdTJBdNw+ovaDIkj2gMqx6owAR35FWTayQUE25GOmPoZwXKU22InygscxGz
HtkZRqFdIAMvHhX2LqHHi0UquXYoJ0cak0GFUJRwoR/gHL4Qqf1iQrReIGIgUkDjg56A8ENpOJfY
5y3QNtmCkaGuSOgWmRG5vU4i6PhaDoUozpprPCbh1rOJWlMgxzCJp0szza0NTlw6uy25XQELPsVP
rwGKG0vEWcWitm00GI2onklSfqWztHX9dEfOdYyUB1wZkXCs0atvYQQ9Y3LNp2iIwlPt4SsAowiN
XB2HhpgVqqbRoVZqL9vKeS2MFH9kiGyrCNTKYT4j/0TXnQWoHrkmngDeQtO36zyGvOY1afsyaRlC
u4pMhbCoXusyWAyN6m6Pa01pfbUJc9w3g2Fqa6PzzFtkpuatbfE7TT44xFK+Blkgr5FtrCXUhrud
fmeXIoFpluklSuN+NTZx/KGl6clr02vZj9EyAgy/n6Xjb3Hhb4cmwRyRRFfmyvgGKj/F4+Svi9Jj
dGRKxxzt+9/ySZL0o6z2QtBmijCdVBuy10m5zXuGXYacKJU3RRjePZCbGtzTZZQFHCDtPJDId4xa
U7vXBMGvTZyYaxFVSwPYa8/yguvK9Sh80SvkgvBAkKcxqVxOemmnotrpGTWAhn4h+ombssPhWerh
zXGRAmtWlawUhtR1mBTBFzWJvA7FZ19eWKFM2KSEfI3sIDzXDVsKMajm7Abm93bYOl1ibCL8CXAM
iiOm6ZcA9SDof+9d9c5ah4J8oGyaQ5K0kTekXs9Vmal9MHNQ3UwDb6VL2pJ6dDO7fSB8WmsRhWl7
Cveca+MZrMycDWeUv/XYYAi/SxkoCboPGQif2EEYRz2N9oGOcDdtFlVdtjcX22ZrN0Bte4cynTX4
72gQviokAOfRIzmNAnmwkzaqAC8j9ogPjgLtwC8GkGbagbVuoohutmYkWHR8B3+jHTLBetnLGDvA
mATrd3uimIeyWMbBzWDLtaeKXvGBq/K7ZRrlyckEqk59ODG4vBLRE+DF9D8V0U4rgj1wTxAQOEzO
JqBtsRDRMi7b6uBB619HabQtbPWTjrG2FB6ZLhPT/ybysyMaOH9B6CPeQZZ9W99KN3RGnybijAcX
WldhDTdm12TdedjniBekLALFM8oYudMsCda9070VADXBxNDPFnm/nTQcNpVy5Vft9O+kM9U/0Hqv
ZFdvzEji4G1+ZnXmb6B8eIcoH8mdo/WKEg+dWyuTj86mHe+PJehzw3pG7ZcsBc5yGYbDQaH4IHen
e04aoisnhquVRqQo6bJgYrviQ4d9gRWEimsR5PcMXxWyasxIVT0j5LyfRTGQeJMkV4uFfV4n0H6c
wltqnDFWt4AtEC00A57F/0fUeS1HyqRb9ImIyMRzW1DeyUvdN8QvqYX3JoGnPwudE3EupqbVPSNX
QH5m77XBuTTSJXKgM1vqWs30oaYRjVrmD73q5lMn0l3J5HEXjzVxc7M4anJ+YWKDYVm3kZBX2ZuN
A31nSPJgk1XFO00x3oiSvgsVhjy2Gu7voVvG17qPtm1Tadcweoq1eggy+vBgibKgGsGARIO+753p
qVwI6JJlrHFOMSjoF+oUQgm1bQzyJcmNDxSYuBemcoSx7BmH0AJtgs4/vgnryyj/Cb3EY9/2ywPe
ph/Qj69pXRMmoEY4klNS7VyXSR6yZPuT8y02KiiGhVPuWorjrUZ0D2CawYexVu0ykzfMMTAJ4bbv
iFyQBNhG6oPkxj0np3MwSsGeTCseU6LI/uImwOVNMDhdDH2AHKFEDGvzXDbODWCyu6u4i4Cxzb41
QABeyeJpjUUPtKE6Vpgax4hb37DkB5nCDK5G0AP9cBbJGxFY0X3WF05CV7u65J/sIYxKoI/mVUP5
f4n7YaCPq2A2qgCqqHkUYck9acaHxVZElBKviIaQ0E28kXqltn0Rdn46sbGal0IEbcVoQHkmM+um
7q+W0gmK8Mr0ZNRqpyInxQVe8k0lOEii907K98qzEb1WyyFX/RtOgGyb9fJ9FORxcmrMzzVGLgpg
MAcsKHlQmurq6Ex96c3twLGHb1S2VZB00L31BmfVYCfQS93qrDXh09B77k5L+wO5aN3HAoIwo5ZX
NvnFtoCuzxM9QZHyDpCuAxFotT45eH97HPz4tvg5CC/uJo8MDH7XS0yM+QjWyx/HhqQZ5jGYgZjv
kEMVuVYUgMlBlUm8XUmd5bTqMGcNkek2AZPE7n2arUcgb5htZbm8IegYfHfB5oB6cmfn3Z+QWTbD
1vqvbIm4zGgEphG4hj1HqS+dFmd1lNxyiSCl0ignbRp48uRRJcAXoY7emwJoeZH8xaWcX2qorjgx
0duybaZxAX8JZLfTcQlr37LBHoNKu9sMOitu6CjH0kFCW6LsOZkaDsoMiFxe4+rrJBMzrNMqZB0F
2ApYe2k9z7YGabUnWN52wg2lx5mWsvebydzFs1M/9XX85HrNm4K/HAzhD2Lnl5wIGwOl8Y5m99lb
pH64EMzDCd6pl4LjJHEBfZKNd6Lw3SyFUVxmI+J8YZRXDRT8Wa/duzI7t0M1PqvGKfwyrQffU6hk
vXhmqRRhN15JfsK6WwTsbCFgvjiiOfymgRfbXAkvsGf9cWz/a0LzzygFkXDgculgIyLO9FUsSbgl
D0fUlzya5nMtwm83Kr6aKfmJvM9QRt0xD8G2JFVyLYX+1DoWvt68MTCNIX3v2EoGREN8xGyFNx53
jz93ke82osbAqMd45OwxSCMRgdgZ/WQE5QVdQz9mIYMPrDwbIQry5kkhfq5pey/GCcIQ5QmGhSNZ
B7zTTvXZmOwEPQ8OU4x5UK08KAgtbL/qcG8N1rYw2xfGiq/2gHF49JLdQETqfhx6skejP7RRzUbY
OLUiaqJN5iG/t512m83ZSDqaN77P6cXqevU2hUB+S0TbgTlN/1FHLP7i2tjMpDhpotXZAXNijj9Z
FMYg6ozHVPUC0gDDAlu74ajSTx1Pkjt8HIhcbThdwiNdGHONcTgTL6tvy6kCebDXINcTUAFenpWA
qrRHl9PqVgyDc1pqVGuDYF+Wj6W3i+MiDcqWnAR3qFCI9TqksM41yT7KmsCyMeqD881nsget0qXd
vLX9DyREAqfcZWBMtA+HP12nNUGWefGFqzDz0zF+p3UVPPAmjMFd72vLciBfiDwyDx5V1S6noSEX
h8l82DIBqiLNOnnA/M+S9s+3CeGSDoEGekWBRVtChhJ6VsmswC9ABlWtqo9VEp4gUpH6J54ZY37M
Jk3UVDsvpc0vBLEBa+nhxOOe9RW3P7XkxKzDg3JCTtNExJb5VoI7CMgxYaI8dE/anNyMtfu0VIhS
c7x3FuSUJYJRb0NBlemhXIx3SOslkzSGpcOWKAeuVZT9SOmyTY74LSAekYUCAbZBN5fvYXsNQ9bq
uuPFpxKX7hqzXB67FD+xRkYGF/Ryba20vsSULqOS91EqB/cevWEyRjtMHCGA0WA2EFD085HRCweh
S33HZCcH7YSjHIzerQRA4pbOY5Gb6l4hcJ8qzIlT1QMuzRw/trT/RnJTSu7NAy4RmjwGAla6VIGz
JA9yIcqIZJaLS/IsghOSwu4RqDR6+WPKE+FM4+b4ls4TnsfBLUWciifSYBpIfEhs3pdl9M72GL4I
aR3rKuNnkx18RoGeXVm8X7q+MSxnPjEezE1nOhdFex5jRpCDPv8s5ULxUI68v+2ndIdt7KCPDz0w
VxyTRhS/Ng3BgCkA47UN+BFq5umegEpb02ZK0ws6iPN+0t+bDNMcQvw9qbRHIhmLvd0xjHQnFopT
defpivAaZF8UguGoymdnwtHtCCmOjnd0a0KboUdrG6n1H2GynGcXkZFb4gaOE64BT6TnvvF4fMDl
MbEdbsKpR3lXSJdbsSX6uKIbhMaFC6bCv6vAnNhk62XazmyKXZgk5iEajIPjRLSra4YDOSVgC9C3
pWm/hg7U0ZYFQMn8PdtOHvgvFMwPWZyNu66YpsDklegzQpPaEajRINYuxcP+PC4YDZArb4qJWeG4
sGMtXZjxLV828a5tL2SQht1BT50t/33tm8Q6mdzxLG77s03zIE3vQWMgdVo0QddVgb6fI1gBifsB
wNzbckOz73GL+wo4fYtyAoqRgsQhBcUUu+NxQNCX6PIzKe+F3SRHNThnL70inyp9KyZoq0i0Q4Gw
E2c7U0fwk69ac/kFKk8gZIbXeCbvDbV+4ptYXQLmLfcoUpQLAolS4hVw0XLyqTsv3piQj4vI+mmV
BScb6eeQ/WeaM/fHMh2jTuKp6p6FGJ9agNlMMGj9aiJbNUrEzTL8yFh/JGoAwVwtftq0jPbgY0/r
j8QibRtFdsDx8F1F+YUR57VovMuYeSfG7si+luKl0NvPmNORisq9UN41m7wg9sseOITbIlDK+olH
8gKMvsWeFZ28qkUQC3B0nHGXKemcC+UStI4MIoAg9YKS+tS025QQEERDwyfWkh/e3f009D2rAx7G
iqdsk5FiqfJEbPT16ivQZm9AOFhhEmNAt9INut4/tdWme83Nb/uqUDIwQ+cTDEazDcMTlZ6bHjz8
L5shfeOe/8jyCsFEqO5l/w8T+jHvvX5PJJ1a0Q9EmyLIr3VvD42KcVpkWqfEGLfmpM3UrCHV1+/f
/b4MUtth02iD2Y3/GM34vyDn2kWEtTymiK+OtYFLXBs6i+dOYZ20wTNPWqbaTRauCXYemY6TitFg
eJt2GDB3uNBrPI1QdMkVk8aG5of5PPqNtp89gPYO8XcnKuvwRACdC3qBbHXl6eluYLm+YX697oPU
kfhHezvV1j85FYzkYpYSnLYzgAGeJK13JqElY2Y6cMIYTLSZlPcFn84hHmkjB5JDkpogEQJLwYll
I1US6blkeJMZPNeI2S2lroNjpIcZqAfENBkFi8DJYWJWeNTXF+SPgJhVufpoKvI/ByqJKSn6B5bl
PqKfzzTJu1sExH2jx1qCO4geNBX941ifDY70JyE1EgWs2dnqRtc8exH/X2q934XY3ixwOmiDYGac
mu9xK57bitBwVgXeNaPRsXF/G9k8PP++RA1SRBHZf9qOBfAyNCPUzWRA54dBRc42ngPUGDt3SLR7
4ZBZpYacLcDcos4SxCimOUPNNcLOhfLPzsJDoAnZx5j1l4pFPe+l+em2RM8NOW2P3or774trrke5
5Q0B8553z43R4dsTafWu+SEmwO5ISx+w0GWBFprpbs5DXAZOcR6vk924t9aIvQ05Xxg/gEmDToJO
hVr7hOy7fnCrECFg9gQxkx0iWV8vSh8wdD+GExtP4P20JQh5UDjako6c2a9ZrYC8uT2Ms/UfKb7G
fXRuOHS5f8Qy7xqvujuI3Gg6s/dWX4Zbb+ViNyAF3gi33UulL8922sN9syN3N5jdh7PArOzz75j9
4aEwq+c5SZJbFo7LVZBsJdggj/pwVx5TWj4r2ucxQlsqxnRPRgO/HJ+fi7giBlZnD9UGg7588tsw
u4Wt2YKDyqLoFJWMw8zukhTl26Tp5gEqLCEsrhPtTYZm9+gLE52CiOtin8+o4geNO8ZwxcZ089dk
+qknxTi9JmO+1FqSLQOtmo6jKuuXMqtea1Ry10j3W2xjT1UuL2mWpfvISg76CLO8/c0wyTvtT2bP
78i0avJ0iXosw4SM0opwk3DOKcoLecpY65BGiUsdA/3AcPAdbi9atUxzgzGpf2aB48pEGHgj3i/e
OTYEDO1PLlM3CHN9ebIY7gWdlpFXHxZrfc1krSsi9yHX2O6wd0XTs6q6MiSMvoF26aRaSzsJjf3E
XLGPI1FrPunlsUQpy57upvrIvMUTJOje7XZ2y+VRJeRDG6jnHueKqb6NzfkrbIZ9ODnWh2VQQqtI
5/GScbDSR8rdMA8koHdp9V+6bgoT+0HiNgLUXgCjdjpYBFIMeyvnSpVOZO+zfjap0h3tDJrTYdrp
5Y/j2H1Fqfa15C7C0ajOjkW1PCHqfhd4or7J2tmoz4jZ8F+nnl4V0kU2GkEsE/1v58G2cmfdeXbL
hqdlriXk70XxMXV0RHDQ243eXK5haxlbL63xMYUe9qh55MYcmlezn8hMDZlJJtE/bJr10zDzizIK
g8RyIQ6ODZJr7lrnYtTGF5uDoA/n7Mmr6prFYT4giUdVisD9xIERM0Ss1FunxJfqZfFjDjdjyLzv
2qm7Dac5QlYFYIZgcW07lXZ5kUljn5WwkGBUo8tKn0frNCTFt4m8cmDUkKFt6b0P0sFrMhsq258I
f6E0vFEtMYWaQCpCl2wPFmtlvoLL3p68tqvN8HGbkob15sTRX63srH+8m/5ihNap6XSxKbXmuc/G
fA9vsj1bifRTjWI+xk4dCAnoXjgkNcH//L+X//+QnqgERrMg60rEJz6faDeF2CSgNCEUzyf5EpHB
DJxTe5JYLV/CofgkbLq5/n4ki9TwlZpYhqfhCwQJ/YV527LTDcjDvx+GAz4Danqb/Rb/WoJeyXDy
XOM2vKKhjlDcg4+0UZgIzrX7/79wzUo6WgpUjc3T799PxvJ//4sq6pvboJHo5e2aZsKNVn969Xrs
xgSyNIqLubTm8sgW549mrjH3i2dscz2qLr+00nL9U91ioTVyCx7MUqlAjgww6klA4MtSwzsbgN02
szWhWF0/7IcoxNwW888sCL0zcinOnak8/P5ru/5rslpPyFYutqaVkhZcDmnipwAFNjNzVZKz2dZG
w9fUD97Jnb2/lJDxGR+gj1IDMftkmQftWC9rI7szPNJMULCMrCSJgBY/oV1CiFm+cu7vDYyy7dio
9sKqbO0Q2eznax7Lssks/GaAM+jfwxPE243skGEgIql345TevVk9a4QmXafOANI2v7lui8g5Iqcx
c6uLFg8AMjVihQlV+jQ07WaWlTghQ8epSgQJ4+fJnE883xWJ7k68FesAIowFs/x10JUnr1ITa+PC
UxsIhI+c5rz6JaRoPlydGRujzKp8RIBAmElmbDxPw5VJVo0G7FpFMcuoWHvol2uX8olTA7BWsXCm
Lv18IsZvoP5m+huW3sXy1mhtXLdG89IqMvDcgiVcXjbflb4Gz81ue0h7ah0rApmtPRmTfuw5Qi22
3H7NGg87AmG9i5y29SjvAOHYm9uCYXdFV1r3F+kIHwIztyBserGCCdVI/9N2V6WMIhA8VloMLa3d
jH88UskHxToPx/O87TKNC8usrgy2yQ92JXDoaefK5jhP1nF0qj96hB/TaJCpsKDK/NzEfUsYNau2
yjeAC/m6rk97ZJsCsLDBDBRrUC0lGqC6fQKTFihyFA6SHx+psOH3YX6xizjgmn+zVI90rTaf1uf4
klFahto1yZP5UMuIaRdLAKQY3l1vxFM7cdaKkNjuEEHZEQXSFj25zeJ5irYYITiPW0SjEI+28+he
PYWMzeVA76Uht2YLsJOdTYa7OlB1CFoYsA+46XDL7bxs+NlXEKv1qlqTEJIhz4PWRXwdszDQevNr
0ecdcrMZfh6SNFsg0pUeNwMBOBtncLOLGtpDBdt3Yxfh88RaMZS0etoaNJLN+WnO4TwXJcwsdqo5
z5mDbq8XU5a/QZXem+QiZ7OALFFOO+KKHlJ23cYoTr0138qqutH161ZGJ01k73ahNkuyO6bq/2b6
1UQm32YS3g0NwF6TDoxs2tUfBxlaCvNjqi/Mt50tKDFFyR0itec9abn1QF5CC1qzW2oW4Unl7GM5
FrC+GYomMTHQYWL4zlq64EViwzTgQGS/LCrtszPDLRkQpOTM+hE1Cx0yqxOtJLtSxWozNAdpkLWk
wSvyJ8mUx7yMiHrBSHYvxWKTrLhQAhGwvmcCfxzhlQdTF3VbuR4VQBjwOEzd2bKN0KdpLZDxyt/L
b0tgC7S4tVZBiLHHmBfYHQl7NsBEYt9Z1OV+kxn2jl5v0WgUy1p+JGRDqQgHa42jZDNl81HWSN6G
PNMDxh+6ch4zyHRslUHodnnzUzpEzPbdxU7mZwMAGLW69gpa9S87p+Q4IKv+rZ3BmxXbOSmZrsX/
KsjttI4jQYzkFCgi0phA3CejUqdxjHG5YKTYIC1/LLAH77I1badYXzrkI4FRkz/mTXZ8diPvtVMl
66gEapinYzAo011v8bOmqcMDJ3ssHQ2DpvOtY0icSjYmdTUue6oG9jeLIvSTjUghdAzpIApjjWTR
uQFcWhQ0E1KCGCachniKmF5Vj9TWtMd9O+sfs4scxBQMWqlOe9Lbib2wMvU1yGQ8YaT9qdiMm3kz
nOdkeW/C/pOFa+AaHmkvIQYDbvOcGL4RZY4OjanZ2WS+9DLLwFaSYhuFLrDnNP8udas7u/1ykRKM
IKcOe672QQMduSkd8ICWkx5UEdu++UonMgSugFlczI89hh1RMfZhYthvWV2IrNVvWO0OEb9xrIjd
NtLyf2Kc+31aoUQYow9mzC+tB26GXwUAWTXRQo+ut8nWNT5eOOiuRn10+Ja2As5ggAqecOBWsISL
IX5GDbkcBCYVZ+VWh0K074UAgkctRbHI1K1Oj2hekYjkcpu2zgvK/GDEYeanLls9kod87jLTd8Lk
qk2o/qpktIIZaQTXkV8YLsVJhNgFCqFB3AzBURCiRbywzsBx1jPVabN6k2iiOcKwVIXeICNkS8iU
pppzcSCx09nYhDdGmr5dvDHflr3+ht+S7YP1VSdok8TCdnmcn0wEosATgBMOYeXTobHMmp7Q/pyH
HCFe58Dw650v7jJOR9EwtO0QxqvnfKKaX7gFeDrzjJC6/rdCFMDOvcLQxjff9ix5Q2R4hddxO/Je
GvXos/q3tsQEOzXc3h5G864YIKurBUDjSsAyk5bKdogYTHHsUQc2G93V3sM1uA2510VkqnxaUEpv
2GwomPGVTe8OJ0GP65+Eb/nEYp8RRPE8AEMzi5XrjU+pkvNJeEPNzQvfzM1UcnTi8miOFFsoKoSf
ENSV5IhFQ05SrKdB1CzWEWxstwd6+Oi4DtGU04jeJ1hK+a8FgtzrZWCFLH67mMi4xLMuOKHR10xW
cV6AP7CbqI9u3OIxtA1GCkdpU8JxXC6HMuZtWYImjq/2xM+Z1OnM7dzsNEf/q9DzYRsl1oeI6L2c
kAESm1BS7B5AIhCCwe8yssM+QOuH2mMzKHGpC0Vcm3IXRH2q2+VfnOJPUQQWv0f3Au+bPirynonI
zm9drj4St8tPTluvFdKld9XJsJmn61b52mZEicyQ+xOne4UQjXuW5IWysThcyNIiBwXwftZui0m/
iLxLrt1o+arpHuMCNqMYSne3ANslNo4mwI5VMJI9FxTL8hfw6FqL87AhWWcH9A9VCsHejVUmeyy0
ic9XfGfW2dGDh2SOUA4i5nRnKoIKuRg8zoWxIfjTznyeHW6hypJ/w7Df6bZZc37cJuSdQY6WEy8g
4PIu2ed3KZsSxTj9tXTH7yhL8A1ooS/cmbC4dhXskfKbqr0LD2NL2/UgQtSAkXGqIoP8Fm08KFIj
TgwjGf/pWLhyA6tDyRj82XD2s6JKNNFXEeayhQF4LG2T3aPZumwAJpMRertrkzw/DLJ8rhPjP6O3
KGdMPT1kMCEYA7eo5oCMuuPBxOuGrnoLrbnadGsl7QCk78L0WKuI21X9NAJbjaFqerUatylZzSb+
KgwgO3bE6pj15GF0VsNxayimxB7JpGP5pZiGUA85zGfn7AG9mcFNzcw74lezC0cMW6nVHFMz9pe6
+6808mdhJ8OOH5Z02emRAvxbJ/3vwGG9GzzH29ObMa9J/iuq7prid9yYzgjRtLSwsRfF0+wa8JuX
iglCPTPZx2W9Ve4HC8c/VfffNDRugMHzpa6dc19B6DU4JoelNpE6280mavsHR9kL0MxPtts7TXfR
2sfmH6fDSrkGc++jjKwDMyLFPMPrtvK1D66N0m8eue0sDbM+XRvKu+ckSasjuoBtAw5lQ1gxEV5Y
rFalPdKwUu3bZnkrpvQHtjWl/ActNiqAQQR1ly1MhnnL6wUoK4uhILO9ERuQdm11xdIMzhrCBI4x
i0LtlDLFxI10NBYSpnKbuwbqKft5cxNb0X/GhAI8nkjXopHF11F0R73bWbSBJ5msXUKEiMb7W8ga
4YTnvTg2419JjDGjyyc56h8LP9qGepIqgR9fQ9Zvz3H9jM+u9XXmaDsb26qYTaZ0+eLudewN28rd
1kpczTF9i3Mt9ut+u7ghsyVzdfxJmqk+abkIhF/1/WPeFt3BtKjumIgiYBgXAwETgtDsfVYYc8FX
cLKkhNaMjcMFICjdTXEY5tB+KOJMMKKHGmDwjWgPZWPbp64KCx/BL+ViRGLjwGUPepITjxQvquSc
UOyq3cd5IRmLjjjGavkwCr60XLW+WPtOuWkiIm3Ys4sn5nD12aoNj5sY19bMNWuYbHq9hFOQmXvF
I6DZxOpBn1iLzI5LAYt3MDAXcbc0+U9XCAUqg0jxubBA0pJlqUXZffHsjErSanytA5MjiaXPSJKs
akKUWZsRFrnwvBh5n9JF+04Mb5WvAa03GUz7Fk/gvROnaPQ641Jmj8QFJodKMx7mRDuXeb5zDOub
gpaymPHzFgDzudcylqqGYP3pRfhAFvmjzbLahRU0Y9uQQaMUF5G2BO4qkUqk+TfXovd2qtBSg+vm
XrcPPZ3pTirvSxcNyZ8a4o2hIUM7A3ztAI7dufNyR6sFfkIbiqvlTYiJclJIDR31vRqzJQDDQMTv
8pO5kbP1TOPo2B81Saob5blMMRzyHnimjoQY82brg3sg5xIT14IDUnPOhmIC74V2vn3gL9nbRTgf
UwAvUiTQFoalhcZLxRgaxl/LU+bdgzTkMrJnf0ZRLUX6bNqG2jJceGLleub8r/elaFh+oFAGFtJm
L3nXEdilU1F5mnYQFs+KJi1vS92SCz1cUiSWn1GNrm3pO39QA4EtcEZcJ2crNnT13hYLoGmIECZf
ELBJhBc+0OwY0q0NFphK39dJyNrFlv2CgqfwpzzcamV9Do1WO5glM5IcF5dVEhbjlR1aCea8KFwK
d6dyPkud2J+sEO/uqGjsUtNBKeZShMXuVnVEqNiK88nL9BKVzyoqYuMteAY5mWsR8PnEN9AGC9Qs
Vj510Pf/IgnsQWu8cD+WDSFS43s8iqsXhfPB6M8SI8SuMEeOAZtdj/QS8goHm8dLXf5NirG/qmIg
uc5LPB+4A+VpORlH3qW+7pHDaR45hTkkXhJmqTCw/ZcxcGQTKV8UEYxHBtVTp6U/C7L4UaONNnH3
+fWwYtO9GWElwGvp4j7KKsacRWGcTDA/m8ZwCM5gK7wxYYBVDc7T5YCGmMV7TmnUjgynY9qt7t2y
WFR4zgX021VZElmdRoE/qZ1k1qkba2ajB4QqThZydG0MYkNynedZBetUIC2AIzh1/tn1pPwlMnub
m7Y4xFy6Sev027zMn3X6fhbL9dV1J8aosAq3DPFb5G9ZxAhjfMkwe/smKiSyPNimVxqhihmsgIKZ
C/C++cEU5YpHo8ywNUIGDL07uUUb+nKgn2hbHeXgHJ0IUE+YISNCjg0qXX6/2czQjqMSjfuaX5OZ
x5SRlLVaPFtTO/er6fP3o4WkgWuRWBdk3NWTM5fttgZaHaRolBsm47vcOqOp/EpJSqIKfBi8Pn5i
E5IeOc5oiOeZTimL+iNMvPhRrwWSArN6a3N29kJOxpPqtCBzZHE3OyRI9kQ4Ci1e+CgnTNSaQRXU
q09ZS/rcbjB3IPJvRtOrR8+ycPXE5U0H6S6qxHtsMRQ+9wUKF2GH5n6Oi4Y4uySFU8LTxvUSVjy9
R9aU6F8S2Q8vTLxx7UM5kos4U4CNN9dIEE2li0Cx0bqATTDlj7NjYvZAVpcRnGKzWAu6abcQgw6O
iaKmjbr+9vsioDfsWMGN7H2upTO6D4WCXERkcnVAVQgiIMryIwzwPjJeMmt5xP2p7ZjpSt4SzX5V
X3lUFNelGTu+wXYbe/C0GLiji0tRJGKmbsD13OIUdFMbi3+ekvNDuRxlGZKWmdnUbBCJtcmL3haT
fqQFuXP5/bAasXSNBdI72tNiT1IVQMUeaY4AkbFpcBxxlZn2TYD1vZne61Bph9IKPciEo7Nh0+nd
hDKv4DRmfK4DcrhZPFuEiRyRPFPn0qkR9hO9wVl3aEh5nloZ6rqh0+55Xmlvyo4+mYIW93JomMck
uUkWI6S4mBlvquNJTcAq4GtCgEAnqhPHFDbH2BgR6AFTHa2YzIhp3mcFpE07JRJoIgerStzr7we9
yAyobClgrkgku9Q1i+vQolwrJ/fE+2vObMVmUnTvQzo7dziNT9R+mV+nYY4WdjxFE+Ugw5VyLdK6
R5Lr7raaGULKtHvsdHI8bEp+9l39LrU9D+Q0aHogXElzdbECMfe0za2DW8xtKR+sabna1Ln3Inei
g5ngtPj9E7I/fC9WXmK2yvPi5BrQKzCq7FHyrhdXG9+T9aWemXkiXwCKQ/LIZnSy9Pn3pWRETuLV
H4Ub6+S5TfT0+6JYyWuhd20Vv/ISgMtubpv5AfPurq6G9ICmn8Mfo3PDCTy1ThmwCLKXJ2O9AOIF
wIfT86TjkO8echlj23TD3ZBT43uD43dGX5LfYY5PRSp8Y2JEi1FfdV37IM3CfFlkeRCVox0wmDOf
67ziuR/pazj42Ye0R2ka29Du/ulVAQ3VOWRJBKCwYLQckb4QYYa9Go2cL0WLX7keUXGqlsm0aein
IUzGYOJmLMpp2KUeRsoBwAHLBejyeQjLKJV/s2Ri0z5Z5wgvAbfntsYFeCjN/l2j3kaYadz7DKQe
yJlGm2HjVMee/6Ro8cN2ZCUyj5jKE26FJv8sQ2M8jjNcd+Vs4c6oILNQ/MVS96tvdnDo7ax7Y4/q
INpsn06jfJ2yvd6BESy85E+ZONJfBvZybUFaqs5zOxo6QEnFZx9m9bWolzdnAm2aYThjMOdhimrD
49ol6quQJi/MByNGuDaM6I+LkcnnnLjyYEVHTA/JWYwnxaF6yMsK7a89nuxQUE+gpXWc+pEYk1cU
YWS0OOQ5ubHHUJzgvRF6Lp8Bxvic6MRnRT244YL0LE7+DY5UPbXeTTy1H456NDztgBfoIaQ1eggT
/Z/FbcoGtDklaFV3Zm1/twVFw0yiW1/0FG2e7E+hNcOKYqDqUBgTO82IGVt8ty2zf1pdY6OoGP0M
CTnV9cCOV+vg86GY54+/L1S47S7MyzenJNSuZYMT4OnZmDM6uN8XUu5xlLKGYeQ7n8esrrCegUDo
z3FnfHfS7IIK+2yduh66WrqedbPodBgQ7NUQHSXthUWiLtp+H7ddtaltd/Yru4u2eaR/qRAYeSRw
ozQhzwMIuSeGYqDndOSTekg5QLqOXBkTvT8iZB0NnMCt05nnYZlfmnwId15VoIY7Ax9SUH/n+bGs
i39uqpZdNsmPFDYzhvMhSAb7uzKmv22F66AvP10VTr7S78gUKYRxW2KJFwyVep00GZqeMDw74Ded
UP2UVsyMqrV2zXxcZD2zbyluqMh/JsVQoy3iEZerTtuqLYznVjZuhVplP7LgTGbD5k4mfSFjKbBJ
KtJjp6UR+D8HoCfOhN7D0I9MJt8wwKc4XRCZOMWeWjGo+vHbhY3haxDb+cK7hbwMNmQdHP9o1WxF
n3S0XMoDqi+a8lOoaG9jZrM9KRd9sWxCz3Z2fRdhOHCM6iRWul1Fi9SvcrXOytkTqKzZp1LSKxZi
vFatNW+l6uSGitwk7YdgNbME/hBbflcYJLcU00uLo4IjWP8SKFAunkNHG2udt6368m/UAEmYeguK
QtIVNFtg/EeJFxW/LIqvJoVhti7pzYr8+Ch9lrb+BSX3BAbpIImciBso3q3wLpUX8vTFuRQI7xGZ
3BO9QmvQgqKLZHOacIm63B2MY0jMs8cba4aHSJ/lRhf5S/E/7J1Jc9xIu53/y10bnxNTJhBxrxdV
hZpZLI4itUFIFIUZSMzDr/eDvuHwEOGF994wWi21miwAiXc45zmMYPqW1KACTtRWRsVf7pS71tXd
WsNYBPlCvcOUdvLf82ZcRw0uA9k99q80KFqWEmTnXdLZ+Xax360aji+ciS8yIgEg9WbnFOcN7U9N
RqJW8WPoKtKQmc/uhzYbIWkS26M6BH/IdnzmcOMzDTIXJUSgxVO2rQfCD5bmO+39PEhXndQ/X8Jx
dLYwTPKtrH3EhwevyK2zkXcCcWj1gslJngmBmonabO9l4fExAaCVdK6HqbCJ1maEgAb2VgwtdztD
9006Nu1x+VSTXx4yc8SDxmba1F/aTaczZhOWAEJcadoQArnjPvKm8Iavbtp0c3+BDKn2eELR6vUK
Hd2LE3ZtUE/uV6rcvyqikyRiJ7sw100fGymsfWFNMcuylos6/SjN/NoyIiDs3O4fGDa8V0igDiC7
42BpouUtcxwXTzojT2reT6Fq8xinrKw5dgcXK004sCHOu7fBQ+6YRIqAnKF/GCwH9RiR0RtktnXc
H9slIvVKEomF7puME4e/x+emsmTpXGyHVQGTeDQY60IpqnZocp2Tm1Ii5daLZOO9me0GDWflHJHj
e1tURNxULRbT6pjGA1TRih1WBvw7WOFvGYk2V6LpkHGRyBWboHZDUDYTCl4kdtHT4rP9w9V8VlX7
ZYP02pRlP6x9OO95uzz0q6PLKDt30+jWC3oLKbxlsmd3EytaQ8KtTRcP8wl507GznZckZNAlPElP
oN5J6pgvVghVM60RSif+swBImfkUoeRDD69QRKc9aNfjWFm/K2n+ViDFRg2hC1PDrm/oCJyawW6T
hh/E0oLYFFil8p7Ascl8NAY5brSKnuAR/yK4BROpW2OFljTLYnovMIRfpmI4M1RHW8cGIff6j2gg
C2A0ZffhKn30M689ZqPy9nll48ykNmABXhyNrA46Iow2A4X8Wddi1w3dD4RM3WuF3/8pzN0dQ2bj
ZCANY/zFe1xWRXLk/ddvSH3CJSrMc1XGLrmfC/lMrhIXzx3nA0XZS8J+HmEwcv1R5Q6wz5gyPFHP
fq8X0pMY+dSYIjLzre+jXyni/KfJncKdzoyDTLBIhtOsTtXyA9FlsnNLdi0iJCKpmfIbYY7iBWnr
ro9me0fk01m5tcFqDf2cqqy/2B62YMMKQiL1sMtZUk9O+nvM5Jr9kb0zEsxOHVuX7WDkz3gwKKJj
7zi20AwcHFO0guT0FaUW2ygvfsUY+KCQITkxqwj7EA2PWcd/Qp30kAdQgwyklhycBm3QLPM3QIfs
XsYekVnU3xgHRSiQobb6Etr3oO8Md+xjlE5/CuLPj00jur1owRLYAMqUysg7591Lt80yP5LGS5Pg
QVn8m7/Ib7n4P+eaMDxUzJvKtohWsRZrM2K1St9JC99383gfaZIK7QKq17j1PFf8sKCeHGwYGDZ7
O2awmIdbM6NuaFmCV+0fq0h/4iC0ri5/Y5fSXzme/VyLrmYSTCNZte4hrBgW4sFEv18U6LxRgLuU
SGb4yJvw1LbZ52QAk0EijkbC9T7jZn7PE/3gVuZdExZ7LCpOWL3IgC79QWD93sRW9+WghiZz6m5P
VR/YTkFjmLrhsZxmlhfEQ+nFCTyINqz9kxdLsJzKM8/aYGKzDYfI8KQo9tbK52xLefaw/nIkpT7X
5yZj0ydOTWHupY6dJ+4G+Gb7diA4xydDdwtJdjUrWUyUzc8Mxxw02fa3U+KWx1e1EXGYHED24oTp
t6P0ZICTauQMZEhm1+HB8SwKX3u3EK9IfxumW6KptmLm7/EGz2XlGWGuoo9erRYycqJ9avTwLLxr
ThL0Pg+xXHGz/c5Rai2d9xUC0SFrrHxcKuQXC2pPLFWB5TAqIMG7xShmA2zmTGQR59SPcSxJoATJ
iQf7VU72xEi3KXdmTvZxiteodnXQ24o0OAZ2amC7nfZpdikYLOjFvIOF6Y9K805Hx1Zj07U+8Jdb
Dx0qBzL9vnwfvFe6kqhwPdah+WKhfR3+DIv+Q3hZMGQOtj+tflVMWsJakA7OvYnY4yWJbPtqVMtt
dga+GxZjALeBat569ceui/IQNvKPmzhP8fQ0uOtINtNAK3qLa1Y/yyT+lWeyRu7+IpISH0o5fIHL
WNFrbFYLtJ8lWbkykycytNb+8NXtDP9UDxbwK420gCCCDK/z4uP3y5lw5/BQ3NEO4sTYJhGZKDFc
qm1Wh81WkSZg2ca1QaeXWvRIaWwx7dmM+CRjArGoFom7cxkz+PW6o8yo8kxYo5sQ/7gz79t0ynbI
tPZh08GcyZY8GDiFMSwyVyhLOVEy+h33anvBC8O6ETwqsqtdrqs/HuyYu0XOcgtUcEXM4HnGb8BK
M37AhJo9R1Bs2RgWaumOS6c+ncjPbzbCdnzF82OYDXZQEr6Z+tGyhXH4Of3yyJh+IDEwPcbAfzyI
lHjfsADnXf4BNb1Gm/jH7LKjF6407dmUZGrqgz+eTXqafZz3N6slEYE6jAxmD3MP+3sSM86ul53b
kC5icTk5qvQoZfNhLiPQSUM/6C7DyQ99olXVC2UdzBsoqFKt8v5JfQ8zgKI5jMB2/K4nZAltZd2H
YqiDuRkf7ckUyEsxcYqF0bdajG3dTd3OIid3Z2Zs9EszBdIzzMWxj+joZ1j1Gzv0cF9qg7dVxK+6
nkMO9K0qIFYIN7ODiVRENiIr38D+gLJ7amR+gQhz7Vv0o3LOEVbW0Rbo/z2BIvTpQT3LVPFWofwH
SkJIuJ2aSLAoz/sY0XD13Tjk/FXmi52OnDKMqw0c27lYin3ukzU4SAckv6NuKQ5LmCtGFZgLJ6UJ
pWwAXFRM5tZl8RcXg3mOQ9YrAiXIktrGBh4QRUtf/NG9tR5VzsDuEZNAF08hr1zHR2WMcXFqu0dG
EP42T6rjYLX1Ne30je3G3x7oJNoDlBAwut9ZbWcAyPq96tlAcWgDFV//CcsvSc6mfhHF1G9mPX5P
UKN23ogT16h5iVserM/pvXUMi8/VuxZZjJerHu1dVsAHCrl/o0jF+6q61xHuOUh6D32fs3JIy1/p
OH7WDY+OtpA5+yHVAg54AqUJXczr+KlbBvnW8PA5k3XQ8L+ijkBc9LKshYFeMe7jzApqZoqHdsja
4+wRF9dotsDauWBs0DwzhMGS74YY0Si9IEo+E2GmOIJMDDnUv+U471rg83c4Mkjys2pXGjaILP9N
XP08LHaRCxXNSPrqsbf8tUiQZ8RAI/l5LH91kSHJQahVpOWunBiOuS5j4Vr6N8w+1bHvSFTycIHh
XcJkXhSngWVX3o78MO4TCuT8EDJhCCF3uSp81tiheJJJW1tImK2Fs9FcTpZzSPlCjIPsX1y5oYF/
ShKW9EW5VwViFGxwYpOtcXdiotoulsqBalDSnonyL2ZuPoBZ4JQt6d1GV3DL3o0ke1nS5hsPwT4Z
rC87Gs8rVKJtMcxnJANP3dQCkp3Se9aE9Iw6e8xm+tiyIxsI4ftrNPtnyADIoy/DcprsMTtwH80b
u032Wg7LJvYxfIJgeZVZ8wwdMWX9s5uRDR8qmkXfsX4oMpMYxU9oOjuD4s0OCaWdcWnIKKkPtsQJ
3/nyOkNDsjnkr46qATtky9eYxI+ehFkRe+rVMDT6FWGuDp3fvF5+24O+zc0cpBpn6eCxlwIaf5ZL
epOVsuEo60Oa6wvcXvuzdf4ywkc5pCXBoQZTQooRmymygyEozB6VFskPvzEK8s8L/t+oFFU0l+fG
hZ5a982ZwK8ItBZsfuTM/b52kveZC+UV3a/Orur9nBqKbZd/x6fcMzeUl8zBj4D7ZzgMQj/PBf9p
iuybRAaXXY+/XJHGr/H1mL//dmR0I1WdSYyTHjgL+zpWBZPgEFCIy4JqGyr9Am/ZvcZZfbYsSLAJ
20g3RoafaMHkhPFD3tVHPyrpC3k15SEPD3cQyrLcSSlNnGyjiaQLiiH8Uedc5AnIayLOybLgvVXZ
6zSbtIkYrLftzIeyOLxcStxzuVFUOz80f7LEfUp4Wl9lCFmOUO17Hzc3PRrqsVwI/Bk0h/UiyABH
qaA2zObVPTQpVUJ3ny91uFEGwRdtaf2BE8Dt66ryPSeFZysK+7vLKpc5TIatbp0vhz2lFeeBXdN3
9UMBONqtqms5C/RC2AsIB+FmzefpoKf85Hns63qGTjhIWThhiv85z9hz6wlWbd7oWweHaAfq+1w2
wjkk2KfyMeoCyAJBj2Z0Z65OccNuLl7+ZKGb35oDFUTrLARZRLj5iCQv2Bga5otMgDSCHzRz6jmB
T2E02h9EDPLNtz5BkW35MbLSzEghpRCHq+65/kZAs8rG8LOu6AH7Aq0e2p7AK+3qgN1jQmTHAyU9
oqaRYP8eUjQDoycxBnSkgFSJ/SoKicwiNC6ylc6Ly9B1Z0c4bcLVWd0TeIsrS6SnYcDOWbWVOCHD
+bZbYGlk5vCcoS07SG90Dl6bvLlUtwCInPYY9l5+NadwTSjxKvTb6Xceq+lcW9N3lnI3hqpIHmTc
CQw0SxD2IF5MK2z2RVM5exc8MwsQYtt9R6fPYBl5qkySJ0xwoI7YogrpT4IBA6ybgWanMFdFetNS
W6BJdYgu/Vnbzt8xlPalkO4EJit7Y9PRH0dDN0eHBpRVwnCeUrSFSCRLX7CBdMdkAx/AzdKf3qJ+
ZfZ3Of7Cg/NWJun0yWiFqR2XG/Y38TKlgBkfEagZ5hdgxpxG8I2JnDBvfUpM7Ij8HF06QYvkfBw6
w9Inqxdv3VB9pbRxL0lT/ih6QzJZ4+xrmhCoEEcMNdTVyu3qMVKUb9PSG9eODRrvYOo1Kb3kLa3X
HPaB+UIlgmQqJPmPQNv5NxV4avQZWXoSjkO0QGk+iVrnD22CH7Bp5uTZQ8tdtyjoouTk+5xUCkYe
MTfwaIBv/TC6VbbpcjCgcXqJMpMh6N+sZkA7ybQ+Lo7+QUy3v+n6tmA6BIdD+HH9GFbQNzw6mscQ
ekiw6qfZDbMF7cr02FrIDXIXAS3s2GlXI3m4eN4hm7ixSlPGN9jS/WnUZYQ+EhwJd/HALGof/rbs
5T1OoLK7Lrbg3PdDZo9Ns7UTnRyynuxTKLMd00AmvNCWrChZgN9HlAmPvkLkTN+L0T/D98k0JMJc
ljOEdCZ8eVm34a2kyVFpp6f19fg0pPNXPNWkS0/SOLPH/apKT7PmK+K9bzcPEuLOxYcjhWnAvCHe
tp/iWD9DWzR25UCGAANCg3XUUB973/pZU2NdZpB7PDo/R6J7Dvbg9U+IeMzzspR/cA8ecRV77B+G
Z9Mfe+6C37b0vlTqLHtsxhEiT/vUqIzYg3Ctqlp5MRrW5LYbMwSebfMOTmpmoHXPIsyXwnTEroc3
07qYJde7G6VPPL82ZWZe3HzaTZPEDN6oPeYCZKelCBlfX/gbmcJAg2fexn7/bPb9fIYrxuJ/SPrA
quYhgBdDCejF/X5R86cH3PRiuEWgBe5zpm9X1aXxLUOWrftqvggHmOaYWue5x/AaokTeduPkMaG2
WZ820UcjEIoP0HxvKlTtEd7QgoJYf6Q5u7y2m+A6pCiFyTTAQ0Sw+OJdKdqG7ZDItzRJCpwy1Pgr
07wzPOfclF9xXhdkZfDFVJl19heMrMCN0oS2gXCLiT0SrXLr0IQbJh63uEJF0gzqsWtnuugCtiUn
afES93Z/iuTjklJPZa72b0M1Ez2nzM8CRP4e5KZ3AEMRBd56NFvWSTA5/OQXnWgLFK+Vc1GfsG3l
WfvI5KvFP/ndfOiH8D6GcBGAZSMhy9G/tizSoJwhD5Iup0oUvSFBDvcjbgbVWt6lIPaVYGeGCJRD
5dVYzlnlrAInuvApeiULmkA1oPpXciS2PciQRylpGUmiZVpXiY+lZUo5W9kuiZ2HrMEYXFB93lpd
/GAyQRBHplH/6r/0sucO0hPKF9sEtSTYgjhEPqh6X6nQubpx7CKhXDezqrlMovGwsnhyo23q47St
3vwiWitN1hye757s8dFNHQf2yT526vogCP10YgZtyjJBV9keDCZmttlErIpDI7O0aeCRqML4qXh1
ehtXaZlzSfK0Oxl8AvXKZ41W6GvmpERSzY9khkV7wKUB41gQA9B2t4XrnKDhAu+Y+XjYDG2ybCiO
Pugq8IPhxczrdMvwrgSIkEKLM+RJhua+sJE1Mlb9bUr7JTGc5tD0+LTxd+KhYc4yh+ZJTooSsNDP
RkWn64uSUAkinq8WCR51x7u7wve4Yx7U9AzcjXg5dNqhbCqwA7WQBmI08tQIdTDY4TdGkaPRN8t+
Qhqm+RZ2I93TZqASQjNXafWBpfGKqGuVPzBQLCMCkEPFd5GPq4+ZqLOroZH5g0GUCHPK9yQRyWHM
qnX6Q+/g4drbRpX/LmrARmLVBUynCQzNyYz20JWTsxnLbVWHhEWncu9CxgUHSWMo6SKtLL6WufiY
Z7fdojz/O07+LSVM4yyT8BXeDz9W5D2movpMfWtN8sGikKFoDybvIycUCjHt1ozBN1XZeOgBTKcd
skUT+ilK1yiQqYCh4GnI85gEwQxDzKhs1jmpy0/TWIpGFkXwNY5/tHZk0f1n/dGV88PS85ST/Agx
pG8O0ZS/tGlh0hhGajfhBcrggzzx3loXQdN+xsKAU0cGSBX7M/HRfy2TeKPeveJZC/dRyscNMHev
uvhnNCfvmhVi7Hf1Y9bTZVVhY51MM1b70Rkl5tCefFWG2OjnISKKrklYtjBLi0lRYq2+CXsQGrPm
gXa97leERIIZEdlxBOQ9NNDiFWgqH+/u06oU3CnjNGdecpCGEMSSVLj82ZdsKvWaIQ7ZlE33PZWI
oBAM76yFgnMcs5dihRJn65e2hgsBM4LqV5v1YYVQAlupT60bnxkpmlf0/WBwNTUh0ohrEyl1M2jb
uI1QuMdnXHSQXcxHMuOzE0sGYrxzSfHA4PMRqgBRQ3lubK2BxUOHO5/BW6vOwqz10UpCVkWcNtmX
FhyZNBhBVnA9+4l1Baa0p8x8TlicMLnn3T/Jebh2BsVyWXSc8HxAWI/QKsKQQ70Wj8NJFDBpMyLE
CVZK8GOESX/OG9GfG5mqA7XAiT8VktA3jaQuLeFB+OkFHsu8W6h8WVl1uNmHAQU0Q+PY1t9GBdgO
OvV8BpEPuXz9wnw+C5Cvs9menF+RIc6hGD+8kQ/FnVn2RLzFulSf7apC1J4kr5M7M9QNqYuB5ODk
WRk545r5nsIZ8sDje/rb6qEF0kXwdl3wOpTuJJ4iwbBltqJ3r5uCunXMsyuz4uDglOG9l+X7SSAn
VCjdyIO2T9FgeUekgjs6mRUVwbhQRJis+naNJJ2XEtErdnuzIyPOnkIfvfjcD+f//Mc+spFvlSSK
pzx0ew12BVviU+EzyW9saFxpjFZWZP50buaeUniC0cQSrjsDHWx2kPwXhomhd3ZrYQb/JZrx22PQ
hhXaZjevXwz072N2Goxi+kCUyny7la8VOt8by55u0yOg/+jqkPkwYVLHf3451AsNVXUz7A73glHa
R6O0bs0wL8fIyyUIhcQAZv4/vqSu0YCkkWUA5+x//Y1//ojFhHE3Y9ZYRrDxbKgv0uyHx3kF68PZ
44pjbTv+85s+Lfx/ht/+/7xyUxGY/F//27//X/LKb7i/m/8tqnz989+/2u4//s10/wXmQ9q+J0xh
kQpMDvd/RpWLf5lM2hzf94UjbcuVHmmyJc6/+D/+zbL/RfAx4gHTlqbAokUQbcsMk98yzX9JXyLw
dy1LcXAq7/8lqdy1TZfM2v8ZBK4snHDCxPzt+ciWfdv5PxKL2T3h5NTEO/Ou0QbPexX16DGE98NB
F7ADzJLfpfVZCpqi2FS07CXkMD0V325RPVdeiZTbtYxTHrHzPvrt8kw7DBB8CRlBhDsrnU5lppJz
PMqZajl5ArDjw6mKEyT+IklPxEgsR6J30TXbSkPUK4yNFDOjJ0AaOGGRVa+W0h3eDrJD/C/pgavJ
4IrrOQ2WKv6rKh09IR8aWEwn2bFsXHHL2jcGHJUQoAFJpt2ak9Hc05auJI4VylsHIbJZAedIjUoH
yC7qDbozWJHj9NgU6UetwmnV9IUPZci5HtlvKF1LeJv87DJxx6DwfkTs/s5hw5dszCGIpeiSmAYe
I9O4EQ4SE5OJtjae6wtQeGoeJCEETr1XhKivFQPaGkUMHAtRrMwRsjUXdBru+VUskHl73cQoLGke
XcP4dnoEZqLKs3tXNPe+wCZZLuFnZfontlHpOWIxG6XNEPSK/ZoZZ/tByBckUcR1+ThrnQ6/Qa7m
noQk1vF9Hr8OPh36lBvByLDqMUSQxXATgGyi/2Aep4Qs0vbOLCpo1+46s0BNjAbkU8uBymsHYiy8
D0WEHuTIREF8wzXAdpteh+AckPuHeHCaZ98aX21VdsdpZn6fkJ+gPb8NuFYO9MU+/lzyGABwQdRE
7gGHxWZaZcDL+7L/7TBb2Rit9ccjyQhxI0iKSn8D7aSPHNAn5rl/kHMF/yeOyItJx37HlrR/NYb0
1cHbsPeKMQ4qTeZ3YTrwKeupuaUMai2ggIexyX/MAlj6PFCd+UD8Axrq1eo4qYe4QEwBei81aAxT
3hWoDxSYnIJD220f/FmH+zz3ynOICGhPKsrzCLkGc5kHH4zHGo0ZYKtWN90JYBw5Zoy68A4509lQ
w3TWA47o0u1aUkBRVBJOcZDZEIwEUw6KNVtG6hCmmtOcs7aHOrLRaens5/JW57+EGIeHMkVYikti
l0XYqUSc/60H47tlcHfzs1Dveo7+xxiiTVCr9jxZ8K9T73dtdtYDn34ETaxLK9Bc42K9l+uIoSHT
i+Gb89t2je1EItjfMLdfI4nZ1NHmgL+1Umxv0NVWsQmNbZm+IyGio6V93idJvnOZL2NnTytM/PlN
u15AiSf2kyTRXrRNdsuK8GMucqpykkAEgBk8RhEUraY/Zhkq1xCBMi7hhFiOoT64cfqqIELDjs92
dkjNn2q/e2gRSO9Jq0MRMlN7rLKQCenUDfnnkTUpzfaBgQgvW3hwpbROlqjerVVDq33+xwksVb8a
4hvcSGznkDN3yoS4vPSAomfWzQP3qNUsR89W3VfY390UGQl4uMCG/YFQni4Ok33tF87FbHoTJyz9
WMwzReZv0Mcp8IIOVp5v1OfWZbuKBOeCH3NUy7VJXRE4EYIQK+YJt9NypkMvwXEbmFyjmHZf1ry4
tRvJfTIy5UJmS3wAGQGURrn9hecoxG8S3lW0IPtUtDPJrKGlzvpIXM9nhm1hY0FlO8zs6wOnD68F
a1bEi9WzN5LQYEBS9s0++1SCpfFYb2dSFlFw5WdEVZibpcVyLtJ4yLCHeHsbKgEA9PiM6wl6yEF0
/hfa2SdAPISKxOl4bAaEI+uPUPUjq3ihoS5K09gpH2rg3IOibuETeWUkXkjXOxBZS/E91enRSP2H
NM+ch6UR+xJZFSHaTI6NWHovs9N5LzGIsEq3/r30F3X3Yg2+T7hbd8585t3NfaknKCthB8IoeU/w
/CDBv4+05E/Mo8riaazOEW+70wjmv27KM+FlkBMEno0xsQnliQBjO0339M+XktD4jTmTWM+bQW48
dM6Qb3alPdiUnqs+LYrVGUZZlNXuaUSChPJcVY9eVAbU8vVb2YutSsFJVkpBHu7ieAcHg9fEqH6u
kV5T6r4CD8Q7oO2z9n9xeDW3yN3Hop92alzX1w6q9YjQHTTLvPuS3EW3I7eN1f/UUBZc2ZFphkU2
rSf7KMuEzypURCYvr0j3Xhqe/aMG0LgNScHc+nYByIHcoPeW9oPHdyIWj0v9arPKhR4Oiehn3+ry
pEZKUqjngrADTG3MDZb9vLT1wQQyds0V8yVZdyukuFkTFyr7NPQOPP+5aC+Ww65vKPr8oRvNNbq4
8glCrM9TRtYGS55yu04m6CWH7KkF3rbu4dv74o0uKtpbnsXWnQxy3N2T+wz+291VlW3v7aTXsPuT
F3/AOMcN/1OOonkSzcQueN029qcm9Zddm/l/KzHQvte0EujQ/zhpZh1iopiYijLp9MinDDLd33P6
q1eonIE06uc6XRz2dtK+1+ZzZzUPtuVcath/r66f/hhHvuu5Xv2I1n4a3PS1k7ws3NiUv61+CKJm
9BHpReeqScQ1B7qNqjs8h4MaIXvgnZcGn12Hm2Wo2NCRVWjuVIyGlfUNnqu0ObtWJw+YFJvz4oQ8
ghP+u6QkJ8YxTohFzovEJjU6kvh1Zrzz7Gl0i5PinPA4lDFVZAmc4agtri4Wq4dGF6hhFVAe38z/
yBQuqovwxnDTj8wfGgoS8O3huDLlMeTvzBgXHms7NBkZKqKMs6Ft2aeOExALmOyug4pna2Fx38aL
+HRSXsNT/jmOWgSZK7+F7PrL0j+1RsgMZ47a/TSyhCp6t97zROVIc9rmmDskNFuknslKRLsiOTlV
YR7x7L0ME1luujtXrlUe69kjix1Dcly+lH7zPYamPmfKeo/s4YGLj2d3ckhn8m9JDA5UmazjFpvn
ZR4UjbP1Ngo93fi8mkeWD5zJ8MbhF/lPTr4gNIyfzRiZX16QmaLqCWz2kYFmeuh8DDC9TjCsTdAF
7W0r2dXPf0Ok7YEPwx3sxUOuAQlHhFRG+OFMOlgyWX7qFffrC+NjTGNnb1EZB5UrToxP5HZOh+EC
gYIHIi5WuCgje0iUekzOIFHuvuu/alwxV4Df6L/tLWaN40Dp8dyawJn9Fjly908oMwJBJuaRMzP6
gd7ZwGKFg3EfyvZt8uVIWEo+b7xkcjdxY/6uRp+PW0RBkupPzHa5Kv50okHUnJX4+UGYI45u+wfw
1Qyu4JLtCHAODRpmhfgvQC6JWzW5kcatN2U4UuDaL6VxihAtTy7BdwOWpsbKaZ1TSrciQnVdLczO
CgPbklhtfiNc0HC4M1KqsGYjIsX0HUYqQ4vrXEYzA3UDTPCQjfA4aGAnByMaAmqCN2aenlWnXpMW
Y8zRIVKJh6mMs1Vrf35k4uMdK84TTnBUGehse3Bm55YXKKvpTnBJGpyU0JVINBHN3k/uMeHWQkM3
LimYdgMRc1u99ED2ofT2SfqW9vmBxfPeCjPE5Ezbb1NYPuhWviekwEHSXacrVQcRUf2aPAcVGbFl
qc+IiUOweDY+0Zj+7NnnnyZzeO8KQV0la2tbK4vhlDU/pQ44bRHLJ0GIzb6lctn1U1hsEuGrHW3e
56rf9R2VPUYpAsG88hGNefG6mJ1XOWOJ5ribt7Ijfllkzx3wjUNMmO1ezQgofN80gxL71zZy1+tv
NhdWZOuhi6HJytQHPJ57JmAMO5b84EzDxWqwe9WxtQ1RxgfWDIiAD21e9BPQIqJcuDxSTe82iigs
TAhBOxNch2mCxllHi2QLs/X6xfqg30i7AViLJTjBtPaQTQ5jT2tErzp9FIZ5xJmd7GXRJttqKve1
ud557OQ2nkqxMicWyvJBJmfVQxR3e4CTCbrsuIriwC+wSRbNdFUjk6xwJTN3KQvCmUALmhbrXcD5
2OUYzmCf87j2lKdlcrNc/eaBRGY9mBvnOMUfkBm628Xr9QOBx5kLLt5aHHbv6rnLlo9sKSnDtQNX
v1wOknwiV9ZPmG2rHciKQyPHx1aehdSQsGdsks3wFktwmd5o2jtDVX8dqS+ilNRrqzXDZwaf6B/w
7SuQP8my153lbCJF5LWVx/dW2gH783g3uUSL5Sjct61vuLhnaP3GCFOZXZR/R1TnI0DtY+MdXC8u
th3nZNDXIt6F68cHw/zY24zBRAN8ZGll+5AlLu8JHR2aQf9kMAY6AMelXDFlnvtUca226ORrjGPz
NSdSL4h7kW/mAjAQMzLRyhECdw08psaCggy9JiVHE1yAgdPgPcRm2D118zy94uP5Y/asWUw80Y5s
h2PqwM9x0vzIWVa+umYRMc5nFQvNu2F6XgIzZ5Kw6zzzKlPZMKl2kXrb7YMwpucy39ex7fGOZJVZ
A+jmtCpP3UiR6whj2NVO5iKtsqp924gQU1X/nGv723CS6iW3uxdFw6F951CPs7ixG9oaun2MI0dh
NlPJvkj1m7BZ0jeu+V7nrNzM2qJwQi5/i1JrFSLBKMBDE/51Cj4xB8DqEpoUOWxrdTdSlatsHzKm
Hire07HlPxRT8QhmGzJ6vR0RwWzNFT2ysrgw+ZgkAfUnJxkPvEiGuyPlcPJaRhat23rbFJU4FdoC
hTeGYOeGZy8j7k3bcx74ogkm4uR3nZOoF4khzVwl47xa4CIRHnlpZxsf7ujweiZnyUROTVfECoA+
ylzqJ+0jzR7FcnMQJ50kSaiTm8JpHwHEdnPMKs90GpBZwOOLFTuuMuybwN02LLWcQzq0z7Qe7JGl
2tW+S/p7RNvKcYwwIdH3LAeeZY24/6Bvds+RjUM967DZAdAwLfM3+Y78CCnOHiQtD9TYy7GewmfX
EJhKBlCzhrTuYvB+tLNpXLBLh7cCCi/e6AJ4K3OIxWarzALNQqBWn3IZ4iC2Glo9RryL21JfYdbA
xKEYXNvTpW6qAwquBShCTox7GNZbtkdi33jFf2fqvJYiV6Jt+0WKUMqmXst7qqCwLwqgQd6lvL7+
DrFvnHNeKqppmgYkZa5ca84xX9Mp/FSo5Da17p81pcstmJgt8evADnBCcKAJdm4XjLskmIpjVEzQ
1L0WGqtx0augOYiqZWSq3RB0PXe6cc2yIGQY1/3GvY7hy9aupq7uf4fxv5dkcmlGIcRb+FN5miKN
vFUGyHnDpQJLTApOHG1LFKIHgIcjrG2+doZra/33v/29hPMzYcZMHWclYTH/I3hBwK9pAC8ruM1L
7DnmwZxbzwYW3TWoygQpHkrYMWzKM0iWDFkRlihlDjtd1vQMkMRiqH8YjNeRI9wS1/Rb2Mt/oRcb
pxn1Gxj9LVSPOqcPNDvygRJRnkOTPT8cZXcEROKuyYDqNujuO5Zrt/Wfs2nelhKaSO0AwrXO5nQo
1tjMF4KFjG87KjQ4ceZNyPyS6uO0TUMW8tiR4W4w/WDv995rXWqfI7F6OH4p3oR2VTz9y6ymO1+C
w2CYsxiIuSPEYDEQI4OIsEL3mGYsk3mzFGXfXv5eONhK4ofg/tT6cqg/4b3u//wu5DvAuGZ31Q1j
WE2We+Q/+LWJnbyCE9+qqei+VRTTRTMTBEBqACk2VgfX04J97La/+HHRaHIPIszr07WZkSkTQIbj
cfLB4iectSEnnRjVaYrKBQSQ2kZaYRHqLl+6Ud9lDKYXsfKeXSKYvGh6g2bly/Axqy1iTL0Pou7J
yMq5XxUmyUj1CPDWGYe6MGWEO1YPrI1Yr+KC7xGb0tpwACuEQ/BoaIA/g1kXDHepHD0uP7bOIWh3
dOYOXQrFp+WnsfT0Vs+H93aZW5hx00p+WZp5dtRwIW7gU6EIzzo9AUo/HQbwxByhL02s7UyOumvD
N19yl9BIqxiXxDKC3k9WXhz8YvhE0uBrV1uMT3Si8T8F6xpqEJqmT3tcBdDux9A4YmVDC9FAf+uh
cllDQDcHUD6Bh4ieiLUQz2S/UDfUIDEsFxKlasBCiR2hZF841H4TL7qE2Vc1TUcns486TSrTHpaC
sMvI4jcX5tF74tvHQVC1h3QKkaYauMnGvV5Mz11krkc34quwSzJCb7y5PIFaDaH+JN3p1enrB9Uh
aKIzSMTrtAEl8a5xw8JkBgZhAvkHgrDJHP2DfTtcakbFQQLETpmSf2hX4bfrqdezySiZYBLrEPT+
JRmbBww49JO+HH3Yu1GeckihvZxVOA7tZxEMG3rOHuDA+tAHtCb0/lhLjjBD1T1kE1BJmfkblX4G
BIkjxkHfXpU2BDqPWWPrL8w5D6pNM3AlOZEhRvZZiOo+TtVXX8BB51nmJFSjfjNtqFEEtenQnRYy
to+VP46LqHOpi3GdIhBdCMdmaSpxncdZeIwdzdhUPV3ylH1rtHEHUFQ+woZfm03FgNP86jqU+t5M
pgkc3HXWJ+y8E8zOZjlylhYp8tag3UZ5eB+h9JP0wBythSofhFKyLi2NNgLKOX3FJbm/MbkGCuh+
mwzXPi1DGmWHwpV0MRqcP4BNGd55/br2UXDU4tqCABnVMwfexzzIVw70os4kij6hJYL0tiSQHDGK
bbJaTAkR9LM9ZCrzaUPKz4PTOh9Gx3CwND8CDucTElagT4s4Hh7MODnbsHESJwFubTw0BVLFptNe
NErjIvaO5Wgefa/mnCPsUz/U52oejbFgooPvpy/SBl5D9IJ+lZ3gJ2fLSCCrFvG0T4r2tQAFFGa2
ZPH8ormC5Jz4wUJvIDEMRC8TvMseG0aXTrrzzHY8CqvaR6N/CgxYhmVRia1R0XeBQ7eIE3VgYUUO
qpDm+ThcGRxtmYxcCwJzyxRFLNaJI6PsU224yL85bfqOvrG8J18xH5jqgHvDr8a1i0IfEuFrT7Ke
pyXIMIsLCLRH+0XXzGOuIz8ZzQdB3VPX5TOiPoYfE6m5jIEk7KCwQcQdRwMJCUAzwTUzjOWxtD5g
Ba/oKTjoStS4E2G9AwdFzq4x/evN5FYqAF/Si79NHEGFhV0y6racQNZ1CIqUphK9IrIikerTMFkO
NP5i5IR5jc0Sr4xE2jQglfZxtI6D8zGxaJca3dBRfAwT1BWKgH5txkBw5ln+mF5CQFBRVf5aYXEL
lHVFGrhvAo88EOAx6JwaVBTblsI/7Y33qpR3noWd1Ll8lk+0L+X8OYWWt4orbYfTgd5KbDyCrEYV
7xoraQod8hQoo1xMA8JWF6vwFL+LRmFa065+eo/gEgRZGC5jb2FCuFtGoP/jzH73uPZdl5zDyti2
a3pfNyyf+AuF+YTl4mIQ3a4X5TYqwFGCu0s0oNm6PJQJ6QDaHETfu5yo1YNhDvuR+eKKiAHcK7Bc
W+U8OB7jA6iU0H6Y27GMYC/HF7MsO+JD9NQ41bqNrRdFoAGeYNEP2T32tJMZeohhK/8E3OnD7QDr
VDWQ3xaPAUdyK4JQUCc+EunyFsAeMMLmsU06bLkQuqvQWkJMWWqpe61161WZE+f16Dt0gKgyVERh
ZmxG3z31TUfB57HvWcEbYaz0brlfcXv92JX5r+fMDyUMF85WEjiFLuuqSsKMSFzjEfWFd7Y0ZuH6
lG574Z8TVtaIzMGmlDs1BXQSyP5KvGNKYHKMw90S1KcsyU3uUl2kQBPFeKzIs+DQ/uPUXkduBrkg
Lnk+Id2ePGB76nSUCbJy77br0J0WW6dA/17l7mleq+cEwiTyniFQU9Gmv1ps/5am9VyUSYAra0Yd
6oD3+kf0xPtE4qaPR4r51IwXoc4CnOrZmTv/juH9Sv1767mZO5xwkXlLc4PWy6h3C1tc7Z7AJaue
qOx48EzDuwtzJGZB/5bBbkpOOlatOEhPaHPQoZVQGbJXW3fezYnQsQlxABwJsgu7TU9kn5ETfuZC
W2ahD75H1f243TYdnoah2nuJTQparD8KVa9Gn2JhbJmtFeOzmxL4oADOgVKiYwURHzxqcaSzS59+
NE5tVm88wgmcarwDtmlr8JYIQjGeUcHJunr1ImxVzFPEQnFcLtscIhulsWskTwCNLnmIpBrRCGWK
c4rL4qMNq2gT2UlxiAKjOGhTCYopyIgxSskgTqeVd3LAB9TllGwbKtDCm16Vpj6n1sF9pamPuA6x
lCFscOwP4pMZCqE/qpO9aDqqhIq4OuwjSNpoo3Tyw/saB1SWCL5AAGc3AyPOIUW+FdnCvfy95MVs
N7LiY+/A7NPQP9L7Thm3lQnyIlhNC5yEHcQF2hXRSE+r7ViPF4hiPeLhefHxgxZM+begA69Rh5O8
bVi2UZ5aizsaHGfjSJsswDYH9dG0vrkwnTrb0MQQTc0RhZHbAlx3gkjol36Ge/Zbm5U6ZUwZyEuX
3dOxkufKJc0h8AjozayAtA4oNWXWQkOrnluTKjojfGnj580W94q1HDq9WoP1e2u67FUExCPSul9o
xJ5gR4++QC8bx9mYwT8D5Qu4pFuMDvC6whSnItFPxVhiqKZVB66cLDc5k42QhVd7qpJoNbajhxh4
vrQDuMcQYBX6myEn5oc5QJcIRWeLECgINVYsaWSMKZ49o/iSelLu8gg9FLJgKslpF085rVzYOu7I
XNoIOE8qLCDSDnaVgidZwsxf1ESjMfnUHqX6CcLpJ0YTuot0vNSMeVcuw4vE9tKDzekTtohZcYKi
2W82nKYlISnK8ctDNSC/Dn2NUAHcS/j2XNpCJTtTXD/6BXUL8kSa2j8dhn+c6mS053N3vM9fR61f
SyXsLU6GUP32btVsQeTPrXv6xGSPbntKYJv0oYXR1BrNu/FfYoAXhdXEyhDQE0qhx4eM3GaNFKK9
4EHTMwS9IzN1yMrUPnazTW33O4v9b/SgNpV8WN6bvkkfGMGeqdXesVPR5xEWRwgmuLDRrO8krB7j
1t6LifpWemRjSdNauW0ePWqSAIIRVmj06Saau5SG73JmrzV0ixmlMzfjGVIWJjRwmW24gaQRXfXy
klQjkdztjPCtt0bSdLvCjo5l8gyPzbiXMUwKmeSbEVDzqyk1i3Yl1seBoOBFN9bbYWT742nGDZqc
oKy7BwiE+tr09mVufVhd+YNDxVxbZgVKrVo5YtxWTds/xANVDHQV+Wl77CVRJrpZJkxMiPtWEBS1
8grMzHWOPtIlMjcz1JNXRsYSJIOGN1geY238QNLQTUXyORhFuiFeoERFLRai1PXHNPDvlTvblSw9
QfaWoh/W6+rqhCo8QjUCU81tnepai2FlAEjCaSCANBuG71qC5MAeB425a+3BnDHLDVqdPbj5rd2o
f00I7hCYYHqv6YbxiA07d9fCu7XBCxQ6LuEw97ly04MhiGp04Chxh99aardNnnc69YrI6aSCRgn8
Kb4NeYwLufRf+1rhc8WPkZVXJpPanUdZwBaazgQS6BdiXxrs486TSCSlIOaTJJ3I044z75G+HP2h
+V3dkfGKiOEhkP64zzTjrM2O4EGg0G1L7cbMg4N4H3xXGdbSqaiZGtaBs3ZNP7+OJfataWCvMrE3
ILojqGDStI03Tt0+CqdjLpOt8vx8B6IY8o8BeMqHhqD31KU5CJrNkGEXGSvNO/ixZO4ZmoCbe7p8
VM9IDMcmOWp5W+wsietqnPgdgpNiHjOZ18IAQojWT3uK66paMuGOV4FOiHCD9dMYUYXko/oqGnhT
btIhTqKhHYb/xKQfirhgL9Pn2zjECLTgVOUX9rP0WNNCtmGDovM7wsu/aMwuefYaHDXYDkujyh/p
xKRrrkZ+9SuZ0xoqTyigORdIanySe41TPHZi5wxE11bg6BFERnAwGqoGhlwfjcRlqEYnOlejlmxd
pzcvmkO2nMC8cLUIe1mT/VE9psUITdNPTpiQ8rvfYyiJwMohmm3jjZaawKJEHLxHf+c6u5qY09vX
ijPRgeP8tjKr5ted7B0GMKgCfsd3MZhY2qynSVg4HMyXUFQD4CzMM43l0mbyM+NadTSlw3b6mobg
nzlE8j1IqHoGD2dTEnTZckQOsZK+5QPTxG7JQF5/nHRsJX1bDdfElQvTLBoYX0F+JCCG9AiR8AYg
jW2P9H/R1zRZFe85dK/JViRAykYKK1hHcx+HlGYW06HvB1irQ/FL2BbK5wiS5d+LI3ZVnaG+tbN7
U7DXV12Jy8IDer9A39XPtQldYx2QH/EYOkan5eDp4bbUc8LQp/RIV+f/vvzvxyrH/tTxn27+PqMZ
h2mLdPfsoWlgUJ5K/2AyOaAjBZKF5pMMkv5YZk1/RHvbH4vAUfusdAAr6EzATVT4MjSLo6s1xVGg
28AsmVFR5oAWNzS6I+7bNZwPqDBl4O/xZCGlsTO0PPY39pMWQ4wLho5fHj7QdVBkclfOf4L2VS8Z
WevLPgnm2A7brncRXNPILIZjML+QoScOnv40mZnHQdXyDn/vKCa9Q816uHF0/VMYJu6g+Qr9vfv7
2jEz7ZFP+t+/8+dPiDWPBp5uQWnU8+gYCQwt7TQjuThb0TzvbA7YLcNf26LFHf7UjsLUYNa0EeaY
kb93qsinpYwVQoXmjlAqOPWaDokhYIjdfMsOD3iX+zr1GMmTyJ7cU2ZRZcvWbreGcJ59XRzJH/HX
VmI+665ntvzHMad6MisYdQGEICPdWgeljE9/L9ncWIwhtjUG66YdJUwvdHru2PuPyOAjacdn3QQX
bEPX3OTzwV/vBQhoNZ0Kc0N6xIylMfSVS/LVwlVBQ31L+etI8qd7Bmhb4US/kRs4p7akZv17F6lg
0XUGDekQGE4UaG8+edkEOcu5KeUO8IKYATExhPSngzsxdTe65FxIUkbiZOMMzY1WHBMlOXGrNUwR
efgj5Eq9fxYZqZu+oaUr+LLfMpkudkO4VeFWaw3d5TJOCw59XXMyU/g40iLyJUGUyRhGcx6B3KlF
XzFUqZ3uGIaqWuZJQ3lvT19jIFKaHio9W32wyds6ONCAaE8Nk+rtUM9JZNUh40yIHVv+BgW66jrQ
sMAR4T05fE9hmTLt0tXWEpW9cdmH33OHFHmRBPdON4fzENKxavsaXVFR5PwFaTnRYNLdtvBuOVmF
CekLjpH94tp1cXZdTHJ0QWtUMdI+OlUSQv8pmW9PAgJfk6GLDjrOd1p1jzvHubSAGCF9W91bAb+S
wPMs2bkY+efPrOsAuPlMEAgo2HSn8H/iNnwlqax9b1LEnuYc4DgVw4MVptNuCqAA053EOlABJ+sY
Crv0lGY57Mk0Bu2KApMGJWEdKnZoQo3qSN/ZQJ82vBPBVG6I9KgPCjXO2otcRvid8Wr5L3bWGV8R
dmOmmXDsZU/blvSTg3QyDrYGdI2USvrkU73tZIzJN48VLCyCcR7qlFRXGC3ttzW9Gcp5wUVtvcTZ
HAKTvZlA/li1bAoHK9mJuqWHJlWM3goUHOGFFGON7JAHEP4YfNV1CBEnyHlaeg46xZzrkl8jCAfL
UGP5j2TLttdkcoUQ9axanUD4hOVUR5T7MrB9CuryUS/W46T/Bm3UXc1YE8eCVKmVAh9MkiSe3Afh
yv4raWDzwfwMGNdO4bUZDAZBSng3RE8YFqV7VM4oniYofU4/ay4GfvNwRAonVsyX5NENGkbWstxh
I61vDAYQvJllv2yxvSxK0chNpDzjHIfwQ4DQNV+pB0CIqNX3Hj79hidA7BEnESVTk846qPTHlXH7
5Qxk9ATD5K9HRVoeKA/OiwBNoUEZOOJs2W8D3xi3fTZu6HMSW0yn5NaH+p4tpHiO9SA69mXRrNyq
zT7aVjxD2rhF4Cb2QattLSfjhqvzzz58lZMPILCbjL+RPBvi/GdgLfSt7L9XeqoNeY9Q2iM7eLMs
/8Ov2YDSaugPfy9ZFZ3TwMu2MNANevkS+fD/vPv7WKu6N2K8CNFqhmcmKR7hFLQEuI2Xg5H7ELt4
+fv437vOIootzsgbID6PIYBVEcs5f4oXi/xsRQeou/GJwycg7RErflTV5O5KeJHWAj8dPKgxHDaF
KOjXpuDGnKC+jO1MDaH9h7gPAIeNtzO0mMsasMcZFCK6Mm0LC+rsVUdLll3SHgSwFz12Xdxs/z6M
BTy72EXLULUZ0OE1A+dWzm1/H49cl38zf0Yyv8tL9Tp17RXfYL22yjq6/L1MWYQCS5dgoouCko4k
KaZ2q8rgByjUa5F73QWXU3fpCeH+750MGmdVCg8+UPhGkuNNd/WeGsnudrU0Lp0OJbGlZJ6jm+fs
CG2b4FNnB0uD7RRV2hOuyfRIvQ3Zx6A98sv4xNpXor2OVrJFNCFWsBkvNEPHGY61EabR3ai1/GtD
2kubETckzN48RhZioqYzUD3Yery1BTSroaNmj5M4vmTzRMy3rg1NQatT3ib2mEgbo9XfG6z6jTT1
m154w1OpXcuCeAWm0l4ZiH3LLBlV8RO6WxDXMbZGJx12DuEIF18jxbBQHwHmamiSHMuoC8Q97ZV1
s0djZWqlPyeaBfsi9OVDblQcbeOrppzHzKnLQ95r/opkFcQTiomTSJ1wnSZgQFSfxnfb8XCIOjgz
Q7q9W1fr8xV0u/i+CAMIFEsEU5iwyqw8Euv1y3FB7YOJx8cL/zl9aR3SvoiwlYF5YPuV2Gszv3Vp
hjNLbNtsGWgDJyfNei3Ry6+cOibEztedvaWgApQx5AovRmdbYXANyRu4RCaaosQYP+1G4NMOCUfO
hHGabJ7fRmifxJBe+NrtrdVN+iKZcaP2kOsEHRm6Qpr4gnFXhwd2JVWlXtrIQQMWVCsbqfLG7PAv
YHwlWvq3knitUJbK56RO8nXvusM5z+2OUQbTQKu/paDYnoi1/Ig0mIxeQAYUVbHYkm4h1dj9wDHC
U2kPAJw60gLtLALfhU6K2bp56Ooqv3Vlg+mCuv6g6hirLS0fMrM9+1CMdvXmoU5NSqt5yeyqIZC6
fk4mfSvs8liG6EAQTqh1QcrHk23uy3bo154SJC3GpkGcANFNkUkhJZgCbeGl/GpV+z7KkJp1NIt1
QPaH1TGaNNNC3xbYcGVNGhVo2+QiTGaYo9fu+8atH1IHUkvGfBH+Y8/GrzkDYT7urbb78mD3CsPu
1DKFtOOnQZoYZlsNQDoeBxpGRb2SEGuYuvvWrNS2LozBxkv6Srr2WhIxdUTxUBLNuFY6zHZIN0Cl
xnNvKP3Si87Z+cb08fenOClN5Cf6Z+YY06WdP6GzYaxiZYd8MH8M9YRxmhtYcTk0u37MUcktm1Z4
AI7RxowIjrv2xZpF1mPCGs5QzGOEK0vzEpuuC41ee4dojAVfKsJ4WxDBMhuZ/fANWZH5zwxhoQ2j
h00l2+Gas1jK2w4vi6HWDeHyxI2qM0TP5kIN1ODOdxseTM7ujr2v/dLfR0Y+PkQ+ZS6HJ2LPTZUt
iikQ3NFtsMdn/iaoSx2633hTyiO1IXV3RMSAa5a4yGRmbJzQe05Uv3bgcT0EhXOv626LCBkoIcPL
QtT5tajn3JaqdbY6ELOLO5UNZwJ6odhOjnCwjkZVcjr3tPeoG37kxMy4TZxXD4qeFtOTDoUdE6OD
nTLt0V9NdBQxqzn4RqaYwzKkYsm9uqhj4hG6FO3hgH6TQAaVXmx/3grtTFxQ84BHdMb+NNZrf+qq
13c1gCxIWwOQeZB7V7/p73pEs8AYKrUZwNWDfbd58tq+2gxNT38QL95e+D0FYKK/yvKeRWX1gtGD
PLGHONd/8CMOr4Os0p2pTQJNorYBkdS9kmszLZECWwcO10Ro2FO/L/HjjgRKPmp5Zj5y02CbsYdT
C+6ZVa3NDmU+R89HDHvKmtVvapx2yRrLdJxU96OpjeZ1at0Xmztdm/L8ObCs8aFpi394uYYXnkG+
uL51OgW8pE3kayklwLtahtjuw4L9AsiuiaW/appXj47IWQf/SDdGD+/waza6GWYbYqLqrRao+E2L
6XjLOWViGMg8RKn6pFfRtsVzsiaYxqbpTHOziRBdxX0sDkLPXIBikU/4ZjYdVBumb7Tel1pMizft
LXksGBxcuh49vy1k+pb0+IRAdXRbL+T0zyYsUX/q77FlqmuufPupHwx0++OqcoLqOazY79owPErL
kKAZ4aVpUZ0dTZgGddQwBbDi+OzmkLN060WJ7d+1yWzYrx3/eWYRwVCaBWRr0HDEw5JxS7GHyZJW
2AoeR/uaDYpMCfr6zOXFth5Ud6sq8DqDHRHdRcNJStB3uUGGRM2l8VXWnlAL/Eofe0w+Xy2P7NtH
03VOgQdnNWI7ONVd7ezCMnnJDPg/jjMlb/CDJEhIetqjRPlcRelrZ9wnrEJvpOqBGm27YzuDOwLl
ma8ODExm6cOeigH5ez32b1DLl5Ym/ec6AE9ihuDZHLJvojgP3xirCGC1dFKmySWjoVHuMo70J3ss
MK0Oo7OWwsk5FmGOtp4nCTKfXg5oAOXna69IXpwq1VaD0MO3+cSw7PCqnf6+cmgcDIjxe1uhuPM8
RixcS7S7rtOsjZZenOvKctPmtdpKg8ctQECVqRctC9KbWevOLs1QHoJOPouGp1ow5dgbLCh44YxN
qbVkJ3Vt8dYmk03IJQxWDX2BmEzQvoP/Dqa6vxr2dyAGmOFW/CaYLsNRoIVq1aULGoFPLDXWAY38
xu1ojtVbmZRXvbIkWltQvjBOr2atffSlKd7KqexXpm1vMCcRJhR16ZvN8LR2myOCrvHGiaiF/N1n
u8yVHwFOaBwZt8lof1Ly5VesC/XaFt53gg0uSqWzi5Lod9D6q8ug4bEt5m+2Mz4tpYIzfRFv4UHX
gq0GFH8uet84Oz2nimewQY3tRkF3gyz0rEZ3ePNsrsnUpnc/AwmD3hPnkmE+1HFlPbp2d1a51RwB
lf78fdeq+2zZt9djyK1QS/0egDe8FeNwTlwWnXG+7WVRlddhar6dshzfUCN3etSvbUt5Wzhi2lvU
DBiek241IbbbZpY3svPVHI5is34LS9A4Gc5ruoMYoavJ5pfH9L2eintBKsrCiihNBfsvYzu+/di2
f2QCP4fG8rDXXVbxqK36C9jzpVFpt87tjIfc96xzb8HWLXQWgN5J6o3iILwC7uPv2UXFxoLrtKUn
Qad9fI3grx9pfrXLerJYBfrg2Rx1SGtAAU4IV7Kt52s61ShyXqfXXlWQ98s+RIQ56dz3GlNnpjLw
It04WIzzd4flR3soQkOemLRdMTs+xkMp3gLU+1sqFPTIlgtRwcyeWexRtnBG3k3xWMxOzxctDoY3
VZhyE6vwSkM9RKRKRqIfpk9+Mfi3vy0k89kEwq74JzLMiozi8EWhpFqyObBbdeiZ6Wcz+8lN7iUV
7fTZr06hEGzHpkElN2PHBXFV1nzV7IkxvC41tR91jJBxxdMzDCQiV071DMuJGHBOlAsoYs2b5Olc
YyhhRyeOaJ8aVrpOwnTlRtH4Iki+PXYKUlTekNVEb+VpyH8s6LggIMKP2naRdMw/DBAL6Nx1K/UL
p0+1twsOSHgg/r6dRB/Yj8l2h+F7qiKa3Gb9xSpGW8N6KzQ33iO+nmDpXU1Ktvcx1Jc0gM9xYgW3
LFZXO/Gq4xDL98l7SmHO7u2IA1FJ82KNwdbexbr94OZ5dnVE89RYRn2aGgvZgUpeaND0zwRpcAKA
cz3Y6FS5os7Nm4DOxV5516IgfaGnsDKKYvwgAWBWExLqMW68ZEQMYOOeMPJ0eosn5jdDHO46SfbG
5MsrmYOAtDP1TdI4HChsrUOtwSDD9Gkn7HQDKgVAzMO2eZEU8zRgdXgg3NJ7uNez+C1bKZglb77m
P9ETU78IExkloeiUMcGvE+6bBXlK2XNKGAln3R6EUm2Me2XycE5luaqSiTKyD1FWRTrGDKVdUwwe
JBOF2yayvLtyuyfQd+6vTD6Ua/AATY33RLTmU2TCdEos1iIjo8cfOymaAkHmpkwZ7zK4ZlIXSURE
3bRMur4EmxlW27Qtyxvn12nZ4JG8SenBrU+vrS6zXxJk12Pl5l+uZkOJ9ARquqiO9mbJoMZhVHou
AKLvoBAssKVYxKdP7gNBnc6yqtShcsf4brjq0QBPFSzs9IkaGKFcW3wXPECLPhNnyWjyFpVkIRdg
YB5ahBXMfzqMYG5woLOfkBTEUbNuNGc1CnKfhzgGlRd0CZlY8orXwqQ/So4omNI51KCmuL+xAgzv
wtQQBjpD8GQpQF1IxNpz2XOh4GaiS9Yah3UgsM6ytFzcCE33GFmk9pUem0flS0yGBFwtSqvOGVog
4uMUrckCbw0gWzrt3Y+t9B+iALPXSjZk0Ajjeaqy/jA2ADfQ1WWHxiJ9JptdsABGvSdmBybSuTo8
pF6uM93COdAYzLn514S/zT9HWz2kgxZ+VoQzoNZKCJV0LX2vp4W96jVAnpjAva09CHGobMrKcKSs
q0AXbdSYDuxOEZIbk63MnZJP0xbpsiffagevg7GjoKm0Vgaurv/+nFcQG7tBENRJoXrWizY40gfe
stzzp9EFS8gTGy3NIDHWiRlHl0T412oVd5na590U7AYr+sdT7p3/XriP/DN4OQhLONw5rk5MxBsP
uVQ4auT35DhwuqigKxFNaxHhlnAbF7REj2cVgqFL6Rbv+yG2DgT9zp+mqOu1IrtY4LFO2N8WVZUQ
benh/eLX3cy2ar7v/z4Yi3tC3/YkDCvGeQBjqkydcwgLaSIRIc854LGyhFpITtiUlf/9PEz5o0ub
pdG5a2E4CZyBWqitY4NORafTZRI1KUC5DBFioSNILwLY6FZ3UIJ2ClBnkLBroZFEIRQMBWxx3oGO
C9CDNr8WQ9s1ZA+FOEuDzvH35ed3fo3Lyff0MyoUsRkLD4dySAOl04v//5JH/MYzxQbc6MY70jMi
nSfM21WZPddctc1f+AcByWSJRWCotCllhNU6SC1qYqSt0qaEV/Hhj/KYNuKhmARJhpyKDsRh5v+9
4Pkc8T8SyzcNM2oYmx2gPmKhiZw9wPctDrSxTGaDGiJl2jKHvxfRmy+WrLR1NH/IGrE1cN/gt5UN
JlDSmItSC45G7G9NW4G6bonfHVLItKlZ6fC4tWuQFkwGQ6c/OORjV6Wb7QciqALMKiAFFraM/1k5
CEsiorPZ4h5pFT53sMX7P7G8lCSkRpcBBCJ6raxdpQCVeE7nn0uZqUcJW70yKh4PdudAhvHie+1U
m5yBOkNm7C+1bPoVZbO5cHr7OWuGf7Yc26UV4ZKMM44JARe7r7TlyLU7DGX5LwVrT3L0HOFpEwEi
1kaJwxrrm7GLaR6zNFUHrw5e/CAEL6SqgHKDGAKBzzEJw4o8qRivdqkRpDL16sBvyl2VXBUDzF2g
Vc0mpMWX8cvwiQJYpkbSscBlgA9qVDK6yEDKzO+KEXcOusfqMEmGzFaYeNDDiAPP5bQJ+viG8rKC
MYytoJPyVvcKhzqKd7zszo7nF/xLl+1Rtjcz+sECh0zDFNK4EJKwIh4RBsAYRefLX0daCZs+mFbK
Qi6VR3S0NIaLrOjjYQijEkvQQK4cp9K0CuDMuNPz33Xqa3dTd74/R65diZ4GgsBUeOtS/JsmoNrE
iD6HAiNwdxtdLT6A3CndlhO3JRBFmsExaPz+APYAWGOEmTgOMn/H4jEbFV00GI0z0+ftOroPAVEN
rturXd1QUtmaMP4fe+e13LqSbdlf6Q9oVMAD+UrvJJISpS3xBSGzBZcJ77++B1TRcatuR1RHv3c9
nKhjtkQCadeac8wd3T57F9as4ozfBBe0Q4xhN9kPAo3bpCeH3rSHdS9sE3oDDc0EMi8vZMTNwESS
/tNIFWOdwkouknI8gGXh4hag0Cuy9uDMlfbf/1dqBg3dLtgmXtOsMWv/pUqfrexy5E5FFnoIHtzi
J2Phk0Rk5+ggf/8cgI6SXGD4V4PL3JARp3yjI4jNKygGxgHEwAHBQ4EjA/1tF5pYxa0JHlv7z/cL
nJo0rrh5kYYJ69UZ3nIbemRFmmShBDgkv731QfGcksTMItDrKydsqF+rAZZ7ts5E86Ipl0uZXr26
Q40qv883jBLcYBYNdjMAjMpiSIynZxG63OFYbC3tSnE2P7UpfLfJpGNGPxAAelwVV8Rpx3TIdVxh
0CukJHwvnUPtHJCv0kULxeTm8MKVrxSo9nWZAt6E9RhkLiCPUrtZsNpxc+trAsfOSbzjEINFZ+SY
Jdl6GSfOAgSv9xBq4dlsRzaWiHhHqwLe4JieWktMRUsuESmwLavZaYROL3WOrCx53lHXJZiWNjw7
snjI8HAcGN7rRDBZQTxDyPID+VAoyndGiFERL+chxJrEPaZ+CO0cQVJDOE5H0vyskLC4k3L/AhyV
O8Oxqricwdwb5d3uh60VYtn2lf3E5jWHEyBvals9Q5IS2bx/TMo9kTCja4CW120ipLLYJnnj2HZG
s3MN+wU58GNLxNcaKw0WGLddo0oh1NyT/ZMWoRSelEVtWPd2lie+DKg0UPLKv/3U30bRtSvPLtND
KhFO1DGiqBJcxsKpUGX1FpqmQDeb3fwrHO752NXdcO/YhIWUCVoT3tN71X/ALmvY7tAAeCHBFgig
8DA8mFzqtrXzUk3Ap4gVCizvK4E6BXQ1R5HRmsmW2h30zp6X2EzvSTsl2xZ2NV3ZLjv8118mn21q
cmM6GhHWmNjKCOuzt9oASjOgt2y71YcZKiiWPiqYRQ5TZmlR9FwCaidoOofC0bvidxceN42nnhEX
Mb+cK03mceV0ZF8FSVQeGvIlwZeyopEFoZZcTweirfMeYc7CaSztwKE42jUsqUXN32XzX0rD3ydh
VW796ky6EjZLny/nJVaz8pOiYyC1HELrZFvVYq/aWIPdrHh5I1721M7QWaNHHdHL4dP2iEkcQora
5tcw9v26CctoFm3rNEsgiOWt1x2RmrvOWBw5grtL3zWr5e/PQxssGceQPPpkNt1lsEy4+zRHORHG
wcIaYMRn3CgBRTVtWPxjAsgQ3dvfIm+jRSTNF2Mcv5qWAhbV4/eJY++G3uW1LS1j6yfotLyBZU3h
xvv9SSZiRtSIJIKiLb+NSYTBMIrrkxQKQTz58ps+pbRbCvcauMg3vaR5ERAsl0DhWq5qg7sxRf9R
19QAEqfp4W1P7o7ApL3nYxR2OrTH08g5YMGFNzi6mKT6xIwxyGikhOXUDKrx1mQo5VKcH4tcRC+U
uejKzH8JgZxuktS76RacycCZCIrQb76K60OUfwXoejcIe3Bczk7s2BzH4+9fSjoJvAwOoY2E/TQH
SObNvVeBuakz550ArhcaXtm2C9MVC6u+zxJ8fko0w9HQK3Ho0bPEPvIaZPFHL0e8nQAD8PQI9TYF
hP04QzqtdDhmxYCoc6wPZo0VyU7BaOBaI5DB0k51ht80IKywRhTaSezEUXiR6UHThlcfJo+rl9Ak
degs0i/MTT9AcDNLjtqV4TmIAsWKrdfdcubpDwP3jsjAq8E3/4MqGW0Q/dJlj4yOwamfIVCU+3yM
UXdF9HKyXq0Zucg4W+7HhCT5pMfgItXzs9mrgXfL0ZL62I8yU4oztU35IedyWxi1fzKpARzhxALK
FNrDNPXyJsxb6iHnShPfQQ9iVeci2xL2R8RHabxNHfehpLCjV5+sAY6sLFOdTk4gsdoB1ngHKQfU
C3KaSpMS8KmoJ2M7obeKXNUv2hQjp9v4d7et0iN4S55WihmVJu9SZviS4xK/QCG/dB7oZhyGZwgN
cIcC/+rK/tvU2EYqzVkoL0pPWV58jL0pCJ/s3r/gfiTLNiwmUFCmgTmAbBa0BWrhieNEbsrWUOk3
V1O2XbIAgETjL9GNCzWZd2XW1S4M//plQ7NYSyLCB9Olw4LHkGcYJGA3V71P1KbmVlTPjQH+ZORk
kBPfbRckzRTrzq739GwTdhSaZWDeWuXF+7iBmdKH5XmSPxb0kB360O8J2/ppNDiKF+h216P40ewx
33ajTWKIBtKQZYBlHL2aWDecoJY59390mXQqUklDJfXPSABycuoBB2o2JZ4iJuxZUW9AwrJOtaQ7
poWJQIft7Fh19yyUrKpjh7DYzVH8662HsAoztaxSsQuE2W+K8tLbr1OuTY9FhmJscO2N4s33jpes
7I6eeRWiLpZYHZLxg6bYpx3j+YZ76O9JRSZWzv8OGk9scH8gkHFl2a+7DBMpqxvOAgxGCkPBOuS6
SgVndre5pIFXOrYJrQC5YREkCTOVq1oXQ3PGaT2OQB3cTj2EqsWtEJFL3I7Os2U5JVd33m0T5RjC
gIQ+IkDRF1KaN9frmluv0CYUKaUpI2q2iHbQX9TVvpEuArhKXdJO/5JN3u6yedkmdAC0fvNXUEhZ
0Yevdk6ygi2wdFKP+DaLhLYksL6zSEC01oxXLggEwE7pIxeXpe7jPA9F9QIIoJ79+PlC1oH57PXx
Sqs6d+XgHFmP+nAIBg4TmArDTe1U36VjA3tHiKUNCdFMQ0PijKtvw7KRnIZNd9mp7CuMTWLfMWES
79M5q9TXo+VEaiVWgvQBiBflGj5c1EwW8HhkOs4kgH1EPjlIqfwb21DOtdD6soMpg9ZSn7DuUoOB
/1pr0xFUa23/pSSfLMyWujwtonyiQJ+GmMXrmK3dn6ONyDBa9koKMuJwcej1begLkxIbqRMkVW/r
El0MhCYHSwgsC3vCtRvb5y78OwxDcebZ8qtxAjTksmwbFjStNZ6YTBSNbLXBVFuxoTWkupvRAkKU
tRoK/9rH2pccc2ZwglncJsd2GSX1o1bFRG3VxsvY1B1vyi3QXOjI+jm8Rlr+3HTdj921ByROizKI
sqXbQagoQ2PVcdCtIoGAY7TKq6aCBzMyCOouoILBzSCf2g42k7Q+x8QvOcCQDx27NvdYgr7IhCOx
yCa4ScLniMBBkQ3C9aihZ7bR++hqaViD7ewxM5tjR3d0ARTXWzuiuo6+YlQm2Bb8MKIfHoYZ2en5
g53AQsWJyYk60EGygWzAQuJcazzou8Yllc/WVrWK0Tj2IlrWAV7J7r3ILG+FxGaLUdrftjRdwA+t
+JyAOTLMJz7Nse2o+r/C74IHSzgvYWlpO6jDb02ePhYjlOTSwlbVYRZMGJar1guo8Xvki4CoWCoj
p9NvTyuuhghYqmKP/Go5VHDyrTzLscASxRlzbasa9yd17NMcUcwB7afDVHiODbgakZXu2ql47BtX
3/k1Z8VpfOdQAiqvuqI3wsxtIRYgagVuGq3FFevS0kOkvKztHuUXd2ultIa1BIXlGNW4cWitrf2C
QuJAjXQxDS55SHuCuwr2SCyYKUiq1tHUQxPGK9ZguQy9QadvOdXM4TnZCXMz1uE/cVx/FEXjMPg4
NqkJpAABEDdIHZAVQ4Stfb9XejahhUNUFgl8+1nIGSVJVoy2tzGBCCiSJ9rIFdYTD+ahwnI2kGJq
uYm1zH2YhCT45P4xrepXpwp3iuLTKpj916lelSt6aGefa4Pv9fuOUu3Cz+g8db02d6uBwfr3NJru
nkliizflJlKVhOk3JYyUVR8WXMNt4LWcNgHPlM8aJIYNJWKS48Z21ZfNeSqHHE8EkoCS2QtbrwPs
3HHM0kRsLE1YDwd68POCFKLFx7GUO4G7I8MiP1SaRwsB59RKmvmIhMchibaJnO1/FY8wdb1FEFpw
fHBMDrjGYzPodVjuzt+ICgzefOwYtt5SKTCnK3Y8baVHIUkgBVMPa91Mny72HuBmMEhaxymwfFb5
tCIGrDg2lQ9pM9DBxJkt+0sb//VawO0kwei2ba4yORgHX8m/hlXsrByzDLj/aeVh3k7Htl5bVY2y
0/d/UDUFj6goWMDjLr4XlsaGd6jBN7wKGb61jvxwG2/fd854DdIriykT7VMfSuMhIVBaFc4O2Qte
uHlBGCMJNimKqyW1Jg5Doiyewk0DUK4vxLtA8/xasMzg+W0WTtvbT/gevri8kWjkW9GxqHWD6ib7
f4sp6ax8+WG4+c2qSWNEveTjfq9I/Z7ajd6V2CCEZpzH3L7RcvwsKvEmFAxQ/Irc6oJIyOPQBAkZ
CtrT1Dc4byIuy6MTrkeczQstGWok18U+/fW4Cfq8pAXgEk/CdMfjRJDjzikPQGo8uz8bE4pczNoP
XlGFpOLQccBrXBjqnRCty0DqmktOOgWB+oEYa8RY0oq2pemoNz9EzMoxP7Vw0cS6iy9MXKJc+6HX
TW6kLRaFy3Tu2uQi2vn23NgesWL8h6GBpSs2BTRxfz/5E/gb3MdOz4P2sMVAY0Dig6NqvgQJrA9V
e8Rx02zhPLAxVduxAFlPCezcDALpVm+9NJwRmiToF74OBMWI0z+IMIYnaIiUWogFGcKIlGdRm+wQ
FfWNGqA3AeioovF85J6kcBrOuRe9MPa1AH9Fu0txi5PliivVupYWu4weyF3WYSDpOHvrXDuWTh7u
Y6IRdqJoN23L8WfCWF2m6oAovZ6Cc2P2Bd0RfdgUaWfg40VXZknCSJRlLxRatCWCjesQ0ruPVLKt
UwPWY49JaR7JaY3TJyaMG0e+h76diyxIFIpafE7WT5kKe021b9dZBhKicmLwHkvtSUkI0KHRXkOO
5IuWFN4RcTjWOO9uBl+lywWs84BwWZj4o4Y0+mFeHA3MSQP9pTXIx7ORTt+DXpD3gUUu0qc5oiX/
qWHJGXKGZaBpD0cEe05MXYiWVYBTJuN+B5Ewt6aNGXkXoyqGxeR3BwtxeN6IH8ulketc49F+Ip89
XvkdeLcp+9QbnPHeqYr+NjGSX4WEZVu1YbRv/PypDT2+dla76BHSbPfLlRDADQwdYZVW7EEtrNqo
6wD/e8UeLcA3QX4aiCqwYor4Cc8Pk5svK3TJnRatyryOHi301XUozD86Wu3NGKOtblPhXHLwnXgS
md5aX2fHgDwJ3B9P1ujYn2QXIS3HfX+WxZge0awJcCF9AX/d4JAoMelUfbALYg5vk0QLlvErhZWV
54zeo9Hq+i4PCTnMHHtDUxnKjfWkwyiChP6MbJxuZCWvWL1PA3U9izfc2ZiH8oSKKUJlsrIUdgN/
C5Ht2cEiGHCO0EX1bAYUvNToI7+d7VuzrDohu8dATObacxG5f8Gmip5TMz9Im2nMF1sMrJMdnskO
Pwxt83UYIYe35dOGyBRuY5RKQhu9Tjq1HJAHvOO4tikFl68TMUGc+hymBXYFrm3UpuG/L5r5A3bY
4jeeepBTfEmczuPLTBTpAKRu8qGivWBP7wRGDCehawIxtEGdT7bu3nfSh5SmLJEK8ciBMzJORVMu
CW4vd+FYH3UjOHkFdwrPhfjSdTkM5pgEe+KEx0VeJJS5RsoNkAGpfMS+DeQdB3mo9cgAbEodIRyn
JnwYUuO9LkqoUbQ/fe8FvSx3uwLvZPwZGhW+Gg8FjIyrz9F/7g1196TzQxWVY64zHmKD44500ntg
YDG0zU1qGuzn1qy4mS+7fTARwVsgoYh1scjrz6hoD0p7LjliUrEexp1be3e0+UeSGBveXMiEG1nj
UM2j6wbkGhV2u8bt2uxj23w3C3W2Kxz0uOrWFCr6hSq5xkg/efGj6AS5be97w5PyisO91QwdyWs/
MHRZUGsDDZsoa2IzDa9HavFkhYI+4VRuUqTti9AKHipOh+sgxWwW2DLbR5V4rBvHxS+E9JeKX7R2
RoUhhj0jNI8ug45YzwJkdAjxsLT3zOhiF9j99jdqz3C8a9p/54LTCuo6CiB5FR6HbFSb1tW/2Q0T
qmuiWgOBqra6LAg5AuC1IrXLOLWG/jm5bk19tdK21HthXaErYrmxQlD2+BH6TDvpnp2u9JYHQgNW
bIvR34YGNy5PoB/V0wQ2lRiOnpVQDbAzYjqDdNW0EHuSsaefflZWfQcxCfmMo+GxYlot6r4miQLJ
GHLBdU4iBMeiblN1WGlqLKUQ3xCtkLU6Otkxdk5mcA2c+m1yshyejhJHO3ynFko3l2NzrkR49Jr6
y2+6NdriYj+MZbtZBjp7ufL05g/pfhiJm3XeDPPdG6CvUYJ1IB8IHXB9mDKwo7rQzSczsl97veGS
TRHUNqsX2df9PuvjXZn356q133xV5jsjNxySfYNdYhj2KhOKdBQ00fY4rBLYODKEeJdW6EKpBCo4
/XtEAFg7SAbaOVVnLx1w6T1BfERNjA9RMxDUOZJ44+31FDhipW36mBK2RWLSqrGIptX0BsZogGkJ
rgJT1txjUKTOzTVCbwrnagDOsJ0tdGCAb2lHz6MPbibW4E3itQ8cv9764avq2HQLKadt2PdQXsgu
BoWyRILhosO2jxMKA2SMxc7FO+4mOI9Cx8QVH2egBMvmcYgEsSo56U/WjFXEfBUjZpjS6WZ324BO
1gY53ifjy1yIJP0pqciCsg0uUnPxyeFQ5RkGCV3Qe9uo4gwRN14YWb3+Je///wwCQ3j/KYPg+tF8
/HsGwfzf/zODwCEyAMy/4QnX98D//zN/wNH/4bHeOjrCXzppvknGwP+OH3D/YfgASIXh+CQTGII/
VP8zfsC0/0E8srB8z3VtSM7C/H+JHzDmcIF/CR+wPBv6qcH/bM/3ddsx+fdfH09xFtZEHfxPs+CG
4YqgRmrNwgmyNSNLd1GJDy5qFgei8GB02pt9MRtU7PThcEqncGWgAK4NjTTCgkJYkHdrOWSvdkCs
vZ+1l395jpd/fpj/kbXqksdZM//W+TP822d0dMIZXNvVLYcPbJDt8K+fkXgZI+E2jsl11HCHkSIf
/RDaJQbHmQO/91CFH7EKzscijAXdkNQLtfrPn4FX8X98BG9+STY3ftMz5wyHf3lMNrXDIcaOtyoN
ouM195YY/q2mQQhbKLhV/UD1fgAv8J9/q0kAxX/7tYwKYXrCtF0XSdN/eztFwm1pKgJSemQFeyLY
iIRdBZZFNTgE0GqbVLMJkLHXQcwl3TPwvQ572G4muaM2sS+UMLH5EgVdcSFApIAREs2Kduf6/kD2
QbNK3Oj/9rZsfX4f//6+fMegm20jzfFNS58f5r88rCkbCKprgmzl+GV184vmRKZ0eG8QQCBGtN2L
PclwR8oQ1tisTpdtUg6PU9BB7XPH7A8T4p06ivMXD2wud1jRjGXlTo8phscpNA+xkvsJRcUk+6NV
Q3vxiUeK+0dtbNjwMmog05OK84tGGbngIOzC0Ddj517oxT53xcauCcSQauMP1cYk91QVGyMESyrM
veuScDhupoHFP1gQj7SOQAXMzekWYFCh7ejGwUpo96aTrycsGDbYMo/0TaQuSzfirghdHcLvA9HU
J9tuweQFhyTV6ZOQc/CDsn2TueG5MMdHY6Al522nkTDagrr37JPNwOC35aYEaqM9h3X0NIjsRCIw
Cu9g4xKLJWO5EbK/xr86kXMJXydqYUj5PbtRCSKzzG8oXfYCLYs1RVQFshthIJvCasDvYaQd4nDC
H5Vri/oZBcNzjPTKKVwOkMG9Nep9LZH82/FGa5s1koStjyTRM+kP6d6+7Y1nyDCYf6ODJ8tHbDKP
dDhIBi5uhc/uUo6fNnWU3ITFkNSIP0YZyFVdpgstpJIYobKgcV2Q7dZEMf45ELSaXCOSpMk5x7YP
+1KXm9iAiR3KTea8yxqsURU8EqvGjtySaEBOg2c9OXgrhTRRzjbrJgBH0jsr0M9LgaRkQDBf9xux
9eJuD2Rra8TjC0wLgPzxH1jjW4yzKOmLhwYb3TrxLlaA79DuWTlChgIx0rDChvpFzunxptd8wQmj
MVrdadumm1GUkDM7byX66dpzroK6Rm2SVJXq4IK2g3bQPHN+A0i2rQvtEfbHbHveYNmcz02bii/o
yorkB9d4gej/yBn8hWIihEj51er12qvDsz26NKCHa+UXSHV5ymjK/nhTvUwza2XFyobUGT94Ls/K
dh80566DLsx1Wh+D/ZCN/OD0vVeCHNTpIgN0hqFPwHwztc2irP5KEGJ9Dl6hfvWTkXRKUuMIc3ab
Hw1QYRSCwq0U8OiE7jsUsXj2yFMnd23eXddq/qJ1cHhnTX4KXI8QE++DY0q50OhwLy0d4/hIXmpO
dcVvJ2zj1tYVLVyrACHMsG+d/qrVAikpyGmhU60LF61xcmS8M92I0gxHEi291M7NsaCap0RB1P6m
qckpLZF/0f93YTxFZgQKCn2JM4LvscQyV8PeRdzgJGploeebl8aJ+Lh6ZOpJKgFQ7tthPASNvJDg
dSwbe6snBDyRm+rHMHbQmHqnunms8pjMGwsZvblDBL5sHAnT2GZh6vei7o44MjelkOiY3FVW4m6T
4x4DzNGJdXwRCnwlJnCCueP4jxElxGAXB4/CZDGRb16Mx6rpDq6N6XrM/4SSm//geuegyVaJR0ah
+9r433buomHgo5Ow5TvtusKSMr+j0Qi4wRjAfeBMTg1ZHwXOz22HNKZxUxr1A3C9YU8HjPCy7eh5
ayN3tjbZnIU3LTthsXhcUGavECBvyIoFVvuKAhamxJ6eB3Tn4IlF96nM5I+MeZWtZQMLy6+IpWAA
JkSYe9q4sRSjL3T8P4FdPVuNddUbo1saee1TmE3/IrznPQpGXFiSpD21wKIJsONwGsCELWa2Db8q
008TAWcRasdExTuvcN4iFdHTsUDLCy5DhaN9ELH3HGT1peCZrSyn79DyANMZ2QicIfshNwQwq7Ie
tOLsV/aXa46bgZRFA9DMOKEzrUI1qwezZ8PlBo4yN5TPhibWxix7UgMXrnqTIcU2Mrn1vORg49ie
qx9/Yt18oXmFbr9ezzhGNDGvtYaOSWvIVVEtsMWcoO36OjfBSZqjwZLVpFW0b5GesvCHmM37e+kR
58J6UJrBVsNGsuJeHkOSA0o5+bhFJkpxSUxxR49tb+lF1r0ika8Mb/R9cjksfONNV+qgQzkFCmYE
1FnbZSNrHHK4EFOXSI4QKmsdkZj6O/VIXvwDOouXSLOh1rDWpVF2kvapUcYNRPNPoOQ9NymkJPl+
oMQA2vfVq4u7NYlN3JMCoNK30iOlt8MwVOrJvOkl5IK6/KgwhecYRuY7WJJygfwbDSr+zTF00Ynw
M0C+YjIGajdO6u538l6lH2OIzlcBv6bAT30GLeIiBaCwsJz4rIn66iHxW0bSQQeAxh1dt58nPzTL
1/k4o6/ijKQkJMpu11/G+NCV0Y9Xln/rRu5lSg8r0OKfdr6AtQWXtMlJMbmDelQ2IdQpPA1JA7OP
iaOwWn3hFdk98yyCnXjGaFQp2EiZU+BY9zkEhflJZVbDfA2mRTg0PFuPYY1CjoBHnEqJ4P6tHLrW
ievMBV1OmRXfH9LuukNupOVwx3KQ7TD4tgUhJORFAoyecmNlOHzLOBsAk1pnWU8V3jDtFeJkh9Yy
+MPs+SwHbuYIcclXoYkcc1Sj7w0lqx2f3C75wskEggbEKWWldEPhWbEPfGWoKoCsxz9uxI/CR1tj
f2dxNvyYD+fwBGE9rIJ8evDpb2EZ532i2o9JxkU3RKrAtEkozoxMgUVLJmmddQv8fhcv4ztPauka
nOVDg5Vec/N7RlDwwhblkmvxtxFrp5CO8qKt+KFU1H/m55fTvl+4YnrJ/OwdmAzKNfSJWUyckjfs
ajd9kqb3LXDKoL5W9yxQD5UPUjHy1CXCNIOvbQWxZmeJAWtQYK5q2/22i+5S1Mk+A+U02dFNt3mB
nEsok/fxdhDhgxb8kMkCTaFUd6XEc8zcCS0SKgmrv4uRJ+IPdNMG7Vq59k/RGlQIvZK3UL5YZrBj
4i1jjD8rCO8nIho4BGGuJeip6ggUUZk82fQxkQY844Gp9p30trbK+hVocIy1kVr3HKtXskNnNGTk
NiIZt6BVUMy2IX6P/aeD5ycpGnupBowulo44B8rdevL9R0nrn5NZh9TaiQ82u4tjxR99QVkC6vGm
tPkEhUkz3y6evL7/QCaX5unP7/xMCE6cTHTTfQ56iBGgDdQ7Q9faqY6/IzWD48z8GGJKr2DxGc1d
Dxw1zJ6iKTtFEQ8G/DBQH2gVOHWf9TnAx0h/oHEiAukWXt4fCZSUi1YE81BaWBHSTOUm43a++jT9
t+cKOOYVjmStcp6peA44gVYGsQkH0zt1usHkSo6KYN2l4xk7ZiUrihEDBxD5Hr9MvXWh36N7XsOf
75alxvHezYab4dzthO3LlToHsCqBKNcVZIDk6brKGddhAy3I8K0nUcMoCiOdL2+GPzMxtYdx4nc0
XqpcXdAScyApEhdAZHbAmgrBwFybOqx/l3aloI/AvUj+1L7/iXCDFZyxMc3TJ6gpH/XFBzqBaely
QEe9SYV9nmhWn6slhtK1nYcXo5Mv0MKc5VSN1QJO8wXnasrBFeZyK40jT+iZIOt4G1Dv3+YwNUk9
yi9iXohVS2YlNHUr829ex78hD0zR4sXBNU/j3rEOcFA+y97jSxhU/rD6LwOjZ7Pt/VtgE1ag6vSu
ZwGgYjR9S18Hm4VjJeSGitWGe0pDxZE0BBezh5i5zfY4D35Utl6jP0oP46IguiKPMI9YNfuJWSRc
0WcyCZVI3btoc9BrxcZLJudXbg8PNOoOvXawXXNnBMFfHW4o+Rk/oQEKAOzUkjxbDiK0y/CDoyce
yyu5gBV6h/E20Y5aGbbJuUKcW8k/zUb3hjztMnDKSl110Q22EEhYDFmydXnid02LT5JZ3AzeLR/U
BYEmUhZuD7o5fACo2ol5a6oqtis6oy911T724kxkW70YqcyyH8mLpthXrOKiJ5+0FfbztJEF/1jY
7EZBibGkX0vPvekRG5U9ZnfCf8guTfcIjvxFytqmBC8HKc13lQ0sQiwzicG0UGO0GebkccWNYI1o
+KeuxK0jXVVHf9BizDRzZ6ezXXEXKE+a5FM6DJWgTu5M/Fmhw9M1pXNTQQPbO379HR+y5mePLOvU
kXaFGd0HjbqG4SY/8+Tk+HYvy+A8T1aq7xRkqhf6PY9F4t/MWOLrog4x/2lLxM9tvqjd5D6/pUbI
k8eubONLolvBWzUeYvGZwdEGYfz7gMOGz1X7t3l1AFdyS0OO9Kz8uAvNNRTZXalTAR8+Y3oO0GJY
/RFVoeeMS9L/eFwRGMr54dRjfRYquv4+YcfkfGCguc90vAxjzfacfpgscPQS4TUEITjsaRcE8uV3
uf39M0jBSeEW/xzrgZedBlNeUp6vlfFo5vlj8w591oaq1W5twIZsdPlF6vmFAgiBfvMCVjOe0vxe
DXzO+b1oiT8sNFqDcfnoRu5n5LFZcde9w/y/a3g8F1l5z6gTWElwaC3EZU1bnPliVLoy+Rpk2jGj
0hBnxYMZtB9KPXN6MkmxwH0WVMmJh8q1unRgKHcfqGhmXDBcUBi+8AL/FOn0JzL1ze83+P0qBCdO
fbmD1nDwUqpo88grXD6GEPY3dJKSYdExhMvpzTGdz3hio5iXj9+VQguze+tQ7bLsw5RMPKlvXY73
kvOlbTRvOQA/0kf2gkQ3ZXHuiTl+/U6I3mGtmWdmnqlPVAIsMh0FtPTkNHwGHKc7pFMnyZU9q06T
NkL8tWDgbiIlYHwhRbFzvhcgmgHAUt4ZtH/RWur6Xmo2fHkXf31znNwMEpXSZkh68dDH1o9RolbW
zLVw27/ZON2syF03rXtFoUUbgBGJszFmtlU5B0mkd4kIf9gfLgbHImM019QX1r5jbuYtms7GnYSK
03xWNH1tbTs1NhaSkCkR/J5wu3j8mYzu4KjjPP9/D0bxvGvGEZ+vfM278KYIG5aO+DM2xoTSqr5C
Cg8IY8GKQXjhIkLwsOhJIcysjjWAs03EWqkqVp956+vz5K605Mehfemk5bVhGDkq/KGMgttOnnRq
76HWneP9PFgT0sHCCeww06+W8wJcza/DYw7g5vMX8rFtwbKb5kfA0Q41IFeTqv4K8AqvPEPtI4hm
aT28KRPVi1F+9A4rl8StE7BHA2WZPvypviIl32CcBwWB/zNdm119n9fUnNc/8XGsSr8gIF7+rhlQ
QG6arv0ll/Ayz4151qb4rNdhzZ8eqOswAoKhPntyAPr6J2C4VUqd2ljc5umSifaoVHydF5dsssAx
ckT5/cl45C/zqoc54A7+5p6nzo7ija29gXi8p9oDxvDdgOBl8LXX3/GNZRmVEgQOlYOfiNpdEheE
wYJFc3BL/K7g0FJPv4fRPBtRwrmL+YQyP/+IYYKTcwcN6I5vWbAtj2fHokKNGHwNP/PTCRjrhsYa
9JjAasSaelcYlH7nO5lTJss67cyBm2pWRvf5baWkCYylGW0CHVPIUM+NIzG7gruVq7hPygaDXT4e
5wV4fh5Dnf44lffI1kQmDPSrPHrpo+in0OW9nWslUz89B217/a1MTz0rmNu7xzDvSE+Qv7/ydzcZ
wj+BHErASiPm6KH87nq2UnzHhGc3TKdxJNApY88nMYa0GEQWGmS6VdMZNDtF7aJiZVTponiODONK
SFe6GiBWbeZ/t+pV9MF9m1TswF/ChJ12MhvW+FnlVk4E15d5xFP1dWI6ZIYKSUWw8/0BxmA04vZy
8d/gw9Za97VSnY88j89RaNo6qvmMTt/IrZGKrUpPncYxs/1f7J3JktzItl1/5ZrmKEPj7gDMpIGi
7yP7hhNYskPf9xjpN/R7+hItZNW7j8wqI/XmmpQVycyMDATgfvycvdeuWS3I7hnXGnvBsjWmp9hi
F2zABl3thrEiY1oOjU69HSuNAAZ2+wQ/P2sosVPzqt3E+bgdaQXCT3LDnaWh7mmC5K2ICXDSJEma
qsSB00BzWputWoaeWx6iVr8tZYNrwdSWoiqDtdfQnHuNMIcfmiYiDqFsm+XQwyQ22zg8lhIGkMF+
OZR29ziWWMj9ofoSRPZrSEfMy4YXvUJk2tSm8UCUqoZj+MbUwJaVObIJh/rgjMIiR4NFtoMe1hof
dvatbaV1Tu1UbYOsBvQZYfKf/2pQiMsT//z+N0RFHfVezmLMgjh3VE715teTg4+h0pYtqRBwQVsM
K2xbV/rPPXhPc2x8yi5hSXRmky4B5ixx6HsbPRBbjBgFKz17+0Hp0Qah2MYWr9DBt1pvnqWj795/
m/8/E7R1LrFQP3w2K8aA//qWNWEzXt7Sb//jv53fkrfx7V/HFnPk//lf/7um8fH2r7vwq//tx8Dy
f/+gv0LLhfqD2Yk04W+44Aasf4eWG0L+wSjMwIdj25bgc/730FBYfyip4/typUCrLxXTor+GhvwT
Ygx+ou2YrnRcks7/I0z95s/JTf3hzz8O5D7MDF0TRY6AoGArenkcQD/cW7gwK0hBOlkhHkHBpY5l
lFMdK02ug1h11SZOi22Uj9cfrttfv8aPL8tb/Xmw9P7C4PvmWapgAjoPTH8cLCkX21/TWM1joB36
AIkHkR7OyM5BCFWIN1RLYCLpRrpGwET5Cnk9S+pVOUMcwo7Dbo4llJpILhmKbnty1WpRH8Ts4qEK
jtCaYOzcZWZ3F1X6OonaFdQUCEi0g4dgjR2cvvlnI5UoixFU+/I2TeKHvPgcONhsCScRJHXUKbPB
sTt3BkW/bYB/GtdYBPeKoZ1O8y1gOEAX6bWvq092eCfpe+kNUBhmY/gC3dmYG50CUWz1OrkAfl2M
InzrAnY1dOZfyta6dpXz4KcJ4qTiNfSbYwXHvuYLJ15BSH+Rpc+qu0n14Bn4NX4SAAaxWKlquOsU
OR9ZV7jLqGKogOWpYLTmjsN2fsG6ob/REwBZa/0+rpxr79KawAuDp67J98JUGE/EKo1ONjmDGsbv
VsnV0GIpo8ZBpy8YNc4actLTdO9LWuBtyXxF0wEHZ58hr42+6hlATMOmGknqK2GaFvG7xYvredi7
4RkA9qJv5BCKsUQk+KQD/jYnJCUDIw12XFTwdgHk3kYrs2yEusjUORbVKdSaA1iMlYHsxbbYXcKS
CSnYdGahwINnfI9Brag4uickCDEayrD+qvY3M2Lj46B6vj9NcIZKStAoiiH9z/dnWZdpOxha9Qi2
d9k6KCzlMZCEOJTjugzlregpRIe1RdahGYUPnfKPqFnXAoUJhsNL2M1SfqgkcbYtGnsTltoB+NXz
FNYvPteD2nvVEFoSaHJnes0qgzle+98Cg954KHY2kL0I958wC87Q7n4sifBJc1JamN3V/WkqJP/7
Oa3noGVusAihTA2uAcm94UH0QqyLi/9YYoTWCFml8ojXEw9TnkerXHZXBDz7rAH9bLR3KA0DGkzy
pAF3qBy4hWF5kwT0THGIxwF3YpB8sh2UwglwlJq2RZph8yZ9vId1TWQth2x4zO1YvCayOkxdDDxA
7ppKovmKONmnNyldpCgZrr41XIuyvHd9b5Uk2hG35M3UXYOQrdc1H7vK3xikDYxeemPzCBNXeYlJ
y7PnhoX/hRn1XLrd+NihK3wQ2L+Y4XvYvZqNlaR75AoHnoZTMHmH3yxX/3g7GJbLGk2OsaXkh9uh
i6uKXqGqHyvdfcDX8xDhyKU53IwF8dzVy0RqMLLMQ28MVzJl10UTMZVkOlTld163zbFWenK4EjKz
rcroFDruWs85CaLKMwvzXCCR6rPiRnnag0D5HjLCKiZiIiwuv56BBA/vNWM4VgT9EVm6FXZHqGK2
n421jU3fo2y3LBqI4Jg44RVFR7DN5kQpezx6wSeMVeiXt15S4deJVkTLf4ZUNejHts53ANFe9CBa
lVn/VDkg6VqL329Y52G6VnW7ihu07czfOQpvTAyTo25uOvRYgIZpVc4fR3HTddkOgdo5xO4/FOpE
KhKPer7Pm2yJnvlMEjHKtXYV1TQe7eFIMDwUBRBzwU1k9OeUYXBWBAyPjZRhhrkAFkiKtXsJyieh
uquH8jiPv7qIOpGtLbTBBmT6pTJ5K6Z24LNhKFnsjEE7V/DbAiSdTa720HBx92m/EUXMJcGPkoj3
lcGQlmGwX7q28VE/EtkqVRIj16Pyk12uXtqG5cqXW3+UHKszitx6Y1lYYnrmIYwXgromoNO7KWx3
rUXFttFa7FFc1/kOGvK1KeN9UbEe4rtpDgNGNcEJbn6+cKBuJqvaVELsPCXQCIqdUT13/m1BSMYA
5K12sr1pWY+lF36ZHzCTxcBnC6tUh4PC3bcoiW3ruUJn/OsnAv3T3y6CpVO2IDQyLUUR8tP2LRLw
6yqemsfMFI/zemjxygSVrMYKscBAIvevX8/4xxcUUuLel0La1scHEDaOVmCMfxR5Q0cg32CNXgHB
wuJ9bEr56Nn9cezkqaoAiLMnDDEExmqjWnkxOgSyNkC4X/9Kc3n20zWAyju/c8dA2qULy5lrqx+0
MRaDb9vqO3TJihihqNzP+EvkHHP2+K7M1Klz1BIUyTFNxLayxS5CxV1n9z2O1gJYW8qjOPGrNhC+
wGVGpHg7mnvMPOy+9Mb9r6wCZM7apzwoX4Ysu4ky/4iZfGV22T53iXmhWebM83QC3kNZPYvJP3Yl
dtkQcXRUsTMjBwCKmI3gAFt6UUSTz/JQfA+nqlQbP/K/chTedj4KJGJjdLLjJ5yx0nmrqUxMNcBp
4yUpB5O4XQNeWccEIjHanHvkGYnppKnvSMR4MvhazGnFq59at4IvWmgJu42pPYDKOw2zbSRJ+9/c
E/M99oM2ybUoiwX0XsvUDZS5xvyg/nD9C8MTYRBw/ZVm7apebK3E+/Mz/i+dds7hlyqv8+/Nf5+/
7UtejFXoB817kf2ff1rd/8+HfzFS+df5fvPw8St/+kbK879efz5g/PSH9fth47b9Vo133+o2+fNF
/G/5/JX/r//415HlYSw4snzJ26yZf5of5tmPpxROHT/c7n876mzbMPv2RrprXb+1f/u+P082msEp
hb3QcAUfgbLpyf6HHlIz1B+2TsjMjCVx+HRMnte/BJGG+YdydJtDh7AliaKKX+Svs42h/+HOP81l
DMLRh8PNf+VsI+Y14T9vEBYJ5Zik+tkcoJBdqo+CSDTgroeZl1aFu+nhSloxVK4KbQBGtK9oC1vU
5RYQ6PaTM5oXT8XlKWn1fluzjK4IRA43XQm9uHXtGm6y/wqJo8Q9yeMAiE4RotgdkrYFHha3DkSw
BlvVUEVHBSVr0zJV4KSSY3khyWAHT8W6BoZawXPX95A/JCh9d1fA2aC9omMfvSnbN69yuqutgcfw
NOpmSQqoU2bp/odP8ubPC/Dj4Uv+rIB8vy4IWB1TcnUEnckPi3dcyYypfXCtHVJSlM6oHcouBsmq
/qyRz2Sa53Lw5xzpNN85YYERn1G/k1FOmLLZRDNeLQ0dA5eFYmrqjsYKAWG0Jwh6YxdTe5J4wYtS
y07F6L3lHa10zybzU3PIqHCZG5VeRwkkCCkPJivYp9uKnjajPdKNZWAniOIJGrZhjlYWeSme81nR
uAsVLpKUT3w5taidzXAiLMBErJILi1xdgdXbqYsrOXFIW9zuxGwkX0GtM9k2v2kDvM+oIjEUUAFJ
42W3dFor3DTab/ZFMR+YP9xzwtQlcklTMjMwP2wK5kz16pR28SY/3/bVXe2gUfAnwPeNblC7WdM6
ADe0CsunuiXYHNrls6b0B5tRfkISzv1AYjl+L21lJIG1QBcbbzPypZhJphZkejBouZFZC3NsOgD/
0RlNZ4X7nkTmym8VQ0G82nYVZpssdJJNHaX5crSAqSSwWMUwMOmYzHrr8nyCDBZroFc09ET9RJ/C
W/76Rvugef3zRhOGMzetaF4xuft5hXZtiwmW0OCIRWu7VN5qUqWzUvF3gT6Bc0Vloa4HluSMt/4o
HoseSgY6hDQaxhVKq3jsQRs2BSx+nNphmH7WgjFHxBgVG0IDvpdRna8Gp+C6IJr9zfb+LkX++EkK
G5GyMmGyudYHwW43wc0NRvcSpYzpZi2nO4B564l+ThPSTGkTLlo6uERql8TeqKMIqLJcvmgx1fWX
X1/J96Xqwy8jTWwTQigWs7/VW6qs6A3Y4dUskXY7zCiIbMOQqAGRR8DmtWsUOMZ6cJP8nggjQCht
DU2jfBsihsDKzaNHNoQbxtlbstuiTafsM45RQmLqqb8lEYONQFMnV2qXGwZMQ/kAf+sldPDX2Unh
4ZyQGjpHbzhYHPfIM6dNUepnKwu8faRcxmOa8bkZkIaBOSv2JWY4EuAdpioujxrQM2fTE++Zgrtn
VgKwfInouN8ZkPkWsR3qJwCxMgiPQar+7FeyE7Mt/sNiZ/1crr/fg4pzm4XDQ8p52/n5HozHXOtE
JdAJ9cWmTP2diHBc0nmRO2cODO4x40rCr1ut5TxcM37PqJQ0EDoy6Ial6gmYovMbx+RgEfkwbqcI
O60CuFzUJ8UDOCnTPmgoj1E6WAcCb8jmAh+1GzFvDDLHgocKYFkKvdtD/e71e4X5DqIR8a4squWC
tkD+m8rIYOP9uArZOp1itlD4QIb48KZrhJsjjcVLMgzh1ugMBu3GFjgM5CODroVNc2wzAoO3y0N9
BRmtfrMMfjgvv191tl2qA0CwNK4/npfrAXpj5VkXVpZyodrou5XvlCbSNeCJ20wnC7Gnue9F+gNX
7iBLVjQW7t9dB+vnEvGvX0MZuiVQsZv6+83xQ4mo+4mduL1+QRO1tTBMrRvxzUt95zaMgoY5SHU2
0TSfEerc6bn3QkdBHJrax8KHGX7pZch2wqqTu5axycmouDccL+YOeI7q1FzICCqnXU2IBoCBLDSk
JwRfQmebiKN2W1KEXQtiKSLKt9JrSKHyBXDFplnRX0Ad1hCW/utlwv6n92uY+KAtl/rKmmu8H0vi
wNLMSUv0SxkOSIAYdZpZnj1ihi5wRV0g3gwLSoyVpmfObYl8kXxNJ53oOUHPlFVyILF7uKRoPAm3
4NModJa9oWB9y50ULRVtTLMjyzX5Wje1s9XJnTEyM6LXp32JS7px0DtGEhl8AVxuwE1Clpccp2ot
aEpmtkGvKxCfdGyzUUq0JL7amwLkLxD3UENjLODN0o8jeaNrFxbZKehv3WGNqeVJbj3cuHvwPSDz
ymMAqGMD9LxZQRdAtq5P7tIsgNxmlkL17odk0ICgooNtbToPZkVo3wIUDs9OfbEfXOeq/NE/FN7s
FhQ5ZquuoH20hSpebBJU2RRybfy73fAfylHbdMVc/Fo8fB/nOEHTR36otRc4XfVOd5n6NgZ6PLsr
D7rJqjFNRCam6MSrBlpuYWgrO5IHJ8u2sVPhhSiLYpOr7ikKaXZBFSBrtgs3BMFnW0KniL2yWMad
juG+m5x/fWO9b3Yf9p/53C31uaSm8zGfhX94kKKekMosaS7SDN6oPKpTN+nrrtP8JQdvuqNyfHAM
zHAhqfd12x/acdHV/FuDDL0yZrcyNwaEv2eU97tyKNOtqmCHFN5w1eCnXPwQHkBVGbuoyhCIZem0
ZEOSC6Ma8lUd2e7O7BOkqnFdrFBqzN8Z9L/p8v3DTjHPW7Bj2QatjY/nSUat5kjC1GXs2QnE0ODI
1qLlVI9vRRnf/fqC/tODyunIsAzqa3xIH8YfBXF5fVlllzgdis2sf9XIRdn8+jX+VjSI+fTFA8Ni
MI92Pi7CKfFsvWuaII7AmVcm2E1oAu4W0u3BRGlIujUfHQEG1IBilTdMtGNqhxhl61aajKUpp8UY
rlOz8RHJBVuhya3uBgWYAn3p+2O3ia1A7PPoCHXYa8d8o024RJpW3JOE88nTcJgWY3gzRm2+YoqC
iNvPqcfn+q3iRmPKfW3DCKjfmFPRpXzBUBePAccj5vkSVTWT2e3UuuU8U6GEtNJTBUbK6uRwRxT6
Mjt7Xc2hQtLx+821+7nfRP3uOGSSc6TljsBK9/HsOBWGX5VpeXG16qH2hX8EAB8tRqNCmllr29om
vMkVGlJ/K4Q2alOXZ9n0ZCXZ06gS40TYJQAHS98VubkPap5R6SDGACdEYPeoIcKsVsj+CQaNBvCs
WbXRxDzO8EKyoiwyWdFjPxe2p2bVH0pCLdQ2IU+5LxvtiAcIzsXI59mY+lHmxW1eIy4xCnKpWq1U
25xnbsMov9/UUxLvaj1ij+v0dWU3rzk5CCT0EiAfE0k5saiEMNKiV07R9nFAFNzhUSfBjFBcZcrj
r68rm9GH0mS+sILK39UNh7PJx3oMYhVRDiY5KhEC2zAxjbspRFyRFrsqdYybXpXwI/Lhz73Ykoix
vNiAmVQDhNMBBiRzMGAVJeFKj4Sk7+XZBNQucIcha+8lekO7aPGUW9sgaqNzVTvLIuhR8NZmvPBp
rs8RkyV2gCK8IMMmzwDRHyOr59oVxh5aR3qKkOuCe/oUBMo9T0CCluZU0ftKbIg+nPxXRcgq3Tm1
uYwr+AKD8znr4Y/ZVjOuejlc4hGSXo/GzjVpH6jQPZVBa2xKJ3+LUxOAbaO+OegFKCnon0/ECRn8
rLJ1pyNhBmdj0tylj1MGzp5cZY5D6b0pyFhEsDEaPM68HVp2flGOHD9Csa/itoJLM/DsyRDpiZ9d
TOmEpyDKv4zzkSt0ssvY8SjKPLzLx8zlWc4OZW8EFLhpcMob+8vMLmkj4ltg9usHA0+Hsg61PrzQ
rllyqPgmIr9YyYZsqpGttVI5Lh5ChhUcgjrgKQZM8oDelvHPFEA21UMAprrcW1nUbTsL6EReeoAV
RDpspBWA8VHS3QNRWVl2ml5lWnwvTG1HOCvzEPjWvg8/kOC5bdYPLcLp+qJQblrKWL5Xij441N+U
zfLjDjDfmy4xLvgcdZpPH3foqRjE5ODF0eKox63EqumN4bDV09pdmJJ2qgQdBKyO+t2pAm2fWPLB
0+tw21XEURXKYcw88BQXfoEsQ7/kkQXiuyvdkzWfdZtU09HvNldnNPCfacWa7thXTr32YTZPaZr0
LqBTFI81gbO2tU8rrq2jSNJtu2Fvi+iQzngm0yzgAulJswKfWa/7+UYcI/sehqRAETPdABsYdqGb
vCJ2zuiLRLABRfhNNQ0UcT6zMs1IXx6ic0tIJ9r2iHmw1oFmFU7Op1GE29889R+7IlxYQMSSQpyx
iYtR+efyIWy1QDLpPTctYOp300WJAnklAZMtdTve0kqzltOjPjYkbQa/KbyMj/2u+dWBx5FyguGY
fuS8Gf9QvFQdhCdNOmey2JZVUD0qI4HLCWrTDNjp24iYlRwW+jtyCXAjTiY+0houy8oNv/UuPabR
tK5YSJGlEzRmgLL/zfX5h90GbYhrM1ESJrffh+tj+3EZtmQTgh0yloP11YkROLn58NY3/Cp5qgPA
AY4/qNexZcbrjnSLrDFGh8yyM/qu3PgtU7OL66nsNzshh8W/LdmuruMnV5QRqCkY9/x8/RRAqsSz
CR6tcdxK6S3AYHYPEmGkruOyadKIfgDjoIMXkI4dpNXNRIsEZTJ7S6VVO7MhdRTeEXNepKFT7Z+z
vHGe4uGN+EpIXkGVr6IoIcLIA7bsOow+ewR4fQm7r6jUU2u4w5ZxGqDCXqgn2Ln9CnmBgmw5ZBzX
C3lwK99ZjAq6EpDY9CmJeADhxmonbPBGoVt3QVMCui6a6s8/isBwdzouSc4oJMXIybwdSVB/cIvr
oLuYTLPiHu2p3PcaPVJ8J/IVQQ66YKv4PAHjCxNsunETBhv83hlvLkFdkhTDwUhJQpGpu8EVil5h
wrKZ4ExmeGsfjOZMMeMdDXdMt84Irn9qduBXtGMAKJNdjEiDESOEXlr9odYCjJ1K7doGXhgkSbt1
N8PknN1S827qHhG+I1S/a2vEx70e3QWjyUYFCARbYlA8Zbo266rH4IxWpHgqiAfTuug8UN6/NDN/
cHRAW3VhukkY2Gz9LAy2YyLSrVekkJmMb12lAOcBh6ldb2U4EzLnxIeglIqVVdbEsuYrUdmkOvR2
TTo2k79sPAnfvIudOKSpTjx1UBWrzprKrZlp/U4AWwKx7G0zFcl1GQyfHCP6BtDYXAWEVGwQBN+O
6ugKvK5spUfHrewFk0zu997eCE33DgMCmaaNdtZg3pBzBi9NVmtLo02dhfVdz+CdsAhcDlZxr4ec
NCR8u8AAOGdOtGDsIt/30rw2ohXLovVoMYbiu7JFdQVqutP69nskTW/R2PmVtUwnFKu5hZ6CPYW7
y5pIx5iiR0pVs92WGQdhob7kln3v9ONXgkuu2sQ39yMdOsHhBMYH7COLa8YWfKfrNm3+7jAk3aei
9j5lccv6k8Komvovqi8XBNKC2Uf9j4CXxkx7RfbnroRnn7zE2mDFee2kOmRArPqeQtlocwdmvX8J
+nZPGF4Pkyw5uzJi2Bt9ZlN/hpSPZzA8ZCPJxBUOg96jjT7U0z0ROgfpV5+HEExvX0HPhkzzadAJ
icrs0LuodHwKuZFgWHJIdScTybONWcSp2l2qecBDNQw8rYPoSqvuNTRTwAdyoDrAR3HZOw0gQnfa
+wGtUnKKz6JKyQrX2mdtCPUFK+C0jkOH0L2ko4kyj0y02se6pwEQGIGb2fUgLy5aRpg5Zs51Ik4Q
cA5PDsLP9FJ0X3tNdpdGciU7Z++0BhoiDHqzCCkUvbVxSAHcEE9VLzMybJfWVN9j0Ef7a33PiD5i
VSGnEfLUwrKNw9hZUA1ybSTkQJXgFa9GYeonWMWLBJoZtGpCRgqFODWKLyVW8mMJViPXkHjHDrYx
FzgxKlk8dRx3fHrXxw5c1Dj4L13aEtAZBq/AfXg0y/Sa0bsYBEFKNsZ9+kjtAioa5xjNOaFYQB9R
FvYqyslI8xyrWFXkya37CbfwFH3T4UQtUajzkQ3Dta2GJ1WDAShFCeprZjmN+9GHWwHeFIflV610
4EmY7bmNODn0+mctwf7k+s+OD8Q6SSNCmSFPBpgF68ibTr0Hy3YGzbCOyaNmNW+yATFvuy9mfJcq
Bllh2C5sEE2bqUpLnGL6d/IMX93JBWcbaAZHE6rfNn4MJ/ytdpHMFETc5PD9aLWBoOyh0e3oWd77
zghaYWQf0S1cTX7+xdU8/MKFDvyWCEJW+meviHoIgtxKPoEWnlu/Vo79NTKp39Masl9K6IwX3oK0
n+ARPHRcZV2E/toVMAfj+Nma0w9sbVjhKGGqoHQNz+QLtknCOIKKXcDMd1mNat+3iZhL/cG8GlWA
zM2tN5GXxGuhqRnxB7rHbpjnY+Nm+dLutLr8TEOJwYkIvkwhBChS+Aga8f3XsPH7zSiK7zkt4n06
NZvaQsaGSv6rsKrzAJ186cQGzy6lLTEkQ7VVhvYk4jQ6GOpaiS44h222nLwSTO0Um1AFEkk6t7Ue
6jdTlcWu9Px0G8fVMQfsdfCqpJnWTT/A4ozKe0ahLqcfM11laTpwgtFLdgwWZDc1dqNWVbvBigpI
DmSTNkZ/S5KBO68ORwwKr3SMxZIko000oxahLv31Hwrw/EB8lL9MOWmQLGJOBzfkQ7bfxhrJNRs9
EKO+oQSQAbrzOAYP+v5NdeGEGKDm73//cXEzPNOetNfRzJl9/w82EGx5kz9thh74ax9ickV+wD+L
OS2lTt5w/8m1XhUvcqTPTcPYp2AcSHHps8Dk/bRoOQmrUPfBWH1v1O3YGhfPiO9j6iHayrz+ZA37
tOMe7SGXrtNmNA9ZZpuH0ZFPelw1m8E0X1vZ2BwJBYc6LQB5Xizq0Hg2h2BXwv1bWKm4vF9xFzX8
QSHA6k2+oczlw1BxEJXTRpCpg0GBNAMDrd89IWU4fQOEoBVr5wovongNDUCKmXPuKc8P/VAeqbSm
u9FwoUiN5RLjDKz7PCvWzKSYVtLp7AYMr3pk62cqgufEpMuJmJiywBwWSIrgzgkHWIlb0HorGLPa
fScuc8KnpY8Ppd1We3cL0vrJbdrw4oT10lEORF1rWElbPSpOnQtq0exUavYLkULNMrCJ+2tKsmsJ
HtYqYjmZbU/XwTKunYachn7sDSp0Y1mORLnZlnyZFc+MuM2nFJjmTVSfbFG654rJdRcQi8RpBBmv
sIiArvAdOxxqz1S7xDS1Kl+7idqouv4MG4X3CR146DF/VFZxC7L+KQSVctIbR9unNgngaUdlk1cN
9kh/TnbwYT+k8qIZbb8pfWvL3PxVNRUJU0RV3NJd846NNG5cfQpui9E/VROID7uTn0uwfn4kTnQr
kx2ooi9wSQbu2RZRYtk86jDItuILjtCHPmvijdb0u8Cz673n28+6mjj7jYTe9NZXqbxpBc062iXY
3HbNyIwM/95yYED82KX1kRxJXBTRaWyJBexikohsmmGWf0dQwKXlMzdIlD9XbU1PlHuSlb+/KGrS
KarMlTdW3rJipDZy9x4DaNUInPg/uzFTHNS0h7nH623ksFHlk/fsZMaRGFyxJpNooIcBCkG2y6GL
30LL7Be4A4BtdkRyZFP5MsEMdyIIMbhqfQRTcNhAjBCOo2v7xsLlN7Yoyazh3h0z7H44fHOO/4uJ
kXUeFkiMPOtbhNHyqHieyNtIr3YpvpHWJch6cWnLW2o8BQa9woAAWKH3jwXpEDMwAKFNKYpz2caH
Oq9YwcfyXs+yYmWQDPfST+FdmA/JwYCzuZaToiQxrIAoLiDBUxyeyAT2VrENusWRCVRihwXNaZ57
+h2HwCKiTMevkQabspKfK+2thZ1/ARNy4c/eyYFfYw+EsoYtosPCZjAPcTmegru+jEFt0oC6CLr/
JAbAM7Ex0vZ5Scga0EeAocXValIdASNmmO2EqHeqtYM9ymGHGzkkr9mUe7vi/WrkAd41dviFiWix
6UkYoJ1cJCcDDTqhJ6sAEMzGS9LqwqeYL/I927aASdfBVFL1UxuM00Kr2ejCvt7RMBxWyWQdzD6y
L2ZnXhPOB6csM81lqlNWO1TZjGMNZwE6mgB5/l7WJLPnrRcuAckmS11pV9UM+k6TPGeVh7Sf0uTq
GXa+5kGL90CHPqPwObKDNcvo3Y0qRhB/5JVizw4vSQorb0xbezvImDzoViMiMCxWyg7VY2eO+TJS
9BhiGZ+0gv4dreRTrJPSZDfhfdZX7T4BpgKgmwU8Rx/i15C3sgm8jxAvpCbj+dHTT6ULvpT4vTUe
qTWxaeou0NpjqJybyNG8K3CNU0DyFUhTK4ZYRFnGMmmVhXvKWEcbqTgy10AoYrQZwN2XoizbgyM9
bFFVR8oaSLdN0gUA9Ez6xQS+GOscjvaNaubuGpPYSZERjqwW/aLWHDPRaauO4eKSUSsRQpYxbhM8
90YePsZ9Dxa4jJcERxAix30DCkBRqGplvG2HVq1KN4zYAJzgKJOO1FC2gds89fQb1w+XZlM5b7Qc
Ft788YSe1V6CGXpEB+mu4GS5s9L6uTJgf3MaHjbexHqvdZ7/GhDjprW3+P6qt0m/iXokz4BEQUG0
8fc4oiHg8vgdM60AhhWUXw3ePb4FkwW7xbIrOvtLWAGd6MfhWMcoxKUcHzs+Sh7fCh2G4V+JeMo5
f+Q7YeTms9+cRSnDYwdNpCFQvMDWf6SSGTdaIJZmaoz7KWbdqwLqqZC2IMu6PAuN1OZAZTs905sL
nf9tGHNsys38ZVQIj+zZbe2r/AqWKFrrZuae8kEHIFnrn0LnkzGK6tTrnCITG3fb5B7o0uvbROIT
cTS4NwgsigNJDD3YDOJaSd1CeWF6+THQy40aWn/byOw+5oiLEBuKVdL6ixB16rqpK28n5l7J6PfZ
sanlQkrRPyRzc9gaUFOXJtt1yEqyjDARE3xiTLQe/FfH8nVijqIL7uQXy+70nQ8yyTTLcsNdWlNz
Er9nonFZwopyr3S4T1GRXWo5hc9OTZKSxZs36f1sxbwoMC4IhR7c+5QPgcasyesGMgOiIDvAeF3W
32NKv/uhyo6OGrsj9XHDwcmLcAXE+1bASTEahwlq6luHeSlKm4R37xB2HgrjBvzgdCoi7Zjb0dWa
IReExIpDPJAMUs5+77SuFrXELsxCSNs8jbONq7egwt0sXNMmM7nxdW7sBvtznIB/UFHfENQzaTtb
m8Zj3NIMyZLgleZ0Quh3+0xmGyG8xRxf1WnxyZkcckYInoT1R8hjY1A/xrV3aWnp2jYt1cC97ckk
iVmyxskM9qI/GbIMLwS4yOMQe+fa090j15K0DUzDbgH6V3TuAXR8SbMy+oZ6FiNlHA8LhTrmwRyz
NdbtkPxHlR2tqnrB7kK4Z6SBbC5RRIfxbT2zqfBX9xtMhRFegmjXqLy9xiUGDzEiJpoo91ZCZAjc
Mg+GemDniwjq3oJ2JSkEYLjDbrr4jq9hzHU40ZPOA0NQ32EAq/aGgfg17POVM8hwW7ThVoy2AsHu
3MW2/dxF1hHpGi0wjX9qFH7ZqFLcCv4xrMdTzyB0PVBkbKZAohYv3jgwpGs2WZ1IDdjeqfO5K+hT
+vsWANGlQg5UY3RcA6SXR09+BmHI6BQ71xJfYFwEVNqFovcRqU8u99m2baJnva2sY5aHgOSb4CSz
J7xd7okezYXQzgbOnSI/NPDJV4hhXhEDD7qAix/PLHZbW4MvX9oocs8MYjn00d+zacEBuibsVakI
zKxf70VivagZ6pLLGpmjS2aICFbe/2XvzHYjR9Kk+0Ssn+7cb8nYI6SQQmvmDZFKKbnvdG5PP4fZ
1ZjqmhkM+vIH5qaAKlWmpAiGL/aZHXPp5G2Aze90yhiaPBQnjGxboYporzxZfI+GoMM2H2s0qRZp
9WxmcXQxy+Kz94RzkMM753rvomPf8CnGhCyl6pHrRfZL2fJXG0ERiER2sqxW7sdqqoOx0vd9HLrM
O70j9uNwY9H1BLbqFCkgJIPtfUZqJaqxW+/ztaStXChpQFcnUpK9T6JXuzikKpis54sTMx3lSAfh
WUSfIp9fsTz6k6l0Hlv5bPZLfuCWNHGbpd4mps0glQ79x3K51+vopwAwtslj9ooI/fNBYHNSgrHy
WF+7kNiWLB64URyssZLPSFF+GlnViQoE0rl56PmQPCCCcyrQx0m/S7U6otiPUiAa8+pjQg5tw7Tt
4jRCvWTti6g51mnNmaIh80DlhLmzJq3dZ9bgXCNIpcAdMgK5C/jhzgJHoi2QJ82xgMDJ8fXkjfIp
DAV6YmdePCrD2Mkf06OG6kS+gc4mwlg522HsbVAJ2GgTnPd6+4R22GNoRZAeDUrURd8MG6fVu0DK
vL1PVPtKF1y4i2yN6sPOepyzJHke5+oiyS65xV3DonRYenJtAIwetAFYsKCmwGd4SpPtyBtpq/lS
ywrUuDF9LNyuNmnLbm33NJLRh3fEUvrQUbSxXSuHEdfgzVCtJc7GqYfStgnrrt4BBb/RZ0cbscJJ
GbvRtpvNZ62lPYJPW+a3w/Qql5jR9sA30008pjkLe2n88JhQHUpPexlNupJ1gwbkaABn3S7ZNVlp
W3HrFLh6sniv9ebNnviIwNKaTy4tEHmZMWRtC8YIeWcE2ZLfGk/rnlw6vEGP9/o1SaqfqaLBu6J8
l083LpRTJlv9QzUuSP+U1dlkZ3CNdN7aCze3IVz5aOz5fHzOeVYOG8rLGlQRe8c+Um+TYZ62FMbQ
mN5ZNRLK+LmUhuQxrZJ7neMXSR2SU8WMo68cuUR59e8OU0wJtWOAXKh4SWy9PswdFa+dioII3N+B
8askDNg1mxF/Nybh5D6c4hNWX9g0hvZlLKyZcxa7x67B0qGZ7k5qCGIRZRhB0i27LJzLXc5FdGNW
GbXRfY4Z1xpTBp02vsrUPrscxB/XpHWTApViZv285Jhl6OrcTS2JdbQ1jnSutmN7oANEDTT0dGC9
XLfBOi3nB4/pwJ5OB6j9s4cvL4EJBqOU9kj6THubo60JVv0qiuFmzt47ZYWsfzHc/8k+RhG9Ir9n
u4sGuaco+T7SGt5ikJFDVzVnEi/nAeL/oTaiOCgdqnx7ZTGLiFM04pBMaFIC/ewY/elRv0vEtE9a
hoGzvmiccJpsC7kqCuzOGnkkh9mneuMls2bjlEsqTEMIkjq1XPvcBLfnebRIut7GyYbyJnooYHF4
7vSXbrCteyy3PnMFdcJznAYtI0O3Z04BBFErQFVL7AuKjwlIsZzOHfKklPQ2jxKkegB+6XUamfhS
uwtUKgnlNglh3E2ZRtm2Q11eV4SchrhPXlQtb1S7U1Hr9u7NmOJLBndnJB6wNYQGsTzrgaxwk3oo
hvIN75C9UbotbxUB0Jamn01FY5i/VmLvqYLwwsY69/S5Yd2AUVEwJtBcC4OtsQtdyjnFiqIK20sM
mATvwqPGjWZjTIGahmFXasWMPta/auvU1eyzn+ycFBbqq8DbSMxs3i9v6rANa2V4YIoUDMv4gt8o
/cdU7N8Khuy/qjUX3v097fEvKZH/33IhUmc6+v/+mSD/L7mQ2/ij/Pzx10DI7z/wj0CIof/herbu
eRiVEZCEI/+ZB5HuH1iRwFLbBrdgvB+MEP+Mg2jiD92iH8WjPYYvk+fha3/mQTT5h2tKYfE1qIEW
aTvn3wmECN1efWr/6WNzxfrDGRgkmbXiTP0vvlSrjwgVm4zKyb37jQRvyQp573gffUt+ekyWctst
ix3o2bIfrHHcVExlPS98Ii5woReyOnaM6OBsvIVe3QatjqW1teFHDVEaeDHE/t5tH2JlIFdEDHKY
tjKkVfLCfJy9Mkm/dRo9CG1xgOLBQdwjCzY21bLCZrt7KpO3XozEow0/rWbRaIVUn5ldNvvSjaAc
wTUGbkhNtzaezRrBVogUR0E95t9MysRkeKr14WJJLJ4xLNygxzwRldzhzSnalhLVKp6cjaUTLDVx
Q49d/Dw5DDOmAaNm1lUvltc/9XX/JDglcjp5rhQTRsvtvnT5omkY7RWYxFJ0P0dRk56ZohrYGfb7
PqKnx4GKp5MrQ5sLzxUAXGG2t5iq6tgYQDx72kfnDE9mqAkfsIgX5HN/bBrrEcuiD5ERjtZcRfdG
4vSbKRkZhkRNzwEvoU1k4gAZjxVsP8ZMUdE/ZnN6rGfjy13v8/BsaT/QJzp0tfgUCSk20KFgW3XJ
05AgtK7u4hDGjygo/GmlwRCKCWhYpXQ7aRVdZZxMQPv4wqvpvSAvDR9sZkbCHdr7Vq9dPI3gCofV
A+dp9t00TZCLDFi33oIc0jclBqGp2EC9SYNsavo9h0T6BWb1YGXFj7FdoUYGpDxwM05Rlr5yUQnJ
K6EjUKJWN/axmiAj9kXse7E2M5MrNn00r01IkAq10oi30cdIcukcETan9Lo6zkvM1LXIdmFhz3cc
X32bEs79RLEJSmq7H1s3e1IK6+V8MGWElSghdR6zsBpcZET6lLvNzlrLxhfzxWoxOqaqrh9CyhbD
FheVmgyX9GS7YePH6eYwrrIMwc2LXWte9HCjJp58Z31EYsYYabWnMvGthDDIHfzo6vIOkeIRrtfa
CGbkl3JRhPnztTddcfERVnYmeW/vaZ/ZdQnz7sQzDskQdXtMee/IRMud6AyyIl+4/pYgV+9hMci9
XothrxqbenOwd5xssl+OEbmHlLNBvlL90obaONNAGedQYIlfgvodfxnyT7NJ3mN3ecfGusHpuWyH
jtmLYybEIwckHiLS9GU4Rs7EOr92oNU3of7iLgV9PVnE/ZJ00jLoO51uHAhVnAA9MuhuVu+naQYe
jnwy6uNjlpKn6YYC+vdg+sKc75vG4fLrdPZxiLMtVV0ezKx4uFdr3Uq0EHNBwrDrJAkWr2To0Ro7
oHpWUADd8QsOcnY90y0vaRHRY5Rzc1pO1gQRjWKRjaUyGkk97QymayWpT1fhFUmQ6+5XI2njKBJ5
pnftWTogdOyhpp++gXg2fGFNgrkKysvhW+ATMN+nuHsdVgx+b0cfRQttl5jApm/7X/RFz2sdyUWy
djGeeaeFXZICceNj21lHGIDNkxgsXy7Vy6SBkorqQ49GP5fgCwSGRlxKT2H/raZYh6MmIq1U4IIm
oikytu+AjMFmfrUiEGSLYp0zO5qi6KWMgqqo9noEXZyikxT1BstBZz4w8H9P25zQrVm8oOjvhRHS
Ls6csDWJVjnOJw0j2qViED8CGt4mYA4wY05ByHAKqpxz7gE17wGVvSWmq/wknsVxRUxGMn4YvZH4
+oT+Ew5vSabT9ZrZ1QEkZAoc2b2Q2obdzNG4fRtjhv61+WNMOnXRpalQPPpml7bZtF9RbUBNkuJU
ZI58jdM10pvj3W6/axGiNVO/XcbiiLGNKqqqb+5cqkhIL3OZVjdcbm9xCOcIV7RBrDhgPk7ps2iI
bxnjxfuZpyyGcSyIrLj6Sxnf4xvn8ZV6evwupp6Gv9lgtKmdwkbbD/iQ/X4IuTdMHyltbl3TURQ/
VntnKvedFu4SDcJ8x1Ce2YUNwcMQoGSbJbAW0W9RWANXcpHLi+aIRS8LEt1cF8InDpZiF0bjY48H
545Kz5/mDHMTsXuHTvI0j+CqC67XW+moY1qVe06sQLubW6fAF43Fa2N3n7PuTA9OZDRAgqc5iLuR
omIjLM+W6QARo9wKV7a500Ye3rzrF4RJ/tq+auZ1pJOyaNOEqppqa9Ysh7XBORcH40G3yu46htax
iMFSlZ5L+XRmvYWjnADtF1QJcm8kRnjvhPVI1rIAGmmbzZb/EWZU3iWH1Gi7Y5pilUvd8VRBxAGt
Je+TyvmmWngwvTVy0i2sGyLDt8lliV2sYa8ZCjeqPRxnk86BPm7Pjh4X3Oint0IykCzNlqVKZBvm
ywexINaaXQaMu31TFUPyKSx16mOyKRDOySpKbZsgZXcaOKp4wlEqCI3kFmmGLHkyKwtfzPQICpdv
qXskJ+MrLb8g6b3yHRcF1cPE06j4JD+4lAPVgqo9MKk8Vu6ACk1t35Ivt2W4FzViGi4LnSYohv8t
X7V2OdEWoDFQVKsyFTtdqMkf4/rUCi+mFQzS3zWqjKcUsn/d1PeJztgUsFoR5k8R56iYTY59Vn+f
k/mL5uO9a+ZXjKgPIbw0nk8daSvqdqPEchplH9xwnuVUeoRBXJiSZDnwvn1yWiNG27Y2iFuq44qx
fWQEPq3jw7dIKYg07fRQWOPPJNe+hRGIIEvz1EYXBnvGQI4lYzfymOitebm9NS06ZBvW1TRhEbV4
6IHA4MPiCOULa7lgLzF9vXO/VqR4FVbvmfVCFnNXADFlEiKbYzThOKJeGOcET7keKWtb8EHNQqKc
rvFeeOFD2Jk004fpXdXBQYic5oOICdxyuomX4daUvQpU6wZDXNwyAOJ+oy2+xUnDH1vtIW7mW12v
inrlMFMqFC13kPK0hXtmJ5bGb+f0Y6qqj3GA7FB/jpzqfGacd57LyYtGIkogXO3FaKqfnHBDDHH5
IiHN6mhkhFu8yMy3eDsQaRk80S3ChjRyfMnSZ+Tgx9mqNlFsHLK5+MFPgQOoLV/S8hQK6zlvWCrT
zCZ7StXhrKLQ13XjwKn+w5vta9EZZ/o3vzkgMNq6fEo0+1zIxHol5vDGCCAJQEv9lIWWbLqKWgEH
5vJ2GNMvzV0uHKHao52MvU95KyV6iUp9c+R6nUO3r6pm2wstgeuPQ6pM+pu5MHdXIX5VgBN68i3D
uHoqNf1EgVYNgZWJaKqS2+j2qZ+VOhUk82mIZfEi5rjY2KqS58noT6JcdkifX6Mx3Y3zExw85XT5
/dxyDosHbrYTvikwe+P7oKKXitOsLYebxNURaCCoqLKl13pwin1TMKxcm+FsLzt53HT9NCdVPRiy
3eDr+oGG4WDmyTjZ1/2yGx3Gzb3pbfqxPuEhLHeDk//S1jZM+tAc3mx2vBAaczEw955jhxERFt+O
ZFnvEnTCg7ldl/qd24/U3NeKc5FaOA1pV6vlNYol37cjBrwCrjxcwx1XlMNSJ1NgdiXs4SlJrnbC
haek8JEeT9kGnpPTbzg3gml91m8AUfABaDLFWmq1sPZ6jOjGvIu68FfaUb5i2IhCjv6aZHP4OJX1
kVUHlHH/VjbE3dMwDWwnbXamxN0n4Eehq8L7VlhCN5Mj62Mdgv8ZYS0aioe9oanzMkzVt5aUctUC
oahL9Zku37QpgBX7vS3EjU7SsxvDcuwwUfogcWcx6IhGyFQRiaod8wsKIEe0SRY3ZO/4TsjCBs6L
UjC3lMUMFHsGfLeZCj0mwrXE8GBiVmI2lzMOtkF4W6oVxKVLrBmC2ASgHM6Ohjgjn4cbiPtJ4A21
xK6JFJHo1bZtxrtZh4uqu+nNLbX8kKww/TY0vzqvlEc6BRX42ubnUk3RkQrWOIizWGz0Ab8MPxng
J03ba41hHvEMkJMPu+HU5yhQWmcB/yLbs80gsO8Zx6zQGI/81IkbDUqs16G7xwbWUMMrjhqjM+Qt
fOGGHt4MbfoWJtZEoTXNd/lS1peEwwE8dFqbWOn6mOEyWosn6mJfPAyjl2w70/nJ+D6Blo2cEymM
Vvoq7Hjkt1D+GhYGC3msJb+NSzep5JPdig8E6HZDVUdMw+H05rGQOfqjE61iOv5AAq7ylbT/VoWe
feKOIEqo4ITCCEame4ZodhC6C1PhgjqVkd2vp2dhaxcjaLPlwq0VCTZMWHP1nynFPwAX8aqxl5GY
zSjq3cypwPDOwWtbj+ZK3VmDi96AZohbwy6vRWale82h3h7PFHHfqb0NaqSarXACo//OTiPPaj1I
hFgdLkZ+NtLE2NRlOQZhP53BCPgodw+Dm5ZbsELjwY6KRyNc1tNkYmPPqd74YSXZKo1C+AxSmKvx
huWP4WzcDSNtpVN4mXgcfSdUhS/TdjtZ5Z1HjeJNb7jHUL1J2tu7PpkmlPd4Sl9JCRKJZhQ4yZ4Z
BagFk64KZvY0UNYGMRbEbrecp4CHZ7tYK6jNmTg/1vehRdY0nWJJa+FN1FxDKF04dQ3V7J7izEMR
/LbgIaAukbuuhTMEnhbQ8TviZ1fY7PTOccedl+xlHHAaVpLEAhDyMBtlENs3WAxglpXcGXRHZwPD
DcQ4QOAOkQ0gmb5ZDOeJiks+ZhiYcUGkzJrA4bjPCzsekwvpAL8GwG8y78KgAMCtoNiEsCi7NVdt
Az9+OUj5MOjOmSSkAR1s+THK4YsmRpulridhorpPT3XOXrZmwbi+fFg4nWg29z04rM+WxCQtajqp
mx/0rjwZC/R1gqzwAdlUetlcuyxu8ehQb91nZ7k0HL9Dig6Fi+nDYGPJh2zaiib6rqjkY2e9rrSz
Y21U6q6w6G5YpmhXGT+o1r66ImTjFSSxNJHdD1X+PeNY5nTNsulZHhhmsq4wb8rhnOyZ27y3GTZq
z/z5W377PyFSrMiY/1mIPH213df8VyHy9x/4k0wj/9BpeDNAzAAIgjOzspv+0dSHpCghMaIoOrYu
YWOtAbQ/pUjT+0Pa2AgdYA9gUX6rlH8qkXwJViUmImiZwjMMy/t3hMi/BVJQFTwCRkh+BnVw/Hh/
C1RwbqXCk4E59O4vwaGY2gHOVl2F+s/uYfIJ+stL899AEP677yfA6vCTO6Zh2H8LwGRTJ9Jmwssd
p5dFfo76dRleZ/k5FWdEzv/lm/0N1cWtjN9uxcs4lBFyofs79cOx2waXMOrMXPYgAF+jA8U+cEg4
jZb+YH81Hcc8eezMJ/CFRYk9tBRgaG6GHmHi+99+d1A//6L58vNYxMyg3KD3wqN0eOv+Jf7DRBaT
a2oOOE6Wp1a/RJwKicAFcRvvaslSX/60kJoajEJzx/yB7oYwOzA5fCBa/Vo44V22fCSaVGvC6yho
r3UY1iRks8sseWws+95gaNJ69jVv7Y854mZERWzDIbOZvEdAitADXxknHsTw3KlfgnKZhr7qxpBc
rBQTpHpnOJqvfxn43zGO+NXwYRgiiBWFxD7sKz9PEAC7V4UGEPbXGQcH5FPEJUr/QsqMYE1GgPNW
HZXabqlUQG0s4YB9RyqPXm/qVXFfK7SXiqRTjxGe3wEOCHMTptJ04iCNpnTF5FW7RdajJ4iem4zv
tTbFGJ82ELvaIqzZUpYFnHBWaLPMomJ8R9q0uoZwQ/BLQQ+BrvrJJLWtuFIoCM7OwRxJGJOIia8Q
SWz0n5zjXsLq7yVXl0Ocw+mCNZPD3KtllNSTzMgxKUP5Plgn7CAeWUhn/q3FXBxTXpJ5nwlHhiYU
AYqiRZczRMD19Yuqa99jH5opSAVbzbcyGMojZm3ViC/JWS99BpwzsbV4xd3sNVnY4PSdTBXd7d+h
B7H/8IpXr/zOYfZAJiMBcMmoirbgLxP/9/yaR5Uv+NXx+fr2tPrNUPdhdtcDifS5Z8Bmoitgz0R6
aqGZjjAwcatDVAgkcb9oL8ZPqG1+U3+frc/azTeworCe6NuIt2L9EcyatypRgRuCqh0ZIUosCYPa
lGrYiIVaT2Qvj9aviPo4TH6uqR2kmz6uv+7C87KEWAO4FSUp7sCk5xqDLKl95sul6r6PCfP8W9Y8
6hxRHeL5GXpDTGaC5oewudb0mNgdgaryc2DaB6+fqnZQ2IwFvfFqaPey+m7x7pW8TzOHiKV71Zbv
gjbeoeRJFM1WRF+Ctx0jXp8+dauEz/vSMbG1MQowK/Q1rDTejPTfrD5DYLd8DbE7WP+/9X1IGBkO
BBQNdevKq8Yn0g5vPBLMDH+315BeQqYQWy2KOSY2FCOK3fqYOIIPCkZ0xyLRDJazTNpt6Gbnatpj
6aHSPjxYmeVPY7FpCmzIvNC6d1t/QxJIWO8wNvAyx2EQDtpW7+Bl6PmBcfseWlWfazuTsA08zi0H
PTCt+caCR9QBcJmZyNcpH4X0q+UhLjqo25rP0ZtH50sgODSf+NrQbSPSE8Ym5LHhpWxwJxSMgIeS
F1O36L9asb/htnLq+54uNJ1TUkr5W2O5r6xoCMDLS61NP0WLAqWKu76dXowKfm9m3vWRuUcb3oRS
7olAb5gHCcr4ZH1YrGjj8fOuX9VFjRPOQZD8NtYWF8TSry0jGORXtowAa78zGQ5o/d4YxrwZmlch
sFyodpdXn1WNt45XtD/Beduue9M0PTrmk+DtqkKdhmp+qPFL9n3goFS1xRAkaw6HdykmrVXRXA3k
FGLgvkts9CuqJnguPY67/HzKzh6pKTzqjQjWdXEoSBTweA02sjyvUInroal5Fhkg19gJ7OYLy77v
mLdQfk+5WJNLqKtml5dEsFtSTYN9vyiWIRa8sIYZ3X3PcfjH73nV+2nBCshfvn5Q+RzolA1i7CSm
KIJ1dxI0aZpYqw2BrC5YwOzs0PIMa+krQP6uE3yqsQvyWcybT4RTP5xem+m15UOUsJbK4osybJa8
I34DxAsVdNhQ13Uc+W8zgeVoJ9tvpmM8hdtcw5+bMa+OSqyzrIDcfRy6eCGa+HJ1/2Jz15prQ50X
nTQ7XD/0rUDdB1+m75inMDKhIjqniBrCs+9IiaEiP40YKnw37949W9uoKAqgO/uTw5tCqieZi4Ms
LcwmrL/Flz4wI4IUO/OmMGCBynqrNKjB8tYS1+EhrWzCHFSd1g0k02i7rkGQYIMRARZX4BEcx6FE
uc4xgkwoCesGVHKtXN+5jDXMPilGdaTyWcJRmjwsmUl7nMzpoHNFogrHn1tma1a30XssBkX4WxLn
0Y7+kT3+vwOyFKSs/+cD8tNX+RX9yP96Qv79J/48IQvxB0B6zqCG1A2CGsZ/npCF84dlkEckDM9J
GGwWB/F/shvtPyCzg8MGiOaQCjY4S/15QgbrCBCWQx9VBZz8vH+zzPpvR1aHQyoUJAdNFcVAd+2/
Hdo60cBfG7RHS1T1vRDJy9RoDBzHlsJGgG1buJ+G34zmoTdZ3DOBON8ISk/K1BKXNdblWTk2Qn8y
qGMPdZattHPE7i+v6H9zroZ0wGvxF0OBtfLhLEwLEkeB7jDNX7/+l2y5NoZNxh3zEgMfBkf40EOi
22VN+o3SHe1ONemHlyPFeTL264gWEe4DEGyqaHxCa6wJC7kh6TPjWSjitnGff+bKpksply9ccV+S
HueKdNliFSR8dFNShO4vqs4ehpzOM8+b3ZMZk6SbrPQ9naH84Qd7NvP+W9EmBwLiYstwaly9cGdK
PTEHs9Fqs3E2dOjL3lJSN52nNBm/eMN6pJHttSKlt6d4qFytRTs4fd2+o8fTDpPsnNbFAaJNdKL6
b2bch4t5yPXhgDnvqQofopHUru5Wx8zK+WlMEH+6ZWzKu8EYb8tYoUEB1TymscI2oEY2NlV/YqGV
F2KilMxGBR7eypacSZfH2Cip5UyBzZfjZ85h62KgrcH7aDpfY0lJSPwGurKLOzGZWwXRZDOO+KKT
uP2O1+1xmS3WHDvZGyZam1t5WDJdYZ+F/qvNf0RpFaEt0dwjM5JfNVmckESjP8iIkbqcrvGYFXun
06fT73/QGKdxkPLSXVEBWFowCoQ9EGwsGc59H3vvmWNhw9Is3ygTDnycQxivsNCqZpNgQR4XJJuC
viG/iuz3xFHx+pD8bDS11UfEksjMdlWUkP6hkdSqaSBZC4MLUzu5BY+AqY1oO1Xz2YQOOpzcpZ2x
a8E6UrPH0TMmdDgny3cDaHQW5AmU7UH0JH7ptOW5jz/sujS2Jv07mxEOx5g/iJDTWFq3B9Ragovc
SqzhKzJRk5fwHYrPmi9z7rUWEEnal9ejPnUHfNb2VqXzR9IDjymxcVJqHrijRQUetS5NQrRsdh3G
lC5NX5XadaP3IJd+X0DN6yW1yu3UvMCmGprKPbAP8WhXDdcPYrCLJfdgMOn4KdmvnLZCT+vwVi9t
3N4TK947Cu96Jjk6Rgi+ODBeYy40ehI9x4VjBKEk9Ez5c1jOL7Q6sudP6oDkT7OS175JGW3bagCc
g0AIYeptEox72vJYEmVC/Wbo5Jrp1oojLl95v+8YFvtMXICRi/Yok1M/MHnhOsGXa+8HUxmNefj4
xHqAPp/G2zKDa0FqtYG35JdMdfYOI0iIUrQBiPg9k6BhZ3pnl1k7ExG+h76Cf3v8qubpJqMpgfbV
kW7rb3frQyAw2c6cDlCrIC/PzYdDNLeYG841KmzR8LmnSaP5FefTzkYM3LqJ4yfCAagEnVIkFSNC
Ne0wQJ68Mr1DJ6dVKMy/Coj/mcrtO8P50PvmEAnxffL0D0KRTP/mnN5VD6jQ0AOfpXFdbrtsOMn8
w06Ie7ickCtF+iku792wvVkvicF0Ev3sl82kHojGmxTTGx7+5z7DvgSLVGFB70O7oqNDvyXtfHKq
tqESajiXVoSUqU+X0epeMGSmvurSb82qG5PqJekodmDmGZauoPlwWmdD/DWZLHB8cOMkKezuhp4+
SIXjtaDJyRrhorTFxOtw0EKWB8qUsfmb3lNDLo1STnTJjGxhF1fBuAzyGNFq1qz1nnMDqId6vhMb
UXY35PZnnD96I85UoAqvZe1E+3bgHp1FsCOabkZLZjIfZuU3k265cVC/yK/U+yrvLra+gsZRGgLO
rHsPbnBANUWxcQoA+kZ2Dbv+UjXekegJOu6wRUSmRIH6XUYiYtc5JRUoIVqmFgb1KpBL9lpu2cc8
z9Z8EWyWWGtu00hzcDeaFPAtuNzplOfj4LyVZnZSTfboOYvlw87nY27izWAniDdJWdjbuCqvIfH0
0xQu55BQbM8DFTrOsi0K/d2Mjp5LdLxbD5S29p1+DPUQEVbIa885gmcQkGU479lG3W1z8BBqTIMG
1q6ZOTT7ml6x0x3iNFgnzGC08p/S0mFMTtaliR6ACUiW4PKHZVKTV+nRJ3I92Aomp1UyXuuCtWnJ
DvMKUUqKikBpTAhy/kE1RwNCFISTy9/ro+khl+iYBNoi+irKdB+WJSSymGFcJHO8CVvFM323cEMf
bbzbgM/WEc25h5i4mcGFQ3PDRqPJY9Z6t3AM2C4xQlUUuSfI29pErm+1mrXzxMcH81PiRuhEA77+
YZwfOEpcpiEZWChCtRuH9o65gbEfgM+cHPniaSo+ywbj25L1qBMA8CTFqjRzbcoevbqx8QguUZvu
s1JugL2n+Wo9U87RAyy6UzDX+HBhExcdMBH61DZmjTcHH0PhWxH2ZQCzaaAvYXww2DR86PItYIrj
OBnZQ93TUNjFFjnCaHoaahsi0JzSf9BiZY+gkIZd111rb6jWeuNPiDjRxnDcbZt54YtRcixHy680
LpPpYO5ax5tpT0ZjV3iELapQqW4AtMiIUl7tggEN5dCgXR8cJ34L03Hcllb5pkZojbUnNuhmXHtc
iyizioxdVnKtU4ZFp8Ni0TJNi9zsVMQaJHMDZ40PWHxwoM9TyplyY0gRQ81R5wXj7rVUzWuWmg/m
ODOXlpSgd810y13uH25lxQEDRrGxSS6uINnubGMuuC9V8dE2vRnwbDKlNtNXokuM7PLyS5vFcpk7
eR76Jd0ZYbxPtNK60KRyj09vp3TqiisDhc0BGjOzs9+WponwlzUjtzTjSNrXPGSue2hNkTK+eOAU
1yH784+UZpUtsLoN9M3rMDKssgaIWZHdfLqM+YdcPTTuBeH3ozed/UzyolTrD6QOYWl6+zBJ/N+f
SeUxyytaLp1Dbx7xTRLbbff48fduP320zAj5lDGymX6hYh4s56RShlc63a9j9iotjZIgY195bnVu
vTNtz7882vNOGkqQUMtzEhY/tNq+2tPAXAQ6r8FddDR1qqZn+d7qSCPxVJ0KvZkPbusydmv4SM2u
8WTKPYlinTNr+JRiRWMZoPi2IV9Bm+LUqG04w+2UtfWgwLM9eL7VTjmVMyP7dQ/KetJPkRHfR6Yu
UWFcjJrx3bLwh2H9WWR6iY9TnLerPXJ9egUoQMrimsfjxqhc07eK6Yc2FcjjKn+wWuNxsguNDNdI
QjZB2VbdewaexnV/UdpdnFL1VRFL8nVC2v7iQdRQRYwFznCe7RMz46tlN294TV/7qTuNfO6O4WL/
pNz+gp0PT6cB8mtps4skAU68lAvH2P1qCYQOw3UshwMJADhdC+piXdifBgahpdLuKpea0ckcp2DU
Of7ORfQwRmwyE3NaTHTto6G6pwRxDtuEvQQgUw+UGGtXd7LFrsBuHIlSYQtIaboZDQwjZJ+4Yp+Z
p82Uzrkfq1FiB3aWIZeHeWwMzfqpxkHIfkJjRN/fyjj6AB3i16mhLkgjw8Um05Pw13LVxyI2rBPp
5q6B+g5+y9IIRdnbvMPDk0Tej0SHIeeZ3+ccCBsc05EzNVywgfaqwAL81gz4OcMmZ0Nr7OqoE13d
VVV4D+qRUe7q3omIWGwX8swcSgH2FGFcHeIE/VZ5ZUBzF16ZkZhawrtS2eadkaRPGsGptYj5G+7t
fRsu1R7rNkgwhmdlTnJEj9FJc9nLTYk5ZA93x5D1z2qazEOF3LtzE1ysCaD+rCx5gTrSNvWJDDUy
YocWS3k0h7BoORohcOe4K7VgykeKuDLNz1gFeHZ/suib4Nd1duIh2hrh8I5Ncg5+/2fGC5+xRuFU
nV2LgTWV+4bDMNn9SMtuB3qyeC7D6VdEYJuM8LFl3UelPVWrHK5DCqQaBJDPkFbaRu+8fmuZN0zZ
VELWq/O4Sx+1POSY+B88nddy3EiURL+oIlAo2Nf2lt00TaMXhEQN4V3B4+v3QLuxL5qZGM2IZANl
8maeFItbLHubSos2V1oLdtJjfMK5xtoEUUNdzhDG+7zzQQzH6TeEuG4FIB9gG1CH7FShFX4ANt7E
RgWRZKYw2pTxGl9SsJiYXV5Lusnnxtl76ZFUVQZYPSZwjD8obkiDkQn6T/vNYfA4jAufAm5w+3ss
njSG9+SjuYeuIdtmG8Gy2NuYA+CpzPZZOmCEA48gY/PLBVJ59rAgZD7WiGwOMQbIX1nF7+KScOpn
DQyxcJNjErgPmaPn94Eb7N3xYk2kNDTnPdkEx0ZQw+4PXbNOEmPXVsZtTJrpimNPRFW9qWA2obui
hEcuP4KioD/LfQfrw2pmbWhXuIZJ8GQkGEuNqcgfUTFyT4haeWwaez1ZsfOeD+ti1ohdkEh5rMsv
v67zJz1y5zVDhjPQenYyhOchUnTsKfppxmvkEKClavpG2nNV2njYR2my5fS/vIHKCDVBLevjD7Zp
8JAFdoApx3JUvFW8cOuxxCLe4xLa4koYr2yA6cnJAkAFUzHfwwDlemjVtwQ8tMbw8EG5wVshfqc1
p/G8rH8qQqXrMRLPjl1uQwK7C2UJtiVmqlUdcUjLY2ltMsrHqAsvsaXo1qdZ86et6uJku9nDmjnk
jp03cGBNr21VQUVDe9+oQ5Uhr5cSG1CAYI7rSBO1UR2hxLEnqxyeCi+ePslIvgAAppvCaZB1x2xP
+c2aH6h30io8hy6TKU5BfNeJ+SjbYOfLhOYpbOIoHUsbE0Yao7YxBfVc+1nkpm34YFUdn7VYTnBu
j4WjebWS/heYkE0zOuaemeWPSYLHF2W9Cgm+x94XXofNVNnDjSvLxZywJ9ltseOV+erolsap25Rr
p5XLtMg84ptm9NXYpzy23YvHkl9CUi1ncGqRRZ0t4LfA1rsydThylR/gfYZ9VBW30gzVCq7odDUZ
IGNYxqzF4EmFguLbYlvkMYhm05v2vkDZ7kELcnkq9DqliIGEVL+FTbC3/JQOQlfAaJzMGlRETFGF
K9E92m/88Gceif+os92omaV1UJqbfJNsA4M/OmD/2GkbaZohN+Gm3jp3TNSQtuL2OVmeS9+i2Z1y
BISZ94Szjujs97TO+UF6M6XrNnbHyKzwpYAPdQg+h/hR1ixOe6DYz0k+yKU5AoBGNW89DX8qD7D3
sCZyviCXAE5rNSQi2rbjYHHTKAXrcJ2vHI483PDdv4ghd8z7f93MJUkXzd2xgqqWdtZp7AdaQuz4
qUzZCNsov84QCDh6F+/oXgob/LDqAg4dpYtWXLp9supJs67cPP3Vtv5PXuRI7BxeYY++l7p/4Km6
0drCb2vz2wx2zJ+rbxJh9ibPgo0oQtRpIipNbMBft+Jf1CS/Yxib1tA1ULD8FEpfFx+169XczHBI
Fvj1tvEyGoIywsQTTqCLSf6Ck/NP4IKUKES/oTmGpcCZ/msNpiWjQ61k4qYHvNF/yYzAIkzBddoZ
YKRt7W9SkGCNHmdqJoOzj17WW8lBxMG6UOnJYo5aOGyHMnO2c8t7ELX9d2tzmZuX4KLqKVTiQm/t
rJ7xN6GLgHWY8RGV4VrYzWpSTPhYO+9NKoC84qGFqjUeTH964h5Fm7PYJuzE3pAeZS12cBZ+YFBR
O8OpZd+DGUPMVz9VHTCEkdYZky+wUDbZVT/YKIipv2rpLJxhmay8uLZWBRUmjFX7W1H/adv2r+VB
MjI5UYZGqbn+DYyr+Lm19i2o4ktierxN+pXdqX9riyPTIKJ+qfcW9SbEMcZ2lMgAAFDDq2dFZ+TS
dA3Dh75PT76UwAVJa3E09Pw/ZZzyHPiAF6IopPdmCs9BQ3GiMGG3wDlrwaRu2N3ZpysA/WSbPYIP
1T8zWLYxHFQ3Lcf7fbIBgkjbXqhUPAdJx/iLWdXeKEhIGhgOopgpxeg/DS7R26gGsyRE/5bPUX2w
XPNC3P/Nig5YNtklSiB4oC+/AAGVhymjO7kjEEEatyQsoHFLTZle55mcD6Or9zjz49B5r6yq3KbS
JDPvhqexs+pN5OVrFvWfYpQleRPrA3iu2Md18SFbeZgl7vjePlsOVwCYVOcgxyjeDjQFjL2OMIeY
Z6ajR0rxAkHHTjD726FCyCP68yPsMwztZ/AuM/So3IGymUdb5OSdrjvc4xnKYbdAinvnGE3gNpn6
AJRx8FXrDjXYN9naK9NKNmOzm5rsZjdmuxM1k80WE/bkyqVI5KLbZNNK+yNayt85G9v8/KFEjb9b
UsHcBs2QayL3N9NRNwL+3LWyt8C0fvk53fUysj9E7a6cIfwTpgAdAzDyoWVxDIVM247QdbOB/RmI
biEJu8zOkc7YiCSK/3Cc9CXxeF0gHmt8Y3xkFlyFcjdb0RU2EzS6IKOqhNNVG2BUjIO/DiAdj22n
Y9+ulIdDkM8iN/mk88naprO6G7HBQc3zV5Q6x3tsZxsl8uwpzulewobP1Tr+7YHcqiXKDyyRcRsG
IAcSMZ0E8VRPf0+ieDYEZE/Vqh+LLlezbn6zkctLPdVfVuO/2D4TWpSEdZPTbj3AHmKpEnxIPQpW
3lLz+p9JncHKTMfHnGN0JfVyg3nKBgNLRzVoYaFjOwyVo7MG73WL8OH64pcrq/Ieui4ABpaATD80
MZQVgVe5pm+jpGAlledc+RP5gBdGBf7G0IbajDNLWT/gTbaEdeRofy7mjHu8mYWH2C0/nZkgoLJR
FdMw3SaN9bvG2aiM5BH03CdE4X2XmfsrnyQNGoseZRd49pnAv/USqsL84QtcvkNBYiWYeXg6NaOW
Bg42IANHvw6/UEUAglUE4jW9Ab1kD0sAb0wzeJzGBkUZaP0OJR0RN8j3YcYMV1ML+tzmP17iP02u
jYVyRNwcST2ho/uHOZB7HM0GRlCeckUgAEzzEglpRhZp86adTJwKy+bL6x/BaIsXhNgx8RhIGgrt
csSVwkgDuR1RDANpOcYfbe4768Rg6qpEtueNPMU2+DII95Wd4iFq8W3GvSSFOEab3vLPFhN+LuS+
c8x1+Bk45tNYU3XpmsgnROXFmLobGasrudHvfDK5VrYOgbqZwu4OkIBQ5bXIupd+ABwCnJlKdNP4
A3A2WQ9JcSSMRi3F9CTNcc3ZkjeVWTy00107T2+mVT/PZhoeRmPpEay8twbLD/5H7iIlrAra+LDc
kpgulH9wOaKYrducZ7/fuy5Nnq3pQKPJ/2CBDfeZam+pu1dV9IzYPa/7PqvX7WLHoT3nHEZZTE0n
zoBMPPkdAk3vs4A71J70ef6UBaX7hGqLvdUZuGjiOh67+neSMSfR8ZsGW8qFFtePNs1bYrjV1nXo
SAFnu/OzCg+vDfvEw/Hezeqs4yjaJz0TexAUP32FkDKR7KvNctcIl925W/IVGKXW5Wgbm3JQgLky
9RR0YcKeiV+3i+KLDufviXjftrCy3+aQ1zjeeaP84JAY/Q+rrZeD+/Eq1FInt+JD2dSaGNHSlxzs
KWMmFXvuU/HdkxJBzUc8mWBIsL1Vx0EXfyxtkESiEKGes01UqTMtk8kmqYKPrqaN3VYrtwQxN3s2
FrfpClG03WS2aDbMQExi/fMrifrvpJTbcIzaYwb0oYUAzTtwkJ3T7aZW3bxk8rkLZ6+RAOnvC/cw
1+OqS5vvaB6uWZ8sCTFOs20bHuOs3ymPjywhR5xWzQex4TXlE+hqTM2g8SIkduNzaqlqPRoLlrz5
yxiLkMIshr3GdrJOG5T9HBZ/luhNZJt4BkoToLIKNq7BkkSuAtFZJTtRhh1IQ65KZKlBLJoZpfNV
paExdX9ZIErqPjBOtNz8CO1cpqJ4sSR+pjmJx1Vjdf1tzMp9aTD8VyOvsXDH79obGQo69gTb1/p2
WiFPWIa3RqfWXhvHrz4YdcCZcueXf42ME1LOSWRE3F+njvUeHOIiA5mHgMkzPnyHd1QnCamkXJCl
7G0+aAJOnhlpSi95GpzhrW4w5mlyJrh1NbNZg1aETL03bnrqm0GcVDbBkibDEYEhk80GhfpF6QKL
kPxbFhPhQwDmlZ2gkKcD4z/1bDaccmNKHiKnc3c94TbK/N4BKnB5mK0kvsTkVrcmiSRunmN4ztlX
cJDRpSGTSJ3Jnprn2IARrCnGpm7bPYVkhbnCEGi/5SjRtzAsNr2f66szBuWhN69OjNjQ+PP4ViaG
f08Nf8faO735oFDvQZQBFaJXWnTDY4bxeCsT61cS6fkjZNWkRw9YBYqP2Ll5U36NGc7xyp5+g0EJ
iBYY0bkoQvkivfYbsKtwJXM+MLClWxhXENP9zm5JlOBpAoLST/pP0REEqm9Rb/XP5dhMdyPIvoPI
cT9V0VtAcWCJVEjfa8cyavi6ByvI3S8sO9MekY62PFVHj8TN4WDsJS6DP8JDkHGrIr/aEpYFYwpq
cVxKCQ3qRfZG/JIWbvMDmP9rANn8AR9o3pgqsI4EXV/9zAgOsi5q0FIxGX4+h60FFemtjlybaaU9
IGiAhWSSQqpgnM33FgqWG1ofSKfWbSgrg5OuS8U0c7XepUoj6TrcYKWVH9Je4/Ai04a4NDQbrxfF
h9JEZKbUR+Q2s7/mENYPUyTTRmQDqyoBzwcGNWObJMPeqxLYwfaAAw0654vK963l+Xw3Ot6yOIqt
C+lrC58w3Hm2Xb7mbIx7Iro0G+nsuwgjfbBycfMbtHKmaReEutvgwb2GeHXqJq8/QYuntCm4uu1M
fELWDk8rBfazUkdJ0JGD8Mi918Pmzl+ZWB8HjvnP+HIFmBNCIllxaF5t70eCMlwXLf773k6eS+W1
IFzkbwCYgA6owNuTpKiJ6rIzU/YBxJoS6VXufKg54sUU6Q+avr9yymVwyr172+pqPztiTTMOMCjP
e5UD9wdZ02puxNBRDPxPNRinNQ96HMULzsc75aYwjuQerAW47myFJb1T5XrLabZ77ZaAYCWTjcGx
55gWwbyFzPw7dLh3tVaZvRRVCgDySwPxfSMI6Ow6BWM75NoUhYkLQQvGuEH21x7b8MmPygdPbblP
ext9m4ec0G7Twjtr+03aGVQIWMOWCM/V5OZ0gRw5bbpgPiWtqt6nHiUEi9QUaeI8Ffd0wDvFfVTN
37oJYZmxfwxpVO/qWiAdFe7RtebkAtTI6gYb2NrQ720W1Yw2X8wF19Tkmwm199Be8zIkcX0VVn8B
TzCsk2p8mPgvdhAzHJZ569NOg53DjW6fW/PDD9S0l/P0cLnNrkn3+Ps2zYqtmUEAdzNuU/QGJl/c
s0udPzXgFb8n75dlICfB/UyO6VQ/VFcAqQhoY+hdGKCtPA9jQPAl5kiQDoX/OvQ79BS9w44cLK6z
fkPe4RXvLfE/J6L2KRz20nLeKj0ae20Gv9QgmyeWA8ZWmVPAfPfTSzYwzRC1D9o/7NXZodJxlxgn
bhxfzUI2t+g73OdJfDeH+hLH0t8y84jXKncurpsxfakWZMLAVbBr5aZxZ7i+Cjf54JG553vcDoii
XBEqdBRSG8hFCqaPRBXLCjiicRkdzAbql+rBZKRKMJfhpMP1CYQ5gRTm84BpQZ5sZwDn22VIL6Nw
2AKhyrFKNygAZcCBLdmWThteCxO+XMX0XzTjrZCcZJ3OeEnymKZ2Dj5xEaWHIhkY8WXLkLHHQcEJ
ixHvC5wIJMGx+8rGiiqv3LizJBPOp7ldLSjkDsHRbjrvUINHgLfdqWtesPUrPMRIUBlaXMzvWn6J
3NaD5O0VIw7x5oUZIh8hQIFV1ZbVpunD8sTVSewotrjUyz8lnir+9xfJ9BcEluDtE+bwMML56ngh
g6VWDvpUBuSuG8G1x085vgMih8Zp8va2NQ00mF1CLOwyj1ExGC2mwdHy4+o0j7oCfEuYqBQYyBEh
7VM8z/bJTVApWsXT3NW2PtkMjxj4T9G7mQJUyUTTslAtf+6/P3wIS30yvH7vMd/mNVkICyo4W3bp
npiT//ZrAJOV/ad1FEf/Yjhas39oTEAr4wRoMxLwAwYBtzzOh4hMtUttVO6e82DmG2aPASzYVgfD
kCE7DsDWrs+eammWx4CZK8C46Jq69GJVRn3t2qrbZ1jAn0015DwjW5GxVDdTN2x1Z7xDx6lOsq3I
doEqbLgG1ciKqxC3Vz7h/QRdjRHXHA6dlxuP3L7WHF5Q98DHR4x9WeWmN77UnQV05BjbCeE9wQDX
n0Zz50j50wYshajV1jNgmo8qN1/LUIubQtB89xnR9/HDliI/NI7/m04lBjtZDI61XNPFcYrKZL4a
dk+nzNC8UIRG6C6UaOX5cpwNH3PBMg4PhYRh7r67nsUONg2PGHbeOihRi1y/w1mCp0zPGYQQh/mN
xoeM0jztDT1/0ffLxU7W9ZHxSMsMD7xXlpjV1rRre2tawG7RcIaFcNVZdgoiz/aOceK9xPzIzih8
jPD+2CWwLQUOsoVfGnjmuHEK8mM9INerWxk/foULcPAuSniHxk8ZYnIL4Ot7mvKkxQCfcMoXS/ik
CE6+yy2MImpif/Xw1imVbKw0tY5DFN0tvRi80dXJuq/t1gIMkwbsugYWLshZe7NGI5sRdfb2lCvi
wVDGTAtOcq/CiwDjnQdqobkhrNOerM89Uw9M04HctJMUsNQbCwij12O7CQ+97c5HJ1e0rgYYdqQS
wP09GtQLC/CZE8vg5MANMmHsbGCS6H0g/f1EGePdfLGCkke/tP+raMUDU0IGj6lQdK9Di2CuieE6
CX1k5g5SBwjYZFW3Mt/R72BtLecMqfG/SREG7nXLjsYRpGDk8SzK6RJmWf3U82ytVCIOfmQgczrx
M6Vkd0mgcQdwRt4y71InyWGSMjyRNI7WFO8mmy4BA4+H7AQGAvQtxX2cidAAQPfKrSkCA93NE5jE
LdQncq1SsTul2nkhb8AIJ4+OHj/xnQmD8zrU9NLn6BITO2rVd+o+YXKy63Za2xF8iJyyrJmb2VH2
Hh6Dfwm+kYfKXcaNxhis/NhmRpaqnTtiKYMuTb6xevS2B+glDA5DaAdHxyYqAqMqOEGY/UbFeqKt
uUSVDbjFW2LN97fWEKXfTZpgvKzMrk38CKrnXtJzLT3jKbgXAcEeyGuj02z8RfDytH6aMrKolgFL
kuSrjbvTjPZtXuYckdz3JmuXnAPAPgqu7V27wD+mNqEzLkt+jSHrbZtLEGwhw2rwDW0UcneVNoTO
pVgxIvi/MvqITdJyjq7ULWMPL94ZI/TFWMHrcJl9L+ZHVdTEeydBl5h5tgwn30XNE24FfSqime7R
YAbdF1hnp3x2M+MPmOv2Eo/h3jc8vHbRiK98dLbYgm2KYqeXTHCzyxMj2yWyKa5FpbbCyT5KfvQb
I/hrNXI8+ApBhAl8eS1bsiNh2d56bsEQr5uIMEIMn3bqdrQKmU9VxyGh8c1d4Zs/mQM6Kwawekhr
b29WZBYqwziaKfTwYiCo4+QVTSMLpNKlH6CEdQJ65hBEc3VUGj3RYIy39vnkOTDio2ng1DSGBNU4
dwjgTrVuCFoSfAhzrJ3tE8AvbJAYQyCau+4DhRsByC2A6PXiMJjGct+Hh77EhEr4M2s3McSlkfZL
mXM1lDm3EuV5YL3L574e8KqRiNr5DOg8UBarhB/DsQZwa/rFNR3H6P0F6gVJjMbmkTLQjuIeiJ8L
s5Hmsu+0b8DcBB2fNDJPgw3MmiqGiWN4C9zxT28+PGi/K9szbHZ90Wy5Z3D7NKPvyPSTP6GFrZTN
rrno2nobGCGwTBjV2Y30W6xZYL2BcM/YwLIva+vIYJPR4hRseAnBSYhIruYwd64c2xkljbAH7e5d
Fe1lDru9Y2s2Yyv55QqQLz7UYB2i0dbxTzVO7pZDLFnbmMk+R5NTUBUPaBeUXSxZnpCNMGaWh8rD
HcEz5qPBmHzfx9ZHrJgtmXS/JmXMgCz1Pulcla9jh8CpOacmZo8qADRmPcH52Cd++ex39q1kxEDb
ZOHdpqmtWCqST7ttk52hF82J7Z++FUVfE7kdu3nprIiF2s0IAkOtSK2FzxTxwdoi3Jg5NjsnZnsd
uudYNfLYN+I3dBbqABwdr8OlnHYsCWw0XO1C3hYbc6ROmJXNQfle93N1TbzoqcgZVzmja6+FKHtS
UwYuC/RoNg2jsc9h3PNfz0Dlm/nTdSnQiFP1StmGsbNabFWJfNYebO12iv+O4mJE8/gkHFaWdvki
WILnsyxI3HnSPLpZjqVs+WXGCTMe/v2tAwYsqCn4yrkeIndmYt1xmjn8a9dw+FLB92vQKiztMBeB
rq6l+OwLbhOYG6Ys/A68OlhbWoBbZxHEYeneRZRV3CY+eo2T1PkTj/oraNR0so3u/37BddIDX2kH
1ntPg3DgMwDlSYELFMita/awMqTPwWL5pazz5hSAUKL1ODCRtvNVtQW4FOw8Fd1Q7d/gN0f7uq7W
XiaYwQpDn/798u8/RwVYRl/DyJyDfyHqRp+8//8t//6xLGcEW9Ivag5LJij+C64z5lhoTcL/kDSQ
oQyDu+S74OMZ818dVUHE78lvTfPFbvrfLmAnNqX84ecTFFWiMVZAulHBlZ4qkyNF/K3QPzMHF1Ao
1uYYE6K33r2OKwUQIVUAysjxPJoRUBkz+pwIjq+cuGuPXn9Xlpp3WTZoDiNVjb0jQ58pdHZRVkHB
n4vPTnlX1THYC6uCbWua/zA7oZ/Fw1OBXNHu3IH90muychsozQCrqd+ED8jCzkaXF816oomjPxNQ
H3aqKyfwKC4+GzVibmI932hl7Pyh6PZF9xWogRO/AxKr7dF7XAVQbRCcfAL7ypT03tT9zsl/KjUy
K25K6Kp9QokvFT9en1Dk1un/eiYQPqGLmTvDvpD9c2QQxeOJOpXW2G1KpwA/S5+kNGl+dTLI/JUr
f3yXovXA05dKkaydbF+cdHXvfS4qgQmTgdWNExzwm7U0TcnNYLJ2zNkcAlH2k625vA4cqOFdbJI8
nDcgB97nxscOztRgG6wnsnreV1055YPYoYkjgR0ApNyF9vX6EZQK+1Sd2sgMo+DuUgUv7YhXwNFw
oNpzE03+VqTVZwGCfWVQL7mUGeynuLKudvVsj0m+x6jzKGLEy5QsCSAhOLShoVA+3UeQmZ9Tf6du
gzlplXTPlp8EYPjwOHHz/y1z2bykGfpHV53onA/3Oh1eItWC34LsLJcujkyIryhLptVosjiamPOP
eZ7/LIIJw7tlEyRmW/A2cONMu3WYkK/shvnegWQjK8nCA+63vhQk1mQMdsxYfDSJWwDg9luBzaq6
a76ep5oaC9s/VI6N83k2WOAsvW5lk+9CjYt+SocnYbKf2pVCcgFjHvL+YRv+DKm/3TXWIBnZTe9t
J8g7dz59olZ6nPptVZyrFuXTl/GtTthlXMvC9QKnp6cLYdU2SbhJvIpvIRdruwT6G45c7tJo8jYM
w8hCojxOaUhaImaHHcqQEwu9D02wjEBA5VQ90naPmR1PIp9VBXmy7MQ+m6ihq/R0zwf4jVy5+V8t
3zDcHTyRFs0T0J+QotIXS3N7T3r8qAb1TfcxzL9mvBRNOn2QVShTPaFwwq1Ek8KKmpx6B7pUjB1k
ZfbiiuQd7X01/mWuSa9R8NcwmmnDSbzeeHF7KCvzlEnKutHz+f+Yt26AyUfW6hkr8R+nBgitUpck
AZUGRSTuZgUfDBwYCYH8dwlN/ZTXJRRjb5OWhXkoe6oPMYp/5PgSuKSGf7LOpZtuKQktYXytK1KS
Bie6FabD4upG1ACJ4Vffkx8yOvY9XO+O8EvIpWA+UDk2eIepyBqWGywB55baZLqYrCO9sq+gOrai
T/DBjNAvhO/elYGAm5LjO5eTW61iOss4a37NjGRWOh4ZOVEMjESdf6oBjc6Xt3wEPgdk4xLZRC4m
IWAh+W0CV727OCMPFtThw+QGVLcz3dkhT5MsGttnipGuPhIU98t2qdL0R1TDYUP2LDtGXNdiH4dY
GwtjV5j9bmAS2Pu/A6vghegwocSUQmY6wzE2Q+N2iS6lAf6j3v/P6nije2M8QyOp0KIG68njbEZY
I/sZ4zneM2WgOplmZNAvXDxjG02kTLrbchWKCvLtYAXLjU52sZeoHUsZ+1zgUP+QyoLO+82//8qM
+I4yylZgH4BYlFyl3NhFT+SpbiTR4iSZb6oofomZNFNpch7nxGIx4UMobjtyx9rtpg2qAsnd2d91
LS8AbmuJFDsiMBHdHpxPQlD1KbWJm7o9bJRmjsjZzuro1HTikrKgoDuniDAk4Z+J/BcQAKCXuHzX
4K9KAaRxP1LbW+PXJ+VP90sLry/lbrrSCE+0juG0ToMxvJTRi93TCoCtrF0Dm6l2RadeRR++FANV
sQzLdngX+xEJCK/oocM2QKUMoobbMfWtQNYOJtbkkQKBTT6DOmLyRorfincuvXFlqZ5LDO+bVE6w
Ga0Cpm0Lgr3jUjAolsHpMxIpwQKmvFu7xOu8FF+nIf86MQva1+iyhDMFE60+aSHUcRhC2qOm8KUK
XycIajJkf4fEk72gcdEVB1rrAmVMX6i9OWppfihVcAvHhYuU9F+ZCRi9E9kqSKbRqjGM6JgxxO2H
FAh+q5BodPcf1upgz0Dt29MGrx7FdTvoofiYRPJMJanBrDmiJqTGvOmhlUeReo0B/SjDvPNnKScd
L1UHM88Ypk9I50vGeijPvvSecS7pIyBVhrRt+GLWxBHAj1RrtwQLXy9OzDgM5TGKJ6yPSXe25x6w
f5L8tUJQChNUnX9KZBS1Ldc69Wzky506Y7wbVJIzXlxsvan4Vtq5d+ijgNiouZtoXS86+3UwI+al
Ot8j5o/XxmyuZm59QGoMDyURZVGZE/kHeVvCXo5DrxRk4jcjYGztTekjpLma6xlbTS2wzoYLoX7g
Hi0TEhN5alTbPIYCz2iafsEUlgGN1lhwdsKPep4rvKm1sN+U5cYbM/BpOMI6ZTj2fI8kjaP4vy+1
Yo/jawxPdZRZXKvpWOGZbJWht0OEzHhqwE+d/So+QBBRd8swOO+Yv8MMHpUK8KiNQJrLoEc+D+Id
JSv+hme2RILWN2Avr5450UPRzzteIRfMJc/WJKIHlMP+hIiLJpCzOYZHoJ5Zx0NcLWXOXqzOeM4p
3nFYMtMExcblIs4DxGjFdRouIQbYUOguPxgUZ9pmia0PtA+OpaLQu/8BNFNeKF6D3x7Fr7hKvoKq
7A6y3E59Tn+LZyDxAUnbY/FY1yQAMDDorQo5k2XBTMQoIwIml41nqnsolSELZFwhRiZpSC0alISO
0xaTb3TFin05qQRrkSKRNwHQUBTDzZi/XLviDGAMPld7h1fIx801V8h3UJUwpeW1B+9AEpIoZcSb
wJtlB5gurUWhmNlggR5TyKOH/lo5zxM7wM6KWfisUbac3lW4zob5qxWg1wKZ3c0E3NsQgxVUT7bt
5hdfX7hXwDbG4lRAid5X/viYiFtu/FDFJ1Cp787E5LZxXAV6U1dvrXGt0kMlo/JqYK1A3FbpDg79
Uw+vHoUXvY3TbUm1Dd1Ac2LVjJdAEZq2OT4LwUh2XFABwuPqB32gjecrWE2TuGiR7KhiBNDg/DI8
Ku7avP7SWFLOBXmVAH8bp4ijPUhnHda/gGeC13Lt/zK/dVZlnnUbop4W/Q8O4YSivOAxQpEnRo3b
M4UqUZf1xkkqByoGzy6G1lsZCkQjU7/RhULnNdM4fU6zEegPnWxbn4ypr9PkWBsm4AznRJc4B6uq
9U/9xPk1VdMnsT793Av7NqdusO7MefEwJud2OW1gSmKmF/JWdjP+EnZVQHnAOVVoUzeIHMPwnkN1
ZNHdHim9LxX2n1h1LL8a8i1ZamlTGTEb3jK2t+kIsRRVTURpw5mGlcDsm33EkBlH6SvQl2rf0AqX
M54+GktR3EBjHMINiIGlRK4IYMaG7SedGtjCWygDTs7PqY0KoiYBWA/6aJZSOkin1talp46yBEqU
cOqEs49fsnUJVnDAYYun5U4OfXb+93fKwqTNzgMrmOeqXno/4+nJYe3fFCFKZUUp4BXLMj2+01Ns
x9GLFfn3pD3VMh72QXMh9MTu6LRn7FbOg2Skt46ou7WV9g/D7FPcV6TGJiz+SzNCCfNS7ueH7kf4
r+6P3j/LmNMdMIi34adhdL0fp/4xsYdutMlo1+n87zKuMybxVKVU8d2hXdDOkQZLBsuIINFzY8s7
qnVwpvc4erZbbRwdob7AtwAmkcPOiVx0hWo4G0VmcFTGXBgtRYcZjYfAHsUx+leCSBtirarnYSDC
OEOmHtBFNpjh/hS2s2uom986S6miu9QrTjio8RugOxH3QayKqGFkhLspAsO/Knnp6F25k9595wSr
8Dx4nzGaCnZD3L1JKO7JqDRtUOrmBNZ8w4OPUBaEIXFv6mi45L9E88RVpw0+dbq8CI1F61jqP1IA
2UYTwYB3KefhIPAkWv2+9NMofZxd480OJ5Y3x3oahkUDxQu5F2nENyxhUDQ1a24dl7uIuh5aQOYP
SsflFUUXjzQxIpfy3lOTttW2Z+gKM1/jYk2NvTnnxgsz2vOAeHLywuC6SNCCXeGraKW7qTWbOy1d
tI+3pnj9H/bOZDlyJLvaryLTHmUA3DH9ZtrEPJOM4LyBMUkm5hlwDE+vD2y1qbp+Wbdpr0WFVSaT
wYgg4H793nO+M5hmREecJRwd/4ZvWY3KeVTootYmwYF5T6wq/oHs0CbWhUkesnNCQFGhvMx4xgnz
wcnhRmotvgE26VsjBrzGrvWczZmi6ZwuquacUY6MCehMMexTBnSJbZqHzM5udikujf0ADeV30bs3
vCYtd72as0ynOdXUm/NN5cjWsZzqEuxoQ/pp8/EzAozmXFT1E5Haz2mpwzQx2JwDVH++8vPgm3O+
KkGrSUD/aZizV+ufGNaf/43BXxPFhPHC/AlsTefs1qFhkY2dD6vKnnqkpYcupuBG+kks5Pz9P8/0
8xDNz5kTEZvNWbFJ1L7VeYjHKPMPgzk+DLS6ULLHNDM1smbLydx5sbxW/eDR0+B3uBhpC1AmCQ/L
d3UTtt5jtc87htzzJ07c9xFdAUBKDn6EznyMBN9OxKDh9JVPOVpkfY05lGtU2bt8bjT9PPROx1P/
/G8yzmO74phxSTJ8V8F0/HkgMIQVGZ0Awcp0wuz6NbQRNjVG2x3HGgcNKxFrDAqmoy5KHG9xuy/C
aKsnKRAshVywQlQlnZqygv5/ryOdM4gQF109W9uIU5HO1NDRBlDslIeqdJ46cF8yH8ihnNTOn2AW
FJVjbgI93CbeFK3RoZ3KBJe7FgNk1eGAwUYa7riKXlEI3A+ceJcgWK/+SCR12chNo0ebhvRCagx3
l7CnLki/AKwEaZ+WnHKXcM9AmRXfhmTH0aU6IKmEsYIv0sX9wwxs1Ub5bowQ65FcPZg0TscODtBk
YAykGOXMFVICLrCKYC2ty2htVgyikhJrgqpKjAq9c/SqxVBdI2+mtTDvbpS2j4c0hY2E+SACeb8l
fO+pnkFiMf43znNPk+OioUsesyh9S0pae1EOtyKKV70KsYf08ZHX9sjigwMtfS1aXK1jSEmZzqdG
L+XfGRxmPbSuDvre0PB1xteTuy4VJwIxlevOAj4xWBMRhuJVQrKmqa1OFlvtptItQi+l/gywVSzS
sM3XFS3mMsRfxpzowUod1Lag7936o3Zqe9WTc4D+Tb+fJv8JFPc2yUS540RWU+cozO8xwi+kDq+M
wBXTtmAbw+bZRA6xcTqiPVllK39iJgH/Z+EV2XOsAtpbbvnkhdEnJo4vabU4a9nxa3wEhhWSjw2+
oEGSsK5hutIVZPhtusXeGvJHAOPFunAD+0AK52NQg8tmwo9Epkxb5KjLMWF+VpRFsM+QZhh4JBC/
0N/uBib7DJW0CZ4do+DNLOvZ1kFw8O2JtrQCixuG7DcLmty4PO3mqSXjfqeZFd5qGMZSaM/ZxE45
pvxbFYgvLdS8nVQJPhW/PekduRSD34CeqilPyMcgSBxquv2QB66/17Pq3nbwFGK1T3dWjVgD1fWy
JIqhjuxVEMSXwez5dHum0j9Ilv/D/ZgGaJl/gvvBn1d//NvpG2TkPzJ/+La/M3/0P8AgmmLOvgHR
6Ak4kP9FxTQE9B6pu7que5LlQcLb+TvzB8xQU3Rt+B//bv/hmaYO2wd3zxz0I9z/DQXTmDGX/x3G
YzkzBVMXABsdG6GoJ2cG0J/YOZVvhbVpuHuT1u5NFXRoBRe97Y/JnGK2Ije+3CDQEJTe2j7pkHK0
vxxcmivVGBzGnSuR8Nlh96eP7X9g+swf619flcnHwMtzTNuQco4Q+tOrsgx6rnXW752hyfYCPYUZ
hShotfYuHQDz8a39InIHmgv+GC1MTPPLMUDhTq7Zq4Nz428X9Ofw/4Lv4n94Pabxl9dj8VIgIekm
vCbJf3+BhRouya8TOX8dYAaYNvV9oANECKz8ZkOjJXRPW0409U10P4uJo9xGM0+sKd5aBvFwLpS8
Ii9LlqNFPpZRNXj0ZP6bTehOBfrwFJnGv3rBXB//8AFaui0FJm7LcCyydjznHz9AxpGhcCdc8vMp
PrOtc5R2AAbbikNvGpwrJ8QjluIcQRdIhGxBjd8OLGwdrcqavhga5YOnpnOUecgN5+DYqCToK6fB
rhzt/p//umeO1J+vwfnF4kxER8mFD0yPyKo//7bbQisYT+HHTuY4To6MSYLFVgWLgzBQQAdR4K+G
4fWf/1Bjftb/76fapmEL3bDYo/9yjRlTz+1pGTu3cxgcojesKr8i7YTuXqjPMvWq/Sh12o2eBQEp
7t07igeG8d7qX7wQ8der3WKgb5ieqROv5TpzwNY/vP9pFKZWT/muSh00y9HU73OP1iLU+r0FkX5r
NtZ9ntsagdM8KNQmeoObKI87AkMCXW2bsLzwxGsm3waNVW/Yhjq0D8dz90xfsFIwGXeRLzm2jWbX
wGzZaA3cOBSYy0LmEVAD+0IecXHJZlGRl+9BNPRrTVi0j/va3E6adk1gYzTN6D57GhJtw3guUEds
8TFPFzITMq+zl1mBG9vL3LVLCW+mOADIp/nCBQ2GE/VfM48UMkjnS3eyky1HkHefYyDR3cGll3V3
oBaawT/uuysIayctkI6q225otGwMfhaw8k+VkCFBRbVP9SFE9aPhpNOPnjnBlI3GgmY8qurexM9I
X207OlDDLSHNpY60BxqnhV7J1dGz22qYtbThQTPbr8T5bLy0v9okdW4M077nR/+O6+pOGOVVi4gq
pmuk9gPxYhExH33QX+HbQC6dieHYFAgSEeZri910J4w+vKNvhTEMcRCFg66fO3IesiDx71K/46E1
6EwPknl4OTFqJUllF1WdvGcYI7ajicqB4r6+N2ZnoF9ce3OQG21qoxVDMZ+hGqFTKkimhy6p1yX1
Lwc9ZR/MWstW6LuAFFalcSoNZPVpDwSDWoFWkgfKgxv78C+uXV7uX28jA0EeyAY2D4Bxnv2X20j6
tpTg0bcGdB3OfETG9El3NP0MFqXpzc689r4i5nqL4xjRVaxQm30BtcLDaJV0hyyQIqHwjnGtrlDQ
y40f4oCs3fLGRPg8A9MsVKA05+KvJpXT1rVnfJO3LNQHoH4sonFFwzijWRfjG0uj7jAQnlE6qBDS
I8v6wZ+afqMX6haX028nXHGAn82HxQoP53PSVZjXOz5zNhx/HZX9K3FgQKYacOI5F7+O6oW0KlU2
r3nudXgFhkuek0YWYlyCqV46ZUJrlg6WBulO5glmWM/9Psc2wE43jxZGbzFSFRlBZhYHH6/5NHVg
cV4+MdgrsXFySGeEjr+zSxmbap+Zrd868d5G1XtUPw7sy/hzo7tu6HcawCRhwHcj6XPRp3JrV/Pk
gbDzbfrIC0FfyrjQzZMnqymZImaUipNu3zLNPHP7QprtAVtmAwmh2Fwyx/sqJMB61yJuR6BRM0l4
WoRRcbJGQi30QC7tfqLHq99cHWemy5hTs88NKHdIbVj00MCgQuXwhKVyZ2LBCHX1VFU01Uk1i3C+
VpC9AKRNY7mutYIOAsmvmYVTprXjk+vMSEzX23M2MnMdu02h70h/OBj1ua41vGij8Tolek9m0t6K
vWbtJmxbQxTuYnLrey0m5XdKm41byl+kJNEQCpmyh7DUslnb7Z/FJDgLONOl1XScpAQz1Mo5hWYP
O9NqmHXGj1WVviuHtcsrxtfE8PO1cPLfvmvTrreimFA5nSwAxKRVV8B5cVEZ03owkxtNtwQMS/AV
I1RryZmA1gyfbMCtEFXM4ZH1QmAlN2bbqY+wZwkYExJIRsnASepcglPAyC5wn8Hy5sncoBuNCKEX
MsaywsXkapCtTH7PxcjyMAbbcdS+GSDfRAiblFxl1DjAbYX+bImG85ZXjpcUeFzdIG5ntFb6jOEp
4Q5aWL/NWU8LO+AHIL3DVH5yXXCqgZkxAIuAf6P2HDsuKac2N6YjIhjQJj8ZXwoBVgqfpu7SqBb6
AczoqrXIpHEVo0gCfqCJdgyPuW56i0xxT2dWT8QcJzQYHGS4SRomXi14r9WE4EyiuPdRta9Iaec0
JLWNIY0vRGCc76vw3tKw7meZZKVuxi0hENZrg+sJmZX9jMqvOrnBsMpIHF92XY3sZ5TjhpM9FwaB
Bjo6/VPqnUNR/CaBQ0dPtQv95i4uPBoaaaZtzWR8LmwfGY3BypGBz2I72rRm/BICqllYAEyQ5A4f
hk7R0xvFRqYUuV2n3wynIs1jHG6kUZfLUpzw9Jpbxkq7CBX7ujai92n8mivsnd1QwYBhmaVwM/Ai
wV/L1gjcEeP8bbBtwKzxeCdkGh31GCBTmfRvSdubMDk6tR4mWMyCrJJTE2j9KXWi37GUwXaynD2S
F2ebkJor2FvPg+D1J67/nFqKO8/11q0z7J2kZ5WLrJU/hwo7SluQ6enTWacVkThIIPNcnO1aX6PN
whg4VORrFIZaSYMkl2EiKr3Dymr1LjrgRiy72nfXxtS96IE2YVAUkMeM8CJj8WD0jJl1qSFzqWbb
aZcf0Q/feoe/0bKW+jg3yY+VpKknPnp0WDRvMbkdeK6id5uJ99IM0O/YMCRt0MfGmPzyCJjA5T9r
iYfXNLD0raZH5yDCxcvWzbxLKzeTLkJG/ykAa869SMdotaHUIU8XNfsyy5SHyBpX7ejw/nq08j45
KV1Md4k4GNBFOW6TVpzBFXtr2gNXWdBu8h1Wx4TWc5CZzgl6HQC4ybsXLQEtGaATxQa9cEzzywUH
TJXJvCJBp+E1IbQusBZlVbIye5CMg0EsoylmU+AeqMfXma1hRvExSt3fNtsAY76DlcOFkeFvwbWU
DvO6aApmypWLJEtPLw5ohboKTJhA9cGz01+mXmwxfmBu707SGBFN+hCiy7ssqJ66yri3ggloifVh
w+JcpIPALImceUGFCx7dVM+20f4aa+u1RFynivopM2R/CKQqUQm860uRViagr/QKG1BsiDPpIizt
5j1CHgjLlHOjSsoVPaq5kJhtp7An/BjyeWSDa2EbX4hm9lJ4T6nE5U3Pz9tm1eegm/jmrV6svKGg
EUJgHxLvXVaXv4RffcfkOtFHXouMTpGGKlEP0hP2fvh3pbVx6+otxycZodVdSqNnfJVXC6guGQox
VEiSxhkJOXPkavNiKlPn+quAgpvOWZUkaFlII2Z2OTL7C/ibdmUM1bB2RhyObgW7Aa9JsG0yZnma
jiE8IexNcuMlMY5n4qdpsXQ5HpzptZ7Ql3oRgsdyMG8+UPy1WQc078RrXvbR1h5HMkIJYwTPXQOh
9Mp11Q350qrTbtmqgJFrNj4Wiux6VGIlbcziyUOXiy6TiJgAuUwYOHT0unyt5mGyRkwh0yAwmfSo
OnnLvPSqtZgWy/oOp82vMWLpSkosK2jutjLHwmz3xjVCajNASmClXkHJdZBWmKtuBGAnKC6AyZUP
epqVuL/co22O8jw62MKhPqpNllErBCSzL2yyuZa9zF6T3E2PjETmy1Ejp4UowjxKMLM66i3XW3tb
i/ugHPpLACqdymlB6COxCIMHS898xVVaLc2Y6ZPq07coEMOmJSFbNeuh9o11VgwPVd89Sk7rGwH6
ytZJD80H6G6IyNNSFTu/xB2LzLU5sdM/RI36HcVYPTN3qja1z9yyYS3qJSM8eG9oge1uwUJ11voN
8IpyqezY3Y4AHZdaZr6qGna2lsEUUUN7sIyxZiATHAJ9PDs9ImFGQ2R406HLp2HJtX+O2+A3dDdt
1SLVovumLbqc+SLdkVXTO/eQX9h+7ow5rCIIk9+VoRGw4HbbkXREHN5fsqNGoOdPlRf0H3YPVFwG
356yil1Ux79xLR/o7vhLy2Be3XqC48WUfbUBK+0s/jKFfmPV7Q9V+8XQaOcqLnVm83Lj8iIzIC7L
gZ+X39mtfG3ZtulgZuegRONqBdUlQFBueoYJ8HsK98KonnOwN6ZJ4SBBKiUTKPKOiayD+kWrn6ss
DNfjGQ2fcRoqDyKgT3SxNX3m2XCuB/vYOYxubd1sFq2CeCkmqvMsdZdpzaQXucE5bGv6GYXi3XbV
lhVgDkJMm11CpmIx1s4m1wAUYPAj2kOUV155SyeeZUQrv5DOq5t04GM2GJWAME5HawzkoR6d6GBr
JbLJgl54FGjl49S3l8fJTXfOBHw+mjTSKvPkM22Sg9YYdKfaCnpqoR0l/l661AUnkLjbUfBEe4dC
DD1uRKykpRVr0kvR/FHSAINdx4QFbokejdZhbtzQ5Gphc1CVhZS2rzlE6+Ue1CPUiSrydi79ELhW
BUmVZQ24ppZldbCtvtxbzXdbCnXQx04duAI/U2aLeFEg7Ou5fmjmByS1L25B1m2j149Z7993ZA0j
1ik7QHABizAdyEPSoC+mriKbzjb6Qz0/VGnjrbyk5gRhWIum7qqDoVv+cpgz/TyBPoam9EG3LIhX
Hn48OKHh+uePUIPivYy6Y5FH0SpAB7o0fUxlRGASQILBZ2s607ZNfYYdQ7FWEeeNVJ8+fC42bJDl
sIMZZbAX4FtoPIVZkz9loDQoc11J/wFUjWZYwy4iwxBz12/pVtHK8eS9p9ptaxbynkVk2kAXwZeu
AXqBVFnE7ohlF+a9yPlNNB6S0iGGsdkYXX+0cEuQZZE9ak2IaqDP2XWxdSGSWyYquDRdyGdhNe7l
5yEYvcfQylcl00utbYftoBXZ5edhMqObSsN6Rbkb4Ll5smPpnBHELYS9ykQmjpmmjTuVgrDRBNd2
48OAja6OZMlK0vqrM0icZih0QA6R+Jr2wNE9MbJzOLhvqq/3rSbuQf9dBXBM1vQzxrh2CXX8C64H
z4LzPaoi6vvJXikk8pvJCS8ErCarwe1KwuT2fkxLfiJJo47DC6bZO5uDDrJIbItTsrQILqGsIJQZ
Yy3SlAELslUypl/XJNwYNCgIy2KaxyoyNO/odY9YQxjAjWpTJum4mWxvx4619B34A56PFM3Na+Jr
cWHYulo3WbXB4r6XlCG6Z7wEEbWLr2ZJ/sxamPsfOYuYTVnthMY9ZeJGU8ZDUpn3w5DdJte9kzU7
mC2qX+UYvoc6QuO2/dSR5i87TNllRqymkbqXwKNP4w3OrgUwvXDJU6ndOqZfZDqbaaSct0zyrlFD
naGbzWy0ExYtmI/u3ZBXj16Fjhf9VFb3v9IhtwDqdMjYilNl6E9OpUOsaC82AKOFKDrujq7YAA17
Fe3EdcLSSlIe0Lh2tJ8889V18n03p1xiVhsc+0xmULAk1HNHq5bxqEZF05eEs+M755c33IT0XnG3
vuqx8Wy4cBEr9PCATIH/0BqEMmnpaJeRlS8cg9EccYA7NPZ46jz9Rt8TobFuEBeRdBwQuXpidECr
MCjfahE+Sjv2ll0GZSOKjS9fr36FQvtmWPZqkFyIB1zilfRo5pC4mA7Ng6y4e+sROZqBanrGmRP3
jjvxDL/FXViVfjJcBrHBEIcUzLizJyOG+WuclSqvuD7Ay/r1e2m/FppnrUTrXIcRjhF5fIAVsd26
JVYvD9Y5XeOzq21aZaxbnmOPcNLmeO1fG995KNxho8tyh7zTP/ZjzW0Ykb+RUNobjTasTUZ/Pj0g
RL3FQwTLUMgEW5uJXHgKzezk10W/7TL3w4SLWw5Bu5IxaXtNbwAhwV+hxc6+h6kO0o7WQoZPbEVV
haeSo9nC7Tv3nBFRw4kJEXFV/6IJ5C5oio5INOW7mgnyrh/X1IPRIcum96GJUPUpzFNB21PWywdg
xagr2oCsjxB5pwXGkrtcvk95wjowFfKpqJ6MKtUPTm8SYkMQuC8hIkvJHLaqg0+vcORT0zFTT+QS
ZaaN0UWTq6B1bkFvXtqmg0nEubjL38icLgjB1J7ahIVVq4mXiqcZ8hesnTIyKFtIlaym/Ioj3Fql
zVz6s2v3dbnGT7GucoVDQzDLT0JO+oACV02peeusJs82Sctqbjkt5xUaJgRlLzQRd6HXI5ZYu7rW
jhbflyrGUcrFIzSuCrqya9Ga/Sk7gpIBHhATd231UKYmAUbAy/Nm13TWd603+b5JrGMImm3rEb65
jcHt7LwG25dJygmS7DHYCVy7YS1Q/NXcATJn0l7k9UPjgxoRbXdXRbW3LoLkq2nwuD8VJojCirA/
u/DXfdENK6eyS8S+1dWPyy1vX2xtPqltGKMMDYmF5IbCFVQKPVszoqoXzKaTPf2k4X4qmBYYoK/X
kvK0nZ39LGpzY876dIJArJVmBrPgGPUpRwchiYtBiPzpJZgUjSbFbayKFSKwugHsSeM80SExCIWI
q+/u4hbAMUm++DHKE3pADgOojcw6js5RY6+7ti2Obn/fUa1eNI4LQ69VpwxsbOeAiYE03fYV123q
92sXfwuhvVOxqXx/IG8axF1P8HTcgomc4PfvVE0Kl0iC+OzFxXfiGWsxq7rNnqUDvTIGniq5ei1n
BVCwW8bnxcohFkYg8O0nFD2y615yB9Z14HtsYLa/CgZlrSxSTJeTrx4DwhXXXmO+ZqmykH+356xq
PsuW9xr4s+qYAzmtGfrpeQIUAAgOBz1kGnk1WFBWfcLjjOvY6Omt9bNfuOeS9TCiHyz1MTlAr7qN
mjscmKa/hGrO4x1FuquhkQGg3CdDchwl04gpM4pjZ7vvZlo/mz2uVDeXwzqBWLCOJGoGu9HHjaOG
lxYG+Zo0V3UwOT8tOt29D3XMrq2fvgXwAraOVkFSZXPeaE3Jy69ksdQKdwviSRx6s3gITAvmCjf2
ekxJENC65EMTQvEZJ85OaKbaI10MFwbmRNISuoslwcbAk38gkY2uYX1y+8naWf3BC1N1QUu7wQn4
wy1guxk3HbWzKVLvaFsBZ2g39M40RZrjmHsXsojeVInOLl6lUalve3ihd0BrkCSDYYRlMxR702Sg
JtjlsUBSXItYhEsZVwfXbutdquOfqjvzuZIEvboqIj0MUPA48N5yywzO3m9VXYbI5Y9OBfciWVvd
fLVoeOx5epKMtQpZtYyRyhm7rJTVPV1nDTsEmT/tnRvQFWhs5W6UjtafdsizRo29xUFDsZGb5s6W
3JhVW6stTuGNHgzeoRzq9lopuoaI/5tNSDBRncwK2nQOW6DBHocmnnV3+g6azt/mc76T33MEjTlw
bIeSAxocbsImTB3oB74Y9l5wkV4EimNwpf0QArVifFA+1LGqVxPwzCof7gykMxJS0ob82GpfxQJw
jRN+JdIM3idUj4tmACmuA2EiryveOA0nEWiDB3qKHRyU47dfNS6J64F9TJRGM6oDslpnxr2sUPNL
39voHb4el0mNqNmfXEEQy6AUnUoMr9sseRtDhO/5yNIhFBnQs2izY2dBhr7sQcnxqfX2JsTzOPQd
WYKqrpiSF2jSiZC3ajRu1eReFDSuxc/wJ2ovedxO66T3p43hck4BC4EHCcHffpfJ7WDX5ebHDtBE
zA0Q9nCwQ/U/57UQODctaZ4dVK/xEImL7g3Zbo7y5UZtn6R2P6aFXNI/C696XUQbshiWdOmA2Wii
IV+jrHee1M44ujlvfSiSp09dpY5iDPu7prli7rhWcf7uQuJf1S21fcG2nIXgUzrkxpJNvkmYk7r2
HsQ0ycbKsHdD0L/9zQMX6mILEZXkKm2dAALawdnF2GgoBva5NFYIGIdbl5vTsgyRmlW6e23K9Dtg
ddjrFA24ukW7sUmNXXlaaO+6sGpXia5zkOg0DJK/435qr5TzoF+1Rl/apccYEHdu5w4A7VwHiNyA
iWUojqXuDJc29ZItix3EF/BjtgIEHlqBfAyaYaXXyLVQarISz3BGtImwoHIMcfrELyAdTp4VTntH
jJ+9PWeBtQyCAG+vRpb5/WCXdJowyRwhdHjzDqVdCPmjrdh4H5mI9Jt64k2DzAanleGRmDzH2HYu
JXDW3Msyat6AmmIyBcvqj3mJIbAk5LsKnF2nee0tyYKjpfnbwXWaO9kMJ2dANaWsylvbhPkuWrpU
3IxPHI4gEnzoFQ2/QI79SVcVmCa05jZ8k07ZX76JB6W0CMApCAjY4z1grIpcW2faQRelFafGXGuE
pa8S20mRS0ODSb1druEJTxVDiRwh8iVT342ZNU+BVdPMitMTbDow/VBGs0L7cuUUnQvk0HqfcBvY
kGeBKrMJnQy9wGWS1tVD58mvoc6Abhl9tcZPT+dm6IFSTGwMdazHj1BfGCRdqXtI9xPTujeDis1A
3Gpw1C2BI0uVwi8hn7TdqQzGszhyfSD3JsqB1GpCpvw5FjGdtHWu54e2c8s1DTJtT7OSxbNTzqHK
bMJpOPzZIOIXQdOwg5McRZUG9Cve5ZPDOzURddbjuMqzhO4Gz1rBsfeTFvxaS0CkXhzjQkUbcpT8
ZITnnrntiYi2FEejm95XNbTRMR6Oaeq7W0kBsh0hBEXZ1G7NIH8RHO8WZZsnjMz1tURIypqXEIRd
6e8NjMenmt4hZVT1O0oyhtaugHVBG24aWja8vGT6pWqfiqv5hOChNp0vqagmbSsRFu9DNyk3nW2Y
W23ImXbIXls5cu6TmsoGGkUjM4qm7B5NuAmPsDPPYL7Z5bmyTlbb/4rBqoFpBkGaAMhoYObDqmAX
KTHXYrLZa115l+CUJNfeAgAfMvSpIKmdeqaXHJy0fQTeAq6Wfa0K/ZnwpOQu8Q9dtvdDS9tCDbim
kwk8QVGAjT6y5bqv7kYsqKvGMKeVnwb4XHXpbhOCIu+LRBMXs+mXJKpPK6Op842LweQ6xFV/HfGh
EVJQ35W1IPhCMfm3Qi0gfs+Zm0uJca3mBy0ZkHdmEXvH/EeGZERnkABueRNhC34wTusmZHkNqXbO
4VRfSEXtb81u6hp6cG5i3Ix5FuRFgAZ//q4zwRiMIwgS5v+8WlsMj0kS5fd6PwJKqodH0lW0vW+Y
5dJbpYFQL8Ky1UXNlNFgKtWLYXk2umFe9c9Xs1lS49YFRVIElEv5kbkLPO/ma6C3G85xTaW/yD5D
BTI3R6sie8jQCo9gt2qYBWJM5QPaCU4OMmZlK3ai0KIbhmVWWn06/oz7/0/YhwroT8KH1Uf78W/f
eRu14+Uj+/6Pf78V2Ucaffyjpo/v+JumzzL+kIawTcc2Jco0jvl/l/RJ/Q+PgarpCtf5+RIapL8r
+gy+RBfCY7Rj0oizebr/Uvhpxh+2zd+hYkO0M8tRnP+NxE8Ic5an/bfUyTWwuOAsAnZr0OgiKO8v
2dPg+Ay3k4gHUpvx9GhNMWzupnxXgUPr3tXcO121zZ3Vomv4+QKvmkmZXxSXVhQxLAiMuj9fsHJ9
pAnnm6eaKIKro+qnrrXLd7j76KcibaHQCR4mp3efkBZuzCjT3mxARBsM2ADMiLx5Y8qSMtB5swLN
3JUVIrmfv06CcS9sNd0MGTA8hsfJK062su+jp0bX3uMg9z/J87tLMit8ibC/blSN/jbtkD04U+I/
FSmlbz9iOmgMuTbpHefMlNdT1iVXvRuGU1IXb7Xdro1kzN+JiDNWdBoV0CjfWhPJHIIEHbUlfd2G
/uxo3yWG6A+xgOljUT8955p/S4w2/rKq+FF6uLZS3vqBtjQ2r4ZmOBoi56AIpN7Sogzh1k4ZXUK6
CB3uKpLBk7PIh6OexeIzNubuhQjaG8lj9a7uW/JtZObfDIXuTbqJ+VmGwYUNonzR6ijbuJWhDiVT
t3slMphjwdbvbOcXFOSa9Kxvwrzo9EQifMKxOltoMfg4UILOqHYAsGCbfXbz6eXn3wZ+twYV0H9Y
LqyRqNH7+ySmktMCwd4qhuihHruLkVpkmRljcBBVMuxVD8BQum26zuALb7vYH5+nnIhWKJf+QXOz
Z7etx6NX22SU5r75oCd5t55A3NwNEUlOWgkAMh80uY3cNGMPSJK9b3vjwa7VxDmPP/58gfVMbifd
9M6tjIdN3sOBrPAqE25UctqNDXgHsWbdGtgdy6Gvw+dCNM6iH9z61eqB1JNfaOtW/0J7W18i+G+u
dmnZ6zxlPqRKDdJ3NiWHSJPZCaSEtjGtrrlvUbKvSj6qJ3637KixNN/Txnnoy8L97Wsv3OKwom1F
jpJhO5/d6PzuRzt4JVFEsTmP9pVjJCFe+boQYQrW3MZb1MUm4ceEbU2Y8ffAm20s4L27kVXlkeIw
YjX2VH2TbPxLlDcp596gBjozVh8Kiw+GYvu719JVTAQGsbzilEI2DRcdgRCm1atPZyDDq3GTNw41
FIVwSJ7MOp8V/8X4YCiqxYIO7wU3AJsvrMXG5nIuhrbbRNbYPlSeoKpuEEGlPemYlZWIX1497RtL
AN71nJ1TWBy/7KS9T/3Ae69G+Hel7kZPyaz/LQZBqJhll1vC28wjEQriwFE63tWiI46RE/V6BNtz
0QfUSDFgjaKxqs82iw54Kv0X2O7JxizwWVvhfMXNcjpVVfwLXW4yrQ/e3BqEFb6v+a3RfUTA7x4S
A1Q0Isbq0iWmWOe9VVyhp1hLkRTy2S4r2vOpJT4KIS4YMgEy5+0r2SoYrgn0YZu3rSvpeLP2zPuV
xpXz0ge2s6x6kT6YWkrHgjjlI3jA8pgAQtgicBL3vnTDlaBWeWG88LslP+k762aSrsNQYcrdfTwK
6n45EUqSVfojCFTuEqtWFxvT4E64BDtUElGNbHLv3pZ40murQnJYznR6r//oHVGR2FCNZyD5EhMb
1HLfMKp3zzDwdTv2p5UxlqbWsB8oNYt9QKLPVpll+OSWxn9ydWbLrSrbtv0iIqiLV8uqrMpyIRcv
hD09TQ2ZJJDA198mzX3OPnEfFmGwpu0lQRZj9N76p4kbZk9jpKOTGWCWmdLkDIM6PMDXKHkE7Olz
bgGsptgLzkk+BFR/UF79f9+wKAT8+xe5Wcz//oUtmo8Oo/FDk/OXD6L9ziwj/7CCpF8mSRHCCe6K
D5/EuCbMkjfPSRkBTAV2ow+KD6PVAQsUMjwMyxUvjpi3t+sIJ0juJE9qdftp4zQeouSrzqP6aIbK
fa5FEqJkHKeVhQTtGXNttHcT5+P2Tfv6CgE0jcJIdLy9QIYBXo6OG8UQ3e8UkATa0SuiNhB6p7aD
7DgFHf9xfWwROFvuIFGGcuqM7b5Liv6ZcK5+O3rRJTKRXRFEZrx5yMR4UBxjJWKY4mnBFCh6uzll
SVa8CspRyg0JD1cjC/Xbv4CHyoYkroGQX3+AhvftjSa6w3a0H91RvN0u91rE66Jz6YNfX1VRrrgD
VlMd+kDCvb3cfhslUIqSNTdqWVfWQiZUp3vZv2EONp7YHMNKk0Sg365XpXgs6AG9BKBahrgNyABT
0SEmgGjlm3X16BHwtIStZlIPRgRrx6Z4HVPyIjFQroooKT4S82QyXP2YFb0QfKHeI/mdHinZKlrl
YyNeu7D77IGofshkenpPp7G79I2vnsoCUhnK3Qv9BPeIuPHcTN7OM8kZLYzReoT9DcJARyQ40BS6
Q6mYXBJ26PdhUlongNAEMDA28OJQo2xp1UpWdv00RdR8C6fJPvI8u1COopSejfNLZz46hpn/FQMD
VtAMxWsdNnppGlOJUpSCWEMLfs1iyDiHtkG6+UDQmqrczYyxF6yL2NqoB7/QtjQAL30QkEiMtlio
oTgJ33vJE9jKRTx4l164FtmsXvDuBfR6h8FMvqTjvXe+En+oRR1TNcGqr0Nvh5XnnpLICAxkmJlE
mOYTCO4HDyMjdtZIfYb0nnFLGH/SK6fZ0SPNmNkA2ccUoII2ImuiG7dTOxrbKnS7HQaBepOgMDvo
iHqudEf3hO1bLhtdV08NcblkDCcBhn4XMvDQWW/lbebg4/1UJfOgK8I/7PRIeWwgy6DTRvCEroTY
kyW6IpHdzUyoNu6fBcWX4snz7Y1BjNdfAIB0uTv1F2XVDqhH8GOjFEDBqX6I6zrVNj93KsZzTUDr
n6kyn+eoir5j33glZ7P79o0BKk8Vf5HV+TVZ0/A1eNafKqmSL7Acv1ahxs864smUo5191jnpA6HQ
807giFtojOH32Si7fRR60yluJeXoYh6/ZWRuPb9t3xiICP6yWbH5vQVs3KlP9JQwoxYyfbalOdLE
7Jq3wkVMiCU1/oIOdnQACCeE9VyLvWGR0YFxUJoxswplPwdV733Ci0cs5vb1hX034WnkKD25E9DG
xO/A9/h5uulIkA9iVkFFoNQDIa2kXY91vIcfFK4qEXknEz4FXGnfeKKhRkJPq5KnJKcmcpXvOrnq
/47tuUp09tMXaLQQ27RPjLiEcRXswFPt9Us+ieEtnmvNnZ/f2OfDmxlWQN5c66klp+ipdeX29qq2
6IudMlGO3k57k64bhUxvfTvl/qiQ5o7yeDsldEzyPr0NdW8gXSbhheUCCV9ieNYoh1bcQMm69of2
fUQpGngTwq/am54cOz/eLqc+VUZctxQsWJe8A3tG+FYWExjK8tihnjnIVg73OdksH4WdbBNG+R94
Ge8o24uL6Q8GYWoe/u//fSmLHbkEy2RuU9Gs9DymP52BXXRQmcEg5ctNYzDRS68vqf+QZnF7SSjD
lTk58wdudEa6xJz3gcReM1JzBNcbQDcGxHN7aTIiki0t6qC65cNKCMJYD5UqXnR5xfRBhQ3q6JJn
Ed7/gZIw68roYsE0WUbBFVIF0WEB363+NNMD83f5MVfTtDHA/q5ul1H6M8NH0yVJ2uIhrrNk+e/6
zMK55/dYsQx2fe0a/34MrPgvZ7SC89wUVF0UsmlqaPVnkORk5CA+PM0NDCMoNR0TirOahOE/Jb7t
bHI5tfeU/ZsLP421ow1zB/SbuCDTBvthofi1YR5cRjZeC0JwFaktyY8yg+qQsVZYZp07EhSoIBMO
IeteXJKIU0v1gqA+OftRsXJia3ogTqSlkJTJxwnLxtEkjvl2hnayoXTu7/s4qPcROrtti/ZYF0V/
bHXfHxWi8GNOZBVKSypB1+uRUIuQbtSjKLNh5WoJPIyP/ul2aKjuEtdVP+YuKIWs1TNvn02KrGSl
W49t8RwORv58VXFZvowfb2eW58LGkwCuosROVwmxC6uxgrRkClL0LJlGb5iOy0UhHWMXMw++jYRO
mWrOLk2qn9GQTptZoCj3eiP8AApk31nCGo9xW+ECMZrvqkXQkeO6uKfxFrMktYZNP7LKzejkm7rM
P6rE6DYk2MHQJ7T0I7C79zIzunNWwXCbggigyvVlue4ZB6AKrSFxblzZG0/GFQ86GLH/E8rLXHbi
D+xKhI1pYT62Xd8gHujtdROjGffq3t3E5rC7/T2Il7ylLstgAzJs+KBRdLs89K7aoLEp0c7l4QcN
mA1e9fpVKuQHqk1ollgtmuzrDs0ys37b2jCAcONPUJ2DGciEBVDUE80aeDAZuMzYDwO5reA7pius
6IprzF2inGPfOTZj2nwiUTtVWRY9R2kQ71oqsoQ5ktCCSQmNkBsSHxGPA2OOK/UhdMt2qcJ2WBom
Eaf8+fWu9fojHl3/BHPK2TddechctiGiK/3dKK1oB1KKqb8emmc/Z3iky0gAEzBlZOLRtyCQ7D0y
vHKBWNCFNh9mSz9K21Mp03mt6XrZLvkZ+Lf7D88FNSvdd59O6Hbie1BNgIeUZukefWKeYnDUEJj6
pwR6wy9lzCckQe1WA19b6lj7x8xKlpGbSW54zrBwDtvOx9kR5Tb7O5e9OoQYVL3S2DZRZD9b2RdD
anqAFutT4Eu8j8EecmSr2uDlIA8qj+wBH0Hioc8JMHBIiDkNTvdMVgABogXP9G2QtUdywC2hCWuf
icKeSXamOvQbXfEj0ii+BmMmrTVQEKu5xVZqTraOY1p/RrYctEPQBQ/RAI4/LXd5p19TA8ElyRHi
MNfDPkDundpT/uDGOuWMbo5dkis+C89i6Cd7uXHd6V1NgFwljfAstL/ckai96xcdk3lYV85JsOmk
9pMtPR1P34ZNdAuxvPpY071aBXXw3aRMQS6L+ocg0eMuofS/xiGfPzY1CkmJhncyTRpapJmdTBMX
2uD74E8Ax4x1+GCmOt+ZmfjKScoBOhGVjzVuvH91pykhn7TlFx1GgXSdVRg9Y5NpP7HFtqEQD+Mt
RBpqqJVf6OnNChEgCMBe+9upzse7uslQTgdJfBJx83m73Etvxv+XGLQ/uotbwv+xQr9+ipM+eSj9
SRebxvbvA09HJFjldChZjfsglZFXYO/fj+kw7EuW6fvb6X8PpLTw3Wr8BvSarY2g/fFRAMPn8s1z
MfkBFJb4YPm9ecb4bZ4TRBEPcQ4dIQu9/CidivsEJTPC3OCQRp+CbLr97cTRalgZE3D0Mqr9s7n0
Pds5375OpkIiZWOxJyY7Pdt1m54LKy8XfiuZZFs/Pyq4YUdn8IK18Erg/IY625ahnoeidvYRUukF
LK7kU1zdKvCJqnWOsOgOt4r36Om0YLwk709J7xGDMgV6DbJElfg4iqqZ0cmHkDK7lngUf5z3/64x
Z987iGzxERTdweTmh1pIE7nvAsxZOtjXjgzOSFhLHl2Swg3EW8AHbDvZtVP8FrueAvScKryRuXcf
hL1zCQNUL0EclIDGQ5rzDv59O7ZXNLzLixFmzynQ6IpV0xOV0BWEb/VUtVCNnTkS8Oo5ja5BtaBf
yI6KCEXqcqXfIeZrSh6a3lE/RJ+RnrIDurhPs/2oM1pbGI6sWF29sIl9sp0G0nCYvpKQXN6h/boC
iAg/uwpHI1MqaoIWSjgytku6X3eBIrSw16DqInvhQaI6Fm7TnOCI1CcDgsQ2n/WXaI1DKNRuTCZ7
xY4koF/a6L2Kx3FJ/3UD+RBHzthb22A2UHSN8tUwkn0dhtOeWG7/AHyGhy/N6c3mokC3AiRk8JI9
zdNDSw95czv778GVY71MQCqwGsW6gQ2BQ+vUO3hJCSYPpkvba6NTNyt9JPUcULAdnbIxfWHb4x8m
NyAp2AjUvcWd9qrFbD6wUUCGBlh01dAFvfMswWrrekClIna4q0my6vAlDpTen/yZNjtw6nhd1X33
VEj8bkSKrhsgsbvMCDqoUjLUS53nagEoH7pDwUJhNC33hUj1dEMBYOna+Fduf6a4/nVeXf1nViJw
F5ypBQwqR2L0YXbJ2+iiuJceEkyvSUJ8JlxPWLotengd23JE3Ynx7xgr7G08Qva3hc1HBOz1UuO3
9FyiNcGyEMEwkELbIfxQOf6fKcYN05OMeYUwv5T0WRcRyl/0/4rJEeXGClBIccIvDjO4Ugd8CMXK
jdPgvjFzeI3DZN2btILgJzGoVQnqhdq34dhcD7MHKTMFZ/Tg0fxelRQgVrKN5reGGe9uHkd1cAa8
piHPHSgMNR+KjBjXkI0mWgdObwdgu+wU4NxtrOuLzQ7VCBqG+S2EV1yVfrdJLDCCuPH5s8du2iqz
6l4HJ8RrgbedXEVPvRpo5pchvS1VIhc1UpdJBDMEZhnifO8164PVnAR7IvjSTz+EJC1zo97UlvNB
zyE+3g6zIHtUtva3YgF9X0m7fh3HK9I1GNiZ8q7t5GjEC1puFzXM9p9upOgpB4wymJunShbPqU0T
2AM8S0JVcBzHubr0VbGjiCLPtzM5RMDjhgS1uI+XqelPTjgc2qahFti4f+nfxzzDnbdWQ2WSZ2eo
bUcJ1JdGjlQqRappJZEPtAXnYGoOxN/JYVoI20JBc4UvNulKXx9OL+ybimNSgFRVaCennHUGPsOv
gZSwAw2n7s3+k0Vm8SZnJz72ZfybYFXbNXb0Kz1JtFbhkjHl0R9+QNFAmFSHGtxtHgPg+5nl7OKx
urQODjysiu4u69epDBEnDRZbjNqa9le9tY/X6uhfm7SE9AwrdPm/ra8nUrHRuUlf4yOI/kSjPcL8
mIeLPRJta+Ki3N9OB9e+kB2glm7D07J1kCi/1QV6HmSrBz8w1Z3gkzx0KCIPGU7HJrb5Hx1c1J43
C8ntG1EMLgyo7fJ2ycaKgM8q8lZmjVx6blrFvRFUQGRn4yzAu62nXEL87U0fKLZP9IUp1AWWSvta
J8P46MMOSrqkfY18mufaMwkqEmDD+dwLwqpKBBHXQ25rdWoLeFu3b8QZUuZmhKcjOlmyRCot0hIn
TCoaaydGc4sQ5D7bp3OREcZeuOu8QlkWxCp/mzP96wnkCjeNeFs1e1N6WGD94T+H5HpN1I/WBE03
bygnXHfeYXMlE31U/jWWVelpOZcZNqq5/J0FkC4vyi1SUyxSZ6zO3RhBmp8Sw5vvifTQF4cQLPan
rPuDCUgMcFAIFhb7Kcb7ot/jbsvusPXYq64qXnPMDesiIG6H3rJ5Pye0mkxt/LZda+26+q9bUZmI
IRwsEMPRqQ9FvOqRcexwcka71uxI16S0cLsEFXstqWgtJoJflz1e12wxDXS9EIXRCTMTVhcEx9+H
gQ/+CtnE1gYS+Ho7HcOXZMjsBzp52bO0+new/dkX7TWxwNIcHuxB5I8ax1GYm7t4Hp/bsYnXbQ8J
53ZwqWX2uJSKt3JGMOFqCmtkYUYPVZSET8REyL01me+z8AFlWwH2fo9HBMmLeklEoj6b+MtW/0yK
ANeBUj3b+adMrR5ps+c+z6N3Yiu8cRwRfaGTQ4eFN9JAx70OInDWURcQ58s8QqzIOB9vBz+1wv3c
BndKk7VMUsm0kxN9ryDt/UdM2y18P9BqlR1qckX0/BJnoJGDGOGsZjDbTTYTTCqPIhcw80zT2wBy
osIWvVZe3j8b4HOlYzYXu401DDp5yh2q1nTyPzzlwCCv8mv4X1dfwpHSuYNE745Gbn3xPerRvs22
2rVJZawcBzGBjqFVG2R/7OpxXJS1ow8Bbb9Vi3UHSW4iX82+3wTMRefbGbf9U+uPCmOWA8+ZgBKG
eMwXI9JkeW8VmNPB8pOJgktr6Y9RfaC8I3Y58fPIYNH4yWRHEkd7UTGtUdWLN394Ex4ao9LK20Pl
ePIgJ7s+qNXt69vVNrfWvs5ytIluQmA8LLUh6wv+fVSyNS8WhKTxf0qqARI7fHioI6xNFESQHs3Y
fRdX9bnykM07HfauwY4pExdNtpx5h1YiQkAZdvMXFOB06UZIM8xY4MyLZ5gmRr3vI+wcTdKtKIxk
u8pMl2Iq0DHXbns2s6ZetZNLbGQZofgPk5emjQEU6F1btdkp8SFpxx6H1nHWCPH9nUvGYge3CRZw
YJ6GDvpCixE6uRrGV7AhkgUdFn8RKJ9ydeU3b9EIP0OZUbWaIlwjtUqhGJf/jjMzkFTzCLp4GHay
FRrd4Ng/l46w7oKiMf/w4BGpGJW/hpwYmIl7CDJKdY6iwZnyuT94oAVe4K9Yt3DHdR3cC9JOTpRl
/VNclCwSzWDdVtW7l6roA+2WjUuLRieF6eZFpOaebJxvEUbDJq1GQohn2jVW3Vw6k3CASA1P/tXj
muyM0U93pWRpKFVGAEqZlMnWEnNNxnZY76hWf1f0IjfUCT0yPrxMPXR2+Nj5soI38T8HCxy6oqxv
2jNJoN3/PYjrqYqnveygdLi4jcHXEWQ/uwDsTZY2YRtkm3ZsvWdKBvZDw0YLLJfhPuewdTfmQNRJ
6ExfyrHav97V0HslT96NYbhSQrd/HDh4pIcZ1iWLyaWjfmY+CNs5FL0dn8mK7PFIIAKu/Cgjbw7x
R0kaHF674msUjOrSMqelomS+ncruhRHA+bQpBVwNBnI/UDh/kmHx2Xex/Rl6PIt5YWWHcAzm89Sa
vyzwqLZp9erDGiuCYfoMMjj1Vaq6j+RKSU/7UbxTL0S+lzvlG2NbskiNKb/EXdUu/DQkiW2Ky41I
qi+XhNEfiyy3XjXq0yhJa7KSzjpiErQfaHGPq5lNyIvO+N8HVJN9S3iwTpSs7Hlq3yYvlps5spGo
Tk1D1OCuK6fmizifK3IW41/FUE6OJGaevsg3UNMnDMNW+TzkM105AHTDrKZtGZEnNQYYYtIufIta
w9p5DeZcc87MNXE1anErDxYRZo4r391bohsI8fNk0yPbIVjKQTbt26AxDgUmJ2w6NDNUzcLTIlpb
BN5wyamt3dsjgfKRtPz1ZNhLqyKpHUSl+4TN19o2ZtCuRG7376B0VhShxc6itrZQjevtTb/w9tKG
It57wfTqZ/q+nWzjfZrzcSMoWS5pJxnvam6/wxGcjski7tGZ/c/bZVb7ztLnc964XZF88L+xzGVm
Im3JPBz4ZrEAKmnAk46mxTjQ82m7Ib64KY7660+l71Jt07otlrffSQWE5qMkEDJC8H+O3V/TJAms
FIR1s/Bb19mY3ddaOesoJD/5KpFBmree6c8uaCyrw8zm6yEqyl9KBQwXtll9VKN53RB/gfztT25h
G0u2Id1Oo367yzM3XMbC24qQhR4+Pj/qpj0lYIk3HjWJ5VGGGiktbzORSZSidQ5JhJAkbu5k3UZ0
pgtBxPKUhg9u6ZcL7eG2sRPXeE7VH4Iq3A2V8hDPmlt+GI4Pg6TQ+SM7N31XW8Qb0NauttcSTzbG
89rOYDlTLW9+7KFmAgXRc98hcoU+H5/r1DmKqfIgwSj/fvSPdTtR93RJWO6B3wGCxgEt2m0yxCfy
QPdlP8dLrxQzobyiOyXdZC6km302ohrwOss1ejn7qe+F2JB/DME2cftVDCfmfkbGf4qxDTNW2jmC
92kLxK97uh1y7ShyDyIw5QF0sWlwxLHruPmxl8mdJXtxl1vcbvns/LBNpvdZy42O8c2lo4P8XBpv
RtqZ5B/hFuzQ9q2MrQdb+VjmvV6rOHT3+jvL5+pBM3oZGYUDFZ7Z9NXYKRqfN4hAZSe1qjV6kbc4
sLynnnTzp3g2MHFw025yPtCneQQCJKxeAnux9mlS/N4uh9fX2+YfGlHPltb3c4qs16NitGRxldFg
rP86HZBjFFubPLFeteUtiwoEpRvFP57dnxM5w1kQEdn2+mrn8QYb7At598iq8gNBNxNJuAFyw76w
LjNhIWwQ+VP9WR2aCuuPWadftcffhueuXXZJRqB2YZOyzBy7dLLaPXjXw+0rRid83xgZ2RYQhDcq
Yd8ns9kd02IiAYFFw4KCKbvxyFyPvfFbIXmBxJF/hTml/cKyV9nIRKetFC2kGOkFNbx3SQx6KhHq
2EbmSD033oqyHu9dbhACYOVxtu2cnL3gTjooz0sQd0vRj8VzPDxqmPLkoEFGNyv7MaV2/FZEK9+F
LJC1Yj75ofjBeP+hWUM+VNOgt2x72kUUXsm1wz4Z5mBNkxCyaoHnOWgg9nuPHdxV6FZg7RNqZOrq
A2ahDwsBXfvaLdqv2SNbzCVZsyehVE900LwaioJM2WbKIHweMEGzHIvYFkZg0bWSi7bOmosCWg2D
IRNHlY7vhAJ3RR8sCh2kLzh0rYVPzOs+7KsrtTKoyX2L50sr8Aj3ZOK8t2MBy8NLyq2Ld2zFloIp
EFA60Ct/D+EzvyP/ri4layjjsU4BGN+hTaagSwppQvQAFZP2nfbPV10PG8EuCVQRhCk4cc2jtEhe
cw86Doi4GKYHoxMko4BQvrcC/cROItwmRTmcs+uhRJ4W1A0JLyHL0Lbx0+iua9pD7YxvWaggOG0i
g4zNMbBeTKMIz5VBgJJOrGk1hBGgfhd3v2MPjzE9jHXsgwuhd4V/W4dnlxrYWfgQC7k/PumRyLuE
hMGzTtL8zA6MfYT2xV2l+TxmjXo9Zo8b9K674hUmwa/+aaLYf+9HOQzn0XktHEft1CBqwN+mtTT5
vfe3U9jzzqOk9NyxGPXU1N1f5QgMLt3sQkxtopVjP0+uNFfgbWCRFCR8Yuc59xt6S96daSfFxnaD
8HANO4KtXJ4TcYWdOlnLbqUvzkMux3XrXJFSwocX2JkahDbcOakLelOBhDth2MfZHX9kPJQPtI5m
0nVCTaiG1559B3K6JTv+UWIQZwgE6jw2UOr1wACvbcJcCEIEQ83e/hz0V3hr1CoCAMQGvrgmegbj
WorFmD9kNgBkEVEp6GbUoxYn0y3kWXiuXNJF8O9vp7fX9nmAUGubB2QRiUrLs+FEProvUuNKnd+n
VlrfBQ5JJk1XKLxYrV7NtJBwSprHWoTx0Z3mBTrF8uxLgtv14J/oLo0HQHiHXFRIWYibpuL3ZxS5
vy3xAx2DFjpd0FjnFHfrOWx8d6dRt/ftuPdvb0nKWLU1XfllKj7roWHHiyMl23QJpjyaK+i2+PQE
wRjoxvOLCvtpl2pbbyimYG3qCoPeHAfoK/W+G9ujztp4j+hzI93i71ADLIhHSL1B1PjXEa/BBrxq
8/gYOqWFgced7uImac5pVWWndAbSFZr1+Z8fIf4LfaBb+02+E0XR7Xv4M4MLGo8dCEyGovHO9WhK
flS2yOO/1pAMj34YIeOMefOdXCsU6NdBaCJRCNHtObtylZXRh9sb4bwtvofW9lgmwGVnqYvawdq4
rGyulJN3cop4SoN6jRwvPgeYgHAtNfXaHUwbVeI2qpx5T1bHHsMz6Z3TpB80eKul8uI/fuEiy4N3
gCHikI22fy7ykI6zrbB3FVlwvl2TdgxUIVTrdnCdu6BV370p7Yfbszp73jUqCiPD7dS+PrqVXFOR
JB+2Rxlf8/kMUfY4aHYoXTNEm+k6ElQDD8HAvvLJ0yPRSSDXEynorD6XyCGNJmo+y9j9SbCPf4Vj
9NpFvf4DeOVIDmf118NZ02VN/OuQ+0JgiZ0iAKT84zQIRt33MBZhfufZ51aYissWkfCmnBAPFqRQ
DYhFKgiGdhRnP3WWP0eT138zGGKg8vxPS9dYSCav+WA+IxDEa923Yh6wJMehuDixQTZ3WIYvuVHB
SHI6/ZyNFM1z7qEnCAo8ZRmgoUb45nKetH0imKBdoRXQBAFc9S5V2h0InwrXocRqEVVoAmwirXYG
YVhbtmTyIYLKSK/PU+TkDuMuNme9aXM5793AtdYdjNCDO8XhyvcK/+ghRl4hWTdOCasGbv6wPvsa
faVbR/qpI3GTSbQInlsvcxaBburXqMZvXmfKQkGM1Np2zeLdyJnB0B9aHxFduDshu/pr0CgDsRF9
x0l9Nls5/owdXT0zrH8Hv1j5XZLS3yopvIuKbnMWbvLI531P5yXvClNRFQMdAHWEDa82l14th1+y
nB4cNbo/QyMexdRmf4rCeAOd13/5V8Zj25nBh4+Fjj8hRZpiUB0OsARfqKWX1LJNXHEojvg42e2D
mb1G2Q/2U0tF9b5LQ3WGEKeW3TSWj3gosxX2C+No58RKdchQDh5O6rXRXqvQrqE2BoPJDoBCs8Wc
aNMUqpBL9aWLP7ApdyO/dzMTW7SH/2asNeHRh9lBjzYZXnuUad2j/O3HU16z2UjxrD4WwsmWPQEe
TxiUB8CErXxWKfyqzrbsF8cpO5LvjOxSSSAvyk+nN8cFucV4m370V/VUgPLzU8j52yzx5TZd/iId
JFpCkZrqNtNfTT9WpILychCT2Bb4Odqr6e3f+06wEOsE9KIIpbgfWNVDCx8ZKalvwvkdyrD76yTO
IXUz9Op28JL5MvvWPFckkA2fk0FrUE46endnil6NFXRvbmIbd0UQxa+9AP1lCWN80RMVd2VO1bM9
FNhKhzw621jFluCyzUcFm3ZZAzA59dCUVj3ohKOJ52CtgKscTEneTJPH2V6WbJVg1GU7xeSzpVWf
P2Dv9R4oeVfbKUu8nUSFtGkqVNatzPVa0g86tMbssOJyslPEcLzSZD8+oniWy0r4+kxP3yYmAk1w
pBVsn7koX1DYzXSloPJCgMgXFAyMi8uu806GzvBuh2RbSW9IPidu6yS05q88Kd+AgtZ/fGM+NQqm
oitt0PWe+WvO9TLG9IH2rL4Slpomp7+8+Pf2Rz5lp/gqhrOY7YMuQKXGzKidOPtlW7Hrfa1+2i46
Y8m3vxs3/gjQXn+1BtkqU2rpj9aG06ZDlVDtQTOBh1xfqghlY6dF/gqVAjQBQJpnD63HPYMP/s6W
fKd0JFOTaWdcuhopQhCSADaUxcOQGuluyLt012f2f77yuo7aLiBjQi7/59rtK1+FVXP331er67f/
z3f++3JiBfGe/feV/9+vURRpVrNrnf/9xP/+u9vrbqdxRRQrHSJiIooi3cl6SnYYLf5zCP73qyon
jR22EYJJwaQ8Os2x7Ck/QSbZOfSWT6VpqX2i3dXtDH2xTxpLV9W7Mpz3oOj604wk91hO7Gii4FT2
DWaFnHu7z6eAmLIMObPAm3ut5CTr28Uw2xMuxF6YmK+HLo1/Ulax5MHkRnmUIzBBitp3dWtWTKuN
OJdh4TAtN2zSW7HxHcBfXmkEZ5dg0BGF8dLuPDQnbNDSWryaQe3vtcAocjtFROgfIUu93Gq6UPnV
njs7PlZh+wYdJXwt3AA4zqh/gFzmhMPPatdB9dx2UgMha2X7FgqsIyY67M4qqq2V9Oa7HEiucW0s
19r0N0rzXPl1QY7dRCiL00rngaljaafe9FtB2qKFrhwUcsLGDIARb15im7/zuzRAysn4TevzfUSO
rUhj7sJ8Hcix3flMSUf5SGQddmCy1O7U9fVNO9CtCV5RUUFLYPW4sdgMsXHsdoPKfxJEC26PPJfE
gB4fAM4TQ8OMCWXEKni0i2XspXJh1VWG4Ko8wu+Jju512LenpN40LYMNa02iZxPCcYcgM5aZDSKh
GSzazqLwFg0kCQPgFrIMGDLkJY093NB2mPKlDfXhwSmv2M9hIGVsVAj062MGgX/Ve9+WMRwLnTwn
ZQpWd4rwZlIDM9OK4HoEfkvLOnvUD56y4LtmHbMU5F0tqfdZTwk0Jnpxydvs1/WCTvsb+isAQb6X
8qA171ScqKDpWt6rEXSnw3I1GyYMTqKeiZzIwUNidrdK0SySAURImqn9ZAXvfqy8NUHdVWGH1Jbo
nbR1oPdDpIOlRBV9V4+lBBEnkmXdV/WmoErTT2m1G2ZZ7azwTRS5ePBQwULPgpY3TiAEpNs57MUH
8HjxNG/ya/hJRQm/9zqy9yK6xeD6WEUpfiZxSa720L4VxCo6Un+KscCXKYd3S5NgUbwGma//ljPY
6VTpz2JW3SqBvbFIce0A/QZqllLvJQVjWM6jfnbEs6ms6ISHZF5pD2RBBdjZNyFhNn3lAovY+kn/
Wc/6/7F3Zj1yYtu2/itX550tYAFrIZ1zHgKCaLLvnJl+Qc50mb7v+fX3I11SlV21y3e/X5WUClc2
0QCLueYc4xt00DvxmNffwsT6LHuIOEKuzqEphzPa0322lqd6GKpnS4yjX+gVELRmuUdCYxBKVu81
p0OuNmSvfdsqvNDEI+hDw2kGLqCQUcH1SKhHZNvV25DJQODELOy1uOcC6c6atTk0HvU1FM8zkXQT
ulDJcOTNcoh2UEsVXdcxih6hM0RGAdS+mZG7h8zaveQTNNiwLw9TYg7HKUHDGMLMHPtVfY4a6NtA
Y1Yf+3ixC0tdv3cgstekY7mp3X+pYJ3uapTEtxYb2UtVUjQM4SJPNFuM/axrZ722tCfR6hpC6bAJ
pg55bO3sZooeOitQqvShuwF/OJ4SPDZPMNavP76XkJ3qlW1TX0FSK2+HngZj0z5WxHG/Vjl7rEaO
9p1oM8zvbt/45gImvSzaQwaJlqQ/Ci47f0fAtn7OBcHqQ0am/BSq11UbTrHFMK3OEutpcd4jVPzs
w+wg5cjgb6L6MGnWfOPsv4gNI3xXaP+7KO8p8BpuACRiNdsNt4/rT2p0lvetOOkGraI12Le30k1u
VofqxF2zp5nwwLeoLN7cTtmfo5ky385pgCkLdlExQSdHTVOcPx5NNqp3Rc4XLfrtO398+elnfvq9
P/3Kx5/449tGm0UHBJ9XvWwiNs8g4GimkEW9fZmsARjuH//+eCSGqDp/PIJ3tpj9PlPALVzIAgX2
+GY5myK6cBbo6I3Il/O44VYy8gp8QsJbODmw6vqhaXWvH3tATXoUe+N9mwv9Qg+hKi12Dawlpym1
PFj5Sk3trLDroiXhK5je5lyn/TuE6B6uSwWWpN2wvfbQtsACt4elZpBitD36+TuDbf/Nz//p/35/
aC7aQ20aTRDKcT4TZDyfI0X0pM5bqgeLddYZ6/PHI4KNeT1/8//++BHK3j3bv+ZYb59N1wLnW5em
2w054gl95F5BYbTATrMrCKpi+/L937qrt4Af0/as5dlG5VlAxFjR9MakrzlPyNLznfHx2Xz8j9Iw
2V4JUiuj8GSUUU8/UHRnldqxr6dxwSWdnawJQ3k8DbhW+OMfT7YuWxj3Cj1Vhr199XF61Bug7+NR
Rc1GQNGO4Oj6giPgl2Mmgg6drGtxnUg7/f4pfXxUxvZR9XcTjTxuSMQkuQYhidU+zmZSsqxqPa8g
7FBeSVg+clk8CED9WXWSkgNIDuQtF8CBNu1ll93N8O08SYQGpAqmbebI3M1BBnUEhsouqMkvqs6c
9olkBpakunuu5EHJmU5prEMiA6WEU4cvH4/6uWTTGC1g7Flq42gazsT9WTkpzTz8+J99tITHprqT
JJVaqLy/Yt3EVDqMb4OtJXtDayRFBLE4blUUR7ORaPJVfZwtd/0iUvm66sYTHEYUWNWUXC5alu91
Em9eRyEDG+XcOxTXjpl+Ot8bm3Bgdo6Rrpy9EWfyrhU0vloyfMkYYCAI48yxgWbiyEFbPBHCl1jp
8iKM/LTOReHXi6ZfAiBh768R/MRpC06+KcKrjD0FGQMieh8QGPSh9cU2SOSl87jLNCe6GooEVvPE
DD3JZ/LwMolbiZwj5r7EjVudr+yifW0UwJFMM5srF7vAjQGr0lvxG0RTM7/mdeSrD0CmGt0brIOH
NgEYJJNkj6CvA98yfcpSHCmzFR7zpb3qEeJ7k0yb99aGAsPYzyWAgXrHxJSCmGevFyMxX9sZ+3Ha
MudX32Mr/j8LwNz8+/8Q8jN8/VL+SALg57+TAIT6l+1YBPcIQ2f+Kv8I9zGNfynLMkzXxrQhpUsE
yO8gANP8l4nWydVRQiObNSSMgN9BAOpfDpczqSBSCIeyS/5HUT9bks8fEAApyK7hiUziTC0X8ZT5
U1CDqEU9Cg2JM9I1tHAu8LN61J4ImLsOnTDxKtQSEdr9P304t9///v+hZLytKMy7//mvLbvkx2eV
QM9dUk0IF7J0fUvW+VOSD4q3eSsxCRGut5TXItNnd0ey6PJb3ghGCTLPoeAxzivv//mJ//J2LdQQ
KG50RzjSRrz84xNXSF3crDScXYsCV1PNuTTCTdfXn3Ize2wRsADM+87H+Lc5QX99Tkcnx4ZcJ5YS
07B+ek6QLYvdVOzqaIWTn9x0LrDj1fQtkRG74DS4ltDB7NlVD8E/v9sfI3Q4uJbDSaQTl2SZCinq
Tx8zghEDOyryIUb4AdKe+3hEmQypbU+g49602nv6w6/FMv3iU/4pqen7E0slbNugAHUs9dMTM1rd
+jO6Q/r5+gCjEqmZQZom3E9pnlw7IlMPGxwxTb9tUAHs1IFsXuqMTeM/fwDmjzkkHy+EZ5dCWa6p
OApbyM6fTrSlWhnilJa9i0tEBGFsknxsGw/tGq0EsNhxsOJfPnTgOwKzNYGgLuu4HxzGyJJ94T3U
48S3oDzuBq5ib8XbsUMfbyJncK1dn8flQ9PzjX9+1X+5OiyHg0WMF/sEdDA/X5NJMtS93c82IJns
cmq1gzTGrwsvNiaWFrV38ovD9TcnqG3ZQudCVFLZ2zL05w9pzFIMein7SSwYbCPdBpZqGddHsyBe
Zhp7F3Uo1EmsN9njP79TYzsRflgIeKu2btnSdfACGz8fH2YkTSFShsTS1ciFKJP7uemevvY4PKrN
Rx0W0jkWkXrXpvgewMj1Pz//jwiUj9PDgYisSFoyHPWX00OFBgSI2YXLrbKDsIZXrt/FaxyMISZD
t1+cjX9zOf7wbD8BVzA1zP3ohvZu6Wf9xBIrduFAkvqQwGZcat3dQMeMYcZ0gy33v3r6vznMjmFg
BZS6Y9nmFiT358M8ryRquwYTR20g/iAT7zUWTvQGHVPyao85Ba+fkr9Y/Azzr0fYMSzJfUzpyKHM
n541d4ggxsOCu7Vb5S7C9Y2hDx8eV5/ctYte7mVEjie6ssqLI+qxtafzU08Mj9x1nH5xwI2/LggS
qo4lEY8IXfGCfvwQdK0PGYMB3puzfPIZyV2MhnGylQVori06yHJmtrOL1N5jo64hZtvv/3zKGdtR
/vGUl/b2n8lN37L+cnVbRADFLvfknUDy4k3L8MzgLCXFwbZOashpfObRF3PC0+Smh96YHwcHpFvY
Wq+QUdkoYzr9XrT92xvU33woLtcCs3FpmZbxUYf8+cxQbuwo2WSQq2S0HmOr1Y+jkZGwOyUzyh3E
jZsZw08iXkhejTMQVUv94uL469m5vQZlO66QnIQ/nydLszhGpkrscqKBN23ngpw3sXjGoACAD+sX
uaTpQe8AY/3zAfnrasvbtgh1c2zyakgz//GMQDCrLU6aUxLUsGG6Sb9rSBYrYzz1MSEtK33SX7zV
n8hL27LDUxLy6HI9Ojpxjz8+JZeaqY0mip+5gzvAZIzntqcL8u5WhoFL5E1RFcOAA57bGRudfoB7
Pbn8EwdbdQANDWFibXNEMCA002rJTxqB66jP2eU5BrcrY+TS5g2ViMiTjeNNMrZjTggxhZN9KlPL
+cU59HeHj/dDLIFOpYM898e3ZHbTXPUFNCDlTFy+pnutdPcFWc9exO4NobnFriRe4Z8P3V+Xb1fa
OiwspvtcUD/nGYrF6vSwo4HVI2s8G5AZUCzElZ8Z0xzkbpH9omz9uzcpCWFwsM4Kx5Y/RfKhvtTU
Cslux2Vp+w72SLCaPcjLKKq9KCv7PfYSrDlZUf7iJGWB+mnZoFLnNJUO1+d2n/6IC/xTJVPabqEb
g3i01n7VnsNETZBJkbDMyaOkL6udR+R0xqUxp2tGXGw6OAeqw8qBmdJF4x2jHkwTiRMjdy4aSmMk
RXUeoautVuOgE485Pk/OUAgc1UW6en2fo7SaKlsfEbhO2eDBpOjwXUEtLPZ1mo4O6uvSTXytXzYy
sLUogSVZZq5fro3ZefA5FQot2pHDWc2Jw9wjYy/ujyJOEiKUBxEGQCJj9YkRgOH6OMeiTZZqSFpZ
OfIgmlB2bdrhLjNbW7vj1rr2rdfEqiCrqqDuYi87kI56crF0Nw8L/pT6ZC1EenD7ZOxiI1nqpTzF
8UjUIaGlRb5IKIlF1nuOVdQ1nr6ChWbnmkwsnzQBoidAJ5QzftfRYIiD1QiFajNzR71qAyQGZUTY
ZzhL676cnbzQfZMh23pYmJ6UxDfIFYf8wMW6DPuhXh0k53rcugRnOmNilP6aTXrU7KoMPbw6MJ4M
w+uIdI04QKuoNif3ysrosxyR7uEzU16y+1rmFrt2Y8md+eQMIRkbsJj03K9COt4A9dPWWAM36SGc
l1Zcp4dhVkn2jHXYRObl1Ijn3zV+rSbnYeL5yyCbmLfe5XyGA1F7EuhN7PcjmXtXjlM7iZeEWWTA
ZZn0LPURBeLatjri5oMc15TYQyPRowd9YO1BHmsSJpyAo+48U86Os0vqicfo1WbAsOB2nd8ao4Nm
UaQmiYgN1p2BgVk4mIkXg/KnnV6EUt8XlOVTMDJzNgOZJtoAJ7nVW4beNuYOszJXPOaRGdWAIZzB
vhBiWuW9EL2eHRTM8gKAFFFBN8NgAOFJ3F5t4OUZsZ7dq0onByJirIA8ncxzQ1v17sFIx0T3ZRIu
eSCBEhDUPS+a6zHBpocot1FmnJtEyy1dr+WBAVp3wA6Q1vEhKbhU/JkXzhSiUGjJohjF2zmkI1YH
y4IVGPrBAK0nTBwXM/MAj9uXYFOqg2Ej5Lqo0jgiXausem6k0VDNGeEJAKsPAAWlDn65amp6hc6U
fcUQIbPTYLuEzegi0VDvmxb8fMIKU+nPeckCpIauh7AGUYn3YqS6+akKKwLZjH4hDprTIos+9+jg
sfC41lwe5nHSZFDYkM+fM2Y8yRExPLaULOzD6s5x4q6nSqvQV0u9nZxHiASxNjE9QkZ/aYeFYKQV
z/ZMcLuJBsoPQZWTKYQ2qQrawXH1C01fdCyM6NSZ0ApA3d7EmeLQgk3z1XmY0xaLhh9JrGFnjFJh
c2qLch59pj3KPWhaZzOZY6ZYemFohqFvq7ikZa1FCTj7RmtSlL2JRVMvW5WE2RvR8a8NJtseEl8J
eEKzGc9T121sI90kBwAyStr4C/m2iTd2W2e0oCtaHGxbrmJvSSlpPMwWUx9POHXCTcwmetVzl7WX
11PDEkVqxlq2h5IENkBZ5BekR9oYaFgb0U4mWqKxEDjKphqT67pq8GCHcot0QqqUBfDXWvssmtwk
9i3mwzmaY6u6YGqcynntCJMo3nEZpAjkw7FIsWJpThKIxsRqTsHo4MuqGzyIRont3J8xXY8HsTCf
ZUI2OdFehGp1PHIZ8HEbq2HOXiTAxQYuqNvkyUDBqPYMhje+nJqZKzBWMruDDoEp8ccSrTOEdw0B
fllr0xJwqoI365a26Pd0UehqCrchOcmIXcC0c8EUfKdB4uD8x3ZPzBd8CO2OICfqqCSUbvnYNOxC
Am6MufAx58SuJ8nYm46WKYbyoMHMqT9VaxWznBFtU/u5O0iX5iSv7sQVLjbfmoLzildQw6wU6eja
nExuyQzmOnWv5ghq+OzEI9FgBrwczYu5G9QHSA75yOeTI39P8i6dsIhaSXlgUbNpy4Nic/cgw8mw
YCo6CToTkTPgXcriwad5Y0XXBR+zdmnPWRRdzj2kOxTIlpvu13FA1r5MdpEEIYI3d7/GDBg8FWKC
JZxqdrN9VWhWiQsrceMjF1297hjwhtIzGwcS+iqNhNliIyUmXfq3bBssNvlVj4/FiDZ5c1Tg4YtI
5jHIHcFZsXZy8okk1GUwN3Uf7iFesFozU00K1P3Dkj+Ns5mPt4XTa8rOX5DJZ6gtvQixcKw/TIse
j1xiM7Jz+ZkQ3SGEXo/75cVuIRR6WpeBDEmScV32g6FnG+AEO+sxs2K4BoUmGxjoYRTa2JkMNCG1
mEgqHLKpMm+nbHK7583TQbLhuCgm83pVOoGkqdj5cz0hBQ6nusNGWFa2HcwiJSY5Nep08ilGxhkp
2orPuY+24Tsii7n2XWcwyeREglNdY0swy1to/BX0p7kwokM/peV8Io685+jpI0a4cl1w7cci5Z5T
NEzXT2ajhSdUWzYRXuY0yce0RkIc2EqZNpllEGgORSed5MjaYo+HVgP+QWchWwd2NXqBsivFWcAN
zFzjoOuXZUagJYjuisMBwVUPo8s6GAqRw0mnNcKCnmdlfCzdlVAQl+k5oPAFUvFXigU83XUdgaWb
sopeX4R9RB5EGPfpjehbqGpOOGT6yQTLvly1Id5SdAPlVKE9jKr8ARQUHyTSJm7DHJpSnMI85gDO
yBcbP2tdIPNJKAaLsEgLrTEVaDcEBmbmgzV0NabQuCPeVF9oaHCLQ/crdpOFZvjIbCazr9ORvOGT
oWHd8YnGnCdfj1y8/aiCUHdgR6qiE/wN8pj6EBH46uVks9bncgI1fsrHGkpJx1PUX/JokOPRTmSU
nbidj2ugFqNt7TttiIYCVsSSlPJeM0mR2Ucm2Hvq5Lrqjj3GudKXlBbb+Kxo8fI1lpHta5MbAsnN
3HR2EZ1wnU3EzAGtzcpaYTQQThZMI5ChAHdHF/LdLl8ujIgFIOjUIrnNRRkzIC3VcAQir1ylZ61x
tJBcm7RFwPtAPUpXSMjTx47kP5p/XCXvbdVV3/r/3n7tHTIB0o24/9///uFfh9+qDSPc/fxDP/xO
978f3yaPfqMP//CP/QeJ+G6gQ3r/Wzfk3//+7z/5//rN33nGj0sNz/id21G//TXuoT/OMgRNnX8/
+3hEsvzD6GP78e+jD+YbusMYg04/LScl6YVMv3X9//yXpv+LphCbRV03BTsaNv50Yv6gIBtCYe+E
ZMneznD51u/DD+dfW0vUoA+lS4gRtHL+Ewiy4Vq8tD93Y9gzCpry9B4BIVO3/jwQ6NrMYG/6jTOj
TOgwun18vzLCnTR0SFg5NA+xYOUP+Bb8FjoQWXQEJ9BkYwxoNO19HANVGmPWTalF3ORz8ksNzbFu
Shzn1z09FDGNgqsdVRnuQPTVBmKvahXP8SLtQ4I+1e8K5LXRQqCuoUPPHw3SXEOm7wX8o/OU2WdL
IOwx07oJXEr9lqgAxheDDykhOZNMiQw679FwuJ0/bKobXk5gLgi7WXVP4xJfulVn78cmvdesuvG4
FTwmYTJS/twOLWz2Ycp0JFrpZ0cRIqkqt96hlKBV31a7uQ7dIw6Wk6rlt4I57ATs5GomSwyVrbD3
Q5UJciYSmqf2JxOn3qkg9Xsl1KCZs5mmYgk1CnFTmpUMj6s9UrMR5IjKvVHzcsLOIwoARe95v0b4
J9cbUQn8c3FCzoSTfGVCc/HZ1rK3VFTMo5n67vJYvgjweQ6mrH1Z0antGeN0E+pewJ8hIpF48bGD
ftGBK1XbBidyT2TK3U5LQ3jEt5gkNQcsxewSqG04n0a1vCwlDqylv8Drj+B1qc9LmXa7KkaixHqL
E0N9srWJ/UyR3ZX1MW3Lp1UrnpJFvwWJ7aNzJhGDTYEHIn8iVD4kC4pQ7/XFWdabeHaPA2gX30xm
bqa86RjZ1zJzFqE1SBTaXeIlD7jn7gm82rD89U3orrcm8n0b3+9uILgQSy80tyY8FQMN3Ix8Hl+Z
aHKJyH4akNjLRuxVkn7LwZngu65O81x+WS/jWUMOXanWy4gFrWyi59TwHtfwk2QIDql4chnEnJQS
XylJr8aCgrSDQLI1cF4LVkkstPEpLjQQvXgXpKpRADQ3yZZxkIY0yW3bU0V+a2XGrQv63iOD6+uS
ap4skMTGU47zsPxWibTdhSuMxbZJvrW9FhSV85RO9qfBYn81oa4gqnBxvuhz0/hNqw72ktyTSrFF
B1ICpqt+YVI570xteXChg07reA+7hT/eDW+xeWtt08LOCnEDY4vzTCe7r6RTeM8mW9udvWxh0xFe
wwk1iBknF1uPykcS8InMO2wT7fCYzxz5KOnv9Iic5taBTKwxgBlVGhjtQopfD01cFZe5TUwlnme/
LZfbLgn9WKCKiMxU7lu6L808pPht2Hf3buvbtDvgK/fbcoLdGDX3ua4VSWfGg0icT6mT5Ui5ugOW
C/eYAWMP7LVr91RL4iw7DSfv9uiPf1aYSw7G4lzo1Viel+2LYRS/P7LtSzoYDNUQlXFZbTs3zJUh
Oy4L9fjZ3L5wQ7cODS1e3F72GYwXARawxnZrVbeXH1+ayMUIgBLfC2vmcte53rzWjWqCWK1PGRE5
GBYIi+4HzW9NgtubHbbYC2tgc0j9Zh8XMz/YGBj82JobfChbNGhMCdutUwL22hR447tsZ2Ih2KH4
si84ucnXmw3rMBQoUFpzSM+hgcnbTS+A6GYXH4+mWU9/f0Tgw2CTytiU7OpXo3uZsqjzRT8SDliQ
yDM5+bXOVo6oWxiXJZM7KtpqlxhhfIHGOvc7VUWeCV6jS3LzGG/qq48v8+y8MexC6LIJp6K+h/hd
KIK4U47bzJZq58gW7naMbivXxVHL09Un755TSiU1DMWMpECtcqqzJWu0koaLChTD+r60iJaJGStk
KHfZAy/IgaAQmUXsscGUno4SX9sUjk2N58cwt6A9E95cha+ii5JrTrV9g0nMz+dZC1oNApecyudk
UK81bl9kX+Eu1ed9D7IsqPPHjpMIbAkwtjDGyDS0z1NWzucYjj/3FN80xw2C16Rn8ylJOvqYEFs8
mhYH17G7Y4GYks0IniKESwM42ppOCcFUEMkgHyv3zoYhdYEj+CYdVXPgU8ZJ160lmEkko9HInLBF
H8qsbzoPqbjETdMfbHAjHuFaz40Bukg3ZHe2GPCU9LjwgWZJbRH6TF6bjh+sJZcjYtuLSqm5j3pK
xrbhWm57540DpsFaJ1tSLh0uKNQ15ozXtDXlHa2B85zPDyiKhsfUuWkcG3KWTZcj1YRP7nLMVs/L
6+kLZt3ZnxEzflKFPuxCk4+3tTgY64x4elA7J1LsgCcxHasM92+HeWeTyxaBZfcmYJSIW0LObWqs
mzfa3s90k1zPrlAUMCsgaK+0131YhMFsr7wlXb0homLpIG/MnwhFBeSDZa+s8+XadsubfO6vFuDN
exSAj5OJ601abeut862wwGLiw0TDNUfBjAD2SHgSZa2mrfuIjeCVMiqQnHXBQeyaz2vN+uww52W4
Fl0YTjjvnW486Ma0Q7VJ/Ov6lOLVD2S0sBctM/GQoANrXVpHTjyBwaildo+RB8lzQ4iazDhlqc8J
NiGVzUwz+liE2AqyrDHo6vte4pZCMzhfFeWitjvZCN1MIRh2JbeSKj+QZeZQwTilN8Zj5Isot8ir
Se1dXejnJiYMgAW7u030nLgeRt6HBHcGlMCvvUv8m0r6NACd9VLjr7gwbbO+oJ+yL8A8X/Z9eBrN
Zr5owc7sCE0jC3kJ2+sh/ppalWLLvCL53nJ1IugMG4nI8kxNe1jXob4zVL7c6112BZIufdFTEG+G
GNFA13l41em0fvo4fkLJlsCOWHBr0xN6TlKmL+liBc1IHBsJSvm+q7Z7EkiqHQanC2JkLhw8Td6I
EWvfxukxA55Skhy/y6xhCYhwBbKaRMSnLgU1hXtwNE73DHmcj7tLXDsJiNSxs+c3PUSY0Ez9QbOH
DvsR4TvKrVsfV1C2o5lkgYOa2MBG93FffLP0ZHyg1wBXjKN4X5ecmmxKEH7VxbrvGxdib1bqZAVM
Z7bOQb1gt8oyqyd1F7N+nzTTziKV03Or/JLw8v4yEfKpKNrh4AKEvLSW+qmqkckY9p1BNhN8CqUo
BgAgNNA4d7U1EeuGktDrBtKWbB0HGQMbwb3FXr24r8gDvmd6QRZgTeGq9RdOTcVZuFMfLHryKuJw
Pc452PwY5NxBEJoJiaD6XIKq8tElaLDO6tqvyn26tu1zn8avoZN290QXG7BrMlJ80nWv97m5H8rm
C05o42ouyX8tCb/uxvxbAZ2PSS7i5BSOeJDA2ui9HLfDZuqrEEIWQBAs8W6EgW1qZCAQ7kY8BaGR
cO9MrErIWADs0o/QPLsvI1SB6Egw+k/JeLa4qeEnH2ZP0slnyeug9BOL7awWsNR8XI+6fWdBO65V
AR8qHlpv1obuLMykYgwxckeULn63cJX0kzgyBCGWsA8QeE74A+ois30gAI9ORSyvipqbcYTnwIes
n9N5lntAtZiUO+zGtXlZLqt+sAf7xa0AoSnwyqmDkivd2OKpGcAq2tUuhCAbcNReZxCyTxThAHUf
mceiiD4tUBwjYlZ2a/Iaj2pfAjDzhpiCsKSPooxbNEvQap/wpXuUn+VprUR5HTFzuxbNQoB5uq07
vaCjKEjMJEgEZAlcqhFulBK4xVNRv9XMVa8/vmhOeuma5Oqu7uxp4GNnsi4BzTp0oS/dlsROfcyO
PUTX69bEqDCJhgiXjDz2dql0WgOdvymrjrIt7s2lZSxkzq+pNtxk9D3Q6KQsgKVzbY4cS2VNY4DV
GJgnXJe9PhnG9eKQBjgydzBV8dZWKfz3en6vUMMBMKJ5b7S9ly0aF2mGNbeeySZcI8pCWSDdoDG+
XBpYtkG8AKuYpuK80G9Nk/prLBSZtJrzMkcO/PGZhQGEB7CAlJgmY99k3TcLG5/hCJaTYSNtdPk9
zpeJ3DlSeHBdeGMzTGe6GJ8svUmZlkEwyJ3o2A2TDFQ375kLQ6FTyXkN2RDEDu+XEJ7c1/XRV4aF
xrTk9zALMcFBTEMolkVuLV/qZOXKoEa0AZSWpfRaNdO/W+SnQhW3GIM1Qz3oNGbp7eifmFJAXkpJ
RqPJVaBCr/Og5dLwsAVAuJnQ7jUuBQAi9n3rqAshwwAK/Bjq5XUYlvddYY7HHlu7W92UuSaCPKrv
zdGmsgG/xpJkm15sPZZFfkzzpAwqyk+tIN8scmdfyuG3rJmerVq8JA54JroJT+VsvBjpdG7zyYtD
k0oD6gMIlQmTThV3XkYTF6sonLGBLTvoPe795QP8Y8Wms+6rJ91eW6+aWyZPmcSlmTsncxUUXSkA
v0UrX0IMGtu46rc1HxIfmswbdQzjuJ4oCW7G+5g5JcOB8DGP55PRptohdNkzF7Afse+qIBKV9CJW
BbkiI5nHefEFeyV8dp8VMWX3bRn2nj2SmrbwJxdjqv121dlqbYb9ab6MVagHKMafBrt+gzKQnNIr
G+TJzh22LXWmMWameXugE41VrZQvUC0/aW00+1UP2NfeO8V2YU7qWJrWS+kux35J3+WUaF41gDfV
pkeBg0/fYjRLdrxH2Htvqwwf8ol3gSnD0Yob29Ayz6ppWuddd8iX9HruxA0Jiwc3JJdc+zYWsDLC
ngULK96XNhZfMccKr5rMJ4VZ8uP2EMdfUrs9Fk0zeGAAxkliu88JxpBLgoPJuqTCpEAnN21G6n1J
iOcz4+tL9F6E32kgPLJivZExu7bIjZ9bWqkUaZRZG5rAKozPYqqPtDv7Xarsg4K1KrYJ8tK+FJGk
QSirfd61n9fCAurT3iVRu0fkx4umIzkw105i7bJ4lg8wEylJJtisWTXTjVDUljYl0pK0N7GF45wJ
LW95DGRRiKMxcJ7W2JfCSr+3qwliLrbnRdZPIScMrXkKrYo0aJidiGXcQ7kBHfBn+Fpbm2cm2Gsc
G3tY7qwyxeCn1KJy3CWMHT1myqHXM1rUKUq8aLs5hSSPaGtyKTCq7GcSl0HZd8/0gZ1Te21a3Gqj
le5mXGBbGG6UY970YLHYTRNiy3hPQbyphK8tMgiJNgyE3n0dHWwI9FZ3IXRXBl+zCoq4vAcVd4hX
xp3xdF+04iKOm7cWi4yjK/42YqZgIv3CnIs5GB39QQ3JsxLFEdn7stOPbmEzKKhgH4wGtC7Gob5l
ZxrymW5fWRl3VieqIXY1vuZaBXSRZNxRiBACkwQYevE+Oti80or6FaodfBXOSL32GCcZGXctFb/J
xcRXSYdnrDBvlfQLjqOMbgEogB29Tgdj8kXBzIQNgLZvrajb29NTCq4cHkiyr21cgk1rQEB1JsYV
+ODj/MSSG0Rr+KCV+oNeO7f9tHzNtJwyO2pOYaed6MrVPjbWZ/gRLzhVyDoq2fqFMWvB/EhpBQgk
zjuuvPhTNHBllmp5qEIRiOSrKPTPVcxa4lQTB1y1Nz2nNa6RXVF1v1n4hXcid16W7NWCo1325Wtv
hk9aXoD2S5p30oofdPKXd8k03ia1fJdEHtQFKL6pnv2pJS0zMi/DnGJ7LvQ3BgDMHxixRzXnt9lk
UVBmOfDGOL6Fge7NpflUsLIcBMi4NYvP26XRJtBPsj58dIr6GEXEga3trWgMNucu0o7B5GYXheFb
Ho535jChWaDOkIQgT6Zxu41iic/9XEUC2pAtbl0M4FmefZaCDMhxS/FKnlbWg7UBxxtnJMbOJoVX
az1MFBB0WdjwF9GhgIS6czOHEXEf3a54SD2AHG94pV/GyH63E1pYzaoH6dCQjEIkyX6aMoxC9gOu
3weLdMPEoI3TV+KtyIfb3FVXQ4+QdUnWr2g6YRr1BNbEBkHjrUFzkSnFbogil6zOcNtJPmau9rTa
bRsMhEoyTOQyMYfzlOiEMGv9WedjC9JWHXPapsha4FaPPev1CriJUqA+YkAlup3O7t4AoxIP+Emn
5agK9dxjNfLtkHR3yVLT15QJI7tXKtedfSqzrvYbcWNV5uxrJi0UVaQX0In6lpbYvKhDYQITgSB2
harhYXUsbk3JU72MA8HGmPYTrMUM2LjIyuHYFQkCXiQMHuOry5Td1aHSez8Os5cEEiRMwdBz41oc
qC4OiNxhQS/Dzf9l7zyWZEey7forbZyjzQE4HMCAgxdaZkSkzpzA8ipowKHF73DEAb+if4wrqp+o
KmM3rYc0Yw1ycK/dyhBwcc7Ze236C/PJNuWqmOJxGRHctEAZSku3C18UByYhqBaVp/7V+fMqa1mf
TO4zyiUxrEyex2Aav8jMHtgO8DtPKM/CEI8zQ3+MSPdr+wLKBrCRu5/S7SK10hLqRi3FRtLniBmn
n2JudsuuH7tt3vsPdcMS5tM3iCvZd+hMSCkoaxxrY6ABRtnEy9GbymL50Fs28HeTHIm0k4+6etU9
RZbZtUsDuUQRzzByzrUlp5MdIahEtriB/YpN0wd6YJJ6Hw+IUnnbp6LDdpMOkqgsn2+G/AJvFRT1
V+tP4bVU+iMdokM/2T/ul+l1MTcnkZ/DaKL8rvstPdVEePMCo1SyGeBjTD7EcYsWK59hsBun+In1
CZU0/YxhYi96RvC2gXm5IV3e6OjbptmTHaAqK5vhURlZvE2A4huGImHepLDpfOC30f1r4naG2kGv
Ekuc4iZ+awrn1WRIutDiFs/qSkF5rOakXTFVpBwJ6kUip298vilky3Fc5C1te/DqHA4VTXblA6Dh
w6TOHwym5ZH5bCP+XJguMBl8EWqpfXHxkxUDhEPSN0cahV66ZGjxzS/y9ySv3iUJXwubMB5c4Wh3
tQfIIONRscAT7O/edW+srV0M2WbJi9sROROsG6iCROTmX2PpfgCZ2rvSqFkds/naMzDvFaIPwWWJ
nOphabCRLwjoI+6cYAi6/tGXV7ZIAeb0R88jDffhUpRhCBX2tQgBQBaFcyLy0FkENxX4t9DTH21F
APTgIDoL5yegrRwnj3XKTa7Oyge0LtUhlcTmNgOKHIO79wixKwqTL5Jduks33bOAm4FWHzQMAmz2
oQHMKyDikyZ62K6Dtua4TV6dIWFC3fRnzTI7URzxXFAbT2IlwGevR2mQrWXr94k51Kn1h+MdxmQ6
wSuN/v3kxM+6IizajlvYyNy/F64R3aVi4/v9vEa7fU0zE689BJHF3DLKzvsauYq8RXFW7ZUXLYN4
yrezsuuFfWvRwFU85GujLqrlIOgAZU0FzUaIVd/HhAshT0UwFB5nChd84CGgCZUzr+57dFbSWUYJ
qib4vzRxjR2Vv5vH/IqGlW3SOVqkMIylGpg0e5G7LP34rRYdnAxAp0b/NjvgJsfIuiWos1rOsFYV
5Kw35tW0E39BtCDgMGv4lcPO6/uMRGWPinIIbXNbyXCnzcZZTqr/UdTlC3glbul59dha3mEABXNC
gYkebgy3sclumdvRaiRV4sxiTYBMn4fG9AgAuF8+YgAyPcFnKBk4grVNMTvUXy7BAOc0FIC5u3cj
N43dLEVCyMVIQAo0gsYAL0040Vra1TejsPKlIZxFGffPXpBiTrLt7wDVU4Y4/bGAh76YUcvNKZuj
8NgfhCMhJBEUrbyZyiopX+AzPs8F7kWX7wxlzdmluewaVHAktImlE0C/j430kI5+CUg5dLZ9kHFO
VC1ufwA0vqQasvAKLLWetmpi9DCMajHk0l8RvMKpmMOiDL5curadoAluYW7d5okgpWLuUTURU3fI
0Fa7yeA9zAFbPUKCF8eACkN6fOFW9z919RIxDRTvhA0ZkM6aENtDr9nJOERIWp3RVgkYiOZPgGVz
AVQaTsJtqEOyRZBsG7FF/JD+0pFNss2cPlYOj6oKhbHg4jstW7c81cgaQcSba6r1YNXBELs3QGak
0GxZ5fd+ysW5PLrc9NfZCIoL5MmJvjM2/5JCG3VlsqYChg2Ydr9QvJQbNoyvIW2sne0yDSNOlLpb
3SnykXYO3d1Bnkg68GnkHEoNqz+V1aZ3JhZpI2OOurjdzygMNnXYNGuPzrcL2GCfuxSbQ43gDnxg
wPYTHKpyZpZbGqDE/E2AynQx2u6wrqLcXERuH239nq+d5tkThDBCzofxsU9ZylnRfbO18ZBSkWQB
mGk3KXjUEpbmiIOfQf5sL/wA1SXx5/5Gd+lXiDCXtmX5ad+xU64ptpONInd0Iaa1d5ggJM9tjvNq
AeNoZ7WcW4XZLIupopZqLC5ldFI91wt2JO6erMb+aU/mJz0yKkiH45EXT4U8DuUmq6iobNQbC8MZ
392CukDoTxzLV8ZKmCMwOo1x4R9LT5yyJVDyYCd19k0LdR4rlwMbSJe20pe5pG6JNGk7s3ykZnsc
m/mJaApkT83jHLADlkAK8y15AuvfAOkA4xCbRM07yIDHjOswtBfVL4pJPEdjd5R5Q0+h9Xr6kvSp
mKwsppTNM7waXe7seOQPkkMEgeDYrCwOtxCjgJOE0zq3FLjl8uWOU1rmbIq0cIZFWNQFItXgKWfR
w08B2D4Ei9rmh+siGYydHaOx2zCMzI/YBO4i0g36XcVDnWyVzJxVXkS/ciDmUZau518RGBb29DaC
0nHXqioEDnim2PVEXq961RJRLGn8DlSctsunLRkoisLiWZKkB7SogfnSoUBJYj9lKvhYsD/AIeRG
qQWLyU2OnMuQvMojN7d9XbnyKgt1iKMu34YICmnxZ18luSNLr0+/wdAtlgNf+bLtRiSsuiY0Yr63
mStQoWn7043lyEuiRzCStDzOtKVSJkOrQdkMR3OD5Yk2WrddcfWYLixWI9ycb3S2zmkz/ByTQOzU
HQOSQyWGX6Pu8SU0dMnr5IxrFOxu2JE3um6rvm5BdxWOXNajjNbKroq1NU/7ru2fR5RKqpmWHiPS
Tdqn39Mqfq5F88q9vN7QjuRxqrjVaaKaVz4Nk0UPFGZduNTgfcOVO/dzireZuatt5We6stMuhkRc
+fEPd4CC3zugKh3/p+Wb01pOzQ0e+t6elH4i+iX9/7nnpHj8+O//zbqbC/6x3ufpb/+j/Mtzmf/t
f/7lq/jxl2v9t/9VfI/1zz9qgPhf/F0D5P5VKtu3faXwGCPnUah5/i4CUvyNhTGWP8f9jAcHedB/
SID+6gohbMjlFoYLF1H0f0qAkA4JE2Slz3+gP2x8pva/ZIE2xZ99HfwiR6J+tqhbPFD6vMLf+59s
TwHeuc8jueQQ0QIJwyF0aoZm2o4vHkuXBdvvmWjz2PfTVRGcuKDj+jwlruDez7iToeTNlkO45la9
tRrkOAlOW41gmsDIghWQ9t9lmZ8NLKPresYnMybOsgvBt3SF96hh1tLkn9cISBYRSuPSYoqnR2ft
Df6NnJcmKPa0+FC8zMNj4e+N3tul/fCZQ2ZZEQTT9sOE74KJN8SqEWgiWx9T260gSMdJ5onBOr0L
FbpvWZFpgr30Ih0cXqamtR+SUmmgOL9DpcONF9UvWZgbSwI2CB3pV3yHTxrvy9IWBa1M/yH31RXi
Fb1xDVqigjdQydpbjU36q+uqjX1PF6gL7lsksC68iRF6ykUIdPVPir8WrbC/HzvgxGGNwETWEHeq
6qXXDP4HjRCL/NlgLi+KGgWf3LYcSrQzKv1yKqb5GKAgAda8PRrfLS7dCRJNE14Cth5UwPssRbCD
CIb7lA2LapgQRID5/d3zfv27We/39nUTj/0fZGPMUE0LdaDLA0hPTXg8ub9/YqD8FFq5H9yYXydi
kBfcxrNVTMGwzjN7Az6aMOlw+lUmiPOjSS2T2kUpE0x8Sqlm0pG3zIIm4xVtarIlbAfu68Df3T/U
OrXk0gemt+69hmSoyLiiZT5xxWIma1UR8qn2JZvRWIxNvCf3lUMamTny3e7eGGYGve6nHwyF31JX
nxxnMDZhwNVgHLtd2ZjUp3xPBUEsy6xqUUj0jAZFMC3jYvQw4ZABW0fmh5SEOWW1v8VOFKws752p
CAxwmvID0ZNV11tLqw03bXNvaLbZIb83Q+jgr4tcc6FJXOJr6RNU8AiD4V5/MoqSp6mI5cqxo9Mk
unsTxi1XwzimiOS0tbwDdYMx+JnTGi/NwV+grUgYs1n7qpn6rWHyCCJKJRGcxRQ443faNceC+IFI
tHtVV58wYrgn8Ni0TRMsIhRoC7t1LwzVzlzc86XlhXeVePilhxIwc2x/2un0S4fJuHW7jZot+xB1
rPGuaojskJpJhDWt+qh75Cvh3ssQ18Ouv7b1D5gp/pGU5gSZhvMV4OZetl5cET/QTXzhuD2IPvol
7wKo++Wrb+5cBdf4rMGrLQPFk2uZxMJrmyWYDg+81o6DnOZ0avXfhWAZDKAWGTlG2cqOmXgolnac
ztVSEHvz23PSVXXJiMReJqD6l22MXhuIyyP9sFXgNdXeaKajlxf1LjQYehH5/JaYKt/ZULfR97U/
LdmGXE/v65rCQjngYLu867dKiB+N0M5CRnAzU0d7K7PpHvvWIBaCex4monSRGPdKhhRIH13ipiKG
kSKBvnOBHmPthda7Gor/i9nvT15xT7gWyTQuvjsYDr/hFP645uze67PQ+8CFBfq0bRmwuW9QHsiP
s1f2VMKlzownNgpuWoRD/bZ4flv2/5K49x/Jdv+g7V09/dvzX36V9V/OT5vn/ycEvuxf//jAf6Zb
1sRffzzf+Rf/rvE1/4p01lI+h7lzp0z85/nu/tWxJOJaT0kHza5jYwr99/Pd5u+kcLH60nIAPCL+
S+Jri79aEgcsXnHpQM6Q7r8k8b3vxL+zW3Ok2x5CYxAqDvol98+oEYwpROtVecGB24BVk950FKZ6
jwhsh6lPRHLhXFTSh8C+6sdywuhII9U7RYb16sSpvW/0VK5+9+n9n46PP5nQeU28YcvhiWZ4IpV5
FyX/zstpNfEsos7WzCnbF9Ow3bNhRcmaoX62LQH6bj2w9IvQG8fbPIbWtlPQUv/5a/jTAXZ3svB5
UMGbQtoCNskfX8IcpWUgWvbsMIrTlQ2BTTA2PqYRE6u+Rj6HK8dd4+f88c9/r/nbB/6HL4QboMVj
gq/KdgR2zj/+ZhLECl166FrBXj6X2AD2QVJbm84ko0K4KCpUW/1i4JCfSxijh4JctUVbWT6Xf2Ee
GhWWLwaH0TIoqQ1lpc44fnxKLepa/HnU7AWi5fNoNeOlS7MHYooS3Nz2FavORJHtM9RuiOSSCJ45
35EOyx9pQxhXds8SqgxVsPEBIkHrau+UlzeXNDRQIwtxxbaZY4Dt/K1ZGgMz9bbaqd6uOd0xFTD4
cl4xwQbLqnTnvflKF//ener0wSj4Ogu3LVeRFp+QnrZoKsbr5NMBSer+yFVivMay3OXmzNA2MnCa
fZoVmYGd/hHQ6986ESrLWSWPiWeTLliM8CxfY2zmh9iXj4yumV+XNkreS1+hV4k7MW/aCKizstHV
zM38venM5qmIEZ1AwoD1Tg4TktDwbBlhTwPbv7ZFFN3VOus+n4wdaomMDiUakEqgaZdzEt2wwZAI
MAf9RoSTfqZB0h1mE5q37+fh5Z8/J/6f/M7Y2lyIHLwbyElsIX/mAQDwjsggjsCcxuqiO1E+uIbH
XMMsV4g2xkhAYO/NN9Oo32wuVrc4z25mzXlaxuH04EYlLeySIKemt/mLguxSnMGfXCJiJl+4thSm
EZCig+YWGzUrTAAIL3pk+iK0E0zNWXlijp2tMiw1BS2Sux1FbUXSqEVaIbDi0ka3iGghmSDqVvYN
0uP3DIfPVtAnzGiVJFNAllaAkNUtrWhvmv4WOOGvcTaQvcaRezDb9JsnJvfkkra+xYmQcHNRhkGf
CUPmHTd951OkYfLYT7fBJv+DrD20SC0tMoQGu6JvzkhyZ2jiHzVf4RJMX7YznLC52Wa5z2RSLVuz
HG6iTD9KU99ilCfbrtKruenp3IrkIMIc9Qm+3nUw0cREmxccdSFuBRemDYZ2+7ElQn6ZSe19xGl3
Qy8aMzz3cdjY91TdI36lAMkezi3rKa/hmv3zxwAcBpXeHzZwDK+eJRwPBIV9x1XdIQC/2yxLp5nw
36nvkWvdYmhvmDHEvFJEqGw7PycXEkhODinikQLzwqVbXeS2DTpICvNgspeZ/kGTbLHAK/zJWtqo
UQTcGe7A86jwV2SRjcxwnEsy2scMjfe+TxDeMqxadX037wdP1wvhDjfpNztyWQw6OsI4xnN6GxP4
OJbZ/pjxedyDgD+62NykHWo0FU7iIPN+Qj0VWquhL41tzfBOhNIEou3ClSbCclE0O3x+Ox20PMlC
4S6coVdn2ctE5fHkOfQGO/kRx1ZwsakqNyrOhnMc4JDUWE3HkimC2RVvdtgdXbB4kFyT4XYfHmK+
2WqC1TBy1svat6YnrqfcNQ1QmWpEL+AhZSOh+sMNM2ujnGCDa94mFKd7dopcrWX5Ch/7ltuBdSQO
k1WoilU2Zf4eqChQjqwfL76rnkoBHjWtXL11WqihcBhg+Jf58Agf/Qh32l5nuEAjXJ0Lq2A5FFYB
fI68quU0MLQRFmRAciCtjllY5A34B8TXgBKL1HAcDlLUeGIECgtkTRdrVL/YLOZNU89f8EjKDVZC
/IqQes3HRCkQCJwDdToaDE41ja7Co4+5NDLGv6Fg/JOOzQcSg3NotsZ+tH1Ex07b7vXkrSf/pHLH
uRC5LK4yaKtz3psHh5Q4CbpqZ6GHok3fxDdky2vmY1si4gfdkQUJxMxMrCsxpSNA1zjdESuHahE3
fsZrfcZ5kj7oYX5pimZ+xuiJ1gW5jUVc7D0Z/QD2puQLcsJNmeJgJtF6G1TpbYh6AryRwu5SdFay
QCOnNcFrToSNkPSJ/ZQx2/XU0dEcnU4bXQdSQhaMZ4j8SHbAY4sz58GDjRALpkm4rnsM0mZMOgo1
OzDYYdwixEcI5RAYWk0e9EQOxQYD1KnqzV0VxA0pg8gEIimOjGmYvzWkxEV9+dKMNQrKAZftjOEe
6k+1EM4mlKQWdmTEHEuTeM+4IxE868l6VWnxpiunWMxBkW0Kj/5qkaVHYtuIhqJMRYAMPzRLL60/
m5fZWWaktNRzSVBcxxBzX40ie+jnZAJGXdCIZVZzrdvgI5s6PDqCgWR5h7imMXOvuH5FseExz/lp
lqW8KFwofZJ0+4qBCukOGCmnoqo2xG4stNm/9hKae9fSiA0L5xZjbngglgmjj/2cCwYfwUQ4ezkF
oKXRhZOByaeWJYAxgUc4rvpRyo+MwScRPmJclpp93QSvyQveWL3dAqm29nkUnu5g8k2o0SVaVYyS
fSZPrbWZT2HssQYr3kfBz97XEDon78oVbFw0ZpCsZXKPHXBRWLXkRaQmConIxpUgFTrdpvjFiDg4
iizO1n1UzIemFgI5xPRqz+F3oFp0jNVwik2H/N7JeFOhWhYVcSNoAukAd84tBajZeZ63JST+nr7t
AskfzLcoMM5hY6Tbsu9YX4XPwZL7DwYBHkjak+SKe/pV1fUTPQ+8G36YrTtnojWD42lrtupJu3N1
mh3mtsQkDzZvp/RRoRIEjrmvXtuS9x8Zh8jm29FVlh96Sw/ELzP4DDx/nWXOazERij3x7RDLbVUX
Q46sZ2NlCOwWMinEpo1H1IpRnl/JF+43vqYTX+EXfWgRoimLICmHDCN8vnsVqBejH96aHp21ExOK
0Q39mq4k8mrd/mL06z6YBDVPjTraXkr3vq63Y8JNoh/f8o5JVEN+ht3V7lLYhrnVLcH2avbhPIsO
h7OZ0zzPzOrIcDt/b52fc5nGL0PzvQhLwZyJx6mtiuIdzNiHRRjMyUvlKkl0tidVjTyB2dtkpBdN
5EatW5597jZ36V3Axl1yQi3sXnfrSpn1oixBkkTEpNV90RyT0DN3EBKY/IiV0tmnCyt0mWJzXeS5
+d4VUF37KBkWIECCk0PHrC7sYm3bAUNyV7s7sHic5Yn1WrCTU/YTO4xg8NzvEzrmZ0s3Cxy2w8Ev
Qtx2yM9vnSBqFIm3vZrnAjoLZJZYMAVUMtiPXm3trcQmdZ2+xJV0kH4x+7aHdgCZiIL5AImAZliO
tL33OC/rCFiIrAIGEZZRHW1x573Akd0ElveRYQlYC5GCJ9Mcf4b/Pof5Jibb58HoDgF5Zxumf+ai
40XOBq4YX2bRhpjyDbpdTB5QkWHE044e1hx6JDhd4cx0l8l+gIY/bXhN9cpIRPGqTfvFYUu6eAim
N6jb9UbQkCM0/jNgQ9yOUnHDM+ZPb6qrc282HksAcyLNF3FmLPtE1qt7tkrxqyoS4yWupXXyUIaH
kfmYGp2+5vcfUS9+jGWM6GcC7xINkWbO0T93vvExQT04G5TDKzxLP8NWVquemMqnwWy+zTXp3s5M
CqDt5OYmTLHS1721zzyg5zhG4n2bbwJ4E9ATsx4rDDlg3Na3KHjeQtvbBkZakmjrlA8lANtgnv2H
VMsAmZ2pvk2QI7pGBz/DQb3OKJJL0Gw75CXT8bcf09xsDEzWBx0pOAtddSaVfT7IQRFj2Hj7LJtj
GN7q0vQmHJhYvmTVGOEVChAYMMPJswi83TSQBjh45UvqVHtbo1xP57C51FXdXBzsomcxW9vkwamJ
t8EaINZV690F5Q8eajNwMBmjWe4ra1H4ADOtWp0020liC1QAgf4W8e3ME6kP2PhPVSVn8nBQ2Fh9
v6mC4gHNJsZcC6WR1GFxRG+Fv6pNfYp6gRtO+nC4M6a5Fsa1+dOcKvfIbEkuRylIQwi9HwMesVte
GMj1U74+TrFx52Vug+I8e/Ull54vr+ISZwlDn2byrwKjyV6TqjlD/YyIteMCWRt+/tD17Z5KllsA
oTrABpnCqpID3UoxctA0vA+qhjM02Lu7LUQPwUubZT6ti8DpeavkX7uEfbu2rh4KKqdV1+KWp5+n
DhoD/9JPhv69iUgULFnMx1wlpIUij1xbAKmYJnb9ixUksEJGrU9uymjStau3pIun947JzCaNh3Cb
RLLnV+TDVoUHygEiqRz0DkUTmS8mfIs1Cvm1Q0zgxasdsbCxCv1gw2ZgIcavsgjSVREHCSsUAwqc
ASDPerxI0yteZKTyxxrnbeCn1rKnR78mPKA8Z5EuEbdZZ5ek0x3owm6T6/pX2rfTUZr6ameNsTUV
GqO+bTFGqfp7DBd7N0RhswkiPvA+YpDcBpBD3K7kPXZfDs4APwuNpwn/Dc6LejXVobnysUFelJyO
gTMVb0lUHnCANGcrwCtbtjGpAATWT7O0EaxU737mtCRQL4eG+WslMGU48ZsX8egFhfkiLTSkaABx
pZK7XPJEr6Q556AaRHKLumaFgf0UAcnaGl5Iypdvxrc0xtpbx85NzeemHG/GnPW73kgb6glPLQMh
v7UKVj/S3mAD8iF8gZ//PQxzms0wKDJ3h0uyeGKRj6tu1gQMsMxOpDJsxkF5O5Bl+RGA0HF8VyFR
8zL2kyfZZstUZo+OAXY1qDwYd+TGHQphsAfb8c4xEMRRZLLNQi7aEJWOW6Wyif0IJUr6oJMPFAwr
FqfLpVc1q9ws9Zlq/Wr3RXD06mw5Z0QfKBNdJVpMqx3tk1Nyv4Sbyq0wM51tksQ2LQXM8XgdG9Rd
uPDQVJv7aH5TeVAdmWQhne+2iRFYmM5CwR4X5Sjjsm9BVKYHEYuTPUzOMgwIJIl5oHHit2SBdxSg
vJaGyX7VPUZT9tSQpuREDEBob80LC77DAcEZRfA8ZGhJfGOldd6daBOupd8VHwmriINoCFfJ0Mgl
mkMLVF02LwClX6KBY3xuVi5msHPQN+EK3xjy2m4M94UVfoeOFe1n06v5P0c/7X5Sj9p1t2XDDTCZ
VL7x0hQpU9zbBz0lj4x9/AODjGkTz+4DQiH9XKJIE9WD5bnROc/S17xnVk4KuTxpUOYBk4qNMBSK
b8fYEbtcPEW2fUYp9eb1hn3qWqGPAaJD1D8y3eWdAPBjxmR5IcmhR/FiDKVx7C03WbWjlVxJolrV
ZfDkGe2rQ3wrQxwHJWKc+tvR1x/oI8W2geaDOBqzpjf3yaaPpvTqZdSLTjJgd2sVIikVXysxNkvT
brAvJ/k5tbWHx4YU96gph62XJEj5aTQtRmvJB1BG4wHJTbNJc+hog9lpkllcZx8ixiMz5xAFviQm
ciLtwgsv1WyFp7yY3+vJyR4sM/9uiqrYVSBzVrmc65WH7uYyZUW6ngJx1ylF362GTAfDwE2YoBuR
Kpf7uE+8G/PF0+CSdE2a7Qu3PkyXDfeZezaQpthxaRqfGigK68rLIjw+9eG3wymPBNcTZDGHuY4O
bmhl17qX061EV05Y2o/MJUEyv4v1YNvgOjGgxiPqQroWMUthbw0XGU3btuXPQcWjcwosB+Wv42yL
GiEgBek38tlr0ybxteufMYKhJYsRoo5MZHFbxrDZQiwkyc9q1s2686d+w7GVHP32ofcta69oWMPl
1OhdqCgYz6T2FfphtA89+yPG+nEogOTlCypApNOmPvtppy810dprBdRrKYyBD6aIHsQUtU+DnH8Q
rBSf6GKJRSQ7TFhu+R4YeXBrAmdjSTvftpKE0q4wUcowSYOvY56MDupgaHcfWRFCmwoBZ8fzGWpW
sg+0+dmGw6N0mhSFpfdB6nh9Knu2zW6aopUpEx7WKRNn1XQ/ZznGBB9WGFFAWNmDwxUineZTy2yv
I/NoP9xfSt6MN7PqN0bINa4eOoPDcxZEyQlz6QdNfyhjUbwN1DUYzWLGUTRH7LQsjrVsfXo5wkEf
h7W5sfYm585z3gDjaY003rqB1O8d+FP3nbNLfCf2zFw6hAs+ECLqHF1HqqXXVbsskcGd6QFVYyBG
mdvwR4kc97W5IyGTbDCPuIInjIpGsLGvOvK9nRka87OiCbX0MyN6KNxoizubrbHpkmPUN5J/56iT
bHt1KpNf4Pd2xKVFD5oBwRJKJ0JE5Hi/NbA2g+mIZczVZS0aco/mwDdQppJXiY1/QrXzqDNrRmY7
xRjHgnGDUzE4lw1RVVY0XPI0jY8R73LDcwPGIZ/9o6G0T3QWOXyRk54txFMPSrZiJT2bwz7ut9RW
PlI0Oj5Wm1sELrQfgQCDN+PpHmRXnxs686DB7BwlV6RxpSEyDeSIsMiP5ivwqn7pEYu5sNRknGt8
Z5u+Sas1DmFvPyN5XOQOmRRsUidFVCckRw38NAsxi7lVeemx9fYG+kvSGY0tISZnx9PGORmTvUbZ
fKpowZaEel6h4uHvZdi8hSM8H7SzEU1xj4YCe2oZ8tVTPQ/PGJTXefwMaxqqsEKPQGteJgrsc+K2
jBGj9EjAo9h5SMGPbe5CDbkvfU9Np77wBpLjh+qpD9NLPMAsmNHsvamCttJUMtZvoiwj/YjuEF7e
a55k6DO0Mz3XOON9fxE3WfKT6pLEC5Ff6oBE1khK7w095dKwIRhlMc4B2kzkadNP5dq1QWlWPdXC
wtZCwM0ycpmYwyx23zqyc4kQidNFVpuC4FoydTvcmJv0LoNTvvnSmC1DUDPNjsSLk71XkyQSRT51
utlg0bLuL7UbrQ2ZrvmayJBPNLAK3O17ruzgpI3sNQ8kZ4Oi+1v6pzAJEOEh/cBi+cbM/sWeSwfz
H7FGCU/zYSBVDT15oJYp+vG9CB4TNIzwCKLqsWtoQhvE7O2U1aww3Ydvg1/fMHfqvc/iPk4MjAUK
3aFo4lfRDr96PT1M0T2U8awNO77W9x9jjDrUDmAUGEZ0Ilh9ztPgHCNh5waXdsfRjNDSsUbzER9F
Zel3u0NcUieOs3OPrXCccyUTddbzzwqCB6bZ+eCwzNe0RqeF4zfXRFT+8Z5qy63hPAf5uqxnmgFk
ge5qC0Wc1/jWzk3D4lJh2CQN297PTW4ecqt5q3qEuOnIa+7Tsnx1DXRsBZlWNq3kIzvZ+Fg66lpO
FTCH0Pxk0oWVXdaPVkbKo0vbuqRQuNTu+CK7rr1aMz55eMzM6YvyyZmd73LEg9Wr2D+5M6b4wSyj
ddadOIIJeanFI55n7ClO+osLu//ouuNFpLP5jFqewGhZprffdMculGlDoiFPvfkYYbm1Mmb7SHUv
7Z3GRqhM85DTR17G9w44wpdolzQonJoYQXBsV9WTbXEv136MWSwjaiiJH4zeiYjqvSIstqBfRO42
d1pxHWSxb3pQceZkGSsJUnDtxCLmYlN2S/CoMERcOt1I9MpjqzWpkANekSSQ9Vn4LaoKrJdHrxPu
rcGeTTtMtTRvbHkqtfWUFrF6cStAQ4JbqB3MIwdKjot0moB7uthoc0RH6PzNI9UKXBfTPdZFKjei
qzBTd1juulbeLRQeJl8HCnfiAEEZRPZCAgvZV3n0mgFyQ7YJrzaipIN7N+Pm9rstpe+5cBLyfbyA
1SXoChagE9IWzbZpOJjw0geoVT1yJ6SpbPNnos5JgjOcvZ+iN50sqOJzhbTRirCRVhg1fERae9kg
jRZ1x5XPfYH3SBs9rvEOp8HHQMWzDuvOp92ygBdTnIJZrnt8KEu71o9uYHUr0ww/PQ/Yz5CxIcfB
QBhp/gDQ7oTZqapBThVY+VDsgB0UhyHzUapZBiZ8HRL0LND9yxG9P22EYxxHP/v1/acVIs4ePT6L
7JQSnLTsdPkdkunJb7ZhSBSVm2J08PyLg6RW+uJ7lkbm2cixi6c2DSJnkMYCGd2hCKJHrZIPFGnx
BmpBH/jcx7kMrfT/Zu9MtttWsiz6RciFLhCBKUmwp0iqlydYsmSj73t8fW0oM6sZ1KDmNcGi7Gc9
iQQi4t57zj45ppA5pyRxOR5k3346cN5h0BVGhBCl+KDRde+wjtMIjdJTLU5mn874d2SGBSTiYEqc
j8IGMy/jFDI8YCZiblqLgfojUE12GPLiiITc/lWSrMi0u9kvgtxEDtmO+am51rBNdn45nMLiNhQD
ArJy3DvhaqiC6WWuSwRAxlBvMVSiYsaDRA4VN7p5lQwfdiO315pxUmfy7vpFS3OzDzC1CePgjho6
qcTN9tHASY/ByJWWBvLjosGZyYiORSDfNL22QdMiurnDzqX475CsAYlpJZ5uF6DYcEwjPvayj7St
YftvWmWeWc6/id4aIR5iPbE1UgjT+AFz4ybVOLqzjsCwHPzT5BerQUdDNQIVPJBvB93+XNefnYvR
twvcFvOnZmxTh+eP7YR3hy3fSDqggnq8VX1T7kOzec2NqICQT3+d7Fo9LgQwQn844W4ttZCEt44w
eV2HTmHiio/SlF76MoZtaK2L0oXqQLPdBFLspW3LLE4afyvGEGFpGpc2eMv65AlvoLEta0wRw9w9
lLrOGKehYQ88naNDGTMcyfmsJ/+a4Tfuwqh4DJvpOvQzAUnaZcS9+BxEW7sVT104P5JpyGrZ51+0
t/S1Uzkf7RKlVIh45070l+OWhtq8KkTFVFCZr8A9aeZm8qW32B6znHkRYwW+99SSwJUaOW/g8Gvq
4K4ZtSt3WqY2k8S+HNZ/nJbYsLjiEdTcwiTAua9RkPZA1/RfWVNapyTTryOTvWiOsmsVDh9iQcha
pr7FlvoBPcQ++k3wUHRQLyDuepig9b1FGNiqs1Sw7bHhZDEjW4J4NrM5AGgzpng7jvo6hWIW1pE6
BVWQIeYjpYf33AfEBcm3BykKpJBhADT6VWpA1RS04oFtPsVumHlp2V+cEah/7mTFxvBlsVQFvjeW
Jj2wDhYdN8SpCuKN4FiyJ7D1PeyWhpsxEp3rM+XG9LiiK65Ixqr48OpTm2fdjpHPiuy3EfMx+aZ9
5rgsWdp8iDr7L/HQw94iSvilp/Wr40cwDLBDEXavIBInoXcz/dvqQ8vAXk2Jr1a4tuSmDKv0OJfB
DZO9npWeLbJHHUP3g0Ga7z3B3ySscu8zrb72rXvW7Fo/oCZDa892Ho4mykJy1hEChJeOwOXtgD+j
Nzt9Q1vNoxxgdA0ViizdB5S6sErYw5HZGv3WMRqAnPXz1Er3vhz7sRsZJ00lL50lnkWKOojtDBq8
Re6oXtU3dHvdQQEdRUQw32Fj5mdwk6CoAlw1zfTglqZ/mRoZPUX+DvMjtMr4EYhItHXAADaQtPjI
kSIE+sYYeShH1yoP9Vjg0gnOtjOmrHlB8FhVdxcokCFz9dQm2Xtmt0+zjHXMBQHjTj1dR1MKVyQb
Pqa4A5mXcr4KbG3kie0vqVgRgLRvykEx1y/INU6jzQzNGLZF2KydpaaNvWiM/vL0WV6iiYea54IH
FgJv1ma3eMJq07LjbBmhkhMLvRv8avToxBpdgcF5KGowdj1ddww2dbzJ4H14VRdYBO+1gReJFioC
/ioOLOE7SKXOmx0x7mICivZVVd0mg1FEGbYwOlIPalpyLApu1DE1GYFENcxrSgqYyGyIrsbePzj6
M+rzc5s27OIYiVe6rd0hrfAuk7qk1269pgapqf7zo4lZh5l6toHn3Hss6MM2rEg5zGDNaHIdv8rB
mG6FVn0PKSOEGIM4aK7ldNCzwOFncv2DnIAALlLl0udds5tZsLhk5kbp2iF88337FSfbfISyRG6f
Qhchs41vVvEn43A6e85a73W5RhSEnTNLL2zgGdO99hef+5IzF7SXJhDrxWl/piZjQfdb2IbUuPj3
YhOiBPHBmTs+aCF2Xd1N5oPM0UUM7HkAfefqwuyVOeRvFYz6HrjwugxKcSW23qbQNA8ySd/yXrdu
TtcaR4A/v8kUP2a9Dy2eZW9NBsjvICFr3XI7z23NV2W0LXcmABpfT38PPi5TopqOUQq1uxpN7QzY
TTvrqCXWhYOgppWMYDXmOQU18ToCbE64agNUAaviGT3a5IWo2jbRWD4BO6TlkZnz3SH0w5y3eLZm
xtc2AgFpE/OrYJX5huQBcWnPJkFyDjsd0KNxrxJfnpaclSMpiN/s0alX9ZRaru68mFZqAMO0OJ0t
aw4UK4RWPdw5M47v46RzsG9waw4C4kg8D14q4+8gXZTlJk2eJJ1vZB9u+hpxjG+Cy7QUYdngbbrq
KQMqu0I1K87dVH5lBeecTKvjMyy03hhfY02s/QD0mBHpCLinkT2wwLNVMGCpU3uLROFJFvZwJhHp
2WR0mJkmlkJDb7cu68xK64NhkwDBXKvAOvZYg+j22v5zUACdirLPSmbVXZb6eK1AvDPb86vXPCTM
i6RIDtYiv4Gdj49GUjjrIPJvTl3oL7Xs3tswSb8RCF/TglNO1oZoLAAVHEuUCMefVz8XCMv2cYpD
Bo/lkIH4G5FSIHkD2tQb9R76YHJJqybcVa2rAdAppGfRCaCedGmJ0yBhHoFtrnDCQ1lk/rFf0Il+
nYeHDofvC/8FtV8xXX++It/2ZWrtQ0A79DRAY3vhf/eGD818CAo72GYFvIAwG7BSKNvBqVBoide3
RrZnbjCBXQn61zQOL/rojL8LH0dck0wVoa8aUp4RiXflqzVTqf53sVwiFDEbex7NU2na/c2sYMbo
pmMfoHYzBjLza9AM8mUsYaIggjB2Tp+ET1jcT2WzxHT2MBeYhvAyNBQv2yrzeklpNaO03Gig3ddz
rpkbJ4nBKvy4TE1RWBcJNQ0seHIcrehMIN5wy3G5H0q3LjdoAP23jipq3eJuP4ZNyBmPgS/qBMyX
AWMW5mjiWuniq0jT4D0uZ+ShDXrDlqCYd5YXxuydQceodbO1TezacRK/VCfD93YY7ZOv2B9/voyk
ZWwAa2IW1mvnMYmck+1TgtV1/GQ5sX3TnPHNarX43XYLfUdHRfOGBZCmLf+PSGPzp37awyzTXiSN
K9j+2bsfG/6xUAFBKNJI3x0Voym3CI7P5g12kYI/MdeDzIaXUebtQ1tLah60RO+RbJXXBI2/KQvc
rxIg6qYd1N3Vzfo9SfxbrIzwMbcmxHtt/Eqpbh7jnEP9yD1xgrZk4GARERqNopfv+QSnTzfZMTD4
ZU5YP/SjND1iFRbYkS9uuH9Kz6zaeTNrk7iFWrGtxGSeqk4BJh+g2YctMWBhgL82GccHVwA1xWq9
Qy12MRrsyMgQl/fXtpgXFtW6x2vg6xg7ZafXN3e5ZIndc5gnHgWsEkYh2g3RUI1MFIzxyo3J2H1W
i4zG3OV6E27VYCVY0t3raIz6KQSM2Lm6dp5gvLGg6tferDH5cjNoQIqSN82s9WuNyWo1l224C6Gh
TDhOTkFvg4cN6TNHZpLf/nlppLrC5KvrmgghNEAQiEwasdaxihV+fDjsRGa41xDn3Alc0RmgZubK
x05z9BO4336NHCDf2gO9AcuuCR/X5w/lMJyksFhDm6L9XqR0nmv25KBuQOMElnH9ucBcNa9kAzyh
DO0OYwWWjr0AGHEZ7epgGh4ql/lgHTdoaZg3Jq5VnFMdfZeiYDLcLHsYCkfswxzsT7XIsYC0+wgP
8gLplz5a5jWdJ4pxgxp3Km5Ihh/b2LauP5e5c14wAmYc52OCGt54H9IHEfvFlQyC4pqWRr1ppTZh
rOe2TL5Ypdvr8BxI/+8cM9hRekyC0jw/gq1UKxsB87bGbW7Cd3koS4YjWhEYu5wV9/AjdPx/b4Fp
o37/370FLwEewv9pLVj+wb+SU8U/dKTyPJzKXYKyFu3n8MMPN91/IB837SVUU7n2f7cW2P9YxO0M
/oSwbB4HF4F5wwExhDpu/MNGNEjyqOGgL8b193+xFpi4CNCe/peWXZHCyjcS1hJthyMFkDl//9+0
qZBwLHTk/qPTzS3FSl8f5tk410X2R6Ne8/CYl1t8vJyBO/dLWl3EvKp8M1UvXp0ZWlpbPmlxuRdz
9WEG4qQQr0pL/Z51az92AVmMmjpY5LWtBMSQ5Ql9Jq07msuXqpxgukzZ54ByHQ0KlX92N6v0OW0R
/NnEvwMHisAtqk/6CByj62qr6+bfZIZc6NYdECUABNVXmkWvZc5xOGS/wXJtXIYphoCKxanvEZpU
nA2z31g1MAfGaN4d9ktiLIavvNZg4TASI2pJfxzq8E61AEyUTikiWmjJcfFoMkCPDJxNAG4ITEJg
Y5ER0bW/iwaYKHO1i9tAH87c4A5LxH63cg3yERQcXXjaaJXbEu4chTFB2mRLH3wZ4oJH7JOKl6Gu
3yvVbvVU+1PxbzmsGFjd8Xpnil4IcItwYzEdSnXGHwSYUKLYaFRxUNLNbA6iDehRFWoZlywJyQEI
p8gIfxF78gVRBjHlRF/HUW/ZiGTEH9p7l7T1JqxrZ4W3GIlJ23ybCNFwmbnUajlAkqR/1uLf9tiQ
cqgjT4gn3etGFHKhym/STq9hme4iqf8RufWeMlniPwNQ5qdPabX0SDCYJexbuU9lYD1N0TXNz5VB
NlQflsfGle1q6P/QSpoeOgyNkTtUDEnOI7/IFGAlKdL5MrZ2uTZciEgQH3/BciYysDV3Ct6BHUcI
bUz3VxtS8tEWRYs7PaAaMD3CLcaNnQXbUKL0J0+IvnlqRhtXze7OxKx56acWwHGszWivfc+PBQpK
y74pIyM+25iepYp5u92EM7L+3BNqR+688VWg7KYp5lNRyO5SyXY4g8R5MufJwb7/7wuBdlS79OZX
9dxGnk4O+lqvnJ1Vm29Z4x6gMFA5aKXO06L0U+Fa056ya+8v+OvIYhuuhHkp8QCuVcUwIjaXhsx/
Xn7+zF/+gnKDHAkLILakYiqbutgxxQQhzymVydA6C1zbm/PsD2hgujV5eTSmYiudKdkXs8uoqumJ
zbEWXvTPK1J9GY2W2i4F8X3MorjDWMCrn0teFfF6nkZyU6YxPE0T+kjI9XAi8R4cK7vkEsoKugcD
vGDx5voKs6y7ZA/MWHxDFc1Q136uyCmRaNv6nZvdQB0GusxaqD5TcxqvcvaLo57z0wI5LY5a71dI
ShPgmPBNoX/cRRrxKehEz4PqyTaj6EjuKS4RHcV9OQeXupm0mXudUbGGs3QTl0a5HY3m7ecn/bmM
kjCD1c8P/fM1JtFoI4yBNJERooCbzWeW5M8+QQudp482k2UU0H52hAicH10DRPnPl4nNOariLLOO
M9sk3l0CFLTnjd2GggYpp+SuZH2ja9Yf/eAao4pS8HaaGkWeiuVubNri2C+Xn1c/lwDtET7KDJPL
TPK7ZPhehCGA76KamN3PzEfa5C/bd0OHhuBzOPAQvZZXNB02tT9V26KenpsEo3NZEUnaBsFw1CZz
u5Tue3cI/viwF5kGte3x5xKHJhJ2yyMzh3KfEQzVAJdp+Z7/9WWiE91CpdWzZFbNcdZQOuiEFSK6
I8XgKMDUJzQ8cMoibMbUQ02xXH5e/dza6NOjo4W1AHyfLu5hb3J2zGoQSIl/hzSYrS3HrvYxH2zb
Tp9x4tu7SeEuEma0nRbCrBYV08FwXgD0+NvOHt6LVoE7adS58mkjRF1sEJwobwHET4TW1mcVTzXd
O/RuG2qNYTULuqS+PsoNmIcGRDihTGPvJidB2FfjRs3+5x7+uScsLRsPjZ09leFoQUBHevPzKlBp
7rUCG3DX1c7aNGkY5vrZmUW3qx37TEwL8tLs5zrlCcqF1OcPjHzc1prR7PnggHKIflDHwISC40bs
QkvoI/8o56kOIbtaaPtyUSLwG0NxRK7vAEpe+za3oUzPoUsQmDVG/TYx8RJrMTpOTL56ibW21Wm0
TAs8aFgukpaMp1EErNE3PbQtLQxT0tDMsYNvyhvsX/tBOuaOAGsLZNOEpKGadAAT+sluy1vqJ+pQ
tjqG95H1M7Tmdl06SPJRw3qGGJdWWCc3tMizNRJOtY3IGOKZZ5zk8PKaCedVFZr2z6+Y16u9a8qL
U5DWNxvW3yBP4+PcPpHMuISX+5tat/OdlP60Q/qLXFgG6J9Kw/YEOg3TKt1PmM8lA+oTcZG8R+14
Cuf50P9MnkIt97SCD6YhUOTDt2hqp7k9H/KORA6tGS/4SED3Y16Zy01TKqS3NvLCkZ0Rrg31dOwZ
GNF2jSFRnCfhprCddpU6AszqzEkoCcabUeAanhZ5fmxo94IVHH2ixgQeFLJhTslGOFcgTSNS6OSb
8LAXa6RER87F2duouQNBq7MZyZrNeopWsy6vgc1cNKEmxf4lKLqjY0uMQrFMvBs5VmR+hTN+vwB/
uhAri/n/aHiXqq3Q8aZmtxKRiK5DLvfDbCEfKsS3rqU7s7a8qR340GYJ7srS1BsnJPhgkIyq6bmj
y7AafWw2JRZ1Jzw1S+fPN9gVLfMV5wzYq85lBu5Cawr6xyFkX61Q5hJtv7erasQ5xAJkV3RbswUr
RNmkI2jZx7G8ykYWJ9N91xvoRQMoLQ960ybWe459o+1FOt5xSZYU7oqo2pBZrbFfeoHdN3ulwkst
UhP8ovGFPn+8tDRugPflmN+g6RMxNQY96BwdI3ruS+skMyRvXdwLPOCXiA7Gs6m5YJnbQ9bn1QNL
7wh8ulF7Pe2+y36AorikiTDe1EnOu5rIP2CEtSz0AmGZM7iAnzKalmAym7ylr1b3Bb4HcXbpRCCa
kS/6QMJYMwIZhmdrgOs1/0bKsjwrKKKTVqklZCPgs1NYNXzir2ERbKkJu7MNYHmdKOIiqsoJty0l
3dqimN86nXv1K8CeoCIIKQvyYd3rNN0Jt8OqUDvGYcLOt65nXKJh+Og26g8j92Rd4glYa6r+Svzi
jxPO35KAre249DM1gDGcv5pgZ6nYPkaZ3LMCWiiNgVNXrbMXWOxcnrHcLony4IiDpGO66g0ZJfrU
QXTAlzDHrPZFcSFwAEpjBEc/kPpHOqqX5Ad7POzdAHx6XnY4mjpqcBNI+JlM1hI/hl3uRx+YuzZi
K2wwVep+erHr6QqB6bUI6+HAj3+mMzJwCwClQl7c2uYhWmB0RZ6fk7Dd+7316iwAWkJ+v0BOnEpi
LLczx3pwyz0+D9uubm0HeJnmcuTxncFF9PAWAz37EG161tzwj2yiAbIXZNm+Cs+itU69FtaetA17
nSuj8hTdbK2LnhLmk41PiqppVdspEd+dHj5X0TtvgbiOLbSvTg2vddnaHOjSN7vBexpg4NoMOUVI
H6fN5efC1PFfr36+9GO3PwzSwnD57z+3JKp+GkMMOCMMDdi3fgdCSmSlzd8pSLvHbIiG4yx25FQm
qBqaO0e36MCG8R739XPkjtPFr8qjaZDTwlTn9pP1EYcolIV4NJPl7k87/ZIsFxOF+RZnIXLGrFES
FXDDgj4H+cYI0rTaAVCcPBe5Gx0+7UupeVqpBS6btF+dM1hvfdL86acGvZ1pvTeqeNaT0bqkivOc
cPKrstUX0UX13oplT1bG3LAK2w9ZhDDfMsaz4AEE/A7MAVjKMg1IzkVi2hsU1Kg9G8/IwkNSROkq
Z5FeNY78Ddbut2EsQXTpI5jMt9GJrwwZirl06RTTXWZqhRRlNH9VkipjYiu8Mf1NHjptoNpKYvOX
n9GDQ86x3MzMgHQUecefiyb78Vjq7l926X6Lemw4i/iZ9m61FU1sMcRn9N80JminJFpbVf89VOru
x61OK3PN3f4SoMQ6Yba5qwoURzJ9DG2t7ZUJTq0ua8fLGrrHaLx2SblUYmrmDBTjJ9GCV1rY0YTw
BdP2LZTofeKgZJ3tFLIB+xIigrxkcd4iXPmWNpugk2WEPc6fc1o3D4lMmwORGo9l4EebQoO53WX6
uzsnClkb2E0gHwVvEvGgQicHc7j3IHMJS3xxG+CoE+l6RPakfwbL+NBMFR9Fr9Hqn0ad3hHenBkV
1ar2sri5ypjxnWsIiMZAdTYY0BDHUwRpFdibobLGY9FYX3EcejaueyjOqc/fYWkiSpLcFKMBX4yD
m6Nt8iSDer6iXCYGpXC5PVLdGxqnIawnW4ycYOLqMHpAAQN9sLb3VV2euHW/zGKUu5wKc9WliVqp
sXgxBmDHaVlseMPo58EYRhbYETMCzZYAMwaOyJMdbf5to2/0UEWdq8Y/u8Oi+FwOEsyCtq2O17gm
D4Gc11xtRDbgf7fEvuLXO1W6sUtSfB1GpcC44vWJsKfucpKPoLuQ9DqnZ8a29MxUM+210TUQqAcn
mnZrAr5O5A16pgo1XBK6f0h8VkFOn10+W6juCRkN3I6UKU1dbHOGKmo6CkLlRo/I10mKlOZ7Cc/S
hzUowBXrU4uuSIbTKhKd9kBT5VZDHySRqCQqE5WpfjjUgz7y6NmHMnCbg+xE4TVmwr2xID6LaZmd
jgrXUQktiVQTsiXdQyWDP4Ou7YPavneIsmtATYkZPA0lw1NchAeNlCpANRYnWwT1jQWUO2AFB+Z0
KjQMHjG9YFBysJ5H3bxbpvw1i1DtbDuisz/hVwr5JTkATqUcKVXkQ5BMj4j+FymvQRhbToJ7NgUA
n8R+VCLY0G+TDFqmS1prrNmtvp/SW24TuM04v8Ijxrxb5hTdA38F1RA9ZpiWO0Z8Hz7FLb+/tTFL
iUAh2s8dg/Y+B+yTJ6SySB1suY32TJ+nrUbsh6d8REa4UoTHs44XwytkJU7uZBVrTUzYnKzogIzh
Hd7R9Mk/4NiWP45gZF47tNB6Ff1B2CPPyB56vqn/kMqv8pBUjr/KxkqcBWGwq7ZHbGZhDfA1+dr6
IsCT1hWkvOJZhR07l7PcBLW+0YT8ZUQw8CofLndhcIRnvfAZr6tRhdyzZELVmYtbq3nRHX7Uyvkb
5TOigN4nFgfZF6L4ln0bvvFxCLVXo0++tQ73E3OVl4LeyGHkqAWJHG90bXXZi4kSyDWHs9Lc6Fyx
GWzqAdjuVPUoDCsUMAkwghBdjFaW098oyO+iMJNPfUA/TmtyeHGmLTxRDcqrI+6KV97YNu4ldcCf
5sIZjygIB3SIb9Sa2M2RkyErJVakRh5g+MldLjT/POBEmFmMAsyue1Dx0G2Ei6ZHAtiu7KE5JAp/
IjPhcW/Vbnea2vcZ+ug+14BBuT1QJ50Q033nTL8ENi2ARe3eGKZwz3kPbUCAN6ZrOHexgGdrHP9Q
JU33iLhAI6GcUi2Y0VoVA7NUE9gzGc2zF9lDtxuHM8YXcfq5QCr+1ytRCawFqK3pAxZERg8KLfVU
nvM0+5vPhOySOlDodbMjtPCrxWB1igKvTfT8WMjU+xHt/VwgHJAzH7J8uDr8R0ltsnbi5OI6sjyp
ON9UQdlsKktHYFVQDIoufZkT9xjGNEfI32W1UIN2BXaFn8CdrSVse/o9ErCKcQqeK/2kFOuSPTzN
U753/AJMQykbxsriVVSzePcj/CVIH4ddNabi3XG7M4dbwvf60tg1NRRnRTyUx8A2vnb4i3qLmWwZ
TVcGHROSOP+dGbAP6TQ/hIAPCRz4sC1fHGQfgdjC2okVmbP4HHJ+NjP5OUp/Pvoo67EVJPht2hIl
4lxsW6K6gLW5xhJzFRK13YY4qNh8UCGDlZdmj8mj7U+NYy83y/jXlWl/vLUOEY+uGjNkCywAhNap
jQVRiwgkc0M2SPBS5pH2kHYgE2ue1nejtxvilvBClxVIS2oDCM5298m0JL9hXBoY1ucHZkPpu44d
8DAP6DIh4G9sPdjXSCJWOXaR1RCKDC9F9SWb5WxftTr89W9ZO+Wlzr5Q7GrniM2KM6d1dyQIbgfa
juk85gqzRm+i/irqy8xpZzdX6WfbEQ2tdcHfrPAfTPOtSBRJHAkZy0js80Q/mjk60ZqAN9p4lHNx
QVdB3sWIcDHB1JEDtV//hKCH6b3NsnLbxT7WkbAD7AC5w/Wjj7JD5BlRu3ZJra0HN/+k0C8Z9745
8O/Z6Iet72v7GqvRNkq/FUxQ0o3x2mJAiS9GXMeXqom+R8L2Diqj1MVTgipGPbtJa+FBTrI3vPn3
qC10wuqc8+xU52oYNqgpweL3eXq1q4K5Xb9G5CY+p8K+q+CPKZV7MSy8UdprpuF3UjkW+tqdvXko
H/OyOWnY3+ISq0+mPeEuvagGnSFnP83Iv2zXXwnReHYJDg+fKRJ2ggisOqODEwnIM317Swj+XFtM
xCc/ORni3Q5gXvQOi7O7bI32mGxaV9c30h8DNOz1IRYdAdc4HBRZSW7wgtMu2IKHW01CFfcwaWlU
FeXGAeK1SSb/Y0qQTuQSTSEE87qmw1aUqcN+Hx9a/AE7NxyWkhlLd86072hbrlrbkTO/MFXoIit4
HYVpbZHIYieYJQXg3L7NJFes29gtyBEQ7EkB7QJH0b0din5vYizblLasD/iNxBs5abRrlLpHpiYe
9cY+NjJ8KoUpLmPsNLB+HccTgN6wgtKQ/Xn1cwFH8+hP9d5uQKM3AKZXms8IN2UfHQcSZVQmDgWd
rVuBgmRV8K0KE/F3yLhqN+v5Pq7m1xrGY8qI4hDrzdGYyUHtmQ70zpsuKc3ybN3Qt4DbaOx54sEt
+C9WvBdmke2zZDmlZ85DkjTFTsbyNco+Sh3svtvPwVGE7R2w1uyVsrhMFal59MUyGvUZH7cGJwm/
Bvnn2KArrcezZv926FJ7tC2vsa1uirZK1y85p3Nb7mrz4kfgOuhwPWUW6tYpgy3M6Axn13CRLnhI
k+TY0zDE6nGwuJkcgwCGhjpHuZwxS7UnJ705NJXObdGFj1lsFJ49DE8QqtlqCA4vyJ+ndxJB3GgG
j/SdfI2LA8YtYM1z3GiKaCs2cYkWO8lB7GI85te3/RGvhfgOjAebXxuVQA8g3ABTRTglPTOZ3FBQ
yobuK7TmHdP1ReuznoNE2/OEI6eYnX0A38WpxmBTj5uEhZ8gLaREAUQpQhJyFAOcdr3ECUcyfSrS
JDle1aRYn+DkcsNn9cUqhulaJsoGmBHhm7JDHm8HZhc2gwNdKUfwE2FjXib0tzYwjAtr6iuStmp1
11t2aeVXNZv+R9qG33h3U9IwA2oFVsPtEojT2POZTQtedsCRJwr7V90vPzSjNu5UNw3dzmiRiPBs
28TzBY55zkbxhut3SZqsfYjmnMOj9BN3mCIxkMwTDATBmoIdEd6gUx48CyurHsjT80QM5shUVKul
AQShN3bjBCY/qZLhSq6cx3PA+9NU98zIT6jKcJDMGgyiRMnbzwVH3l3NOucTBz1ri5N4NTItPBEX
5K6so4yN9xIDILpUgKjhxH3WDrrl1bGdnuwm7r0YhR7aO/PJmE1M8U2wNadqWUsZjvhpA5807VCQ
jvsWSVKctb80ebDi5pOfk5xj80+ni1vWIJxBfYLxzb66ZY+lrknPte3+UrNve7kRZueCo+Z6iBtS
daxAO7vz0HntTJZTmJvPOZGpCHZM9ieowoPsAcZPgnJ78p9LJ7rrgMMro9q71bBQ0nFyTIN1zGiX
WFbY0k1Odk3bPfsCFMSs2WuQczbzI/c0tjI6kXP8EUbms5FwH+DdHDye1IwKdQguTlrdUPkTk2f4
9KpAvmQBoCnUYSSngjr2I0Wni7NpnT2Uqm5QoQvitep+a/X1pUg0jSjRdtjR6twITEBHg1t1cvGD
J4eh0j5dn4IpduZ9aGR3TUdEr9XNsXKYGNONWqfOckImInOtOYTIT3GQ7Xn2920dVx7Su1NmYSRP
G/I5NMyG75ImLGS2/lc3h4QQWmW3L4kwekh74xQD8FhshiSDAv/XAAZ1JTr6GLPpgr2Z3vOOND6I
gPk+suz2QWAyWtUy/p2w6rsYAHU3xNO4WPfaBYmCPcbaxjIMbkT8Yk2YnPSpavp5HWi+/tq0dKQY
ztyrKh/fPqSWlt9OSV6S1Mfuhj9IHNrOBnMaduJZWfI7LuL62wj7QwPbNBCNuieWwdjBJ3heHXS4
F08g4bsVsATrO+BnjnRGoH2dcY425qVpCO1H4jZhoWrPlsUEmuFZ8aaa8qnF3/tdGdYpsqPxQtVB
gmhvftbERrE0gL+ZB9ckFMLFVjQyU+tDEOtlmX3P6zLiBy9ll+H9ctpbhIX0EBGMvh3Dsn1W3dpe
Frgk7rtn0bgunV+nRhoDErjLDNQELhr6LM3yN6MW91nZ03edjjc9cAgjrC3jLELQbyN3HmYl0LCT
FQCOi2A1oCJUV7JbySZvBFi83GfPRicwZLH8g9jvw0+V/xpJECeQHI/duapjtR0c+6VkdSSIar4i
SaB3a2gZEsBRW/m+86bZUOdbhF7aYt9OXUaxsCow8dTZo4XWtDGx59HKxwlX8GFNiKN5+p1pU0Wo
l2mSsnM1FfrmYFh36i9dxM1Y0bd1AK7vLJNmQIX2DtEwKmE35GydAza2K3hHscau0x+CNAQeiHGZ
icE36tclRzqCvtf7Xi9GeFVt/4cFonWIFOMTrCHec+JOuAcQndLC3P4He2e2HDeSZdtfKet3pMEB
OAaz7mt2IxBzcKYokS8wiqIwz3BMX38XqKxuidKVrPq5HjLLKpUZAwJwP37O3mtXy0umFep6HEqf
k8R7Lq38skCEROqZfQ4b49qxrQb6HeR2k7G5CKWPBPelz0kppG/xStv6VhdqLzy+TQxUcRM100Nb
PrW2ibsbI99KY/zEeIQTOCljZTedQ1Nt+2crApZLVxan6jC/cirfT/nwAHDwxl7IDg71qBNzLp0o
j3BiEb3Rp1sLNI+N9khTGJOKxESeXsG7Ec4ZIfGtm5uvo2NemLJ/YmPajKUbAPlhpFw14mmJ/IH2
RK+5bO+sHk2fBqJgVQ8iWDs3DAHvOpgAC5FiA4uixHcxf8WAeWUmnxrNfVShJI4rHHYZ/ZXCyT61
8RlX00qrvRtdId+U7ba0xdYkSMEK0yf6bxQbzJJ0daxsDDW144bHbAL41QBYmO2UwWTG4h9/6QK4
0n1Dl6rBbhIW0LRMPoSevDCMAUTB4TTGce4jVyyZe3gni0hZomlFhu/gS5CE5fXiVJqR3G1JWf3M
anxuRAcbCUNBpcr2ijwCiG74h1rpbhn3EoaZ+2Y+sm8F5p3WzOLYVzEEybCnINUfu9CjyZiYF6pP
59shSD7lfey+9pz1U7byK34ZGncNuYr5iJx8DptbLcutfWNWFkJ276qq4+miyExzP3fhBz1Gs2lX
OiYmErtqVx09AHGXcDh6quFwCTIAo+yIklhEN3ki/Vf37Jx8Yalta0KXrubKfAC8Ep0M9h+itCCp
IQ1BY+pQ6odhu5ZFitenDgI601dxZBA1o5JkHUcFKbxYbCm2mpWh61CIBws/SDewtQh9wdN99qwc
C0VBTEPqDfukQoUsq1PUuB9VEzN+Uy1RroCe5to65RG4Qb6yodFwCqYeNTjhCIBH0q2YBvqbCfEI
3vQcIpzx52yTF9y+c9CpPfbQO4/eAJM8fG9Al+TKkFVwYrYw+4Gkwc/kJrm0yD769je3Ypbvjr3c
ffuDFlO9P+A0QlHdatwv//y33/54LEh/MHKyQeIxHffOUH0A+19MeCLQiI6isSmmaKGqPPo6MyuE
AJ2QvcmE152AALrIhPRooEJU+aNWeeRaFg6zQ7iNiZoQw+o7x4ufXZc+WIfwg1oA77IRmHQGh3Lj
2ZR6If4cJu1OEednoxAs+1F7Z9A48XPgMb6nE2XdpQcaEuRQW1RP0bwpkNgLIBcWTFJ2KsLYLPGS
zMAmHBYQUF9yI5HAS9oxq3BR6IOm++w2FhNX76bScQ+K1rsmezz3yZ6O/Ba+OgBRnDVW8aVahFGK
xFsCe6DAzc5NGVshjfa2IciIqCYQo7QHFeOt0WSs62YIxfTC3HQeCCNG7s120NW1G5PIMaFDj/Rm
VXTZs44B41hgWhja5lbGxd2AeGOHjmSPwrY+RhlOgSqpGEiHpnfItYANdmCRHRPXY/45ZOdYji7S
UOSyOmodmdYlZ9O63BImihKXEaGfgbAaIWmoVDx6ovgyj94FYN55FQFmQEjLo5s6zMAkCrJNG6Nm
B9B0GWRXRWQ8iCR+MWVaXUw6SyTQ0zs4WSN5OvBW64yow64CwDC1F4FMiDkNQI21poWdjkpSMoiN
8mfTnS6qqrqXqHCxFLZij7ZnBYH1mUHKV31mqMUww7iKtOzW8MIvhLwTcB1wr+U6URYo3+aagVkK
jocGrJedlJN9rcaC6MgILRJ0AvIRQfbDstz2c5eesGTSX4yK59mjN08DCzNCCbkIB1V6xKhW5R1G
6d7Jd7gSGrqU7HYtsFmsM7eh090mRvzBMadPgjPm2gMnQvQtaXZBYmaXqMWt4K4c5otkMF71Yt4O
ZocGpTROzHvoEEVG/iEpgSkYxmPvkkoNvu+2qTFytpVXbuaOqQwyzeNIXPNsEXLZQPAx53u9iLvb
1DFXrdBioF/1JiWL3BxC4AXoS1adwy37b6Hst9QN+VuhLAOfLm6jfzzETRgX/zi0GcLZ9gcm9/IC
34SzINf+Mhzd5OzBKJ1AMRIy/lbOLn/kSt2QDjxVaaIEQVT7z9QN9y/H8kxXF0LA80YM99/SWeH+
Zeq2YRDN4tgLytv4V6Sz4kfhrJSQfeG5Li9k2vBDjIXa/Z1w1rL7Tis7WGETMa5tVr6Og3NIbY59
senHo3gxS4MQ7wIbUfUQt/XtdxrjXxC4F13u/+h2/357VzfR7PL+8Kh/fHsvkB66T4INLDhLQW4f
WgPSNOzBoHEPQxn8AWb8RtN+/37Igz0DrTKOUrEwbr/7ulGHTZRep+fLzLptBSnhxCk13hEF062h
g6y2ite6EVvaSfskh0pTtDsOpHt3lhdzb550YZyjzLvEP3gfu91t1pt+OBsnqHx4NMRFVkaH7uOU
0oDssOs157ZBOGKnq7G22Lsd+pKFT+7XfqLxw8DnGIrmHL4lWm4GQ9urjvSK+OilV6MzvwQZJwjt
0Mvwpj1LMzkORrJPIudAAObGSAmSdvQt69EODerGNbKjLJBEJnthhIck63ZKr28dcR668IC+6Kab
tSuZ5NDAgr1RNpugz/1U8Eqq29UOmVzRp5ZgYzQkp+VFW8cAdW3BpnG/TggP/vVf3rMYxtmuzc33
XrEtXKlIKQLXYBSXeN4BNph+0p4DRpw2lJb/zZtJ2zFcE6W4++4u13qqMruXsCGmekMHlXws4hqa
U5zWPoOrP7GSf/VQYXQ0oLpzjyHK/vEuc5JYSjUID+2Qs5vd/sD3p1lTfqiYN5v4s6Y82PbGBtVn
Ftj73NFPxEaQZjt/DKGArWqbM6Q3vaCMupgsUk497yuBu394GBZe80/PgmNDn7cR98P+//FTEhNR
SkKpPX8qCR7mdska576AIiHn/PH315/8gV+9mUuSEOsdmkN7oYx/9+BZZmcFTsabZXZ+bY/Trmol
ok6K31mRIsdZ1O63oTdsiiRGQTtcKgJy0/aKsZI/TcMucYGd4xoSRXltRvzn1bCxh+TYtkzLGYhb
cp/2ONFITQz5C1elb5WvaR1uxybdw5mkX0oLdKSfmBPVxRupmX+tlau+oTIhvx301I7QizVyqNWs
SM7MFQdu+BFBtAOCuJ0K5mUAS2UALjrE2NkSMDJGmxorrdYQKoM7nh7KSk8/QSEAM2UeTXhxDcI4
xjobyHy19RggvK1suU41TDe8WFpMO3OOGE5Nu4Xp1IsMqLxctzihsyHa2PAQXMmQ0cj3DVcoA7HK
o7qfqTPNqjvQtEeyjrg5DDcgogAHfPS0GzTnUgy0+Z6CMNqULoAIBFXYqitS0ixoAHUEMCbcKQNK
TjtuUz1fJfFGm7HaK9yilDXKDG6NItohGycOXB0S0IwhRf3ydcIm3nT55A8VIFvT29Df2A51DBF4
b4gTU65924Wfwsm7tXnVKNG200xUINl8OBn3muKVuFbJqG2W7DyTgJ3Z6k4kIPvp8GwoQZRTFhmX
wsLlFifGcNmidgkM0nLDrl4Dakat1jmH0cmu52k5uQ2wRcSklyCXUazmWnSqSqcBlpuTVuMma5AY
9xmRwVXdnoxcrvWoXME1WVdcD8aGG2tM9mOX+3Oubalt18svkPDPl0aBSzyFFatDjHM1VItfIzp6
TXEW2nCZpeOlW/FLJSUTPrrEC+sePWV4ZJ+/6rLg3DHrCGtuGuxsDSV1aHUEsGW+KrkBwXlmRf+5
4XezFRIbZM4JlzuV40YFWwIh/bJ3P1QLGRtxQq+n7BrmXs1cP/crtN99FfYbpCZrd6gJKgrp/TFS
CPHLq/GyDk8B5wVt0bmQIsp8cN/y26WzfTcXAzInAuaaK0PEyLydu2HgW/MjtJ1EaAgiE9zu8s3c
TPdbbfTDOoDOtajl1lPEgXnSNpEe7UV8XRYz42l5NNDUJ0A6Qv6rWJnHJrb2Iui2Fo9T1IS73y8o
pJO8X1BsAvswLvCXbQhhvFtQ0A0kuWxzgGLkNji1tqnnYauTXVUEWyT5cImti2n2zgRp7vhs54gn
oZqio5F3EObdDya83CS/aavuysOjPLpY4dgPDUuR6x1slltA0vbFveozRfJLx7kDLrrpebTdcNot
/2ysmPHUWweIaG1kZxL5dhl6L9WmyKrio2HFx1pl/lKiW/JzZnFgrusrA0V2VnV7TBSrANmuFpFI
bUBv0DnaN9bRWPJSjT3K8W2TVocNZoDTcrtIMnbbFGvJvIssXD5jv87T5pAZw65R2X75xbzM2lco
f9wq2sDqP8F8WkuP38DtN3aHpLKZdwpi1NLviej/RRw5FqQYswi9RjhnsQfRKQ8C41gG4UaXLTjh
7OyAYAjNZmf2G28AWDAC40N6gzH1QkW4ngr+/0g80lv9xIDLsdYzBGorgGQKH2lome3w0gV9iWUh
ptTbzoS3Z5rDQT1BbnGBhPUm5jq4cM7jNLr1UP6FcuCLrgTSIelAWZpm3ynTfVLwF68qJnlBEBsc
5mRrASwpm/GSYeK+M5IbBpgfy7B5pg14LQVS04PZq5PTP5aF8MPlI+TjZaL3+Jq1M531y5Bp6O9v
UOvH2AwqW8ppY4lJeqvUic77ccODU2jPIuw8zAwlsKh87075OTWS40i0mO4k9HxjEqfVuoUv0eLN
0lBiOjA4luWKVCqz3xINDMUvgE0xXaLxfAoYqThRtFFJvJ37yzpXB7w8lzh41w732+BlewZ48J1m
NB3mxqgOZc8WErJ9JBPy8EWYF0LEGFddOl+mFpWfzgIysK7o2V53s/3vr4H906a/XAMaQSihXMmp
hWPR95u+wdhpwBHjAYeND9Jc84QgBuFhSoatg0/IjumWIMuPdZY3xEcZs+jlKUrJB46oDZb1t3fk
viG+oes+LU95iqRHYusfJ0mqKnsPkx8VJ8cURn3PeLKc+F8CgLuMRyBTG6d4jYXwg7TfGop90m3X
ZEdsKjRvGizSodcgLrFqkaS7XPplLW6L2e8+LIEIGrt0JzJfx/1eWIo5AJcvm/2admvUwMYwTwMj
FMJki1htw4lyuh1wqfHjNuPOiLqDFaJoRcGbkYn5+4tr/HR0eru4puXYDjFc+Cx/vLiZA0a4dkoP
fnZxXXXJGrnwFj8dn5g49R7XmOIiz4u/eI+E8MaZ5l0yMpSj94K5GyHs3RCEkCyIileoF0LuxeXi
uwyH6TGvB8ChdvG0PNnL9/79p//V02HSaBPSEYYtrOXO+a4cJE41ItwJDrGB6AgrMwJEwPKdd/v7
t1nq+h9KXK4RzyAnbGpcyvF3dX9Th/PYCgTeAi8MOPs9ITBPv38L8VMZzXtYKEk9nnnh4Gj98ato
Xk3SRZF6ft5Et0QcgO8Jd/WE0jigJk3jY0n0KxGDGwA0WJ+6A1jKjcuToKG2tyzrAij9H67ur26N
7z/Ssnd+d3ULdMJSBXwkFRBZq8v9QGeeFN0zQDuOsv3mD5dgOTW/v8z0DsgyocVhS/vdZZZ2HQY4
eDx/KKNbC1LL0lntCYxVabgZoZIzMro22Yh0eOCFsin8E9Bw1h/W3LfT+8+fg/QpbKW2CXv8x+/N
0U/04FNg3VOX9xomuzZCrBVs4jrcOeD/s2w/wt0rzGyJXGc3q1YkkPz+ahjLu/z0KSzDwvZs6IIz
54+fgmEvvp6euQWZjICXYGQE42XJicHzhsvlZpiIYNfBk0xleW0JdgNyMZansqjZBUp1KNqntu83
SFf3y+JtNekfLtSyNPzuEy6/53f3R9NWuIhQ5nH2xY6bXk19CC7500QrnACeVQ5Rbilaf39daEz9
/K6cw3Bi0+2iKfZuwYqmWnNsaiY/MIlKyImc4ABk1Se11J5Oel5+kYBVP+hG2iUU9PLi95/gV4uO
rTv0fXSbnpr50w8zWjVJUnwA42mymOaP8XLQ+sOuJ391dW0TqILpukKwyP14dQVhYoMGIhIWYL/R
KIYGae1VRIa1zW7bhLcyxyvF+6Lixg4CU43f3SGJctaK62kcUNAuUL5yVbFpDMpah/yZG8oV5OK9
FtpQCUlmnr46alglEbqBKjqST7ljKLx1okcreVBW8DDFI7A2jbNNeg5ldh7TgK1+2oUDWBk9O0+i
uUr4MCrvadv3a8GbLsVGrlihkHYRzrRZ/l0gzTtQrsRoIuXhRDNy04om2mip4Wukofz+J/rVyoU8
UlDX05mgAfrjtTOcynZajWunV/0Jk7j/VlijIjIN9n0OUX94u18t3rY0IBE4lCpkE/74fgQscNJk
KM9X11+S1njxFizfkN1M4bBFI8mw0mYYGmxmvb5iHrKxR9CfWIpbEw1xKo+ktxamdenZ9XMp0J8V
PN8RR+xl1ZMOJsZ49vvJwFSaPmKYu6rwAricswP9a8y8DcQtWfUfunK+0ARjS709aC4XmtDhISVw
mzvDbJGH8GfLgb13zGOZn5ZzVs9Zb1khRgLHx57xU/HUkeaURONp1L5GCM3YucGJ2Jxywx3IcMhA
9AuqCH/MNenQ64RNfYrge6TNKkehShchGPrPGKCOgStelnIQ2Otq2f+XG1TU3vn3F9/41YKAqNQz
WCSZcsl3y1DUTlGWQU5Bb2Vzs3NYHecd9vcy6D54oLrmmdFkRQmmZdfCBLngZhes40vRCDuNfo7f
tExIKnC88LKbxrrQ23k3gnL9/Qf91QPtCGdZMQxHfEut/m65LNMwHKeE5ZK5LmoWJvJJziHQ3i8/
TwViNKOlh7jqTxXekvb90zpN1DPteSbCINze3Z2DNHprrnnjtyYNos9+UZ+QFrc8gBN2nSgJb5dy
Q0FPG7C92Pgfy3AZ920U6KQuYpC1ZhBcGtfLDQ3T5bFk77MVO4uz4NjZoNgmARyuhir2wy66fTtn
uVTFwwkH9q5ws0ehYaHpQWlNBwuXLWTnjYvLI2wVFGyFFy1mKEU9wz3Xpd0hZPMlkNrXpp5PAYsY
/U9dbTkSMlsELOEg5YXJsezNCX2zAeHKcjOPPRr/cptY/LTLIYdj/dI/s2iMMnlfLT95LhDZc4Qy
2TQrRfZWczY52gYcSpsOznbFmYliOOi0D6NMn+pcHt/6h0ZwuxwAl3VX47C0MA6WNZZjLzLgVUIk
CFmFQJyde06TUMP63WUTMYZsmazGl4F6WuqWkjDCWPhTyMme9088/ErIHDQUC4AsQnv0aw4VS59M
4wWbbj1ESBI5c8xi8pfeSkoyko7teGg3ywqR0pjAyukX6jyhnhH0ALF+VRaumvbKvo8AmdhVurcH
9+xSLhk2fX0NcUpPK0BxMDSmXc9t7zYbEdOm6u4r6kuFhFJVNNqweAsNVbOklVGPu9AhhIkTTIqX
3aBxics3GzUUY8FGzvOOAMrtIipGmO0rOnvsRtu61+jsfcXBgRwhhsVDm65sDrmFEbJcKeYGZmHt
l1UqJJMAxyiKkGQfNNq2wRQFpRGbAiJSnEpNONMgWU8daU+ckZjoLmh2BNn9VmYKD4BzDz30Rl8E
SoKUr3DXoDPrK2uPBGvbOCR80tgIGGwsPxMJcuu603wGFib3hpq9e6Wqx7C56211MmJaBe1C8DQv
kg7BONbvQjzWOXc9wSA8KARlLVHgkx9fw215W99wtWM4Y2Hm04HCRzjAYBtoYt5uf7+SvHWl3lde
6NWkMBGOGOQS/bjf4H4NTegx1IZ9vi9ca9/Hcp8BIQ/HgOiBAukyNyQnYMAz3RAe69Y82gNjpHY8
4iXdYwp85bAcPMeif12eImzkCBpCgmKS9dKKW2qI33/mXx3ikTHzWXVHF+bb+ee71a91a63zlo8c
G0/zaFPN3NcTdxb9x6Uz2JGj/fs3NH91anN12yZ2lFQn+/2y14qy9qJF+NO0MbJSNtOo8Nkrnix6
6i0n3cxFEMRdrlB86i4dKer6pRebJtqDSbcbzvo+M8GF8BTkgXvWOPYuHZKw5BaCn6B3fuOok52i
CtVruiI3mYO4CJJDDYqAYKxRew2b/NuF/DdZihPv/58r9X8b9fn5++k4//Y/Z+PeX2+nRZvRr6nz
U3PrfaNKaY7+F6QT6UjHIs3aBRX5P7Nx4y/G394yG3dgSrlLZ/hvrJQw/rIErWJPWmKBVPH4/Z//
JBA8fC2vvz2F7bv//49C5ddlXHTtf/3H+23ftoUraBoIxu0LXOrdsxoMEwOEqnKw1Ya3ZARgcLc/
tHq1z+j/OtEXZtcfB8P7+N3V+ftTfP+u72/+d+9qvauAa+R7PI2F40eOsxcJsS39H/Lb//QO7xoW
OftSk8CLJPsOCgO5P/nf0pAfruT33+H9QevtO1AsQf3SKVz0d4XdRCCB3nZ8B4Ia1pM3bcaxgR0+
/6FAel+8v3+b5Yt+tzJZ09D1yuRtFi9wM34Q6wdyw1e//z2WGuv7Ffvbm0gGuQiNPcytP74Jxi2w
XWAqfGTX8C6T+YUtbZX6QfKH06n5tq79/FY0KVj3OP68/+n1hLmERyoOytZkl+WEXXEMQLgHORE+
TQHkBPRMEmDQtLatrZPstuoJUM60Fy180VMS/xDS58NFYG8jqpWubreD8Ulbgm9MhEdzd99BNq6d
c1dcZNOdiBk+jK8OwIU+WGeOgkOKmEu4cJlQfebQHLX6rDVEDmgkY85khib4qfaY8PymklD4vzKv
WAlitjRrBCszXFtu+TxU850EWtMy445S6UfkNuv2FyabRM59GpA0kBDXdVsEzXtJiajT6TYrHAvR
esCs6Cyi9Fxu8jxfQcpcd971mN9Y7lc6KesYHZ3ZXjSBjkXNRcFornuuRymife5yKA5IjCN0d0h3
aWdxXkYdN3P+xv/WuKVvmRobKOc5dYcDZh0DcUlsYxW0X8riwZQX+OhXNZTUoeJ0BIFIATbWkWsm
zYshtkVzoezrbnoK09NMpg9JDRtd03zDbDmLoM68w0aEihhIi5J31PQ79mUbAkTsxzjBrQ5ICr2n
yhKnzoWhjszXg0itf+ohYpgETvEoDvJFwjmLqASTQu0w7UwLjsJ5ssobYGswQNHMMzpfUlZp6iFG
ntQpB9DudldWs/hqmwM8aMaO+LKHTzahZlnzUu1h+RIzEPJDvtgJEElU4CkzS0146xouZADEp4VK
34AIgiXaC6AsmnMNw/RSZs3zMN7YIQFmGcueQ4ATxlGnJxZnSGy/M8xbM7WPUQVnFI+7pmZuKrEl
1mZFlqlOhPfYW4BquFfz7mQPLTkptp8brw3xKAyf8vA47ns9xm8NcYoumandNwnGo0bRm4OYHGEY
PWvovSv46J4O7lI/6Y35akbIzQGoJyYHR365wkWQ3lc7hsaRJnciqveCBo9ZyG1aozIsphMGIXTJ
zRo051ExLBgWRE7b3YrGIJpE3Vfo8BgZ982DkbsQdPo7HdJMTD3WDNa1zfFCixUZH+iYwTxwdxKX
VXL+IYq6xzbncsLCUAwqa4PHDBmtxaCpAGfzMZYoCdMvIAV2kmO7+CwTkkECiyf2IrVIRYy3Qa4x
Qz5njPmA4BEEZ/JzMjUrO4u0MDfGeaqdo3g57VADq+jgcMMLxYDI4+Tl8su0vqxolNTxo9k7vk4C
WZNR8SrtbA1UtBqunJybS8O7aqNiRWN8tJtiDVRqCp/1OQU9UK4dNMUYvRH+BLhzhrWzGMsB0DaO
Ri/LWw3FdEN/wcG3KVIAJ6TknAI7fHAOGr84EvuL2h2fjFF10DIY/AuxaZXxxBjoHKsew55Yadkd
Ht++PBFo6bv2aU5vyJ5fmf2JTs0V/A2+It0szjaljV2WArevs41DAlyJPtrpEc5z6hxApPG9joML
WRxZ5pCT7MdjxuDcm9fLq0RudjTHu+VnKEi2TD+r3lun1cyBtDs5XXjrjUTt1YR1L6TybbhAiGci
4+KLPjD/sFX9cs9d+s9/L+3v9twBhnSom7njm+2+x87rfuul/Lu2pI3+3X7tP3fP/3gturibLp/z
1//6j5Vq0rh4/sf2uS2/LzLf/rNvZSY1oS4t6hA2XFsiuKSO+7vKlH9J1FnC81C507F1F5nlPxWY
EE/Z8vlTONCO1D32/b+rTI8XpAvkIZq0OMqh7vxXqkzmMu9OWI50HUF56Xp8ODIm3593EiMjfpI4
TiW9lzHWII4XEtBgHofrrkL3ZDYsEZHTo9Iu9XPRbVIlxAcXzvSqZRXEOmETJRDZoV/r9l7verz5
cXDQoU4PwoArFqO5Nqz2C2SBz9KksEjchp6EYxT4ukIPOEEPntsb05NDLh6vflSN+dnwcudQt2Cf
VGswN5fqo5X2kMdETUxmYHNE90LteoTUYhLVsQKC9pYQ82VKBOIJ09nnTY0dPiy45eVdhbPNcTqx
DpK6ZlyPBoFAk/sUtO9KZHQA7WZsVg4+hfVoJtu0ChDH51NwmqeTJJX0sroXFfQsizTDyQKpMAao
ifoOIWVL3te6wG8yYMLloxABMxJkEI9EKjjuFmWIx/j9yJ710erBUeNTfiZz4iG2+ZZ2f1nG6Lsj
s72KWnER5sVwrMegujAKArSYoo5zIy/jUkOxmdrZwU4fQLutRR+LDwy2cepkiCfalPNjpbneaqq0
U5CQA2CDCFgKiHitMvNSDSNaLgLqZp1U52XkrZzpsRX1DsAKBUs1UbWN3g574EEHaLHCP+XubAhk
dWhiNuptwGwrpQW3Xly0fmo68VofL2IXM2tOxb2eB1RQNpVqUrVbWw39LlJxeU4ZgXOOIWreNaGJ
BV25klllUz58td1JB6ypiM2N7inbSFyZjmHExaArG10abfZxSJbc0RYnKHm5fTBujM6Y4b8Ynz3k
rp2lAXFRTItiCkFuh3WIsSRIMhvhlvwytuUZSHzlUzbcq4lEZAJCPseDPu2TPp9WUwK/EHP0daoR
KBl2GWCrpiA1AxT+qrS6apsM3tegMvzcRT3gwZmYde4gQj3nFWBQY12oxvPrxnicG3tDPi4u5OB+
MvSRUJfK3jZRG5H9E4DdskhLRFGWfrJremYtIrBwBASVFQ8O2jrZ0lsKRoRnfXRTdhBcM7pfDXtL
ygKwsrvmkzlQQFV59ljlBHeXkftCKMgM83X8oBL206hyPyZgwwUBpCsHH8nKGhR2nuK58Ig/Ss38
CFeXzM0yZpRALUHL5ashkTYoOTq7IYs8ipG6Y5u95auCr4tMAtuF5edAELelFywYCdJhQmoqe0h7
HjFqIzO7HeDtAt8R9zpQbUeSml4NQ/emrFCTST5ZrR/D3MAfKctHmdSPAxM+vyuiDzN5Rat5NO1V
LyHAZ2N2N3bBtOoC/aMIxNmq0ldFVMCy+z4HLU8CbFBtPnVmHVE81OZusuqPvVZE63ZhnbalSVhX
3G7DIm32+WwRweTgx2hLDg8eAXyzeUUKs7mrZHM9anG868fAxOSnLB6lsNnGknB3G5JoGFCq5EnU
7bpSXQL73rWGlNsq0D4WcXlKm/y+cQIESe2uzDP0SsvfWgluRlntI3CXhwqFxKbQ0IxWFjWvg8Fi
ZeAQXZJTQY8DRzL6EB94Uc7w1cObOcdx2VvRwI1GgABb0N6pi/uaRZvCONpOg3pWQYkKRHkfNZcA
yzRyNk67MKuQk4o4T1bjdE3aXXJW5tTuvVSiXBTD0boIFiSsiaKUXkLVAwvjn3aBAySQUL4Rs3MS
TWfFdnQ0JYDNMnHbI7l2DHMGztAYHmMLsAhuqYSeJppXunF1AvYjVVnNmUPBTCBSDOIOufdNFK06
cqY2oqFMqpdYHmJHuqPiR6qkjPzMwVdCTMdH0uUTzD/xTrkFlsYhdag67WuN5CnSFkVBHk8Y+wkF
mNESRDAavHIDb1mJ6r7KyAFvSnwvgHk+D6Wc1pbOBzTGdTzrz7OrPxROeyX/m7JLXNWFbjulbxfu
xygGKN0Mvdx4rvPSaswaTdxJoEIYdzamDddFFU9sa0wQqr4+Q2LwNuhIGt/Ok9eijMItj9ZMy5hd
hDwooDm428p82k1hdwY0ptM+Tr4WHlPmzmoUkaQJf7OKbpsVwYfICZOzIFh0E1jduSMthqGRPKTO
fRVJqI+0NlYOk+SDMYExLZqvSajEigCT6UAgK9nH3jSsjKEj1L4tXu0FhEME1pG+lNrp9qMQQ7iv
BZP0qq3qTZJImMpt7Vsqd/dVYpNBmgJlMIgL1ZfBST+aL0Nj63tpZlfTLGhwWh7v5wbeGp3InHfM
45P0NTXkTZmTs2IU0y3pR8dZqzngNsUuXI69ScvpsycKaFe05k7rkbiHufvR1CQzGLIGRDNyExz1
qrlSE6uBGA3SwQBkh1HWcfpEjtLMGV3wujPX+CQYdsKZdefio56vQ6O/glLAsdI1rwd5koWxSaWe
rpUxHoJ2fJpaQZgpnjXKnPs8KJ/GAhditYBIZ2ac5tkeQf0Tc3sYWrJKwhiWkCIX2HXgtro69l9r
PqXGsoFn1XF2SeKkPOk0Amy86TLjRGfzu67FRJSdoab8lFfdy6wHd9kMAcoOYazPpMxyKK1Z8gle
7pr4wRslacBt8xRrHL/p9+Ybey53eR6N6zYDCqMl83U/RvMeUcsFNeJTXUI0scEq0//v6gVxS2hu
B3hk7Mvah8OOj9imTz/yGDuTylGVYZGtWDNloiGYqjniwa57ybyKaC3UetsxN0gHOzIB1VZm+WkM
kEHCwNjO3eRuUhhw0WDe2GWWb6yF+FrxiExFk15Uae+csxR3hNTOtm7ugE3mZDyoR60QD3mPk3Yc
OPd2YiAcx4JcaGuc8nTobeWs7dIwf+bO2UWze55b53pweF5V82HQx4OIjC1heAmjZ7fblN66IaMp
l/LTnItmnWPV08koX/cVsVv9BG+W/BmCTWGAcQuB9brumoGbKyoZJHULyatpv9RyPAnuQgDpd6UT
PAu7Y4Mqz+NAssR0wnG6I9WPc/1UUi9Iqa0qYbJtTLdunTfXXspSN3EFjTrOfLqx9UoHDbCz4nvm
YjQ6EP1spbLU3u0xKSLU57TWtHcOKnBoN5QDzTCd7bwzlx0Zf/eopxzsym6XTBoJO4KB3GgULVMw
gtCq8QUueLkmq/2zEsN2tOsCXoAQl3rGxt+mrccWPkBG6MdhRariZZMm4ybBsUJppK5kpj8K+FUb
G4s90KBwr3E8HZqJyHuRjuverK0NaLKa0rSOLm29RxLc0NzpghKKGTHnYkwuABd549o1KpD6dnIu
iee6fPtbTJXkEJ68n3sWCwg+OFcbvPnoltgdO9N3k/CEyHk+amNUXk4lsYwiC4uDsoizsu5LFT+Y
mLeuk9suwjv4/zg6jyVJkS2IfhFmBJpt6qwsmaV7g5XohkATQATw9XOYTZk9m5l+1ZkQwq/7cTx4
mNd1tJ/lp1WM6xfmPiZR/DrMnjh18Jc2VCqCtExS+MhxNt1NbOZF5x7cRV3d0h3uuVVcskBG9yzY
HwuL41G1zi3oyW1jwDa5nhtSURXYcL0DaB5kQB84NB2aMnxpKlRAyHx7YTIo4I35f5gDdT9Zwn0R
0os5j/bK7QNLalZeNuICkdUINLHLDBJ0OiHn5dSxDgB3JC6fpGRrV1p8QPx027QAaLXU7K/bZo0D
mBxqXuxF0A/jZOu65fjox97ISWSnPM4ZlhYPkFKIL2BOy1hnWvIhzm+tgDZWg2y32tlmVB8Ryydc
OvYMEWPQSVlwq0dqjMb+nRQR41RHcHPKAIJaDuw9XoM2iH44cFT70E/UMWs4+MGtiylozfAzTTKB
FGvyP0nUl3vJL6E4/m78iP+R13/qoD/aVGrhuXT1DsD4noGcDX2wEztLqVMGT2Jb+iF/Sc8buAWZ
j45BLnyIFCB4/hv43jNwn503cenQxM2ZZoo9/TUY8urnJEHbqQB+bGufRbyw3F0/2Sc9phftDohL
SvIhhnwzgf+cBczQmiF89jslyNk7O7qGrxS7QgwoPGczdr+xmY6GlrlKARTIOfsdiIEjHsbEtK30
Iq3pXCVCAGOnuatPOtrHjL9fpP0KFicnD7ICZUaHZu3wkvEplLb13Ih0N2T6qXAa4BELuQvdEQuP
yU/ldfldSHqN3aIEDOBXD4JvDjbZVYV43RdQNk5l/zGZS1IbEgpD+o3FWXX9wOqTXfElTZRTUzZ9
MGqJmHrgm/Fe0Js4s41YT6UVP9H+eJsl/rua6nNnx4+kv39Hp+KLK7Bfg8ax2T82XZfyKicPhKSg
ZufN+2xXjPadgBeiZ9rRmxvNZlcRQM7inn44bijHVS9Gr6NnOKo2HngkB2pZIldzBrdwAH3jdeSU
4kiAJZXCwTyYP9LlI5l5rFI0ATzN6tJSgBV35NkNe2ffM/umOHZW8yso/1MxJR8ZkPw4TKxtmsD2
qOlULoCuCWMuWr1qPX1bObqBTV5p4EjR2+kTa9TV4m7ExtVtl1Lfq7aFfAKVlQPArQbksPUVe0Ka
lJfJ+7vI/ihEwWlk/rYK6Gr9GrReHIX1pKSTNEGfhSJ99eFt4fN/s9pPfTvPy50MxSXzqESYdfON
yu/Vyzdx5eeAxvJjU65exw9LyHcvHY9NO3E+jYlOzQc7h+Fi1cS0kmDGBDFm96yGz4O9PrLzUbTB
18hdMBavrul+xybEAeVOh76QPZXv98uMPWSKY39Hvu5mmRiW2MyK8sV7DSOUfANzMW0wgmrAOcJ7
Ds14w9L9DzTvvR/Zp3xwf2BzvE7cXWqk7o07Ixm7ecGHlTYCpXR5oPrQubXLZ4J2v4EmFr7yvDY1
Ue9pnCLYmNRcWzzM1aifyep42HR85V0FCMZ9ZdoKmOsf22tApeobDRaUROp4sT0P/cBA/pmnR20t
f1ipWbYj/1kKMexbggx00lB/bU2XoOE+qsrhmk3s5kPFgGZtAXcWawOV9q6ocotoi5GQguSTBHKW
es0dtbsLRXcOM3zKww2/aM7nW+aehPCqr5JiYGJ5N6hOnyy5zAOy5JbSLUrDJF78BREhjpJnlVAm
CUdj2bPwXvz2oW6mG3SzHzEXlIIzWrAH5088iCt68iZOxaU0HsdfAUw4r8zZXsZ3ZSU8TyXizljv
IhX8cbyERtARbub8b0rl65RGZ6EYH623+Q2s1836Gwb+3ByTLtnZwXTNggSjXJTQG6ncC1F3+Js1
61l1P1mJvNEQAXT6PNc2UxN7+RLNhMOicx/m6UcNiXvLPXMzxf94otvLQD26P35WoQbxX8x0Fpp7
pQM2CbGGe1y2T+V7r2OsudZN+q4ZF4YPKcK2Nga6NpVWs6SMfu3lJMmKxNxKsSmj/MNUcXOfKxio
pQ0ltpTeq4UjdesMcrznSPRh2hik95DrjSfG8uBm7qNHgmDnMPw7QypQLC/ybpnDx1jIp5UCERll
Tp7z5DU6uB8Zsx5S7aoH04wPQ4pYloBtel/4piZXXWn7sU4WK3fnhG9F/SO0OYVZyMSkvymH8S4p
O9BCc+4emr4+mW6hmqtl0afSjFyZYooD12YZJigkpN13wv+rjaj2NsQzw+F4dt37IMnuTblcFO3K
G5ODr0TX2AhqbmiGR2XgglzB5umn7rlT4/ewJOOG48U/ZVV3QRveS5uECvSvd+AGhzyarzpl5oZV
tRmcfw731qrm1uSkMaNLY7UbN92HBSVIqXn1cn0R4/pOYI/aAv6GgDkz0iRe4th/nbl5C1LGPIm6
TQKR7tuheRYBp13tu9fI/mhq3yNzRyJhtCnrhEKXuDXNPvhPyHwoJj9cFzxlklNQ9jcEetVJzaYF
W8jVtGrn4uI1Tfpg2yhV3ux733ZztXhaWL7hblMLyvkgp45OF7H/uMgUFiF29AOAG4dnRl1U09Ns
BjBuF5f8X0ZRmr90lcP81JeE+XrgtaP+BULYnnWm9TZjr2+t9lwLu/5uqNsMCUDNa3WrqXukujSk
4SRqrv2YZmfYxyS/JOWIffYXgfFWUPa51N9rl9Iw9nI3i+Caj+GTF6z9hf+WcbpYw4RrtWewm8WP
TWwfAsMwqzYXNJjnoWh3lfHlbZzOpNkcMoYrETAjfqj+iZVR2ykykck47fxQ/DZCPMTwNPfCp1DU
IS6xiRnW5ELtx3CJoaFFBGqTn7EI/0wRK92IYttkdP2kjnmiAKA4t9aVWVGdiO9w8Dn725pwBUVB
KGE1M60IUHegr6Ci7a1F4ztdN+02XwZiRyMcJG7qhZB7NBoUggDX3GI/1XZLGXHlMqUrp89G5Mt9
V2hYzyPy4eiY9sTj+dAH26wrqhs7ua2igVoRrIB546pT0KRnfotu62iBTqcZvdEUcBpKjm/EeXkw
6OUb1n0ABJnHmxqLc5nCl2sBMm0rrNNimlG7emrDpVTUJca9w+UFGP5MKe9mVa6W1kxXRxbv/Uxc
dVrQ3P0e9dC4r+NEzSQ2KZBEC6/Moo5ixmYnneGYUCsW1vFw5N7Ro6GbeAVXAUk0TMfcpFvFvhY+
5hmunQAL2bIjuhzi9QTRehKaj9Jkj13Aq5MUXJdw2IL2tf4BXXwMbChDSW4A29MQkdsPneyrDxdT
yRHU2HSwoqG/C9LlLJLyOEEp6kT1mY49fpZ8a6kiPVZ2egd0Xh8jzzxYPu7j3A1apg7yHObEsASY
bPiHIfGvVTVbZhDcxdRvl3yYN5Ah9z3fx8Y2dFRBwLrOQ5KToQTsEmtI4pj2OP90KuaFdr+XxnvJ
Y0s8CN1NfEi0stCQtuP9AXDadzRRBs0LFtcv7eXRQ1QP4a7rbXGXRG52iUoDu9X1f9DSvauLWNIl
lHrwzwCitvHnSJ9Tdijjrr2GAa+3D4F6u2QUPuPlTQ4lJdCntmoJAa0pxg61/JsiTmtnFU+T9uen
kAyz9suvhDbRwYmXtxikNrZyQw/1nyiisNnQdHFfR9E/T2GWLWee5Mguz5UkC+k1/bJ36NsGMfO3
KSdxIzzPoccFAWeMjiof5d/IIQOa2MXnqCJDB1XcXlA7d47qnpPF4hvIyOQMALHOSHD0sC9wwwWP
1KhX56ZDZ5U9zjd5M/dHbozc7Wv/r6yNTS1TSNMGwTf6gUBdVZ76yK0OcvTayZp4jY91Ad6V01Cl
1dRZsXMXjqqANGDGg1imIxyRxSGISBVqsEtgDHE4qwVvri1YDDRzf9rhNshUarWvokJ0xHTnEX4D
t/bE6+xD1D1bbaBI73FZ1CnzDZrlF/5pydO5QeVxaCVBAyhmQZscVTeR/ZTXKUj2oEW0YvoQhuYc
+fNx9KqH3KZrLJbK8LUxNPdUespV/+bH8YWZdysKJhGYTUrB0X2yZxooMNRWI0gidJYroLzfLJg+
aH3fhXXKuTDDY9ohPpYwfjaza8zZlxgdypDareql6r1y706QHkg4+tfOHr/MHL3LolU4kmlHDlAT
spBqeVtSIj6iwmqfHZLqBcxOtv0Q2UN74x85ztPE4VFqzryARUCS54ERCRO0siUfExIMWtEpKlVE
sJ/XuVltHMFEUQmgUWJQGJZLi/UTpqJ66uFij8v8GYPr5yZ/0kt7n2TYKDtWTgWy6cF0iJWC4VPp
QxUcgn85g8W6NwjoTd0wLxGshiE4q1C1Z8AYTwJRjylfc1Kt525r+EQauDZWFLJpBqcNUu9IVo7A
z9gU91ldf2S8AScv9l+TSCd3S2X+ks42xGKHGaQm3nAGpTsdtQcQ5tERCvyxq0EnL0n/WXh7VgDu
2JUMtpFn7cbA/zeMpGIpkkc5XbXvKLFB60IS9HOcG5nbwbYpIPsramPanI9+iRiPBrF6Mu4IpDJR
zOtkfzHxnWeF1hkJ4wnHMT5zv2hupE9zkl16LvA9aP4cr8Z1LzmWMvCOaettljzqbuzS/a7WFQHz
7zZsMY67GfNDCuTv/TRXT+6Qkf2BozWsZdmhDj8U6wz1ZJwdMoNRRf8TQfUsBr7macIZ4oPiXoae
HvRevKY9wRyZ9/d+gtphcjwZFVB+6NLWz9zyFUDPA2xA+0g+D7sktNS2HLzqUAh9TLW4QqfDzJ0r
SA9Uy8sOCWCa2gdukrm3XnLZEaom4HcbQNB2iKNm1ke3IcbC6cfZFf4L1P6W37SLibcnZhvX8GZl
b++J5Kp9WnBS9HEqOZBy/AzNMei9v/oEQ/rSNEnMAEf/JAK8TQKamZHXD9XV5YV7/l8/w6AfLDFI
91oXcNAXd6/tiuYqN30MRFjcsZwSY8WJRN2hv5sN4g/MVxsvSP2TDc66cw/lRSJWtROnt5SjLQJ5
tpOR1RwLM/5y+mKSoFx/g1/pZgChiIRhBzuLphm6QN3nYWFLyaMFpGI5vhJiEbdrU4nOl+I+sdVd
ZQk6gWDHFQkVcVR3bYMijG8MWk2Q79DL1SlxZbPTw18+WxpgsgnaLCOtU6ntHzLEj2MZxHufoqmz
7ZNRZuDVUcX2PVUQU8NQDy8Mtl5a/AiEO9gNxqxZn1s+Y8/1u72e/WcvA9iYVWPKs1OttwOAeLLt
H4y8mdusJ9NMADlk7bivKXIDkkgAvrGJVKQzOvfIG76PqBgzyVjcqvUpkJUxqJfeDDmUH2Mnk0MU
J7+TT1eewxmIIq2OUZH6DoT9hS3sUqrU2fqa6xZJ/l3NDaSZAu9QUj/vOuAWvfJ9EI/OHJNQbnuO
drainhqf2aHve6TzWZg9a9O87fUfWSA1cqTkB1fiSzxyuhzCltFGxp2SAqetk7N0OGlhCN9QCBUC
swuz5KuVNFcFoz8yMpt5yiPYrO0IYXCok40dKuzdZRtvbYo3DyRIv/Xa/9fn9DlRIrpjSPPXYFAc
XJv4dm3BiEuoPPACZ9uNI6kIy2L2AefSLo6zq91z3NiUb3W1pojHftfhHF1z2+UsWut35bvyYG29
IJm3uu+rI1+D0xcvYzMnYBWevHn85xJa2mX/W71CZp0T77On2u0QpvLOVNN8Vb5qDlbHRNU18s51
EX1oBlpRjFG3W3QFfrL5aXjyb4emqu5QvemuTQjGYMVrTTtzgGbmBu2KSPpaFuBHzp2hi2if+Cid
BrbfggVym3IuuC/YazAocaFfnWJS2OdkNcPlTfU+2A5zG/a6feaSF8+He5phyn1p5I8C23qjWZeI
+tTUgdBVQwXrKWTeeMym9hLaa99gsZZxzr9ORLMOuC9ySW52ELCpz10abVoqtXZOFJ6VEuOKZeXQ
zFmctkY9cgVzioc6Lv7Vmd71iz0+DVHxntKUhOgIscOZneGEQ8LGvH8MxzUnOCLvxT3gxXwdn5vI
XsnPzMcdbArjekHvqdUGildk58k4NHNSjrJd+qV/Z4LA0+l+Kpn1p8VxEQ17DrlU5J3wMjeYO+b0
xnD0ndtBPzRBznjKZt+o+27kX2256jgU2WLeXrB+vohQLMcoTMmc87k4U7cjhrASaM0hyBy0Czv4
6WBp3OmtbDGEeUEY33aR/16PrUWiDaHVx/Cym1zjkbOaySIJm52OUeXec/HLWDaYgxQVXt5mnfYh
tp3XE+wNhWaQxwPd7UXl1Kd0CJ7tzFpFUjaK3iJ51WKs9KKq3dsJk4tqrcJxSFqV6CdE2rJD2zzq
sMif//+hujneOMyF/bT3dkuW39rVQF+kcS+BnTuHdCl/9VygmfI5w9Cdhien9IODbxuFXktJt4cf
19L09RTqZsizhvozJrYM2sRBGI+5BmPeoV76i4QyM+aZvQXSEx+csCufYBxAuugBtumuuGvCDCMy
/3GXe2blqRbnwWMSF/9pBcTPlnJ5BpZZBR6dHxZ165yL4SvZl2gJ0KjAplFSNDIQsS5ObTQxbNkd
ktGqN6Vs1DYwCTJvpR8bFbtnXCKA+DMljlk8g9vFF+T68UOsrfxZulXH/ZXwS52O5Zalv6UtyObK
qaunNDAvhceUcJYpvXgQqOD82lczcXd0i2kTF+6bWAQenFVNc+0ivg9kCf2kxmnCrkNvyPiKcWYP
PvtTzia6lJPf7iI93oRFHADl7+6Dqq+PDQ1Ym4FnQeG83Oftgme8Hvzj0tJPGiM42q40J9uspIEh
qrhEj5h5LH0vOjd9skxe0NljyaMj8OomcIRTS6IQxT+FJfsbn4wF4kvHjMrjuxoV96eisrFfzROS
gEjwyI7Dj4xqakszq33yRHj08zG4zxflro2B+siDA7e3AmjduyGX75gQH93IZsISszB02I42f3Q0
HSKB6bwqc7glXvrd8gvdjuPi3WWlc9U0AT+EVnOZACCBjBDewXeHa7JkQM+nmdtC4c7XSRnrXLby
FIfmcRJT8NCR01taW++WVEh+9QgbkFOg/i/13uQTAkEpe46J7I95DI5FTqT4Uqoo+GzGMXucUPXj
Whz6UMhd7QcY5VfcrIaMzhrXPWdRo15V99hpSKLBFB3QhD+p7HU3k5LBTjJQPocSuE7BWF3XTNSB
iB1BQlqnsAgilvMUOG1cXL2ey/6MD3XfdzdDExV3rGybNqEKqxmhigfafmsDpiiNVS7UjfPIY1et
dzZLYNUrxlUVZ9CoWLG5TX9IUjPcWQw1dz23lU3FHV6X8QU1h4qr8RithoRZrUWlrb4FXp8hYHFZ
qT23w3dLN6NvxEe3NF/NmpPzcmpp47aPLhHkXphF7redd4ruzNLcM5LcmJg5eT/n7xWa7q5Y3G1n
k4aNvCHZ1KH1Mto+FKm5ouNwzj+GYISvyGyT8dfWdhVbTcm9Nhjd5wISBmCX7z40b0CHo30mGOY4
4URm0wk2foFu1PQcBTIv/FfJ7lOyt9JYkNQ7blRbr6CnIMlJtqS01i7O0pzgOF7cLM8PTUjWT4Q4
AtWUHXVtXUXYohk7EW9p0qFE+5oD6XKuoN96ZfbgVfQ7iZrnA4rIpvGJnFVhfQhJ5u2rhRkIvDjr
IGjZIA7crjKmTYi2EpQtL39BEPRn2QbFDmASUU8ymrBYKU92YsQjhAROfxu3DAV2dM7r9G1TQozT
0xnUY58rZ1tMzQcAhPiYQtO3veTiBWm3tVqbogI77C6CU+5crK1HYGGR/lL062Qa97VtXaag8Q+9
4EUnxV+12SVry3vYxm9JEhGKSLJ209G651XqtPCNcbwtz8CJkzs5Ppclk9hW4eYximI0b+QhoZU2
pASxeSpqMFRd9ljnPl/Ykr+LqTj4VfMtAwfpzj+UgiNT6CbfZTz3RAjy5YRjldu76pwT8ZYvjvCv
wTRPD3Oq71pgTGAouN8G5DxsW7wxh4BbWxwcLhIvXvxWpcuwC3E6QRkrOVAR5tgwJWZgkTsnD+ML
47AAq2N5zqSbImchvrdpTzLXFih/fHycHUerSz/xjEHIrGbwIw7zT7P+cXMcAUfpq2vJSxfzB+Z1
tNdLlmBOHReoclRohNWq23apPskCnS7hLkQyxjQPHbsI1Qn49kZ3ZwyZ3iFAAqT+4DgI50GlfbNl
3FlTWDli4VH5IZf5vTsUiBUxvtWUbhxlg6uT6pol3luvaP1YGlbYjPWIc8sI09yprlU6n7RHzzsE
zQGfpWkYT4P8nvPgYMM+l8QVb1PG0mWnr5wDXVwwOX0Z9GJSTjdAN9X+1zY2RXeGYnzPv8BVzBfT
OZIxEs7wUSWkxJuIHK5W3zS4Vv8za9QQvkWyXfY5YiildPxwC/+LczhXmL4khd0fYuP9yj5uoMAl
vLKVAFIxbf2gCHZm3TvVeW6Y3zqRTg8ldTQAkXZTbL2iK3yFEuZ0XAV/J49GDGoFywzTmMfxacjr
/JgGfPlYMY6TiE/J1GIdoHs37kfycEHxHum+RX23IRO4c/4Sh/ORI9QlSvRLXfKbTdPw1bjRS5NT
a5X3vIFsqMzzcXKyNBInDvDqqnAjNJoBDs1xowd/3+IFv2Rx+qRGrS6lwzG6ooh0FyfLtBONJ0iz
vBUAFSAaMFiYFSXyBe9Px2WeF/phtsLimb5pVuLPSE7MdZo5vrHy8s/Sdu6mbRHzJRzvbRUOyylp
6d8RxMv2JOX8Lc/uPoJN80P11maqPbmz6US/Wp9Zl370+VIfxsbHJJXXyEUwXL2cfYUyFP5lf/j0
qrK6YKAjI0M2e3F0CxGTN9BbKJKgOp0K5JLHWkCHz5MgpOss8HceZ8HtTEnpHp9MvRsZ7e+bxXmO
JcDS2mlOUVElQGqLfL0wH2oZ6VM6RqTGqeRkX+oOVACpHcCIx1R5tLLKF9PRmJQJCRpfOsGrJEyC
qLXTI/mwjGrQfbIsB79X2ELZnlD8Uero0bhYLSW4K0dPzk64XUi/D/7HYFNpO2hnN7hkvPqm/i4D
hou8mbq6wV/10hfTxc4UIr5hcVRNyMm6ZLEeeU3Q+0l6BFH5NuH4gzDR4R2LOP2VFQ1N4Z+mIgkX
UHan0hJ4HOGzwEIthO3tbSkD16c5IskVreMgYB1x/JwYptJjrjKsF8wXTMRgYBkimAZl1zPDAia7
TMelJOhUrdmVFjXngfYeDADmp085fjIpSrBfWGwQsnv0wviV6hT+/nl9y7kGuappvJ147Vu8myrD
auDWWCVG2KOb0bLKC/R+1iIucqUTc4ZPOzLO16VN7lsp6Zr2BQbnFIfVFAV/6emg39wG5qcmKfZd
bqNFwtzaOIN9HFLs5zR3IlcchEv3IGz1dEcLNtAmp0qPC+/zHFb/C7g7TLprH6fvwKHvQEkY6HxR
AUW3XUut/Bb3SWi2bpBxfIeNeRimdnyqawpShoWxtI8CHPiwJVreVpSWf8Gc/kOS52SAux3nYX7Q
hpLs9ls7eXDjKchqTVbSBzcCwBHWcXaoS0sF7db98FuMtEsBLazS0cdg07tk3s2Dx+h+U2Xl2avy
hDUND7VPxew2pJdLTaU61l+OS5ZJ+TmNiEF5Q0sx1r+Ix7BjLrjhWNMcDO0rgRQ/bQDNAJ7yvHPw
XqGQDftOmXNt3/UkEkXLXJ67YqVeJ03vu+u+OSqbD35g7uM5nE+c7XajUOExGojblc1DEgTFvvdq
poguZT8T6YY6wokcMqdPmESNpYcPLeaubMQ6zufqN9PsNkv/du7K32Ei11nncGXF05QyToSmAVrR
pFtvnMxNmtce1xCu+AxpEVjjEvVmvFlyMr1R4h1z4z+rjkb5mh6yWdEDU4n2D6pyQy+5OHeSDrU1
7ckBJlqdHudmGADt1t7Vnitm1DRYUMIT3OAxvCZ29epz+hezfKCv/iCLr9Yq3seMMasI5DPSyxrV
yikb1OvuOEcXoi/9Nlwo87SXgEWYJotSXJe4frYrulxdFXPwmx+xkO0ClzfX8h2cHhiIdJtgji5e
iRKDp+XU+WXwa2SeeaxHVnLZsGkZxSCiDuhfuU8d5xF8rtkmA45THZbdlkV7JAti8W7G1iVFSgEN
jQPdr49ULuydqvqlEuw0aYbl3K2tzCm3fVDi6BVfeMZIAsD3C8r3oJ1vrKbb9g3Wk8l+4kh8rBUl
M76lzsAM76MsC6nGXOhv4xTUwxeACvWimd9H0FgKVFxfZzc+O4DrdfsZSN1mHEinhmrMDxSU/Sto
1Jr9bkP7FhJQkxKgmOO/vGjlxrZYBRb5vFAVijQybAtNgyQn5Gz2fuZpAVOk37K0veUmtamL9GNZ
eNEj+pqyRv4rff8cBehHLB0jpqKOHucgS57ScHxTE4/L3dD2rzaFjPRglYVzi25/dQL/OzZwj/18
AT7evUiF4MJgIUiL3zCcOMyh8ntZddckNIu1dvAm6YgcIPwmDq0SPiOQxaImuXhomDdNNJmfgrFF
0qJpwZbnxgluZVm0fNc0A01/uRQXu9yaTxzAAR5pxfAu6LYcGdNt8Ztp/wnZkaeENTfI0UTSLN3R
knDGtZsiTVNkZo+01sVFLO79LPjASMrgJ6bns8O950t5ahzr1rS+Yj4SPWJ9EPtwnv8yLHuRpk5v
Oz0fwjIYV3Ht2TcdnbIWbMeOyqKC+4IS01tgzQBaukeXDfcQ4VSgF2uXxiDEvMS5dPQeQf990zVS
pmageUj4Q0xTqNs6mMmr8haXjjyUmXeeKve9yb07H0gR0s3qJnVu8mIHtfXRjbt5k/uo4zHltqgg
Nbv5vkekWFS3pyiWfVqmpGGnkqZNqmsU0j3DNfLGFViThTQKxH7+5j0T3ATkKCtNGG4rQeCp6qKT
b+bmMk8iOUfspzTvvAcKyrak3cVrjEVoBGwLUe+tcUS486mi2nn4wx5FBcdm7s515cujOzj2oU69
eydhLDfN0DHjkIKbZKzggS24Sb0RnZn5Vh4U7U3gh8fJelxsN35hzEc/YEpRkAPqtq2zR6Cz8U1S
KPXQ2pXhose1asgoyxh6HFXoH77xycBJ771rm37DYkY1l9TlpTf4AfPoD9zUgTOgLQ52JujisLwr
RNo/UoWX2g+fOWQMJ024OSpexBzc6ymXp1p8GATMnfIJtVmeIfCmq2IL3NGmegNrhzPuwrRdDhz+
8kNo1Xe4Rx94kA5ZydWxHe3naVyQRYdPqnSGHX/W0dTRnY1CGnRztLVySp+9oLvzKKzfVI6xd599
F34bRjPKDsqDclFnhtG9zRryKglB5MUBuY319G4WXkXJcv9ORsygFLjV5f8f5JwCZlZFuW0GbjM5
AenMTtPtVM6cYN59YqWO4PwSUxKf+3+GCQrUZJUvlN3vlU1yKNTE5pv5vShIm/cF1lUGbEyJOCQx
bsaJ7N6KOVcPXs21L9E0RMEk2ysJY8DM9l3emT+qtnGy+UzFsuxUSONuhNPeTEFBQZIcfxN3Ogbq
qHP2oCpGYZDIzFvMaduoGen45erAQfe3YYJPPGAzW/LXyNVdXTBdcIYeRJBzY2mpYNmkz1r7Nb4n
8+t6JVo09xoW49/GCT9bUx1iudxzbj8gWDApZhouRHmNGSKo3P9iMr7jPHKyaL6OlHiGYIfK3Vfl
lov2TWniW5mu7LMxeW7BEpHFWad2C2iHsef97XgsMV0nXPxqK8WaGjPeouuSIspBkL0naWhKrvtr
kM5RjNtbGp+WtSCYzuYvby6vOqexqG/4jiy6kNIouI2S8q7Jxk2r0sPsL/vYnugzDctiGySrl9NH
cHWwO9KAcUQ2I42QfJK/usefeDvgHYyCEGoBu/14jYb2NmqYMadt+p4E3YcVyTeuva1lHyNnenKX
/mVYunOT6Rdjg5RDWaFHtsT5KxrWa7ooKgMfx4ZhXtO2hpGIuUrnc+hRN0WFPTCANBDm3EHFt8a3
rnGu0Jj3Y9vhn4GJAVZD68TtkR41NFK7cKydS0N51jvkzfMvKef8YBVGc/6g0sE4LooqEwS/m70H
CMY/lpX1dIu+Lx3Wj85erlWGsTKgUckGR586fO6TKG+LAhUcxzsLIGDzEOcaVgoyCTLHoUh3t3T6
FFWlpBCH9qGmYQ0aK/Ux6NrsWvjBZbka9TLQ50pxDSkG8hKaukxe4hCulfnm+Tk5zvg66vh91BEM
hsA6UAqQ3Njeh2IO6gQWR5m2PlgVaQQ/mvEWhPOdHYpdH9PaobjY66LGC13TVFjhRfBE+ySxNpfV
jDwTVXrDpO8tyC5eOwMgDy6ekvlG8Zw3sKG3Tk1+DKepThTjIab0bPzzuc/wGOTPcdN8DG135w94
SNeDX9M2v7k77McheFgf9WTMvS0JlJL7jHhne0xi6yvSmNdxxW/GmDYqKR+zyPniSHOXtCU0BiEf
JL/skFNqVqvhI48N/4mptzwMHZsL1lBL7hyWiMysZWOM8esECPOsWb4S1iIRGeZPxX/snceS60iW
bf+l5ygD4JCDnlDL0HoCCwktHfrrewGRLyMyK7vM3rwHl5cCBEEGhPs5e6/9Vh7Fpd8aZJ/smHG+
91b3jOY4aFCm96Xrr7xCPceV5jBz4XQao3TAh0brt6JFVT5ntHljF+21DDl35jlRTO6VI/XbIOrv
K+R1VB0uUi9easHQXdpoV/z+2GGTYaegcunD5PFXhckZXyiRujHS8cHsmG/7/e0YktYVkVywSNBk
r3xjXE+Uh9yQTIyG3gMEUt/YbsshXU2x4xTd0qIBCUuxexlanK8DrqXSvzDUaG0p5N5b+CoYyXz4
+pAxNGCImCrRXqT+tWn7Fz0lMbie99DKOF/U1X1dVKTJ9K+T3zOPsW8VvbDpPL6JRNZLt/I9dEhJ
yfB4fCI2ghHAiPFCdZO1xQRwVVvO0sNJKNPJI9yjVIk+rXHy8CGQQEyyBZZ8lHERLzmTm2sL51yE
oQRrJ8GOo8+81Nqxh+xBx6+cwqvXUuuweDJQYGSNvurawK5HOLG/sGwkSyaSS/gWCL7AbdXWo2bm
DAWj/tnLyIdhnGwxKGNMv7BlNRIfGe/SrLyF6b23S4xYfkZ4RhkEr0lH/UzRqKDGB7OvHxuLPnJV
csgVN4beHooKsSaT6b5jsXgdoRMm7npMuNQor56wnz2qYitdFc+4Q3e92RQ7RW1PySheiQ99saD9
U0kIXkfXP7sZVl5dp3XpqAPoDNli9w7vUlGlJ8egye453dausgdvZBTnfFmuQu3YybbGNGwPVHFZ
N8NJNCrWB5SEQ/UQEQFsoeoioHJXdMPSFyqp4D3SHc8NLjJ+xbSjgWG2tz00VQryexG0X2objgsu
nchu8eB3wc7uI3gpWMFIcThmWoQAHHd4FPgXpR3uvCFcUG0864l2y3js01XyuxRdrBlRkLG8GrI9
U+VpW4NGGejofJZ+fKvUBiIr/cFU2+eO5OUwLcqtrdb+Tg3OFbFz+JhoEFftZSk0FK9M7CKderhi
mrc2hWKaXNrS0EiKjXCOhn75FRAogMYjvKFM8cW52kpbdU2D5h2vSEx9rInWil7Em5FRNaAUbdFM
uzbjqw+fI6PgMxdZhud8jJAm2S2ab63GEDzQKSJ+2J2K9bkn3jSy6UAgUt4OkMEvg6rrN171hj32
pNiSrpXQH22G+wvVVRixK0vY/2tyoPVTbSLvkO64I0mwQ8oQK4uOvlZscrpVQTdmGTodN3FfVJpr
Un1pR/Z/YcQH4QP1k82bHydfhi72eoPMGcf20stXad8Tt/Pp66H1jF+FgD5LueEgPpucqg5xojER
hn5LSbXjgkLzpdYZ0g3y2ahQLcmsxSyPOJoey7KumNmH4Qi/Ge0oMIOlVRUBg5XhkT2+Aog0PCl2
tdOr+FM3yKnzdVRbEvW+z/mo3ci0gDOkt7TK9OFghs2CZtPOMMc7wzc2TvbhdeExjh6j+rJN+Hs6
XfHGKeoepeujQy2v8dpbP+2+8oxhJHZvhg9IaH2f9G0rJPe2qchFccpn1222duGle80oyUJGbNEV
NLyJYR2wIUMYMqll2oP9GvSP3hh/0m0Kj3AJUVoC1SnHo7DhSUVlpq4M9IrrGthRKV5tZrXwne60
ILrKFchRhBaXJy5V7kbRy/2AptXOk3adV8y9uSAgIPI1fuGE6l4uu1WIyK0fTcQMVvlQTfuMpSP0
jUJU1567E0O3h8vn9x1ZKuUhzoOznYZ7VYJ4qMdxpzYvYz+cysA5eEFXsneSI9vFH4q0NzmAXn2y
MTcujC7O4JB13HhYhJGN0UrrJd56yK0YOJdRaxFUalEvygtGHC6DsaVQxq92lPmKmCB9iQk8W0Y9
Jj9Dq4ulRIhMXHa3Gc0xOOoqWdK1x+Aam2sTISByIMXtIS9Ei7Odh87ejINyGQFG4MrnhjiySS23
HMa1nbld9ZYwlkop6fcGEcHHuX/qOveyscPLckBi6uafbYSbyIbFT5UOhyO9p2Ujh35rxMYD7Ujq
/D4jare33uuO/bvCK1xLnUJP2mNeFl1CKx/BG7gPSOIGZepYuHRbEUMtqazjkPIG2qJ1BUcBLazD
sNbQKm+VlqhSByqIUZKzK0dBuht0fK1RkiySStpU3VqEetBlO6uJGb8pxCR0E2bdqd5Ty7/WOTwx
uATxgbrTRhfdpqA9ytiMq0xkHBRsQ4sSqzi2fXFVJTuj5BzptV9hbD4qnqDT82VGpr5OHwrMwDDO
NCo9bsMOIGM2sQAd0qGAtuC4RmmiMI2rl35N1DJltSdL0MT3KGaiyXvx0/i1tHT0aU67HcxnywMA
mpJzyUmbtTQDk5LktjDLBwj+4FfL7F4SibrWbAc9tw0raJqDiQoAQ0vpXeCwqSzUaOnI2Tl/bRin
JYILVcC+7AX6DZnA7sbLlAO8iZsug3aqcN4ixK4glZGrahc4OyvjSOXcvE0bVV93dA7AlZyb6RSY
ZhEjV0O8W3oSryh8fZCMumOQGW87SgXQr6mIJtgUNqIY7IVOi5Zv+FzpPu3mIXa3eTTc1xQ097Cp
L/rRuSxq+Q49+I6A8O4Y202xzHJ8BO2IYrBpzEd6vjpT6fE+wLV2g8ShyZ4cL/WfEk/HiTEGW+gm
a4rMGqVEYoO18j6P2RIEZNjfbaXEx6HF27bJyg3zJbxujLQqL2UGVcfqvqu7YlsF/sHxUPQ5cH83
XKcXilElG1nQynOaSFt3I53FMObCJugda3TTeuLa1qpVPhp2RmV1CN4R/a2duvwmLf4fM0mbsOn/
O5Hz4hUv4W9Y0rz8NyxJs6x/uVCPTOGA3kSi+yeSc35FnRhFjmoiaFZ/WEmK+i9T1S2DCDmd5BDV
mpn3Mm/q4L//a3rRNMAsQexUhaqaLqGMf6Nw/icqpz0BMH8oiQ4tcpfV0O7ULBKg+P+vQEZDcJB3
QeZd1U+IDPJWUP/WN7wBH6FzQO6+yR2yh6tbjWsxIsFtHzzYqXfs+1stxdENgroFfWxnEdFkkIjT
jqMSnnLgb23mqXhxN2Ou7FUIbw4ARYes4wzpNmWzPPE2hHRdaJW4ie81nVZsj9vLCC7r0N+U0Vpn
8KYFyO0UYzME9x1wxlQt1mPD2RqM0mgUj5Vmrh2fkW2evnhqdqP52lUqtGVTO2fRiSnBioY7k2eC
wpxB2YTv2LxvPL98bxS4e16aXpH4otlHvPBPvVN90y7/75jQTZBs/+mYSMO38C+c2vkdfyDEzH9p
pmORGQqkS9WExT73jRDTtH+Bc3Y019B0ncyHiVb2B0FM0aZDaXqDsEw4qKzgT4SYojv/cm3NAGOr
G+zRmvr/leKKBuevgDmHzZtQZmTQCA5EXv/bUZFTiM4yEdArEuVV0/bL2qijdQ67GTDWpWQGoTtq
u9STdA9L6X0YFMnFJtZWltKEAFGGL5FnFxTEi1t0JyvVMz+JmrA2XWa9oFi5NREjEM/nI0WMkeuN
wJwY8tA7zMeXMEAp4eg4vRMbYTLB0EhTSVPMXf3NBMrCcM99TCr6mLi1KYJ5bbXqpNVjUqFvKy2r
2PiVRtmn4SiNyakAOG9CF8FX2WvKuPUym1YnnfjRZWyTtlScuLwIAx1vo7ZnXTTdXjrIdvHVdkzC
5Zs2jS8jBssbt0BcEFVAOQmgvDJoKZPGbDKk6zaGaZYXsYYWEp5IQGYhnH2rfO9zBm5a00RbgS10
X1fQHj08j3XLxLlBT2ZTu8hJEGWUXlK0NetDqNOLSAIS58KkPqgqkgZ8bs5jHnjrJtWirT2xPoYx
qFdxpYqN8QWdUkNmZNXbFnerOrEU0nj8iGNarAy7H6GhrphSMjuqQtTNzP01vZ/CQWOi6+3PCnDQ
wiiTL+Gkr6QPLQx/Cp7Sx1v6huHWyDH642MCg25rzlZvIHBJrA6hYu8Yei0AiNJ4Vk0CMYkJHL2s
pSaIy0hQ7uMPGI0hlQozwxFDFwLnIiAGiws38QH03WkuyRhWFZdyy8zxfzioUj3FwtEzvDAa9/cI
RsEVZBDXi+TBM6tmWxfXTVW0q6Qm7NEeMiLZsD9j343vIykbusrUcnomPCmW1KD2CbH3KC9ba3SA
TLRmb1GMYfFQ+szAFihwaKzPz2KFyg4/r8/35pvvZZJ5ye/73++dVyMdLRjJoPlzNfOzP2+e1/rP
Hzgv9M+v/7FxCaHsP6v6XzbmZ4FfW2El1qYMNYsBX6aNiDamLzsv2fx9g79XO33Uvy316xO/1/Pr
E77X88eG/nz9X1vz59abhNqj/5lsXT+/zr+9c/4l7BbVBjMqShdTjPzPjT06/jaoiSCWgKrmG9uH
VjXGTFl81e4W8/vnm2z65LY+h0aKuC6rupWo6vwAnCA/5IoGP2t66BjpTAWgA23lB0za2t4dj98r
mL+PH02ZKWK8QdR/Mz/fGcD4vj+IqUB2CGv3Npc+/mpMoocxiEPkmkARfn4EqPsBvyuyEOxs803y
p7ttfujWjEhTh8bLtE1+LBXyJiHbWsjT6d+zSw4+9nsMDBu04pwSwyI/zDed1uOBa/w/Huo93dC2
RxU4LUFZ6FD2Tc64m0fzUyQfaHtcQJhbi+8b2RjFoRBmtZH9UDsIbdtOTdfzjztMP3NlOMVBlnTP
UmIH58X9xOo5jAbtzh+ga3FkWcNGTD8GYc/8ON20yfNjbXpyvjc/pzVlhqR9etJTQQZ83/31pu8F
/un9v5b/dfff3vrzWd8vOXkRbbMgVxd1V/E9Yk7Z871fN9MX9IyCKen8pEnp44+7/7T4/NyvxefH
5V/X+2uZX3f/tgXf65hfn1/5Wcc/bsGvxau+RoUZRtvQwWK37smpPWRG0qS7eXcqnTIgBWV+et7T
fA1VBsouFhNJblXH+a6rJxalvXLaK4lINmt2Y+6igR2iy/mu6M17mRGs20xHzc+xNe/38wEWy8CL
Fz+PB9+NaQFOf//vl37emQ0Di87v+j6+5sfFfPv3A2t+/PPW+eH8Ib8W//7QnnZz4GFZLRHGQDHh
C8BHAAQ9Tt+2hkk2MmyZXouSAFXV/PS8mIBOkGiyOHVKnl7QnkwvCp8kHqsoazwjPPx5AQQWD2st
ppAEI+jnVYlt+ns5Zhk0EGMCH+eFfxaZ14IGqtm66KoXPyud780ryD1CeHNzePx58Wclgxzyg6eE
2HLYiJ/n52VFb9vHeMSi+Q8bHFJyPkcVytn/9wW/v8efD8vsI+19//zzLX4+Q9OxYcYOEPFp8fnm
Z7HGqy+zxDX2f3t+fhir9VtfwsT527bObx+yGOLS0ASAGPk6gKtMDs3prucoD7i37twCiRwFquCM
SDlZD8AqICA0xgXeeoUGBuS7IHMGRmeADGNNzTnxRk9gphjc2N6ijrBF6oG21nqO9/lGupG/i4ds
JyLjxumrr55mFRUCRIt+777XPvpmLiPHoaC7ptGW6RijL/2Q1gzJdishzWs3zjbuWEkks8quj0xM
ZhiDCsTnC5/KDMYYwHwTRaIO3xAeUqj8jELtKtSKp6Eyd5YljklZ3hSiwo3JFcLk1Dy04Z3SGy8o
g4G86tcJBzScwmpDa3Pif0KyUqDSN+CaOOOb2aaP+Ck69QbX5YeJgRgtJiNZhTqqQL3XjYMBamxC
RKSwp928+EKJzNjZMZ5inw6PE9L1wAp6gcpz2iDDjy+JnIU/Q/pSZ3sXWiA6BBHKpsTGbClIS7II
62TWw3jMT6qEvTUxmkpVXWuRs/MUR1AajJ5TUd9mAWpYaLDNChsUjmU7/xL+1yh1JJuO3FONOg4N
ABdkYM5ySJAjDnl4lVNeKhmGggymVya97LLWkXwKLTsjyQMWRQ9hOfMN3A65sjYZW5xT7U19Zsfe
iMG4jrDGMc1YJlI/aB414sARHzFCykL071oUr3tJoYvUentL69imA7iojRg8TnebmT11KMWSpD3E
dMQVuSa8Gn2Y/Mza8OhY1Rr+A4AJlepSYF1Ixgs+VNyaY64e5LhPpE10URxVVFW7U2IbxzTGlzqG
0b3VKidd6d4YeJ19dHJJHrYUoM2rZDT5u0p9lRmgjvrodRjLu8Lp9qiajL1ex18DI46U0iF6AZBN
sqGVncX3XVwcseJx7tHyVeBn4oQ4jczlcjg5TkICVazeejBsWoI5wYD4NOIMZUmuD/zzzDwyK8Kd
hHalqd8Mx/joc0g8TnMewvLeMUMQcP2XJcNdbUnY9t196iaQfZAM7pCrRHhUujtVUgRG2piJcVNr
Hs0ZVzxVdE/ZUHhoRWNIaqjS2eFi1VZF0V57UCalEObGaYd7wxufhC5uapBmqN0idmUT1T7WLiYL
V44dfngDbfuGUCzAF2c1sS9i+ylUo7dY676Ya7DXMkUBWpwq6nXa5LvULSDdmW8OAtPOWpbC+DRy
zHFu+eJW6s0whHSCtHxdDhWthi4454l7WTluTdoQYlLTqKnbDuYVPfZ0HdjMJSa6dScLlJY4UscA
9AqhDk1q7TvUDHUv7l13PIx5qK69ytmQ9NWv0SXGC4H8COm9m9L5vG1HnEyUYImPK66FBlwEFhFG
/PKzpqDT1Bkc4RUWPUTIUhVXDiqkyDVP/BJoaOOXPE+f0pjMhJa+ZJiEAc2uJ+EjlM40q0F5uYDF
pB4NRT9r4UCIcHKRtMe01B8KLOe82G6bGgXECBXZyB70hJI6aWcYPQFAKk5BunCm6BskKN22MFG3
6/QdGtwxSpZ/tXFYYQJJCDyqzvHQAt4gRj5lqnkeUvXkYjowvlDR3w9B+YA6cRe508kpXcqGKGDV
ALdlP3FRtVY0U5BJ0qpQ0ubpqJjBJfwqdYM7/SMproGMPKcBntG+pqGoyps05NDVwuim0ZWbYEC1
aPr5OaS1v+0t65lhA9lW1Xseu7ecCt+JvKCEnyAmVW4tDbEGPA1mt4XrrgSEkVdZGCo5T0jpCKEk
oaHyPvC36VxUGtxuK0zwGIwFjb86kI+as+8bZJykgDSEGNgdQdbFHYiPd4++skurJA/dfEW7+wnR
ztkeQaNzztsNovpS6bP0JcFxJvwUwtHzRaWV+tYolVeuGQSCOuqmWime8pWCbqOzaspFaq2jF1Qk
sDh8QOkGlXRVdPjMtGillqq91fPxMoQA4AvjxsdmsM1pEMLwMa+Vwl4j+5QNnAOXWA9dbZ5RHUGp
zLAA1q/wqV4xa2+KuDiV0rhQRfGKsQ5IsbHtaG/3SXECB4x+gtl87kNbkw6XQRNBcFjjncQJwfaJ
/CG0QfFmUL5Ci/KhZ3G1GzQweLF/nWZuc65StLY9bTG3DwkJ1F00IiGehlbkq84+6iTSqzmIRB8E
xMIkPo2TRFKvFIA4bTXBZ9A/LIKseiAGGLK5uoe59Iy/mjGt771FoTiOTrxubcC6YtjrMrgrp60t
rf7anC4RqnjNiuocNfWt3rr9Pkisk1rUZz8LrwCaX/n+GCxbk1MN8OlsibLuIUq6B6eI3wIwM2YY
vNoFeBc92g+Wki6bWLvkq2pUVuvbUTumSkF3UkAMy6+NkX6DSg9/5NBHglCeWx3hkv2uN6B0GEKL
gUGDCMRlnPIV4/BRk/Unu+DF6Ox1G8B5HBj3dZIdybZv6K4MX50aE/KR7i2mnxMtTfGNMwz7O+sl
rrWvKkNOj/y2KTvw0YiWVFpOjcdFU5pSW7aK5NJoYM2AqriI1OasOOumSR9HY7xOBD+so21dBK+e
3Ta3MsvfhfCiBTDty1DIdwcsQeKRTJZAisvFLre1e5SDwz5sac31kcB64OBKVum8Wu1jUYmrrO85
cwFYyRxx2Y4m5GgF6bYZ3kAnP7oD+EEEUvlOWvBiIyChU1MnoynfTPCceJur3i5wI/jZAxCxZgLP
F8pTQDEOm8iOU1i5RvGEiEi694quKQsDLwG8SrSoFabAFvF73ryGXErWhgO3B4nUobOKB9q5UN/9
e/7OuyLLN0S2s2mYWsktqW9jE3B+em5rm4a0h6WQk6Dlq0cb1fLGLxjKJMY6VLQdeQNPWgxpszHl
HhUBMFnFvDM6b2O70O5r+Fg0+g8lB1BYbgE9IUvtrugB272y8ofpgl6LFwjaS7cHg1NVNzRTn7Ve
v+oKDa5KVy6bQnCmzR4YdYpdZiIplPatUS2zQN0JHIRW3i4HL3nhX7ziPKMFt3Efo/Y9NB3kUuxY
SAy5GjCLAy1bjC9Bi2cvtFFISbsuFrZrHkYveJGacQamm9oqjnGJOsTCKnnX+EO4Hi20AbZHIM8I
mdMa1IcgIGaRMO/rLFHbfVPFK8ZA/CnThj5EqqM8904RAjfMiAUlWXr72GNPaMavx6rBQdr4p0aV
7yOtNo1Io7aLKXfS0UuD+EtvyArv/ROecKj3gHfKfsQT2nDtr/y951Fxgzv+FqUA+eLsVPl4UEPv
phHwF+HaymVSkYEjbbTbXY5Saq+6wRcSwQ2XBtCnaw9EK1GhsHHzCJtBx1/Do5+tJlR7GksHV46y
W1c7zMFBdA3SlzKFUaLaKltJ/K64saYlZYLWg5FGb00FPHyTBgG4SBngXIba1sM7B9HtbFSjgoL5
qBuFWEZBp62jGg+XTFelX91HLUOMhua7a5G27Jb6omvuRlsRBzJKz05g09WnoBCYHBuTLw3t3KVu
uLBWkW9mQ7KjJfOEEHFntYDFPDs7M6G5zT39U024TufmHV20lyBOwV7m+oq8CGG5dHlMAnXchpwL
q95VOtR7s2I1mEukN0HyuP5XlvU5ZnKvCc7htXbAlAS6x3D1a03D1ccw7SopByxjgbklnKTC411T
2aI4W8kW98OULK+wN/X4GCFfqDo/oqrAQ/THolgbVF4Xeq4eIid7RxRMT9oPXyjp7SV2BaY0nKUj
Wl9weQzDZx+gSlwOaruOg1st4IJaZdaxaJV0DZIggTUWX3WkNCC6dQ+tk1wDPIC+IxiJpWm+NwJQ
jH7Drs7lh+QHtJF2KF+4CKCtCs39GOgM4xVSmCDTbyA44afPanYyyzqqEL/TMVyKNt8Wg468noGw
6mXuFrht5Qfqqhl7RoXS2Ne6ODut5SLfja9tRZ4qGtG1KkgHgn6Frt7EvaQ8uRZ+v4GBsWNX8oQf
CkMZc1ijDUEzCXlt4aHi5GZBFR7ziQ7LHHpeYr5nMOS66PqqPRWg7VAMFeMWAH500aKyZsn5hvI4
fp75ro5VPIyG8TSvgkaKqa+kDwE7jMOjOz/sVEvHD8EosTatHcw/iOZjP14kAZ6SALvMzpfqs0Uo
wgGqx7Hz+/wiK+0cTTD35ptQTvEbUfL9PFR8pjLWINS9rnMimxYj2iK/UCTmS+x3Scmpsrr9WVOU
uoFGi2XAjq7mD/Paq0hnuidw3cX4IS6U1gRfnXFaCIS5nJ+ab8LpRWNwKNOl4HJNv4f87NXhxc+7
5nulmkEVStpi87cX5oUthZh7ci0AME3rm5+bP3F+OAzxsB/C6Opvz88vzhvQOgBnZHb+WffPNoRm
8kZdCY3vvJU/i6Q5wAAt9fpf33B+9ftjqOhue4my6mdDfj4/6rz4xIzre3t//Qh/LOLuc4HMbl7d
fDMvMt/zxwh4VRikG2soVe37wzOpIxDX8kk2wY9Hi4R6VxdgRV2J/CmMkck21JHwAQ+d6x3iQrt3
tRTGt2l+xFr/DoXNzRIY2LZ708VXZY9HWRNNtSqaryIqnvuKSx3hLowFhAKnhusaLIIK+nSylb56
Ba0aqYkXrJhdf5YtI+IgYgDh5Nd+4wUMEI/QUepNRxzOqnA8xlJled+mQj04Sv8haoJDoqirNkRL
MAFHDa5pF8hgTg4co41s1csej3xS5AgxwVUscg/3Emk4Tf82xCm6nlC5zIS8yAkmAk/ZvXt2x7jT
NvyzsW8gtsppBzPD4t4ZXbqHWIRByK+qKrgZffW2C0lSrph819kk+gUVvChKeYzN6t13MrFVkXvC
ihuwP+feyg/DQwFYH7+XRNlMh6neGNijNo1Bp8uuqpWrUEjUypp4FY8Qml5b2gw08aHkK1Vm9Spq
4leMfFdtmN7VrXtt5xPvnjwHGv6MqW2fKUycMIJtPOvapdNqgqxZtA4BJyWD2qWfU0jiurFptXZv
+R2WHOSpg+EfEzT/bW8QHZ3bX+4QHn2odjj5+nsYm5iMSPhrsDzgEGm4CL+R20EUX4rrrwhiDj77
M9PIBGxK/YTYEj+s9OKN3SnJtsqbK1FhP7NB9wRmDfc/1W58i+ZcOOVB80eld8cfS8Ot52RoVwfT
uxPdV1diQU7JiMPQPVxKN9v2lY12iXRGU422RutfgI86SI0glFgEl2FqMxhpQ5yQMSANB89EjXb+
eh9VLnn13nUiXf+qm869pBo7SOf1EW5aLWkj6kDU7RSDJbjjyHQwN2vRq9fFU1Ke4fEnVHdKaX1Y
cJZ2uPpuDFjI+EyMO8t5KD0PDE3pYLamKlXZJaqmEtWfHq48qT0qY0EZq1i6yBivm07uIn0E+min
FNBDku88aJY5k6ZizAsuLCFhcNRderguG6UZdtKNj+rIQVXoxbumkyME8iZbYlg4KUxQRks8tk29
I2biEEiKCdLBZu3m4isuwjcVRRz+GgYtQf1qGVcGrNTNwL66sBxEzFjAY4ZG42hUK2A2eiE+FbN4
TAua8pnuvtW4Fe5zH1OvK58fLZ++a+uK54zoi6zhGkcsyzAMZ4t64kol7RyTzKa3dZ2yQVEuRV88
mxKV8BA8yFrGWD37XYrDt28w4kqD61dHmVKoxRmMfHupGO6jkn5ofuWcchfHrSDsIjp1AZpytRiS
VZG6z0rSjtdaVmQrM9E+9ZqSEslW3UJR4AxFgJUVhYJXbqUWBRLs8Y1L870uU3y9Qw+GuD71lVbs
oWlAKGJPNVC+QmrylRIUGuazobzwgfrAZgFjVfqPhYumeSJ06aU4UL+DczP0L6WS3XtqZJOtAHu2
yy5zg4TJNDNWHdOgGGQhBCv9mvLWfnLuqkEG78NBCQfFsGoWFKiQW/uX2vCSDMG13trUEzAZ9WP7
5rcJw+YE3YE1GkvPzJSVGzsXcdhYS+DRl6la7WigUHANpyoaJ1romxu9cE9IPC4KbHtWoHV85fg5
DWmeBCJfgrOEO9hxzSgYu2LiP8NfufdwizVeEy46APZwxouV61b52g5H6CZhf5FBb9kmXEvMoTjy
h2r8tW+9Sbc7hnF1nXEs+SjzI5Hu1awkhUX4b65HPnjdb10co2syrFL6lwfBRHFpGatQ6id7+lvq
yYcGy9snWBzkjbcQElSIagYbeg8TNrGgxKIG27HWKRo7/oNdEekjssjCGwgZMlLlBZVcrPAEz4da
f5QltoZgQCFbkiSkECW0SCXiY32KsSnla5egTJC+8Yghiq4kf7n4xs38rzqjfjS294kF7cSuFkpc
r10DpFrQyltNgUzk5fojCuquDW5tnGnMNaDAwQqX4hX5V722mdW6OJyikCqkklf1yjRjDnJlXer9
TrYuSP7UvB3wPa7USU0bdR1DdxKxoLsCT8ASXAX2JzFWW6IMsiuD/lIx9vfUegvsU7ja0voaV9s6
gsuxLCGarmL9EcwAElPBhN5w4Kb5Qw40wac04mbOYYhq/NsOH1g3G9tO8iOcgK3oFHBkmfmeGdgZ
c4/rCkYg9lg/WNdHl6TPfaYDEYgy16ZQP6XP66g0RAlCMCA0s/SyMwZscSqoPFPru3C64EQ8yGMG
xGuHBWqH6HJdJvIhpUS6iFv9TpHtNSbvR9XqP6yie6z7+sbCpL0zMkrB2lVQ0wpQG4IWvIwjaVTp
ybsIdJKuZmxdMebo8aWVY/3SB8HL4I73yRi/KWbkk5sTHWjxFBClrC/Y3Ss6ZV9QRGlT92h9TK15
SKrOPAH1ozUPty3KMCfoJLXyEzorqwmiVWpQtXKAkSoeOWqWDRS39V+zR2AFZ0vRQYKlOXjLfLyD
FpOh0UMGbxsp9AK8xxRkyRgrDUS+Hufquk0O/ZgeXRcuGuTHpX/gWmmclAF/T0IdIzH3ZgWOIyDF
aZtdIjZnsICQFaGvfQKyZyx8NXplriSozVr6IiOcSzfbU6vSaDAC+ANtkx4HV3gQzbdNgTq4bQhN
tp3wisMJT0apPBgJBFqMb5nJSTWG9iIw4ej9c58qb7mq+DuESDA/sCpWMuIEHF/YlmJSm6KDJUS2
rhoAdpHergRSe3YhYBNcNfVFbJdvjqzNfU1KR9UOzEt1TBcHdboRGHEO75yzk+OgKreeNIqN3la0
jt20Tw/y2RtoqRnQ3fZNfo3Prj60TDyXyKOaJcd1fiimm1bRGGSlwV6jtXPoqzTaW6o+TUijvWFG
a4IxiNllnotOu043Wq89RegfpOrBsQETDdUvRJKQms2Ga+l1NIWSgck+U57CksBkLXFGY6eA84mN
bZJZW6lm6qGHBMtMtBuYUoe3XWJexB7nfdVkbGAOgIUgt24T1SCAxMn2tQ26IavCXSujbVu7FF+0
sltybeaKA3KqocCffUZSow6RQizT0Scv1QLdNY2oADNL+YmD+tYcLWboE5Cw6sVD2wDJUxqKTzHG
WQ9r06Jq+nzVJK89IlMaCRMI0OSsId7VkP2WqTsYmVJWh/lmVNdBrsGjHeBNlnqcbzwlfVRQLLUp
Q/x24Cjua1PD2x7SF+29tWXJzzSQH24IQim2TTz+M+W6oQ6nrgeJmqT7uZuEFWXL+dlfL0UTFlvH
JoeiY7r76w14YfO/rOY/LPv96fMCv1Y+381ShZX/enZe6tfKPd+s/1jg17PWCN+5G+E4N2GmfO+D
CkziwyhwCf96DKPVHkCR0fD/fslzQnbanDSBQzb3/ue736/Ni30/tqCnKZV/asfcLnaOouJY1REc
VWVcT0RLKpHr2LAJD6+VZwyuxqFNO+Pgc8TTn0V+ewCJuf8f7s5jN3YtzdKvkshx84Lc5KYBKgcd
3odMyE4IHR2Jntz05un7o/JmVWY1UOic9iRwpCvpShGMzd+s9a18UhtvMO5xkupLzOu/4NYz8YqZ
PBkQDoMG2RM6SdI1PQxyxZdWInPEZOZ0+PE63ftkuwJFOQDtGU9vieyvmU0hVA/dZnT0B0ejewKH
Qh/jPLsGvrewEE89RroVMxjZ5vE+zanflK1dSpeK20LhzmVHMjNFsQXrX+D4R4HXTAYEG3NtesE2
bzFpkm6bkmiDvBLK0LUfwYtN2kiDN1Rrt4XD7SnrjY3lULlPgz63Cm1yY+nurhapTew6/u9V7NV7
O52+gtoOV5kHX2v8avHpIf5QS2EYz0YN7MLWh2I/GkfYQF3RkMdFZbUh3o6dcsnsSrFTzQzvwQrE
rbXI3zZKCMEGgx8cwO62JD7Rp93D2PZuQbgbSu4sPcxuaO9fxojEP+mBWqU7Yyy/Mkm4PGOKo1Fo
/Usr74Liw66J24PCgHuxTS6m6Zb3ZZY9Un6unZgkyQ7mWehX+q420msdADHX6DfIXWHqoqOBlaQW
NKM2HMbwq0lxRvZTcZO+ldGlJulpbDjTlWrWYxE791nvEQPnBOseNXUf6fXaK7PVnNm55UXpVg4B
sIMzLghK+QoF5CBFZyw4FgEfMQCXjFBDPPPuPHDTHnOB15U9MEPZMZDLTHvGt+SG8gqb/oN8N5sy
jnu0W/XV1k3SZGNH4y4n8NJLgDaU4zZk/YBdFZtorqJbaBNDqT3UhskAtYjMTQ5QVaXVtYLsN5ML
d+wq3+MOC5MfUF6yn7TW5OThDIqhiaQRuX8R2bBFLM5OfIXpwaRfApHW0/pUwzxZ1PhmgBZHT36S
4U/Lp5m+OWyDdB7hW/adwepq4WRgkgdZndCaPkHe2CZGhTQIhDVqXvub/Jl2SsNjhGGnizjTDFQE
son8HSuuXV4d3QLqi6G/OCUWdFr5beeU9PLld2NRHTb+svIcMhxTRGozbDd05LFwJUd54sVsT7qt
5U4PRlK8MXRzsXmx6ci9ErSx3Vdslw9V4j4lhXFooOcupdO8gHmCJjMyjyvHVOOdhW24cdnWDcEb
87e1mXOfQ0+vi5DJsa7d+kril3V6rN0WBJU039bgISane8wn8dx61P1Z/4IsGpRCaT3GenhBtMWg
A3XfMOgfnuP96rDz+Rkjp2Cy6KpmbxIl9ZDzPheEIHuVf+oNe6nBJtoYQfzZ2EfSqL7LWw8IcqNG
ThGOpHTlNDYFK/oYPnNo54srT8OHrA/eSjt7kZDiIXregoTxfJWW/rrPFBcax1fcFm92R0yhPa+Z
Mv+jGneN29xES6c2TqyU6C+olSEoRjZZe7HfvROKuU8tyopqVPejpbagPo42/OF1F/gmOc+HbnCP
Qa8/lX29nZifAwBi1pyl/gUWwZXO+FSEk1zFc9yPmf0GPbWue1K5HLJpF0FXbrJwugdUC6sL5+GY
yn4lg+aOp+Sjw78OQJWjr8BgO5VUxUE157R6JBhHzrHWvVs0YYlWJC5VynmvvXI2aREDNObHMtde
yMXaigon4iTukpJVBAkbz6FA8l7LZwvCDiRK1sFQbZfBXWKthkF76Gg5QhpbyG1A4P3uJU2LHbhP
NppHzdW8Jeh25gPCh4sfbG04SCXr0UXaBYeoB7iq3NJd2Na06322bGCDTxJD7qJ1qkuRc1WO6SXK
HRQEBQbtttJXdjGsTUJxrllISKbJ8RwEING70nmQAfSJpNaRCVm8IMZ4yxLtURCYAhkZMG/h76bA
2gH5b1bYHJELhPYt7wA+2PQh7p79/7gWg3cL1aeYnGKdtfnRVd6mrWkAR1W8jyIz8Z3LL3ac3Ecm
uW5H463uGN6U8Bs7a3rEssOmljExVk3rDbDVPMnIvyYi9Ijv/RUUMdV6WjSrQVkTDnpCl0T/JrHG
wf9Jn0lQOpdRdx4ncYlNzuYpZvtdmS6sQ93eBKmebWX0pqRGtCJCLW1w3tmX+YxYWYJo+gbjPr5U
ZvekjDTzRHFBxDIII53x57yMco1H3rQHvEACb7bm7cpB38Gjh8Y/LTMERexy/dMoh0tNbFgeI4jH
Sz/frGFApGnyXFppsdQQ2yC8PRFi/GmM60FT5UaLa44I71CHrAJ5nnUxC5MrwjDgFW0NF5ETS2pv
xT7oOWXuG2XiI4ssRIGSZ3dwAEtEJbdqgssbAQvPmYehPQvy1lqnHhiqrinhAXjGtR6clWExsnNM
cIKCgWVeusVCi8P30oFmY5D/hy6fEts8FsI36XUyeklNxSs8JATB5lc1qIeqZEvG1hN9kw5JAt5m
kmVy0wPxLSOfqX3EMltnb6hCoXb0dtE2M9JHnEkV7+qmxvPeEjg4hwtoft0caoamtT5mZ4miql+U
LYkGKAy6JahydfQj0EI8l/zz56Fqqq0OmerYFC0M7pFXZBuGxndXee6pomypnRMYTe8EHNv7+78w
iT37keoO+hQDyXTVvKMwsvuSGet9pQFfil3GN9EcFSccMIKgxNlBFzU7GZLn7rkn3oFUN/ayiIyz
W9bGuczZY43k8u4CS+okGcBU1Ox8XPkEDZwiKT9jXwCLA2FQ+hHHCYI5EBZ29zwGOYgmEsCtsClv
ooqap0TtMJKkz2GDUEOk3rZJHV6cetD7Ww2ceGvkQiM6NGKMwnad2UJ1nbjwdo5flEeN2bvI3Xuh
l/UFNNm+sotxi9IXPJ3DHA37sY2o7XkajOqLlp3ZcGZ3t6ky2w0mnuiY6UCydNIe4d3AFQms4C1x
iRNOJ++3IpymsobwBTJJR7c64Tme+uA8+iBRwtRJXitSv3i1/d9ogjkCh+Q6hVW6RvzLfKiJbkSo
+oeylxAXLM37KHn1Cj/5mJJBruuq0HbkFy+g2UwXrQSr2vcgJyO0TFCVy+ZOsioiK5VGruclB55f
XyNvqsEnOGItPGpY2Gffo6bZb2gBtt2ccwH98zOcAwXq9DPESbg0nQnIOkPWneb33HD1onifqoZp
uFuMp55skUvdEXgl1YYEC+3u58GOy42Fr3bPxJJ4JiOZnosRFkdfR/0qx823TZKh3XgZ/AyQrNHN
7utpm6R4V6qoYwENsW2hVR730nZe0ZqieixHe0Mtm73oIdRjdgxw2KZEHqjDmZgrLcR635vbzBm6
V8eF+ORk1YMelPpdlXfvP5+e2sbYhOggCfdIq1Vb28VOq7VijZ6EAG0yhh9lF1ZnGMMIV+z4XhLp
oHFtHDjc6i17IO3emcYEiUjZn1toDEjqWp2RV5TvA6PNKPS4jnqJyJLXhXRrRDRadTMkBas+w5q1
YaxuStSfhrSuITkqd21vBtuxDw+4PCxIw6Z+sm0dHkxSnMrc1Y6TNqtviC+9kWHrrF29/Ep0h5Bo
py2JhkmTW1Ann3VfZp+qLV5wiFsM7QVCXvBHQOki41el5HtWxPw2uuXugkTcEW4HBzvUE3y9VriD
MvMSk7rwLu073rTimin9FruDf/55yBT0xSKdyDCaP9e5BFaYyBRIMSjkfkxjvVuEZX1X1KOzMSbX
fS2rEoR38dLHjrkL7aBmf8BZTC9jLs3JszGWm/lWIziK20uJbEcJeDOt+dBb+kRkNxutsrg3IYRf
fx4illzEZunE6szcVotp9qFwqy3zj2CXOlm28hrTuOWG1p6sJiUZ2S2Nmyw7+K2CzXnpqusQMQZv
K1kcJYtu1vicTly1gO4sOYwfolOk+3iE2IU8e8ck1FHtaGbwgoD6vg274rehv8pstGckLIyRIn61
4gDIYBSbT3kY8EoRp0DbQwfFaKnb5kp9d2mRvHcJglgrduTrgOWD7MxgeBl0oN6iUup5csmQD3Rg
30rH2I8GkHub0ueAV7oNJKe8RvGYXQVAzuUk857354I9jQysb5nLdyQ87Us66dVqyogNHKLfgQtZ
cKAB9pDX8QZO6j1YVevUA5RZ+rGyXwJeT3jozqLoJGkwyi/x7U/lnQ96BEKfhkxTVvrGl6J9I0bw
gH2yvcHxQ6HamPBUWyV3HsnSpzJV1bYu5Hix4ng31uKLSbY4yoxx9+DKZSpisp0NoG+PZSzNNdl8
uH0yM7i08H1hE6MKrVr1ZFUQwkbere+wMm9GhuLViYxpNyoohplV2w+NNU3bseu6PXpu/ow5tk/p
KDanqfU/y+Yogy6/ZDUMQ48aEgW7XT5EjqNt3Alma+sP7mm0Oliq7MqXSe0PO+HHgBaD2HmK0Etx
msTOS98xNNQSUCKwMbINQo1qA9+JagDWKco1YrBH5DcP+dcomC/kfeM99//5L3B0f34uT4bnwZfW
m1s19b6H1bKUwKyOTRB/1Yyiz45eT9xTOYCK8ZeVdMEpLYfwcQzjZks+xlZLEDxEjSqelCb8UyFY
LFQRVxnQWSRtuigvM7inzoR4AgRwKFjR3BnAQWA06+qkvFCddEFnMY3jLz+h9wlpDMT88HPniypr
Uwi4Vk6rV3eDzgmWdQmCYX9OX/I1nrLEMLdTBwEGpch4DQlKWE1xL2Eoq2BBJh6VjZW6mz5zP2GR
6MdRjMAOa05t3RrqI8Fk9VHqQt9beTdcAZwtk1LkTz8PQLy1vv92OAe3GdcpMhinAVaVuQeDKc6F
4e+KFDt1muaPLNKufNU7936E1zpCIbrzu8R8dHTdOYSpj8Nh/pBwiuRO+fo6rYenAkLkfqr96GrM
Dz//KsCCRF1yisuxPTVh5u7SkTiOcYRI1TlNuSwks9y8cNu96RDQC8fqfaiRoLOeDJ/hkXTHn2Oj
oMK8C/hVJ/e+bBv/lMGlfqDLNk4ycB/7THj3nFW5bnWn1vTxmlT0YYwmaRHYIKIjLJxuBcbLJbb0
H69W2VR/vm4/n9NN4gSqXAiKzTHaxqSp7zs/XoaDll2KKJ3jo8zsmgUh9tERTiPB7O+VTO2tNurv
lmuy2JuiPj3/XG6+my7Zzc1LLqfZtTYjo9QdLaZ8FUr6sJ+Q4qY+oEf1LSuVnNJZPah6aBU/J2nY
J8bOt4Er/3wIjEqdzXz89fORj9PncUDdJaiNDpEBTF+GmXXHwo+AyTi8sGCJ17oiqLeNg2035OWF
uzCpp1ELRzVX9Z2faZ+ESxmv7C2ypYJ8+phmYbjGN9hfO8cEN+IXFvTLqDmAMBh2g+t458zgugGT
88qYrn5lo/whAzrTTkgM/l5/jos0gZbqPFR+lMHIq9/hZGU3Myi8Yzs5vzBljoi6YiKR4sr/8kM7
es7tWW2f5T5JbHn83BFwsvZBRREgzofZYAK+qs1y9/PFCPcEiXBmvE6K2CfyW08L1k2ZdYo1E48b
BoaCYf0jC6Y9AsxsGwR9CkU9tM99ajNQm+z26OUvrOXhQw9WckyxT9myDG5uopydx+mJ1WF4U0MY
7zIMOVuzpggdo7G4emSM0tiYAYm73X4o2eS3hvR2ylEuWhECLCynbjaugx86Swbz4o7H3rLKuxZ5
GqqO2ZgrmvIulMiIPVWUm3Ka3JM9sD7MURbBocvcY61AdP5UMbCQpj13t1Whm/QXeZM9kImZr8Oo
CO9Cr2vgDpdPjt3PodNaSjYkt33bY+8hNJrcomaqFZM1AW9W4WX223cyahaT4zXUcPZF8zT30iNI
uJCGSvCAMt7QyrV/f6+mToneh4TNv6tLArahkvNgXdlcwgYESpDHIaaB2rg0Jr9iw9iSwGfjYBko
O5RmjOeGSkhfNv6AVHDIH9KKmIfc8rYG0rrlJGwwW0Q1wr/hATLRrOsy70qHHTFg+PDJdL1qm8Er
hrEH92yU0XTwe9N+BQVMLlp5KDrySX6KlcBn5Jq2xN1HRUfoYMShnOUyuPw8kMmFmr2KqdKGqkXW
UrfIawgGhrvbVKukRBJsYpe1GK5sAbGWj1PFM9fl1MBd3yZEAoZ3Juc/nlPiYOoUJHvJcmONzhLO
IQ7Wy2AKgsSshd7LgcOodx/lOAsxWOrufdN7U7rh3LEJfprQDz8oSd+YGaCKM1XA0uWrLsie99FY
X8aAQxB1KYLnMFnybWLZt0N5p8pEx6iCv6nOrXgXEvp5tDIGgVbV5MusmDpEhB0JLVTW5m4kEnNF
CizjGehpv6gMKL9QkJ6JnmPXkugZ6lytnVPDFvqA1c0fcE+4rrrDRqE2oaEnqAGp5NWw/7mq6n64
qLwrH7gKj8SaFjcVNubJrCAVJW40sb6mPfCR7l4cEs/uBn/2KqRfuSy0r8w5VFUAzohx1c3vU/91
QgJUeI676fDZLa2pVg9GY0X3FUaxuovuSG6O0WJZlB1tDtwsh/8foNfbOwEHJPlQaIvsPAZm5Zls
NEUPcEsMCH0d/a2sh0vnlcZ964sl0afdtmprhfimKTfM8FhB6qwy4yKOqPUIsazAUe+yHmVthxfq
Zkbjr2EU5it35KUo3YpQd5IZVOfez1m5ayOJ5d6u+/gJmBIy+Sz/8AOKDe0tVww/ZyXcsmuZvOYq
eJUGYyRSOOgKGjh7UZ1uxmCGdso+PRCPBV8qq8xLqgl5JABArYeuzt6EyLZ9XFifgSQKPRJB80Bf
5CPi1sy1Qb47lxyyElYypPfF3SspfK+aGfbf8Xiom3EMEEJ1V7eX1TviZeRjJP4++kxuqCaKtas6
69xwG+b2oiXwwmREHgYhbSoaA5xCbBs6dxhv2JwxQJWB+SYQCbUQCM8gLfwVONK1XqJ2WuxUaQmQ
8NDnVdDpELiIHg5BQA82s20ZTP5asxx/PwgzfuxN/ffYWfvRN+p3yVMSIkLahrNajhBxJPI5XKoY
URRMPjaxZTEcq9+9L19pUrdIWvplIhNvXZZfRqM/l8j9d0GozmlrVwvRxsSDTqDuKN/QIbM56rrs
mXU0qj2HrTFpYoxORgJ+w3yjZ17G34mL20uArdevgmAt/gr0mp7Nt/sNmiCx1qFqETCXJHuXOMUN
W5gNGGNSnFPo8IjV96VGdVFb0RzkPbyFmXwbe7YdHGQBI2yGldGIEo04HuRwNZPdAp7FskocZNqT
cYrC5q0g/7njjQQaou5Rkw3wd+hUC9mSGqMNa8ebrplW3GVhfApS900POW8ii/UEc7PiLmD+ZDaP
vR0/++kLsOPXQhdi55Q9o8/JPhdeH8FY9OTKbtCMwKfYaIpJSBSCQWTvq83B8tg/y46o4T41ygXe
ZuKWDTNYSeKIN2XFHHNKvO9cUmIUAaEXU5qOq1RDZUioA3gtIC+Lho0e75bkwKptmVjIY1BrQMoL
VqVuvmQO2lDgv+k+LrrTCL975WCj3Dp2tMJA8J5HmA/8fnp00v46je4H4iKSj7UoXLHUOVWtqy+7
KtoSxg36+Ek3s1Olj/fShHNWT9S4ehSB64jsXxNmAZ5AXIJAbMvvGCk7tDx/MaXGwWOuvBAdcHv+
vEvjVdc52tGIbGJMBvkMM7bhtrRzIoo7CjO26gUb9dEihylS3tmxTkZMZ+LCM9tohvtgmtWp7dWX
FxOtyLmsVnbXn6FZcwPfuZWLJLXrb6bW6asi8YeFZRVPPXkWOxn+ZiFJNHxcf0ace7kPosUgEUKL
I+KNU3ZvTP0RmKAxzsV66DP7GqbWnMOEGyqKCd9LJr9bMY9z0fRNct8JjxRZaT7V6iD45vt8aKMV
bPSEPHFGwzFz+L27Jm4Jq5OOh5WbGLTAkxs4qyQnP91MJfEbBbvgDGBlMQbXarLtfch25ApR4+Qb
DFbrto+XZEI6q1SNv3Ujf4UDXF0pdrYyHJ5Uw0mQtiBM2vqxqQBLWRWCOq5oMobuDJqrSxtn+6CO
Ng4T9HXckRg09lO/os+jwlnAt3lPi7ZYonWQC1G7337QHEuh50eihALAF2aFoMEi38ggY4v5/KZn
v7sbtPjeHUcYhBVVydQYEvKreAYKTvwPM7B+6wfRSwzcVHNZglkaybyJvVdImtaNwU0rxr6HgFHf
OM3wwAofQ9iYFbBhw+HSBBuTJIHGqbRHpr1Lbil3Sq/v6QvptCSQQGMs6n3WMtIeVwHYQPwxvN0r
r352ogpqy+C1K45lpERX4vC+YsNyt6Yks1qmxl7h4ldVNhysbNhUBDbs25GBKeEhi6Lsd4FOHuBA
/mTIgcqFO2D5TjPCy3y5D2J4QlocYKh02DZ1UbQiVGoOU7wbh/6DAjVBAKR/OV18ahr1VGJl2cVl
+SE5C1ldGdgIKvlk51m0HaEpR44Ytih80TB7KfDU9rEFj0+pnbLxb+c8Ijx9Wjts+jS9xeBZ92Gp
jSdkTKeE9ALv05IWdOqesSa4apA8pnfsdFKxiSOnLjbHnQPcS2XOfeIxtLGCVC21noRlN0KJoK0K
gLjAKRQKAls+BGb4xIlRnKQbf8RjaG/jethklXcI0vsuoC6oWd7b07aW/XAWQ7cvM6FvzehpCjVC
0uREKMts2a3LuFlHUfuCgvaaAOZZdF5IqAR/zGTLp6icgzORoIJuObExqdZxyJg+bsPfxCawEgt2
gayqPSOPVV1SKDacee0gntLkHQsjowEIC03sILGyCnzeNIAIeVdQBfD/oUQpRTxn7UowRuZ0aguK
STcP4Iemv7Npbw/ckim/8BymWEnssn2BcH6rPOjDSlj9PsLTlXDnI6Eb9UeNgNUPpnPujAZwpqkm
L894reJt0iSEG9StT+yd5mzwqi38RORHQiWxtLjNTusZXYWJ5JmgI8hlu1OzObGkDo4GTa7jDFMZ
TlfQQS+5suFWkbo6mgjFp84+pJrSDsy4dzT4cITdcGTSuSdPONtmebZSTvXZANBONevZHNGpZmPz
PJIqRnaRTv6OcUIP/mriqVzWsckbHVBqQdIM6XnerXDm23DhfKaGAgsNIc72/X6T2ABaQxMVFWiC
ZpfyfAXgq68iQPc7eMNRK991yk5aSYHOfgo3iHkfiib2TvnQAa1sBUCmZmvqGIddEtAWRUQuBOmt
CQoo8z7z0RBXyiGLoWcyVloWJruIOOyaPO063MeZeGFW/TyV2U6C/PVkSZPcdSzQFQsARF3m0Zkl
Z0E8aVTb+BZV2OP1hQlO6D3RMGqKadRSDnpDGbjdaVst/sPa0UMPWcstV5RiunBwnmnDRY9Uvihj
Nql6IcWuC6NfKBo2g/S7NS/nrzbid7LsX+ns/2jD/hJSb22Vg7DOQPnBvBNvFgXAYvLJmUbAkKyK
+DYRe3AIs/RTknBH1HdIZIJdmBTFFtddSVI1UWtkXHY6KnKxiatO26EJ4fT1jS10ScofZ7B5gUd9
hTj+mNrkVytL+67r7nft+e/TiDsjz0+I+/A+I3cL0aXmLfHNGKuQz6Os1+ykP1mDyTES3fV2Ei9h
PERb2mu5/+HP/VskvnP0WRV18d38x/xtn4UaOYnD5oee+F8fbb+Ky0f2Vf+PX7R6/N+3v3wX1V/O
j5vbf//Kf/npwBj//CVXH83Hv3ywxlDXjPftVzU+fNVt+vffJPgq5q/8f/2Pf/n6+Sm3UX397a+f
RQsUnZ8WREX+z0xKYf+PDMvH/oOogY/89//1PX8n9pniD8N0+CGW6WA6cQzvH8Q+U//DYdyse6Zl
gd6zhPgvYp+Qf/CVNjNF2wVaac/0y39gLIXzB9tM3XM5CaDsOca/RbGUAjDgP2MsceG7QHwIbkCJ
qOMH5BdUnx8PUR7Uf/ur8b+cXk7cbXQqkdpVSxVMLgo2lqUbwJQvmRgQYgbsERbWoO61ob3X7ZFB
BNP9tY9VynYk4XgmBaLFdn1VDllyrGL3mlZYI6xWOKjjSAQImnhDTtGvLJ38o2YRWFyW4QG5ZcUu
/iCmyTw2ZDGCxddbF+9339tHMfWbvtYGUjcSsZ85UoaBJNPLvfdCu+jEh1OxMaHy54YClN9E1T1s
bcC0uzCF4QCbUhud/NiFMHmHrtjLrr1nV3D26wl0F9Bg/BaTC1VP9+hoA1IPHA/Ke7HGUjgM9Tmf
fJYa/B8h9zC5pTQ3I2uphlys/LBYJcZPD9glB04gtAYm6y1RrA29dxdWLwBoWR9Dgp9RMPVdV+ac
kDI/1F07HoAmx+u0q790mmyjY7riFGhA9BH5dSObcWV48RFVh7+FPNovo37mW+fBPs+J9BoIemd6
SBCHyEmHqmXuguEgVA3mZ7dn5kLmSaLblGkqQLPc1LtWM7TlaI/4BpGAIogb9BsBWF1sGvfIatZ6
zS0o9EC96ej4Um4bBsruCOWBUZJw6NekOSc9enOPMS53erClhpYiyI3zq1YHzrrVgF+EsZ/s69q4
SqJPk0aE4PbVLmbmM6TuRXnVyVUSAVDa0JIaJZEiMjwIQSRk3le3Vhnl1pC5s2hKosrSUBXnfH4Y
+uTRnDpMVZhBGp+EGjT2Xyl+lYVybqwvaN4gfW8djSp8okbYutp+jOeYTMO37pner2qH/SdP6dkk
KXuDJpYnEyUNY/Z0LxugNXpEii0pqwvDNPX7wkcDwwrul90U4bZK0f0nP8mL6zoXRBrSwTPFT9+i
iPN/tiQoWAVMIQKCU6YFxJT20eXlywoE4pQ4LQEKm4kV+KKfuvHsiHTXROlX6FXlq9Gh/4mV+0Tw
r32QyVA/Sz9a416334IhZg3BT60cR2zgviviqbMHz8ugSHrcL1EYGHnGHt52TwKqw0Ux3OGGJ9q9
T9ozu/F823LlZEbxUBKUvgQMhx8ZRv2qasxLXVPxBaG3q/D9aCLobkRHEQ/F4q+P75KEBF9mtt2b
EtU2JV79EjoGutrh0WSwAgO/YZM4PHVadWa7xIrP5KlNokMxwk0YYBEtRk++DFPvrqQ7QfmGvhJ4
MGjDmoD0EA0Irgk4D+TXNWadHYs8o6AY43VUNNXVnvu23jQPQOUNYtE6fm99PAclU9mc4exaY5uz
qhB3fXQhVOyki35DxuEgyinjx9rZKVN/1XUH4VLS7DLTL7dDQpeJtDOr8jOxB9ldysGiNJRkLWlA
VgKMDi1MuRrMe9YsCorIU2WxN8LJhGHOjCoG2fbX2AGl0GwpDgJ9S+TiTUsaAptHV38GIv1p4M7B
FIKjmIlksSWX5DuapjmiYXSelwTJ4YuORmOLVW1D1WU/KWzFC2d6B+uqL1u3v5FvQQRK7cR3QTwc
LV3iBlyapuW8FMzTBOShld/34pEZJWVe77+SXWIelYJzgVfogdaFN5m0XjImuWVhBAvkBvoWSkgH
FMoNdiF1zgql/z50y28BYP7qmSPVWECfWbv+jv8zXBC0dA3ahxXqpRcz9deRX9tgWMjkbdOp2etu
fusRizuK5VAK8uOQjf7R0CQoKF9k6xx4zsZmO0igN/NybgzSjHZxnDSbtPN2yBsR+7lo+OZ5F85q
kzgt48VpQ/8Q13e4Y72jakJzzyJ2h4XNWwWx6SD3Xdh5XZ1F1saHxm0fO7dP9rY2nckwPTOoNFZj
k3CNJXLbKKOia0VuyPB2APoEcCd1UMwiAOjsSmP1S1CkbuavWu9QXBkEl5puwgC7FG9xoqCfyPqR
t8H3NLAAEiP3KCMgpx1HIIlkxQm1BTk+TCZViIrZMAYqRSqnXR1vss1kU9vHfvQrzHAJRMpFYegy
91AREsLsYDkuEga9EmtTltx4p+hEv90zR4yA+Kcer5xlbIqWoHkfX5xeAKuNnVjd47lEIiKaRU9+
7zFuio4i20o2DdAOXLXhqpSQzC0req31lrC61NV3PYqXnByxhciZDpc1G+yEw/8RBSH2saq51qiL
swFdnBWxeE6ITqPLZVaPxq0tVlMZolmp2DJTzJSMWZtx7YebkNwgz50XXpPc4Onv738efIJePNLn
JHZbva66BaLFuX6ArBtkwwnxSYBZyL1XzUQRIQKy9CpGNDFZUoPVP+mFFq2H9sybS5yEKnacIN29
JBl4kftdutd8fzv5QcCl9q1mDENbDOkG1e1HkjAdS9W1c32IPUziTNf5ZencbjHwvSaIspD2OCUA
rdlfqrU1K1fbW0EhIDhy2CDwJIW4qzaNF1Rr1huY4hKGPThJ9zFVkelZNqaLIpgDgFcS2ypDzdmD
gZjhro4g4dj1DChxQ3mwO1DE/34h/v9piW3+PBO0Fn+W8H+W5nM38be/vn9k/52IbfMNf9bX5h+O
Lm3P88C9SzjW/0nEFsYffNa0XRs5nM6cjsL2H0Rs9w9B0SU9aQhzhl4b/0TENtw/dApz27PhBVNk
m+a/Q4kHPz0X0P/EiTeEx8+SOrU1WiDLtIx/LbBTFoMUo5SbTe9aCKUzqqgcJRaAug5l2gYF7n1V
Tx2mdXJCWglI1ZyYvuvJKDjYTlVcFqt8BEzMbfrBt8N2VWYlR2v84hU5h5xSK82hL7S6/lsLghUD
1WzZWRgDJGHbW9s2vmXiNAcLLj31UXJG91hAMsEg0JH3w4iSosVkLk6afHjqgaAlGmETrK3AMevt
lwuQeiq77PwcpOGw0gque+VWNwSkm6a2zWNXig9ZoAO1JiH2rvS19ZBBOLN1eZ+rKy3O1WqYt/wf
vs5sJ3KszaJPZMnjsX0bdjhGCII5ubESkvQ8HPt4fPpeQbe6WqVffVGoIMkEAtvnG/Ze28SKwOAC
STcyDfKKenVmYlYe85nivouZ4INu2tgOYllrxeUoS1ftdLcZnxYjhzGSpt+FMcSRZvff9Ec/2Slb
rac/N9kCB54y2M65MPOYjRqEwUzILxpr3YGWmRg4Vp+oxtJTMaUPoNIzZj3IEWagRKEp8z+pTnA4
KtP1vpv0l1pPukfXBJubc5SR0xv0Hn+3KhWZsz5kE4/w5vveEmnQ5o8JnZOJw3nP7Hcirpqpk2fA
pssGstpUTF4qXhK9mrcmg5oUVd5Hm5BIsZpftDYDAmMvuVfU5W4dU2ANYmXgmnwlS+7dDbpD7LaE
wqIj7pU8uDWvflRr4oWUuPdEIfYv6D/os8AH8cXJDyMhOWau4mulGQ7uE34YvIRIsnaI3mgKZIb8
uIBlpuWDtmFp4x4tz4aOQxsFbmwgKrHu7hIrNjn+Gh66guiBrsAFIdZsP2TzcDao8y1Ni7DBepz/
7nBsGpEE3ahSpOVSu6vYCyDYIba7pPG8sA3frUWpX7zY/0qI6IEM3hmBpVjUwJOot3YaHyjs6o2e
iW/md4faqIffK7unsExTdevxwFDNdndIkT5uTNk+jFKQ/YOBIB2/8U+rwHOqcbeyB8+ki69RDM+p
T6Q3Vpd9HPcPrc+wlzbHOCER6g6sSNBW1SeSFUlMzrtXy9er516JO/Kmsssg0/rZvRh24zDe6ibE
CIxzPLf3j0596cxGw0EVt9sk8X7lciKuS/ovyJ3689I1f0wHnIY7q/qgzzNiyNXLriqb5K6IM+0o
DV+eUV7KqJMMZYeJyNrWz7J3q5j3qfkKKs65/rzJYBBvpKVXEUf36sirBZH02qdLfl2Sybyfqzz8
eQ/AKTaZqjhWjPMf5O0Tfj7upkhri6G7++9P8O30tznrBjJzPkNHPM36o6CHIXCMMiAh/zqv7Evr
2sCP5sQ9YVco38f4zs7SDxNyyCE3TDYfpm0ETPkk2nCk8tKJ9HWYd3gDnoRqZ+iL/gE3+bdvUoXX
sVsFwH0q3CMLEbDlVFD5MisoO4Ks1EQMMis0ss7lEOoMRwOV3I8ukrWVcPjNWLoXqzXS7TI5UTrc
MIh1/ZW5/Re+FI/nnr4EFNg26/uF5TW7DABpzzJefotOJ5jceXXRQ4WmkFtTWTU4eL/ZZ2v+C5qG
FcZ/26kiwdoyMJ51eHtplAg6t4agIAnaMdS9lWYQOwjeYL5rnr1h6QieU8fFUGqjCzQun/XYw1Px
UgPVBm37zJzbbgf/sOj6t1enZJeOlh5WN+V3foKn4wal8shtNy7jTXTpZPhaV/86pgD0zdXclHZ/
gB0QYbV5LXT6StNzvglNq+mIKeRM3eMeZPMluuGCq/bhhsU/e1JdzblFfr6CZEUcNwSZB3qj9wXa
rxY4joMLYV7eUSC/Jg1o0r4c3RCAVpQUHnPKXvtVLcV3kTQZ9RC5x44zPMDPHyiMGr5NQ9sPLnvK
2M8IoYMEOZiMQmL5q7OrWwZvG1ArZoFppzbRJDi1cvRHQetwVKjaFxcEXBfdIGB1aLQPKAbIpWvn
da1pWwpt2hbzAoe2MK4Y10mBUqSsNtyTPLnor8Xb5KRYfhCOhVkGPYG1XclqCV4/h99TVw3IcNsu
AE+T3HeGQt4xa8CUM7FBL26HnLIJqhzymEPfOLepRuTVLR0FL+PzqKWvVirGcE11vBONGpkVcTC6
1RiIfHQCuu49qEW5AgYjmA5jSmhk8ynxb+C6dHrNffInMXD4K/rQEj3TLsZXBK+VPBYWVU3i3a70
fA09P8WX4ckvwhyM4+Dw1BM+qLTZXhKAA/GbkThnSpUhSNZkDleCsDp0QPgHmUg7WnL0H+JYQG9s
uZOafCXv3umdkDUXlrKlEFGeWumDP07edoq3djMnnI+YVhozF7vG6c27wmF/5xLEoc3ygE/ejnK9
PngMtU5GOUIYM+MDVCys6Ah2EPNsV3ewDhZ4MNioK26xjV+KZuf4UtFkj1slzvbknicbi5ExkrLX
RbNqHlG/HRuX/aLKRujysf9hq+y0pAu7w4wECHzlK6QOdoBA888ZXItAq0j8UxYpVCCamu2k/1oa
TT8kliW2KBnI8eo9O9RKCiHU0NWKQm0c4eKni2ccLCZ2iiQrW1Z8uQlEgj7QyOi96TIKWdmUkr2H
mT49rb4P2oj+j6SOklEF7XLZueaLWJo/eto8DZ07R35HcKWPoEtHF7xpACKu9sBiKDXSHUvRB1fD
Pk3SHftv7EGEkW9nIJabsgZbmBkOwEe25IXd5UT+9XdDDoY1j+c8Kld5FAgJbkyQb80dm4e+1B9s
nwzb6eooY3i3coeB60lCYWcFeTOn0V4KJTqWn3N+7GzfQVuiz0il4m2hJhdZFqgIu2peWPy01xRL
ixvrpKajXqzQlSQGCbm9fSTeMzuJ5LBmXMw148fNOLZiZ7OTgZBmP1grgy/B2HKauvigSv9Y1jam
irk2MH+ur0NctHeUT+nQp4EF5aOviHzWh4QLi11ZUFV+9svqIaEWu2IejRcOlR1BARPP38tc4dDE
n6mYcfZZMtGeLrxB8zYhYyehcTwYsvxsb/FrlNXM6brxuYgTKp/m0PPfnDXrcVifh6K/d8uevNcJ
gpOt3pRw5R4HSCrtmLg5XHpAXfBC/3YwtBFlnTOzcdjdFnQJYc32PlpuGCT4fyGmO+uoajKbFFzw
HaCJrRvHy5klCAnxuR2MFYg2ncyBHRCCahnWg49jnin/1pKKBWLXAueCJw5a6KlHTLDRmzw5WAkp
bN1qPyOX4xjGtOMCra58iLJ9MT1SlNTPKYygYaCcdZJci5w+R91p9w815yQo6g4KfJ/wpddKf2QN
jk8sNGIxRkxUZ0BCG8Mx8j1fOhKTsTy43ojYS2HRXG3tbpIFiigzefx509RaRT2gfq0kZa7elD/9
vCEHFwF2N3ehkWB3kDwKL/3tjeHhxcqXftzpdn+1Kc6OeuLWNhpfvtvKyIjao2T/7/+T1P2XwnXX
O7QLgajdA2kpNy8Pk6xMv2sRMqB/oMLL49DJxshRMA2IzlujtBhRU2aeOpPZejOP9zccX71jpgtW
p56PlPIVz03OKKP3HofEdy9CLN4l6dIRuChVjiByURKSY2f13diLLFoNYEZOPlr3cnWse0v13l1Z
X37e6WtWobFnL7v8xnYjwDqxRtbxINEPWmM/FlVouCktAVfCowC2KSDrYcrZU2nagCjBaNlaUtPB
5J+zMrRXSsMHP+Ult26OzDW33RuBJXlNpgoxiGIONLgpMCxNf6oL3Pr4TY6YcO6qxPLvB3dlhoW3
CI97crDlq1ct9f1kZOTf2lg2i5qnioGq77a7xp7Ho2vnVtkM1ZwKmEYpfSXTOj/XEuvlz7sWXjgc
0J2IUk07r+6hpVB70Bzzm/bY2AuCD+5zHRgf9+HW5cTw/RSKiNlvSabvn1uPxq75Ozf+y9Bjhgyc
FqxQ7mC8qJ1nzEVl3peHUfr4PbBc7CkAxk1euN6D79/RJ44B6l14I52p7n/eIJPAVg2gA9BslGmM
v3XQkZoxc3H1mRMhLkHZY+veObUBkeImktGs6+N97nv6qeR3j+pzg5ZkeIZGOTzXnXYpRuXdu8B3
gB9VeQAgUm567IZo6zC4a0VjPXme8q8xX4RJ3n265rwUwp6uHSA4v+SoS62bbCFdP3XHr/GlVN9Y
2OKrdAAV2Q5r7Z6MGhqVZOtBWHmsHcp9pCbIW5x0e0uwvE6yUWBIcKhO+GQ3ApvFoVqd9LGtauth
bJ7pvf8wJxSTpcFfqfZlSiVgjarb6lPfPFaOOI+QV+4MWASPrS8tALPp+ee9OkU/Dkf5AGqv+3l5
A8wrS4TyN2FqP4CpbwseUnWWHTWRTtdU+F0gMpTlgsjGBtklf8tOjhg79tz3DWpygq8cHHxOVpwh
1rptkr4PPrVc7nCdrUgWT5a+lx4+4hRh7GYxzXQLwmXbJ7h7XamLY0vcdNA78tfgmMXZyKrHGgl2
ahoolHPzvuQowbocO5FPBBT4nTVKxFiGsT7sjAKLzjLjokX4EMSz65GUOg4BoqGgpiVEywcfoUwT
feuMyZ2objiFplsCSTXUyG4OJvY882r4G099+F51Urn9UlakWs5rQ3Q8wpsNgh4ewXicavLCUDg4
WLJxyPXGKfPnbI9Y93e8wMLyMzshr/rm0bMTcp3MTxcRJ/Pa4YuhzQkVdQbXqkABYOTHKnFsfuj1
PQHNusvhbHcFWJxE+Zu+E/MjSoRydDQg7+ML4p0QEMB71w0Ej5Z/ibDXwfWwmqlNMoCFo4qDmfSv
z/xuLJ6S+W97grclg3KULQz/i+1jvbMS/4axYrnV+pMRGiUMiTnxEHJIN1h0szi1/YFxIwLM5Wk1
lb7liZywThmY62bTVnYVq6wk5kBHSzk13Xt+mRn4ouGuf+uFhBAUUwca+EnMcS22el45G+71u2zG
5uqn8YRa5l7XYcTPAxV/wRwYwCIduRImCg8YhbG7nVmfI8AqqayM8uKv4iJmlYWjdUMa9PLDtqYs
RPKBX3wRzr6T6F3FSAKqMr/tKn22DITvECroLFb6GKP9Qt+GLwo8l+4lz3HlHoQzrVzL5EEkaQMv
T7GYgcQzSHaLwNFrpt4NwAjCC9Dgg3B3fX4NoOQq03sYsmHaTq2E1pwl8271UkpreuLkhqbOM+Ic
2AHez8n0Z5x6XkGr/8VG62/lz4/9carjNRhsA0K2NT36oqXNjOGPOlO1l1WOHLXClo8/S1zq+MUp
C9SzkA2WAThyQoIbAmboqK73y7eBvSUclezL7Feva19WlyeabYmP2GZvrltzoHfrG88DeXD0ekuJ
51OS0QXZ1AodGEvLOxca9x0ClLtF40Ir5AzF2E4fTJVs9YLVWQ8LKEjJjm6UbUaoFl+cRIcOBSBo
9PQ/fkwYKlnmEUvvJwtuAzFGvOEVhsmX7IHsa3tUeNau8BMCPiDtdynW9aphQM90LiyocPeJCTNg
ehFFokOtWlDeZNU+o3SDvb6UUcIhbudWpLmORCwjtAP9+50akz9FA3+QdW0cFiNLiTb51SDMiwZr
t7Q3waiVnPJSfSDpLAgGKnGfBlpvflqUjDoFHYJh/b0cksvc4Kb2vOFWY84HlL+UqHllPCXzyCTQ
gTWYvxKTqCKHwpq7ba8JjxEUqCpjtn3yW25vSqQ8LqMsqk/gyDYUvKYxS0oI5gypBgSUqTKDQCrE
Q8oepVmK/L4htHlDm7S1xPx7aTy+ccSkgVCS61+ZxOfZn2M3vXWghDo/v2l08xa9M+pgX6VjVPHg
AowJ7tcvWZ3y840VLafisTPm8L0+CTqC69apW440qcnsaZmNdfemk/3p2EfJeB0j3KPPjSezqJVg
1YR+1id5HRxrOaQ4NzSCQiBaVLub0x7a3xgYk/qL74obNAUmXL3Rje9tF+qHLCwPpUb5XCbkjuvI
jmKkZ4VJ+2ojojVj2BoQWK2HRKrPOnPuB3P49nX393xDESx6SYgILPRNpzMvs7JU5xFeEUXTU4+i
uQ5Su3gGmjDr6+1l1RAN4HGCy+kwMnG6YgyRor2YLlCSG8UfpUi8B1lwFYX5CCWoIByaZWreEA49
omifpATnLIy7wRCP/dD1YWIgc5665UXl6BSMKX42fPezzRBK5iAB5nR6AXcqd+hW6u1iMihlDIqa
+Ved23/5ZT8u+brlINO4Ji2IOKJYQkef79KqvkfggMcy5S6cdb7RdK4JZSRpOcfgx+YrhGpX3fZ1
7K00xYyTmq8t0+NgDdkROdGhHDJua1yvEE1A0dRn35oXDq6BtByjN5EWWoyHZwOrDdLH4CaqioyZ
gQD+mEi0YGDaBP5/rcXwW2BPD+0EEN5Ap9uXxZ2+qJXsHxADbCdhMC7F0WhQUt4kYMg6rQMnImZM
HR451QPuG0YOyv+dtazkaUtYwnZ5uABBNQoAZZY84h/FEup2cjtl9j0JztApWg3Xj6LLtrCaltIB
OCTnzx6m72bpun6HtKMwe6Az2RSzzn91PrvMg3xrA1JPunPeSOx4YNe2hcfeF0oqWpL2hK1QXbO6
+BYuhiXxFzbbBmbiGCXVWm9R1O1bS9SnyeL2Z9oONAZ2ozdNGHXFxzLeagF2D6zyxGWCjK6xvts6
8raQtBMtKHOBDkRC506EF1ZC+2v1nM6EaHkx+BjizJgLMvwxSJToRGy9IY1fukFSTZuXUXPYJBB8
VBSXWRGX5M0pKT+rpza0G21ooBcm0jzeAYrJL5oUWljPkxEk5oeom+LIOFE7imBxteVkEosTqdn/
WzSxToxgI+AVINer5IvPYI90eq3Yjzw3ObKusctgi7oeutO1aOrfVeV+SWYuwA42XoXAKnZ0HF26
HnGd3sW6Z+0n7lXM7Yh9NPIgOge1+s/1O1vWR2/F0dBYv9IZ6eyE6nGH1GyTNUSbSE3D0TpbfzLi
ude2XMPG5jfkAkFnSzKm4qtBb7FZ++6SO4zajBUHUCNzOkDsuhZa8Wwo34p6MpFlWtdarB+5cTKX
GA1x+rUU7u+87vU7LZl/sZaDU+p1TAib6U9/syS4m1a/iR1SOqIbnqKpCXppspumWx+sYGq8MNWZ
LXqUjJSOJGuxLR4zLiME0ZvK5CGr0Qrn/kc7LA/KNVVUZ4ztSp8IT4Ze+vqpkG9aky+usjxaY327
CXScf47hRutU50FeIlBqGVRsFqY7Rm9dsdJX2HvKPy7X0tkWp0wRMCFQflfD8GgB67rLfAQxpZbu
KBsPbtP0myxz2Ap570k3olJF6jHOJhQoExuk137WFiyu1mnYpLf6tZIjrZEZFUNMJAghBWHlPAm9
nB/qxf5l5lOC3c17MYa8CSaZIcbQXBjNzFJsfHfE6qYMYttwNRJry0KPJIAMlJZTMYAcuu7+kPmI
Ang87uNleTSbHtGZY4cAQbtTDIZyLRCxAmehWJvxLI421/FbPkBQWMq+JtQlewYArAWN5n/Mq3zD
zm8HuNbf2pxZL0MqAp01fN7Z20gy1VlXMF0bquJqSuFYlfm9sm2egqJIg0moqBtFAS2Rc6ftDnpS
pPC1zCfHuwWA2OPVJAkqi5+RwmLizClc0ZJADEM5JmP9VMP3CQA/XHszT7adWJ76ySgfRog0OYis
acSx6aUlkTMo6heVt/xS42rXz+KQ590U5I7xmRpUEEmNpLwzCdMieWE1Fxhkzrg3nSrw6APTVTGh
9ulgdb9/mc3+MrbTpz1wwQ+K/q3RCaWhnSSp2BV6OJa2CzVWvDH5fzaSKrv3ScJm8sIAf02p9dw4
IsxMB+ODFqJXdljn/kulzMc4F+ulnYYj+H5shIabE8G2OjexApZnNEquLs0D0TKAI81r22OCkLbN
fnJAOp02Mt06on/vvNm5W6VxcPsh6nViyGZKGTDhTVTOTDLn/mmM19cywUxdphUeG0c+J8l84XjJ
w8KFCbVory6eMXQeJD813g1ca9XMDnsfQU+9V2p0GWpOKiqmftpm7ln2pX21WW4EQzdsfa23d6yh
YCN0Yx0qR/LyZ/oHaO97GusJIYSct00FTjgptJMt1ncODk8rtKMFbcETZvuKKhkNG89oWxZN2Foz
kND2La1XKB6jm4VJJZmxaF4Qe+4zkkW2ppn/NDt2xIgcllfX/o3tmwHbAgw+uamLLkhdeA60Cbqb
1LbMAzYTkOgp3E1Eg7ssRSMXK/YmuFa3KGJW+ifnyfAm8TrO/Uc89ufKqJu32rmx638xykIEwssa
tXFiRotZnmWMAKyajlKRMHpbh3HbaX2QkA8806LWax3qWv9IC4AmEL/RNTZ74syYdwNP8bD9OJdm
qbPrvGrGUXKANTe5uZU+lVX8irGbFN1UIFefeHpjHd04g3YReJUxEwBDTClItgkrmLFzXjkGEXvH
1jHzbdTxydBzoLR/TeW7O2/QH4CYsKLrlBHmcAg3otFOSSsY+rBOXvtsCMeqvuiVRe4WYJOaTGWx
pvuuwN0jSRNnWAUkrhR/fKPgMbF3uJTv4e2IgKDmOLTX/MUjjhB8pXyrFJ16l2p3et2ad4mNRCi3
y9MI9qVAVrUTNk9UftUoZ6GcYmmi3ENmvM3k+tTF5cva0apraa0zacudraEKljWdjUVgLxr/seNi
YjAo/5b2O6HkmBWLh2klXqkqGJlYC5BnBsX6Gs0yavQbx6MrvrpM242kGobrtHXi9XsCSi4LT8Hp
g8fMZIrqyMsh/jk4tlbnb1aYd6VuwKdCOBIaC2bXoREPcMYR5zKbBPLCQfbp+XBW6pFQp2oy1La8
qYsdXi3SkqAkUNdOuiT2B17LTi4Tm7UGBpt6ThstDeK1OlgmaWH5MjwkS/Wu9el3Y1j0XDK0ZNq8
OeKR9X2U9jzwFckntAWUBiCQ72Tu/mKvJ7dFfiM0WRob0ll+ywH6/JCrsK0pjzWGCXOmfc8YObeL
xg67HnDVjd7gRUxCplMzaCO/5h0ZMl60QnELh9cF6TSOg2zXJP2r3zAhYteLwHKpIIMO74U1PWcN
4IWx4cKbddRZ1ieOf3j97hQlt5nEKvIuSrzxkSAmVs++BWGCEFyXNMgcXcLeYIRq98DkzQEEDfj6
XTy1iM0w/GxJCccs4R5YbeabCmzhhjEhMYPzzaVYH13795Aue1/YjIV7fpbccv74Xn6whmlmb7ye
OPQFqG748+UI2adfyZq0fXCuQncfFmvDbkje0z2zkiNDMTL4PjD2tH+WGs6TaD9UB1sYt+MMsayF
ysEsehy7goP3IHvzWTcaMrSapQHow40z1XN5SIUtLlwH0QpJCh82P+64QrLpRElhlw/Xon3RuE8r
7xCPAp1Cs/zmp+Lj3HQxIutqP9ZQMy1D2ylEHpCS/iqtZuNvEdG22lvlMoXP8/IBJl6976UO2tKz
ruNKxAbkKh71/qId20U7mfGNieYzjDCSmt1wa4cLELOuJ9+wmUjfAoASQmrsD8k8f1UJKZuWsPMd
/9Kyh28NXHI6jNb4lsjU364lBvvM5gGq1rPjuIHVEYIz6NnCMKL7RdwBlUwxBrL0UoxsYocW78Iq
2TyYi3Fv+I57AJLxeyamsEkFYvMFM6oRm8+akV/W+XyD0oJfEB6GFehZmn3w0O1tiZsC+H6M47kP
fPjXa55c0syFfIOSCKvBwiHEdICQCmT22XMxLqSKNPSMVbWKc+xX/JvyYVws9Th3bXOoUgx6AJV9
vIpzFll+Zu5mG+MvszNsYvrqbanHyHtdf6Nq5ojXl6e8SmhnypZQMM/Wt0ON/Koq+naTeDfa2E3z
0DkWq1skjXPBVKmAbiYwtsq6vpeWeW6YJG3USY1EyPrQ8ddiDbOKV8LzB/vGRkXM45dQ4awydHKf
KB+GIIwd3YKHi54FCo3E1u4Sf8tMII9MvYVp5zSPq0mVN8BcdTkk56Xpdo4DdlfHKIbOAULpOBYh
s84tKL8ucjE8Uy/FkSI846g15pc3kFhWWJGFweWqJjikuPcLCFroMECK1MsYEjVUBm5OAmEh+z/4
hK7MGYq9CZ0y9xMkuTrrXKvsfpPiy/wlh6cizW9nVEEHWnc3NqYIqngYCWFsKQ+mfO8y08fGNLW0
o06J+9V4WiSvRYVqHPTc1ply7lKbUTOR0X6ou+UhdvvXVa8eOh9VmqjSva8MdOYjFOPcgZhh13u9
tE+gAS52xnqsKp8WZUe+q8jPxIbb9dCssYcSQtnQYND3wqIIUhCvhAW14DHldUIz5CPPejHb+tFu
vH7b9TUh5NhvWVS8xshoSEYKpwEruqdVM02e+THVelQKIgiZyGZbM/f3Synuq0JCLTA1bNbuobOw
kDnsxXBXNBi21PLOSbPxHHlPEG5z1ZbpbCqq0XVhP0Bw3YYFozhpqQVu2zR8Fn59tYMvxug4LZ4Q
pGDh9iViomo5pqs1P9X0UyOwuNWDnbDUknk0+oZExjDQXJ92JsHsUt0MbmkF1oG7dsXu0YuQAzuy
XaPasKCqHpri5KubZNfvhod1LV+NqTOQpujeSV8tnn44NBnpZyzD4GZmLY+EvOKGnLOu+5yW4s52
vObVXmOxS2tL7OAUyutaV78Z3aM1yR9/3pAQELkC6bBntXlQeUl6nGZYQ/xs7jm2Ffz62//9vElk
aYBHZtX6rz/417s/n2xbX5bH+POfv/7zf//61LbybtngHKn/+oN/fTKaKIDqKxbJ//2W0Cr/z/f1
z8d+/tYoaVaZqi3Rv/7gX/8mQCa1M9Tw+z99mjVZ//dHJwP1WAsmQ//pc//5GFRmyKUjbdA/H/v5
qv/60j/vnudl4on4vz/Qf/rEhgiwAEkBGTr/7+d1RjMcJogC/3yhf16ffz5Wm/0VeMq+Vso5T2bu
nIEZVuPm5/0lVtYh7mF63v60KCzn/PN/5sziFBtzBwTOmPQQRRpRHTZpMS6e8Bclsi5UOMP3P+8u
dFImOYl4n+XNANXg3vTKG4Kg2RaxFf+Ns8cFqSzaqfrdZKu8dwcDSOz04vZz+TAYU7VLMZ+drHZc
jxOSGBvnz1aoOn0Hxx5BPC4+O0yfQd44xl1Klsq9ilssYwtCKrK4X1zcAWRWyureyc36KY8Rfjqg
U425Ip9sWfsTkxMy1pitIZoSryk9VNgujEuLDsSxGHKWp01/sucn4WfJn5xliF4358k1i0tjM8lj
8refF4ygZvfhQrUOeKrDWcfNZXxqDMVPbtIAm24cGcTkuAF1yA6rmYnXvaOYBzET2tsjZz2Ptdtk
pxxemdqi75QwtQFP4DnFvZ+Zj7NLLjfR3Tzr69upKMHrVuoPtY91ABC2Rw7IUrVFejGnZGeK5ms1
9HxLxgWUbA1GBa40Wq68PrCfQYMKdmgkVRervpfCll0jcxo/NdmdynxbkR6861bEyLciuCObyccj
i9DXYThENCm6z/jImmAJOgTxodkRvO5O2CrEwbbWbzWaPhQq/T2jBZy5qTuR9fSIQ0T3FTTTkHBy
DjgL9Gu6luyTcsvcolJCh/OMpVyXMEz0lfEG41J0eV+AsagUbN2KusHY6vDG2HU5w15SqG8l4gLO
dIqSETvhbAv+OVY/SNFWrLhTEvY5I+5+6t8tMfDidewPlqXXww5YT2Bictmy9976k//exjyHk75E
LwHoj0A3y8xPpFfRXKVH5waOt9xDxs7Ai4EXj0xdj5RlsYUmaLZPGpOnfarsPbkAH6g+dDjkQ8js
CL3TivFk0K4yn1n5QIdQnLdRwaZGn8TbUqnmztUQWGbOSFqh6h4WFyXIsMBz6QbYooteaEST4o1Y
ONVzn9qKk45DJlBlMkUG0dlZae6mFmAuDCYMXs0djeIePXgJIwUzE6AEFsnI2tIWp2bqe2SqTyQA
iURNJ3+6FJqsj5ZhPteEunBiESgDmjzCdzhNcBlEmRh7avENMBcFRsYlIaxHA1lkzl8XTygXLkKt
uoEIWc86tD3IIixA0FopSsa2/mrtpTmkevK4Qu6ik4ActZr2hQqirDlZZwztMT9WrBmE1GeVEQrb
3KGFxoU0E30q2cmS/2NdZTFqEUMzBIPjX9UvM2DXHgWFNLBIwUw6Qs9V/MbCOS8dqF+ZHmVQH6C2
P1sTtKSkNcso0+nSkrp+xl2OnKsBIJUDSvO6VW5R2OShoTEHy4vJj5aeOyBpvE3XV+qhHbR7ru0a
95zcq6lng26RerOyBff89r50NGLjCA7bkOglt8MgYy6w4axX9tZmF+W2+M/Ar30qAu5G7QZvNmeW
7LSugrGgTNZ3LWdc4qbUX57oHluNMQwRA9vC0mU4JaYZ7KRB+TMiqCIoOP8chu7LrUoGRRZ3d7P0
+VbloNJsnryNz5p+WVR/rt13F1kG3rTY2q9szW9uGpDr2fo1DErfYSSEO3c3lCCCBILb0XOz4Iff
HBePYsbOOjCrCRn1iaBIHnw2qQEdy7ofbfvPqNQvxWDAmyjB8mo2edIQFgBjZLeo7FCOBFyJcm62
TnanI48+oD59xWP8Vsyc9FBUo9HQXidr/KJZ/CpHMaN8wsLlYQg0RwaiExJ0MoiANicMkmsvEvPg
bRtxofxmQbhCjay1OoRwNB5sQbzUVOogI0Zth9ahcVyL2h946GAyMfu5ypppGcis1poQ/sj37VsZ
RP1GiuuHUSf1TdDA2NRgrdwxnyvgchZTduzKaWGWjKxuba0vmQEgI1j+idTlhgmKt4VCHlrtY+qt
zdZMhqdauw1NQcJwD+p8XedjcD7n8jvRp09NR0dvlDwekSVlBmgZq2I+XLPqMguueVehDYV+S+Z6
lmxjoPZK5nKfWMbbggEbnRduX6zdTji28GWnHB11qhhzi/wZRMfjKATiVcljshGICvT+YTTm16Wo
GDDpNhvY7I7VS/peSAQ3Fq5kc1R3TtPbbJFImBVOoKfzsGvF4pPKVD5ZTYJEyADrkNEx/Bdp57Ub
N9N16SsiwCKL6bRzVLSCdUIoWMypivnq56He74N/vJjBDDAHNtSy1JK7yapde6/1LAORVWt/eoN6
0wbc1qLCNICre88sYcnhi34Rd88oKBsQxXb+J/M1+kuOe+iX3lTq7uoC/QEyh9tsUt459m0yguyu
3q7TjNcicIBXFcQrRWSXKBa9g8pBOmn7yRQ0v2b2uI2FiDSnR88jhxLD1N+Wqq0ts+/8IqvTOKG7
CDwGAIi+VqzYlyxqxEGMJ5rA40r3gg5Z7+/h7JJLLjgTWryWPgjnlQyqbdM6jz7GCiYudXZUMyet
ZmlMptUfThecvBWSMR9OlhcH1zzWsHBsbtIxNDba6HNaimm6b73ySQy9f8hSeQmqZg+lCiJNhyQP
ISpdR+S0fk3ah/R4fbtjKTm1QzmkZR1jNa3qrTJ9bz9PbUGWm3opuMM3ps05HCT6IaJh1MYyuEvd
asfEPeQUMmaXkZMZZzVgeoqRHB4J3t/OWfeuvEXeyJE+C+H1J/GTkTy3U5ix3BFREw/QVVVazhvD
Rouc15lxrTxGIajE3vw8tvduYDBPA391inp5sTXya516qGdC46tyzA8yWMIz5bsGEu9kiOpAp3Do
2yTRU6WSexhJb8saP9M92XlVZByQZq0yp70pXOeRqUq/Xvj9HMWYeCeKDscS/zRmYbUNdMk0zZCn
yjLtg1TeszEwCKh7ECxGY10SC5lR091EqODXdupuegZrayerphXcGEJ4tk1BNdc62d4h3JuaoyM9
p26fy1COGygziTqD881J19YRfMqRNmdP/4sym9CqrgWNPRAV5bBWjP7IgfUltzngj5NGg1rgI5i7
ZWnhl+ir6YBf48j+Ttxb3vwuCoG9s3c+wZS+QrZBkgNYc/SORcSgpFJNgC71UDmI2odYvHNJoKbz
7kHzjy9UL8x/A5SFeTR9pUzoaNsF068UpXst7WSjmrbZtrF5HDkYbp2Y990yikca38TLENzjMe7b
K5NRZOk2NyOZgueUJ1jThh7RXXV2TPvJCOtVT5udNgnvR1XTnS2iV7Ma0FlnFh7zka5CXm/Jwcbr
3I3sUe5AAxEI1fMxf4xdzSUz58ziOuuP1cs7hDaAC6B526p39tjufre0+OGG4ll1dEBf14v2Xl6g
d9EpLp+90Qc3CAGNqMjvmiq4T9z+tZptiyglSiyXzHUnyIvTqEOb8Tw6mckoYCQE8u7cNrm98UXs
rIru2/LGO0PN3sW0ZXXwgDYxae1uZziWewuMDW+McfTN/eRE6o5WIxJ4a+t6MQHv6gFYLW+ByM19
PEK76nLAS4oOEl4iSW5CROJgYq5o0zRrsInTOuvfa22ndO7cZytz72xMEGkLDx2kdbgt0+w3Q4uR
oDO1wxhbHEJ2g6Ltj1DuQOVVLBxSEb2V+QG+QCJibfS/J+hC1ennI6uO/aPP8Hr5tG24NxHxeTsv
Mhr8tSJtl1473UAd9ydAw1NA5ebkPmeJrorp1zLx3ZIvPRzYSbaQlehNlAmVygCmIy7prwmrOf38
ZdVGc8pmJwLPQMgg+Vhhv7I767tsu3pXNvVmisKlbVJgy/fgbvaarDVJbXOCIqa2pTX/MXKYAACH
3jI9EK0BWy5NkA+TJYZGAxjauHxLnZkkti1/pXnZrSwioRjtz85JON4TKI2J+DWfC3DBZZCvAWqR
352a2qMF1c6Tuc2QncdReMuVQdJ2CwaX3LbqFITVeABJtK45kEzrUifliT4RouSKhdSJU/NUe+jI
E9/6nEbATyRMUDLTWpkSwgiZMZLlQ6ZPN6jk2IqC/izc1FXrO+S5hiZLaYYmM62AwkINAUEvmMyM
AStjGOBqHkPPQMlGWwilzsc40AgPps5FaTyMeOE5z8WOxwjQctA8kHyIVAY+pC3Js6o1UT3aKRh/
4rAjqHmVuhyBczTscZJ/pgXD2la4n2bQ3rpJj+nEDsQ26vvHQABS8txJ0xBkgUVIRfDfyFSC0tuH
TQU0giHTUYv5YrLxF7AMNlGeXlIbHlcSdTsnVp+WHT/QkfpEgGhQ6KqXMgZXYCYmdSrMdzax5wJf
4TSkr8WxtY09yRyaiqSUO3ykmzzovtyGA5E0vjqute1AmJBOGpvKJCApNUqrTdqyyeOSfibsbqPx
dKFn7P1VxtR9iwcwwSiFn7wtiIwG7L03g+vUJA144RaJkYMHR4b2bSjhQJhcKWuNg5M5MVmx6IyH
TD4MU0le4jjqjTQKsptoolcT2w74Wm44buhuLp7LwQVz6JEnUwFQW6aMZpsiDeryX3EkP7V1AcdK
JjX/z97DZTEreZNU1M6u67Dbdvkj3LtnUc+UFtSDBGg/I/EH1msPp2rIaJ61BAZgnghFT+6Tjzvc
i5IrWqQIpBm+FboBSAgX3j7pAwi1HBIGp4b/Xa3srapQM7KYwhlAabg3Y+T5wst3jtf96RAYbwQJ
kCnMle0c1OE2KiKOib06G3nXrKd2uvYLEDzdepb5GeUhotKwyo4zFV6VW78I90h/YY+nxnHXdmVe
Xcf1WMqZa5R6OKUTgJ6k5r/p+t5rK/xyZddfnFv1btDBLh1zD8EdaDKzFMnGXfmkcu8Zojy0A5dj
n0hefcFG2RkrBC7ATmmNQKKMjG3tO0BJrBmKhz5iBOBVmnxnVRc4N92LQ14WzFmmTIq4jmZBsHT0
IQNkoP0y7pR1dQO2GU7yFFgnlEa1cPttoaDJhLTIAL4QXpGfCY/0mLl41Z6SB7UQNdfOzxouJEG7
Zday2yiOPYieXQqa+Lk3VXGpjIe8gg+YZ+lF++oPaqNHSJoV/d1vBmRkogKzYB2+A4X0hg6eOVPi
vNUS+mwklziBwn1lQodH0WQK0vaFs9F+hgTVTW+toMeb6S8NIL9AiqKAACctV5IK1qmmx8KLhOWg
aKf17FQofOFdGPhzkw4ePMYtIqHKELQXWD5R38YBXqfUb6dDVIU3nLX8g0EXbkP+ARMxEpYaTj1p
TgxBzbSXC39jhyw6oqp+Yz7XyERb72iMl76kT7xIXdk/eE3Hlj083U1ZF2ztRjABpbBnwSXL2X3z
bMa3UcW8Xbocgm2//iIJDqAQBZWbESGTVYgeKxcCks6YmeS5DrERUolqUE/pyPSgQc9XyofOEsW5
Cyh1pUCON4/GsMlifXB8Nd7FoJlRFTFYn8DLoclbwcA+xQalH8mrFlDWEXNf5dJC5JRw27lxsCM6
wTiSMbTtVHAw5vg420a9BzWKdLpAiMI5CYLkKHOobxSh1pD8iYaw3MteTuxos6Lr1HhXXaKgr30G
/q5SHlELWbo3RI4lMEB84Smx8UGaArF/FEw4AuUj+5knF1b91zj6BL7xYo6pZGiC3ytD3E/NVREJ
pMkbAPe91otUWN3lQ/BNRXfb2SwVYUneEGnww0laWb/rhP4IGV3v5sZ/MrrKvAss4yFuzzU1GhhT
F92rraqNNQr/IKzxdXFcJ12PeZJN2oh4XYhuBoWryldH2tc06tE2J/bRGPRbw779RF+HrHtiJW/d
YWBMC92bKekGDaJ/dIz6GVIu5rnGWDhF42NuYsYxoTyB0xvJCPXu/Kx6DcP5UI0vrpLm0WPmRMnB
QZv6lD0nQJGPMoVkHaQDJBvwzt84I7Zclso1meGwMefqOwOzTL2fP9C6GLiNOPvhCnU2SXu0Zcfq
3t8FxN5kC5fHKHoyY+LY2c5+eCHJnmaJT4JL4h4QZEFWdLCWZrdAoFH2Femhn+BSY91HtFrhLxhA
2O9bECcI+oZNMLKOV6347SRELle+3Po8cUtv76g77xFr/01HSAKwGZORtzmhrJYDOYLsQ3wDesQ2
W3tJfCGE8hHiyh5JlL1JzZcBNfK6o4hZpw1JT07G8BpCJUEEKaVKXdPVHY2P0EVBabjM4unYPNCy
5LdqinPMa76VffPZEUXSdahAbUvcWTYe5DBiw1VInQCoGOne0XS5A+TEXWZ91U30hjTBwoQIOB7i
EnQIKudxj2GZStKViLSo21DxhNGGNsOlG8EbqHH+Cgw62jE4VSQPUX3jVtO1sV6mlDA1F5SB7d+k
SZNts5LcMhJhvpa3rCPTYh3mHKzgA+AZb5MHN3COlgX2NazZ3BNScJCzITRHVou291mhoVbNTFxv
NMw7YsWvXWGVa8cjhW4/JQoFuZisAwcWsh7f3BFVm+ISXecIV6dYJTe5z5VUl22A/UI+CakXhvMs
TqNdvFTElh59BRqJIN8MG1R6zsb8NqrsL6sDpe0201fu8rqRgM0tH/gcIgUgv9bbi3rydx2yT4mM
mkBfe485870l825fEYi0chrf3yHiy1auR6tYN4taJEaFSuZ7UoG76TnPxbU77jAVSYYSeKH9KABk
NHDR0be3d5Zw0nWLuFJUxowjGtx+qsyPoR88FJ0GAhBjui2aZiQnyprWFgpvDtCs132Q+PvyJ+Gj
uA5esPMDDKCYOMnX44s76Gj5SD4eKstdUeVAo21EaE1/spaC/+ev0Jn++3CigYnk+kijg/TWan6f
ixHXQCw+eNvT2zYRep+MlO7T3JEFaKF7on7kxE+LEDQpgKTuTym4/eTovTtGeONEWXiouK3WaPzQ
W7Cp+BwpkNzsQLv5u4ishZW9j/q2YGRRFpzK6JC6yjnMefRjqalWPScEmsrWOegGtAQunEsoFnet
O1yEV37RYr71SKfay0G+KVNdK+mT2FqU9SacQrgE79qiwWeSR7GWHSSxDj2M3xrbqp/ilRish6Y2
XnrLDVBDGOXWdNVlAjC2IlmXxXjsTi5SnNlJjW3PZgn9LzpWCJ02Ob4kru2rdsTGq217EzvFEvcg
/oykadHxJ/aR5sq70Yg7CCPXeJSfgKN/E0P2NDpRuJNpfkl9vFvJDyrM4q7r5bJLhaiJDeEeaHmB
W2ETIKwnBEPuu5emQ6dh0R2a2+kI6S7GGo0hPEEtWJngUwxCUth9nmePCkwwvPezI/gZYFpdojGB
NPeQwciv1wiMB+tJl5r2tJX96oL3MssTUCAIdTKa7kzu3W3BIXFNI/w5zskmzVpn3nBTnTzrBGua
HsUI5AWf76Vw9c4im2UnPz2JFLPpIP/W9i8jpN1U+OQCaUleR1xvGLIzHyuN9GhqKn03boFIDoDE
FDi4Ff2oFbENdCiMemeV6KPL7hiQlLIq4IWkC0EOSwwK/jq4H5G5b9uoZ65Cez3uUB76hR3sQZ1w
VsPMPc+Yj4byIYwZP5sNIydsrAQf4WBc/jqn/eRtSlKCKOATF0d2km9i1ou1Ieu7mByYU6SCHc2y
/CbWzcFZpK2xck+uhTGg6ruDteDAvDJ6aUkGpPFnpju3H15q2X2l5ntps8LjMfPZa+/jykKZSx6L
uXjgwcwSN0G4JbolZdi/k6I1T7ofnIOfQAofCf0UaCYpk8pr2lsZWLS1O0wkjY4/qrAHbQzdEdPF
JTJIcs49jUZAttGZTT06GzYkYKcXHmhp1zuNGJOETrtTPef3mSj1vjDd8+RHPfesma7oVm2EiYuy
sax9405MF3EWJcVtw7BtpcYmOcXmxKE3/GWnjbMf+pq7mWSDfVRivckNz1uraqj3aUV4LncQQswh
OWaO82A7GmtVzYG8g3zPZT4sx8Pxlf34KQ3FfWEheJyj04Ayh/oXTrNt1xdsIc72ElneexV3yU5O
xl1pvzlGkR8bL+B65xTWVDFdZct5UiUNmiD3EwD1NNsgzrDUUoAsdzjGQBgsvoXZXGDKGLEkQV6D
OegvgovO/QLQ9ZQFskIXFq4KZ7DvdbQOE6ZZiTXAnYk+TDRNQzpgLmuGl4KsXIaK+ZYZoLG2hxq2
Tj0c7bZ+QRv1XfRhST7XowgHYnnBuomQGN2w5gwd2DbxxoEIrsQvm551j1YZW5HE+EuoLzPKrrYp
1KZim2x1Me1brJCIO0vQptRfzNCT/WAZK0839a4nQQY+ECtDQ/of6X10SSdslKUtjqlPgyAa7QMZ
tezcEzl9tXtj8f4xSiTbtKqohJwerRkJxPzYkUmfMyVkzuFVKsb0FjQaJzLyYINIjqvRdRDNE4HI
jNiG4UATJi8tPOqsMUWKaLCU1toJF6mWT7lplmAnnfFzWjyiQ7jMwJlJJlXGYLRGOWNE8ZcnoVzg
jSIkQBFXkgDcZMkhNYW+soCq1Ch4mEq9jYXTHBJINqWBV7vLpqd+sl6nMDkVXuSyJwavrd108ACa
/CxlfiXbpjjD9MFbgUhRTIw4W+xTK+yBvzHMHciiaw9VH1wxtES7ittlDYtqY0Jqxs9jELZU7ykx
CrxkBbm4PQ6DtOwvjvYISYJ5zoCRupPaKg9QdxHRksf4THvXYgo0zBN8ruCdniTXO57vZvRfEIC6
YDkYDcb2JakvLTrmzUAwUZtwCQGZ/SLDlNBx6v/RYelsrP4NUNdDOlmEcJU3oeCYQB/qhrAZN4Qp
F5csGzihlyCyq8jcq7am8iDFeAjJ4AYChjcIfuoVWJN11rENX73ceyyqIS2sAhkvoSXAGqXTptzn
1KcGE3QDNn3SxmqLpyliORa4OLkWjRZtupxNOsMpWi5rumlCBoWjr8S2zLDZD+LioWjbasv90Eqp
vU1+YBx2p0484pDHWDKHJy04xWQJiiwjSC5Fk2+DLFYby4+PSec/TF3LvZvEdxMmQlbVEhsFN4Mc
YX3kDhsvxEiiv2KqvZElHh/0Myc3e+1DkCWP42ZibrkaIv5Jdo3Y9UbF5Qcai+BC2iK0uwbxx8J0
x6K2wn8M3crpCxBfwQZpB46LtB+3TN4QBnTduKno7jOs84jUYLo49epix8Bxgsq/Mws4LRqfLtp6
XJQCdXcikvtS67csyAFvuTZemPBseh25gVO3yKJrVO+B3g4ZB8MqRDSBmvlAs/ypFnOwA7szHQeQ
EsVtUIZfDq1K2ggI8dO4fGxBH3I2mJt1Wk63Phfb1jCLV3d+DEeCMgLCjQneBSFZIMmD71pzUjIL
cgHJ/blXPjh3VS0YBbkZrNgj5QVbuotXydW0i7w45OyAHiQ2U1zisJQ2zRS/OxbQCWXPwVqIfUwy
13rq/AvMoK+0bp5bQx7y0pyOPQUceSt7JKNYBVrcyLEETDv4z8CdMc5aQiC9WHzSbaZAOIsnohqO
QLjKc1j9mpK8Ocu5vNetwHNgm0AW2ltrSVoN0QBtrInOZdM/MD1+Dr2hX6l04oQN7iJTEkgO0Ykg
39h+uKV+FYUS2OOiF0qo8Qq2ktsIVtGYflpqRD1JpOgqnAr7VspwF4Kfp+OH5ifYEQT0TLxctg/M
hqK+JriRiUP/wRGi2UBVmhD6A5wSaNNZZAubSXdmpprxb3XQc7LRoSfXRavCbSGAeiK+2eMNYbwT
5AzCUOXC75l24IvVwdB4sQLsSZYJv5LmZIJ8Ibxvy3Y9W65Dw/Mo2oao4nDZept0E7vth2f49yBA
LxrF10EkGtgfo0baJufBdedjKsm2nKfbQQwPbpqf5gKea9qZ5l4mxFIlOcnm6TrJDONgURFyziNE
wMWZOCk8ho0i2S8y6lU1t/2haWH7Zx0LdCbxd7MExEjzA3VGTHpKqY2xkDj7ngJxBW/lBB7lGrUe
SVCgMyxAYHX4g7NuydZBBzlypmVjseGaIYR0FabO2SRnbS4M4tQ0ISEdCX6NVWMr+VPDPdrkmmya
SVbfgUXybedxh/VWdIwdOp9Fw7braAYyPk6TtfXBbPJXaBqLLYIBoyeha2p+MWsOAX0D0yYREsPa
lBwCSFcVuvVV0G58Ltt/nsXMhmmFDYHOaEF1T3gV+ZfuiH/E5HWPbkuoIkdOnqjdsb1i1+dlBjZW
eAENPSm4WRk/Ibd2muJVhI3Al+JivU7kse/nx6SmDU8s9Ecg8Sx1TYe4DEWrjk1iwVpYQLJnxF8K
vwWh4SO8syeON3Qtt2ZOTRDAtMFMErIbRujQzc49A8taJLW/GRyYB89lF/CSuV6HxZUuK3o3c7gl
uPq2S+HzCCizg0cMkTXNXOn0scCerQpW77kGWxLa1C3s01sw39vQmOptPN8CpFg3mmkUxs8Xn4kr
jzTrdouCPTD2Y+04GB7jG5qQ9LuIOl7VNfUb6AJGfRR35RBCc0jkoazI1cq/+H+ka8vAUJgFYbwe
36PmOtCmo2iV+b2kF1KWZb8fqoH2OiGj61bU+KgqdOR2U+Nxml0Or0wjlAmZZx7HS5oFd0arz2XW
fUxT+DvV2kWIahgbN5/uixjEFuN7fK2amy8PdwMEnRMZQE9urn4x4qtBztORYesL1yLJXiYGSTUN
ldiBLt9lgiq28Sn1si+OUFwDTYKMCeXkSkVoKUY/afClssnnJRrzSUKzoBKuB8Y+5sFcbJkWGprD
mDHLVka1b9sJn7sNA4mh9b7XbGqDicQFfybxOlFub+FUcMJtcxRe9sCIpAFYtjZ765D4CY5x3dxg
qKY/CEy4Vs65mE2HiOL8tomUuVwL7TkrugPBxenJAvvDL+YUFKNS7Wc6f6BJ5bEknVBWoKeERiHU
srKaJiuxNPEnzsDqROfJkxNQv6Zx/0Z8L+ME+odcT7ROYhP9rdPim5N0rxfrfxY7y3+AglzZGW0R
HZ4VV5SOwzsrgIQRBH+I4A1geJifHNrOpTlftCf+FJKKMiL30w9cvi0yRk7S+jYHA7+JpDuuiK4h
LLIZoPk1zybw6xXQvIG1tX0blPVViTsWS0R13SbzP7HDnmcciI6uSuJSio3lIWOswr0mF3ANhRS/
cmBlm0ZOiEkgdK7zGX1Mcxwazvpdb78iO/sWIWE3/kSj1y7oOmqGHFm4VUGLu6wm1JBBoYoR18y4
KjYjfAEUASPeAUYiDfKbdQsCaJfNtk0djiYKYeiq7oo3z8/SY+jMaAqxN0CVH+pzRTt04oqPUQHx
8kUjM2bBpsI8QOQL0zS6qe1Wn4JMfae8f6tYTSTU6FCtExWttct2EAy/Yj0gwyvzcdfk/W90i8w+
xS0xMc3ehpGEvVAT42Oj3CTwiXXDpnk1xjvXohU2iyejfUs8uAvmjHKgdPFTj/O0Nazxoy+8rVsR
AOJ4Eb71byPx+pWkX8+AYhVXknZ0XDPdMc4Zeqt1Efn21XKWU1UpL1bF7iVzdlOnLvFHqweo93jp
NC+gWTH8oU25bsvicZjEsQl2gc1xqHHUaYwqRX04/OcjvXz09+HfL/n7df/6kp9/+H/4un9928/P
+PmcUZFkBCeF3+P/52l+nuCf5/o//qi//4m/P26xrDOC/r+/Fv/b3/hfP+rv0zjlRuaTf8TuSA/S
qHrG1o5kwJz4dklKE9NKhFRSNDtwQrt5+XdTFOVJlvnSVV8eWwNypfPPZ/uWntHq50N68RNEv+UL
/vnaf38WCx3a2uW54ghbLDvUfx//81ROn6vXv5+ssScDi8mPP6P1wUEi8PORigx+5M+H/36cwj+Y
/xnF/4hKafPy+OdDA0HTf77r5/HkLkOCfz/Bz+N6GeX/ff6fL/95aKX+f5/+n6f7+0//PN3fxz9f
//Pw7y/+93N/n7yczW7rR8OH8BOSqTVcA2bJbnVKC88piXblQ+E2iIp/PtvCyvzP4//xTz+fZZac
kjU26NMoVLh3jbY6I5j/jWz5NUoMjLmD159CukYtzMV4mnkblr9amQE1XD4KHP8ETISJuZ9xtgh6
LPHkSyAyBC9BVu3BquXFCP33aqCuyrppJDjjYCtocGn9jWaJbZCBAUssTuGppJ1ehQyme3QFhqu/
CAOnw73wiZuCGFCmRCXRDCEY/7z8mrv5EXXiGY0RED3FrJ3RyESiZDXAmMJripHrA6OTuSKwbYh8
whL7/D6C8sqPQ/NhW4zw4J0ldYdRiVP7pszIW/BAFyQa518e3uAoFoj/V35MNmfTkBzlWrdF6b1B
ctjkqqxuVZ6/8QPvgrGfdkZrZ2hTEHLF6Q5gi/lEawjyTwqry9x0S1venDQVYZOVy1CTVLQZkfIU
Wrcxeu7REc5OjdEDYi6bgVvyOxWz2lTEoGPv1P2m7rcgHp9KMiEYjQ0oQqYEn6/GNyudqzkjNxzn
NCcvjTl4pUlkssX0p3C0WGcZ5iPXphGSRsavIff2faHb3yGBYaYsqFujwXuKl7K2XA+KQri1E0rw
8Uu3Cqg9wJ5DI0hi6cLjhMUIL3DxjcSYgLRuwOBNFRl29TWecAAhohbrIQyXREKQInoeQEtd0VBj
GuCAdYJeNcIZxLjcdIjm6wlPr1MxZ0bgXv4uAuPBVMJGTifQYnsjhijVDYRKZtYKrn+1cxFQoEoh
2y+F9WDp4nfcPDkqFI+MKviTY3rOYD8w8FzRyvrIOguxtJPYGzT8M3NOaX9MYxxu7WE5uCljG0vv
JujtD0H6Bk0Z0WxMi8i6spHehryU6C3UPRc3FnDXcNh0CzSztilf2wLbb+glV9rQTz4krzqYQRHK
9Dr1FoQGTZY0NwrDr7Nw6tdEklXT6xXNlunOaj0kMfUs164qs2NsFL8DdGZejcvQisPiEsU5MWFM
1WOGwCh0aCAMnKwJ3YMHkhSPGckO28CuEJWVjOvHYFE9FQ8OkV0z8RMbA9jHmmIihHNp3U/Ejyfe
XisEDJy/PkpBkxoUNfGAgJ4LmHZ3JploKqWP2ZsD4nQcjC3deSq/YrxDNADW6dlLctiKmnIjHbWB
kWaBNLY7RIaKhGfRdN9jqcgJLO8DO843Wdo/SfViZ0lK9ppem7mudjJnXFzIo1kplE4I8Ba0xqIM
IqcsNYpDFqn3EmfsuhJjvm+Zi6yZyjPDD9uDX0DCkZLBTSvOeK7LVWYnv9BL0LG3aYSHOvuoBXzx
Am3XQu7IGufVsBYfUmIJegEVhoNKPHBNk8bbMwJ0DmYLImyW7slUNSJ1i3faGDECl2Iz9txoGoyA
w3dCvywxH6Pu8p8S399nzrUUASWd6JGf9MmfgdkPfHPO4XMRICbBtdiMHO1aZl5CFPzOo8eEuC/M
G44W5NawoZ0xkR30wscnMtnejJ50rY2MQdNmuF7nn4eat/Zmsr35EpLh11Yz5iDpuij8lg9//lK0
nQEi/I9P/3xTy5pYZYIgFLHojv/53PJNxqwOSPLDU1Ooat4L2YHWbIbjz1e4HOY05f1lqrELWfAZ
wtF4Be6D/sXqztq0Me5n0GBFd+nn4t6H/HzQln2NtDzSsWGljGJzA493DssAHRywynyEAovxDzJJ
givwJuv9s11iR5orWpR0DJkwBxnAC8vip7nHolbDBhfOG5qde+TXyd5YNJJ2rOxzXoBgtRtEEQKr
befn+FSCU0+ze1sn2Z01yHxdcRimqIbGEwdou+LHejJ5Yy2P9ivXz8qmTkdh6XpcV+NIZTxEpyxK
3sCWhYvf/bNzYd5HYPo4zKJn4gYH4WSjuIoQbYmdKVCaWLSSDQ9CxMR8geMF/wCWbpUpd08DYdyG
QtwRnzACOJH3DXrcDXwHtI/gnLlrjo3r/iGP52C6FZqTZh4YaajXxirQ3bktQYNBh4yOgD434Kzy
jP/b2kRZceU1eOt67xe/zy6ynT+WSB8Dr7w6vRy2XQLGaJpfiyk/NCm/oJDBJqjzW2e23tvEYcuZ
iD0GYrGdgvkKMcg+9d0vv4HC5kI1Io0LvdVQb6eqfTJ1gQAC2XE8kEYqEfXK8Gyr2cACfw06ehuO
smgHEIJsE7uoqPdbXeCfioMbbwlBYUSJGch+GJpeb00JXtDveBFlnN+HTP3WULyjjde5Fo5wMhZC
coTKlh5AZ1dgLMnVxC4LrBmNMCePwAa1l327p9lGwFPZRoM7Cn1nyyGltUmLMOLwoYnQ54xucemd
X8rzP4KQMjV3CBOnOzJJBP+mza9C9ARq4egiuu7InfM9VNBtuiH7NC2xW6CArak/K2JUIed3z2mh
7mVpXvw8fEcVCreqRiVnhv6Fg9GaIzMSxLQi0apP6e+p/thH1X0bZcS7BtYz0qlq44bF6+RyiViU
ils1/RK5ix1ZX2Hj/6qoCzqXxKz4DQXDSeECXMWexMnTAyNFgPnWFsWZjNGEy1aEZ1eRVtu6AYkV
3suQ5JwaHe1TIy1dKbIdkvZdDeWTPSVHz3a+yyJ9Z2hp7/NWnSfNm5sK9+x6QF/Vq5vToDdMiDEQ
aYu5ewY22J/6md2/NPVXaxxy16IaCyiFhxYSPLlW5yhpYLhYZYWofO9l8BR7/23KHnM6KSu7b45z
CaV58OujJ0BT0gmU62b0rv7INS1oV2xn2iMER5ZyLev0z9iA2hIygsYbY0rDdoMGjQx5L+aQvGSm
Nk0nN3OCTStsXliurGPc+/0GBd06jP2nKfaHXdfJR0OKixE/oKcFVwIHhOkY0vU6PTISQS4X+yNH
fjpYk0UGtCyaxdtx00EE2fWdvMpcYsJzToA4kfv7k9ovji1b4twu3WM2EJ5FCA/pw2RnIajrYOPu
6u6edLqBxA+qCricvSSaCJ91xpqC7tbuk00xeA+cHODTiauOphjrOXGhZgIdARrD2vX9705gcQl5
28sktQ4xaT5ki8EuDy41idLrKg3pVS/x1oTvMbtV0Z0Bf7DModYKg4gi01hKJAdRkTKhOmlnOE3z
JwmG6xn9J9gPcJFdXCWrQMAHicnQ1jVFJbU2o8ZtSgLEyii7B9Miq2NiZ+nxM/hIGGMleDWkxVrr
yk0RvEgj/OOEYcTdWT/PVcfIuKu/7Uxdi3lBJVN8zjU2wmKkJ629B/IbGL3YYh/gIti6+juCJGQy
d2Ea0febdBRXhIzwQ7x6HzP9p7onDsyD+dVyjrCT5CLbKtlWXvmpSTPnJc+2OEtuJqfutorMx2g6
ZWOBhJrePwEJmoAWC9+uE+GW1MJvtqmqLoEM9l3wMx27xC7ldCQTmJc+q4CMrqMmXtlq34lRdmFI
kiQ7JNT+gJLAnzan3mYWCx1yz6IBfFD/L+7OZDlyJc3Or9JWe9yGA3DAYaaSmWIkGZzJJJPcwJgk
E4BjHh2Op9cXt0rdVW2STLXV7qZVcYpA+HD+c76DQF9nNAz62J3bZIFqXz2we9MELLpvRrDcbYmj
UYvYhBzfOHPnOzN0v+eJpE0sz2BQTgUTEKgtIAkQ5AlG74GwPFwyLEHN8rwK5HOvaV/NiknGTi9D
GryxnMbbuWfJSYuTwC6H6pooPkINJVjKX5n3v/Dn37YadM9isy9F2uZM0DnUJOScM0jdaZzfU6na
u97PLio3uF9n7zNiULFdss/c897XGWcS42QWiB4heEzjy77EPslM8Ep0dDxWsnWOdTQ8NqvzAcKR
IeOZV8DyyhYOYptXtsrDh7SFdLamDHEJc+zzCX9kHha7PMDlXiffvVmKg98xQnJHIRgafrTUjftO
tCDdJRVCD/XBVVdf8zaUh7/827//Rw3r/d8qjihppbbpPzpg/8s///v/n31VEXVRvBL84f+7vqqn
Zhqzf3uavj7+uUj2/FV/L62Sf1AapgKFRUwSnaWS1XwP41//4gV/CIm86fpCha4vz71UUI/H7K9/
Ed4fnlCIsIo9IHJV/J+VsP4fATSYKI4D31WQH0L1rzRWRZLv9A+FVaT6YoGkFPsE8aULupxKrX9s
hFW2ZPY5Ty+eG3WfFHK6XzKsh1cPeN1X7WXjeKw4UsyHfCnHuyRq6+sxS+VX6fSYsDxMwGenwnm5
ymmrPu/d6Utknf59WlFJdpWgeSrcTqEfP82ZJCMVR20AUAR41y1WcmwbdpzscGyisWd0RHga00s4
ZXfAq4l4UuRLIISUg2zZ34qqQJmN2692mBXkLpJCb6oL0k+VhOCgaQW46zmG3dt+nm8t7ruv1vM4
F1WRn0dXGCbjBw9w/KOzqIRxZoY/2k2Y/U5bQv2TuKtFoVlzQNCqhy72zavbd/QpBiNT09ui9+fv
AGNOsykCkdmPTLSj9ztdi6U9BcPU0HxZdJXFodknVGO8RJ6TlcMVR995Xn7JrAqiF6AgenoiaFaZ
G6qsrLqlsDWs3kQZIM0Y08QYM9YqAZREOwlhdfp7yi8B7BsUildTbtipPjwFTRhj/IDhdhtWsap3
tF6MD5GHBwwd22tJktaUVWzWKAR+Q2Of/9kMPVCHROvm3fVT7l5eVudUrBRudts5RKAQmmX1kuCO
uW7TrruPqZ26aaSTOeAFvf6+kla8hoUz3QIom+/bsKOQgee+/GrzyP/pqpDsdb56DnDoNbtVPbet
TcIhJ92YIWpZkWeRlNfEwauvPi+jCoF/tROn1qgjtaGFEkTNKIqsXlIeY4gnDdDbXRC7MiEYLddX
grvee197049Yp/1LXPPgbqolC059uOJ3E6kLNFNreoygNWOSmyqn/QJzgIIA1nv85IpgTh2fg3ab
TucBUb+0Jdw7whNn9CameEbA+fkdb+P2zK9znftSTgTzUNtbkJBazsAXvKL4XYS0IG257OsvGtf1
w0jl9++YLBr19pCI0NiJTN0MjRCvEpQsPH2khu+gpz9pUxdR111WSx2xUZcr4bIV/tRH3KfNTYZn
/Q1bEH66oTu3/Gq1io8WmlG1IbzYf+tOM0CCb44/uF6W8b1N/J5JTa3bt7XzyaL0oa7fwJwzxvKX
Kf0wE8wneJLc/UgoVum5sZzQLoklkTJnUPYm0wK/FiBpph/Clet7SAT2pbRNs1Pkc88wndxVm8XM
3q+iK8bHPK3LpzbS8qlMPPtF5IDaltCpEyyRiyFImOaxfchpCaGmsbFfC7n9hyFxmy8HFNGHk3ae
OSypVN+amhvQ9FmQ7WSGW5k8fpM9gLHvHsZ+mp4Wncmfjakpb2twPnHmtRU2KkXih+F42DmPuZum
71ObMjBaVISnP2mxvG6Ys2Z3CS7fc2ZDd7eZV6AE5VJlGB7hZGIbW5PnkAAbBhXPymuGGsyiEz34
zJ+DFst0XoQEI/HKLs9pHmTvM0eyb4yA7jNScUBIAHMYPgMwx7ykXFVfV1+i++K9aJ69VGFfwu33
uwU0D5/XRsCLVrmGVPAVLXEyLiM4a11dmJ/tGNNi1arTyFBmvHFaJd5yCRtxk0G0JwA6FONLg4H4
wZvj6HWwVX4fSUdjQloy8uYhv87jxO0y3DBIw4qhslQZosCe5foWS4qsXvpFpMtFWeDuRq2Ko89k
Cjk0xTgS4hTDKb3XG90aIIQJDyaU99xlpGvDBVP20FAOtPek8tIniU727pcgyrdy0No94BtIPoCa
lcyeqOPSO3qhU0Hum7QJ9vW5kfamjSytG7tqrLhvoC11i37IjHFTlB+Hk1O+wxLkdJ9JBiERO7+s
y+JVt22njxnXW8wFRvcCNolewxdIi0pz4V3zlMVOmGfCEu2P0tHOu/Sb5KFh5Qz3edfTp4cEnYTb
XrumeCSdo+YJeXlV0tvhP1cMClsKMg5saElyG0wxW/HRH2lTonEiHmJU8SEnnnnwiAyn48F0bUdX
4pS4+bcyQRdvifSugFEnVXD76QZoB4fJd7K1hrVCD0LwSE+rm+6X0snJ+6QwQyHUWpA0W6OlZDS/
tsR5jjNH08hBpek44aqq1b8wrRrzI5WhqH9QuKOZOaOatDhbq2LcjsFq2uVC6Klw9nTi8Une9eqM
b6vGLJG30lbODB+AUoz2UsZT2j2tOQH1S5lBya4Yl+KQ2Ud4vYhblV4vnQdmgh4LrSkLSA2sLKVO
oc7DSGXUCCPwol4aEe/MNGr1ktKyycdKFmWKU1N4N3gA5I+gzYNv1dX2e507j9Yot+YglCbrWbCk
AplGkIq3jL8x+qrxxX2qfO6eEMbNt9t7GasuGzgxup4HaKPdSmFZ8c3zHPnmO+5C1npTN3zHikIE
bpGSr2jKuEjR/svsgRpYfqdgdNTNaMv2d6YJO1Yibn+vyO5kiJfz7JeAImh5P5w9DIoi7wXaRWec
27Qpo/dcGIbmIk/oVKgG763sIhmTc3VzrAHNwu4QLc6KNzgRlhhLHizuQVSSkvNO2+oW2R5oWFNI
kpYt+ObiIgK3Kq7JO3TOVWD09HNEsu6A4DsjWxKcLpm8zlkELYzReoa1RfvYo/wQiQ+LpM2va3o8
xp0L3+IDeGn0i1E7n4JZiBCMNJ8UJvFrGt73QSe/g24sHxMR0FWHZ06sW1XPIt+3kQKf31GSVuyS
ktRzKoHubRDdxVPN+eBOz/30iW0wvV/8lFXdFOxei5t0N5nvN++Nu5hy4yS56Le0YgXEvmN3dfct
+N5z5qBeBGDVHndfI9xU7entmplFlUTewNfCcRgbnoMtzoX2Okzi7Cn2Zfkw12L9KbzzT2Zr+QGi
BL+JP/v4Rdiovt25KH4Ni13e2NDOljfjuz8YrETuNvcn5wfRbPmQppYXKiXAcgZPFmRLGGQXls7A
fnl25hlTnuNlMYtY605PI6ei7wH98gdri/pCVuJVULOjDGkrM993ccpTAse0emvNTJZXQGt80ZP5
kzvADzwOHPWobwrbN/ZdN8ItHTTP7N7+LWdjfb0w77vOPGHeGy1ZpeyavVahXR5Sz6FFR6UJsq/D
efutwf2C4XqElZ/k2DVV1cwPYQLZHuqit3zWsp1v/BbNBXaiG8RsYD5hA2c9X+0KLnDvSq/2qfWC
glp4cuT3CQOAH8Ir83vTnLFIpYiYMiaOy7GugybYnK+PLrKJZabBdmF44bJoCXAyhU33wXrL80jN
8oKTm/jus46ihJKOJbsXnoV70LKJsdaSmQVI2ohfIB6WM5olSe9Wo4F0Um7H0bPkDsCGWNXdk9Zx
DwITt015UWqDp6sZiwSYVVmGz0nh8AIv/tTeu4D4v+TconGsnmGokDZMd4RYaVlodBG+gT3EkmWp
/fuZrVn3m66Q+JX9M/lhwT4iVkc5Baw92w8e51ku92sjRqIDQvpkryKXywezEPpoQF5um6wdPtI0
DD8ZjaQ/4kF0n95oDRZnkZpX5FRO2Cwn6hZY9yA2ke/ob9MGsY+I6uFZI847Ei4uInvrTBjVSQIl
8tnrHLOc/WAUyc1k1DlFOev81cOXeqfle0HSain53bHDgBMwKX+WqVveXsMefO911Yw9GXYIzQ4t
PbFQnSbnwwSFfSOX073NLr0De8JTw3NGc9hHVi3tjwRwxCt/ZPkDLJG4ybLFZLhKF5pygtWiaFZB
p18jwVBvE3S1/BUF8fCqK1wfurfBo+MWeHd4AYofiN+8M5WTmsfKehp7kuNU15PT6S1vRvA4z9r8
Jnze/SjqhGRmDquZmhW7yCdccokgFcjjti1cQyKCdRcCQ4JRJ6Tp89lkPRoYHBjVHgxzggI1uM0f
HK+mADiZbPILIbm/YyKGhdBp1Aop0pjyBSoHrq/Id1uLveb8SyUKCzHe+i65hWAlaLksF0q36nF9
og95fRVhFb6lWttnTzXU4FSd6/6MAed8dzVX18q19TV49ZX3P5L3ODLVa1enUp+sdXxi6E4Rvjo4
pD9nx4nfChQWemGcKE0IOyLzbVNDJhrwrV+9lEt8foH5pbGS4bNmfD3x8mymyq7JNsJ49JKTMcGU
P9Zv2vXmbqN7WX3bua0+1xlIIQos9Xqb2Zfjc5ZnDiecuVqZ5wAlflvb1XDwh+AFc9UJXxPBNRyO
qbfoPda79H7k/Xo8G1mDLdICB1+HMMInGxWHHyIx85bcWoZJk9PcGfbks3RDfVHvnC4LzNED754v
EucO+O/wGlFJfa5x8szPqcFjvSnYNGPARwXedC/npWMn5c/VXZH/ds3MaDMiJYbYRcMi6lgePQpF
m2g7ke0aBPvFpuEqs24RLqU6xmKghHXyo+Gn5y6Y84NqHtudX83qc3B78yaAK7CnBRI7OPMgcYu/
mZskiUSS73Of9zeLZ5qfQAmc539ds7rJP3usHL/H//bv/yht/bPQ9X9Utv7pa5DDzv/+u0r0T//Y
E/QY7cP03dvH72Eqx3/Uk/5f/8e/96Q/25ae9E+Uj/H83dK8+SflSbr/V73qf9TMKD7H/PMDferP
3+ry669/+fOL/iZXCeX+L4HK+fO//y5JOaH7h/S5xKNKSQQoof5Tk3Ji918RoZQbnFWmv2mK5x8f
CoQnEYSxzzcXoQyC/1KbnloiKM2QTeB6GxdCV4HHdNtRSkC46klFUyS0YuLVdkW0y+jHIGzVLWao
p0OY+X1C5U+agjLbzC6P/zURIskRH7QauV8i6edI0rKizgIskDGdAGMWcQ8xXe01d24/quW6VkMc
gc3Fb3lfoesst5xGY5AiMl4L2BpZ34/yss1V36fUJ0ROfOFxbuCzVzEBjy+dHg36VOXtED9S5cV9
LS1DFT3BRdTFIzF3cRZg3UnM3KZzWdG8xuzawdcZCxOcA4r6WCazJH1XqNycTKBDfdmOa8OI3jiW
A34tGzIODkv+Lcdzye6EM8XguuQKfzcXNP/+HJzWpyXLEldAZSBnjms3UhhsmYXOXzkndO+icUT+
Pk4jHl5rxmX6peCG2cvCbVr/RC14o55MGqXmGb9JMd2FtDdOhzS3GoQl5k/IJytVuOMlupk3/fK1
My7P9aTL6BbeUFjdptRv0doLJofsPBdKhxtoNifNkfUsRtyKBrMy1UnqR6lCEibT0JfBnqP+elZD
TBIxW+nXyPteO8wbFxkvNV2y65o6v13Sm3bbWubg+6FWa3CCGxLKQ+cz7b7u6igOD0Ces6/WjaP3
ETHgA1NTwBQ/c9r6pmuUlPup9ThGVqlnwptAN01zIvFQmgvDG+G9xQQBOTJ4zCWexiGe6W/jfJDs
IY5jbsCkpqPsuJTMJe6bxq/CzULHBPGauJ+uZrwJ03FedNpchGtT9rBbfO7PFyzVKv+A+1ALjqcY
B/z7Nkgm2nYaZ8wvyH/6BThlIYaM2QznSvj2gyIzoW2YYrqG6Dxf9swmqmI7Tmu6Xq0yXIANqRb7
QaLdHFGjV9mKuSXU6TPWizLG896Z8cFf+qg4hH1QPYXMdskD5gsflMZRPj3Oa9KF3VVN8RqH+Yke
YbAdaHjZDwjhuJ5o5KJmfMXd4pLxX0ght/Q22lfMVMDceNVW8Avkz1d8ApM3QxEgogbykzP8u8LP
JF/LQKzFq8iSBb2gEZreoxJqysGpYplckO9GMzkmVM8HwxHdI65PSABzsFnwnTBW03yeY+bkCDJb
CB04x52sbdOXwg/WZ49qd+/CxTH0bMfUVIy0hOzencySFqLlBYs8aVdiMTSnFNnlQGY2vmnFELSn
rid9vAuJjFcXveaLf0Zw6O2jdBDlbkrw9uGbcLsqfrIZJqVjoPSsD64c8SCJoHOCu9n3uuFdx52f
4BebRomYU1IF31+qubApSM81XNgFOdE30aHx51LQEt5P4a8uGRJ9WaA6ylvSlePrUoywJwxkpase
MgdvOL5pfcuWzchbOQRVKcDu6N57EsNYRThfpmaS6IxhWRDQ88J9W3f+k9O50L86AOwH34aOorZA
lVS1xoprQ6jqBHWxjMV4L1Hu2ic5JzynK7SseR8NzDgv6YqpSfU3jMFxeNkFFa06x/m2bUaz8m6e
I2i3m1K70PXnmYIn+jjTYe8YH4/kUGAxiQvOUndt0DBlZtyE+LPjB1LYqb11eXS71MVqkeNE2PGm
0QWILhDNF6aSDpBtKLq0LzQMk28VqSdCDgx2L32LZWAr6TlJTnKumolzPxeKw6BChz6dReFJSCEw
MsDj+X1UYDL77drIdv1sq4G4ej1bd1vm2B63VBiylmTcn8npaNYwFQ/LjR/BnDv1Oo4+fO25M7JC
yhH9KN2GGlsajRhpIrvUOPmXMl7fOVOuL4XwGKZJUiTJ0S1UUN9aD4mAK3LSEeDwC+2eqCuT+lJB
ID0hREXByW2Dzt6GymUAuJJzyHciiy0D+P7s38spK++vGAR3/qFF9V324VK7DmGlOdlmuho5O/Wh
XamDdSsCppSrY/CrAkqr2kF5wYsPRgB7PUAdnDpe2IzhDv1n7jGho9gTTxck8vdiofH3Vpq4da9B
ZtTNSeQyj/hL+xim7VSdkyeWA+6DY2TQn5Necdvvhspw9F+81LwYUEAWXQQvOZkPW7jf459nzAh9
PD95zSCXq0qR+qMrgEUNplq1wDGjuLXud9IrnfQy5pVk7+spjkjCFreq69TjaVaen78ObN9wSiNi
dODJp8ewCWmmHMnXdLd9p0PvIkhI522x5sbnxk3IO6+5nTxz9NyR3Sbj+cuJZ0ofVhJJhTvI9920
G8O5m0+OavBERXWcXsFlq4EJtLl9TMss0idnWopXb1jT4nKJycEr7en64AVMhh+LPhIeTX8IzmFu
8i8MVysArCp0IRQlM8OBGFiGzySiTlpqjwM7XUWxlt5h0GXD6iljWo39qvHW04L9XsFq99j3onAm
zWfJxg1PGoha/WseVIorX1R9zUTMCYYgvKRgMKd/wNKbPdz0cUF6LfA56V+kiR3W/TLHlFZ12p+H
Y6hSupFKZ9XfVBVaFiU/0rsI7mBx7Q0uAOIOx1FyZUzRBQeH9W66p+q+ehvYC8qTTIX2dqWqzfw4
mfMDWeKPQXlNurS48xfix1x82vJrSgOEyHYGs0lOdPnsu0Ctp6SN4nLnGyPaHSOqxbmLkxz4hZ9p
emzqaaC6oc4iAmL0bNCqDrkewweB9URuNK0Z3tVA/m/dk/YGbL12MnZ3OXaL5a5UaeMzJgQaCHuZ
NDxDRYXtbJTDkh+9KovSu8lH2vgK3MFbrjOrw+7EJyFpb5kmpYm7gTmeriedhKndN4nOMR1ggbt1
x8Ile65TVG/fnyG/VjBougtc1RigzaCn6DLW7XIUShMgjDrc3ZuhJ+l0ZfqCLq+sNyEDLB1aKFUl
Fcr4cfu1us6cLJKP5DOj7G4MZSIo+23A494HfmGDG5+VENSgbPPuSGTvTH7kZLwrp4oPEQLOvRyb
mUcG6zbajMOqsWXoiirRuL37priqwVud17n9DRBx/FmpviNjmtiY4guaqX8yKXOKG6V9QgSxQlpz
1olmVHcIVmAvoL7ttU8vJ5EeG5vTvBjnIjQLWbBm9ug0FcC63ir6leqTV3ESf7M9GPTLXnnOsk0k
NZG7pGlDy7AEkWGTxn2BlLbUXoBJpAICNq8U22zJB9YouW4U+PRrM+K7wVTRDRdJ30YO1oZCxwA7
+hjSeoRpaAf5eP7VEq17Ie4pyOZwBAr3HgsUVdARixm1iPP5w5+JgZaCOhxpvvMbSJFzRxBaenNB
2jpyDYWHIovgJBCBM+ljlNSSuZnssdM7OfXQCTM2GKzkJwxCUYHpzqvK6XeZsxntBiPSZz+K1T3Q
l5rnXmcnTl4t6SBOFPVualv3kfooRpz43shke7HV1Um5MQVoRtkJ110U2+oqxAYSXqlWIdduJlRQ
ApEKz+5RtsakDw3HEwgALkzq/bpQaXMba64SDHCG+GteA4A3gyXadhlVCuAegPj4ZppszQnGBlVC
F63sm4eIPMiei4T9UaccGDkDj5JlqY5JDvFph2SUuwMiIEY5phhFXtd2XzGwVSdqbNO7vIEZNcFK
07QJpnS3sqik1QO6oZRb6dmxeOYKJNWmUlBT98zhhmc/NjP0qXzFmWWnZnya5ExRE4SqZt0tZCTn
X4zSSlqowyA0xzbkQpGXKVPgkOenvhJ0S+2KaB559tO4WQ5gh+f4pxAwY3dEd7tTMtU49axiUbt1
aQhDt4zKeD6tnS5DYIwRBBQw6Px/gmrBvs7jR4QxmTHcbidL0caOYVfTXoQeGvIBry/Oc7pPOZRj
h2+dKyZpJO1jXw8/+4AV67Zmw/x0chDLP9I24ZHm7ara02gC92rWwRzvJ93JE+4ID8ZJr/ovpFYF
owiM8KGeKkpgC/ie1SkMsDftMYNhxV/ADqkbHxrEKZeQVyFDVgFUdhOPehey4LdA6+1U/9BDQiNQ
EZGdCArtTdCcW/bsKVzAGzdBMlwNoWNgFXeNB3IPUM2w71sGCocQERGGA+Pcn5Edm+JH1OPkvhYd
+KkHOxLo3ghtEamoMYnlvjuL4lQ+deBNa4USuxn+pMAObQHzZa08rIb025C9S8piLWG/o5zvVtcd
Iwz0lhGxXKKEWCD94mTrVJqql9AlJkqacmJVAMJNVeqyq0DooOQjmGUIr/VQDO9xNwoKhCHYrj/7
eclJgPApWYN3q5pVQQaMKAHkSDZ9rRy7LMxw7T5NHSraPgBoBBxz1GK6hO1x5uIwYO+PSWLOo+cR
itduQCykNWZQ5feS4mM4FrGgD7oOjOBKRx0VNj1N9fex46C0sdLAyiyDdhi2wZzq8pjjU0wvPJzC
HE2wVM67oYF/fMGtF/+dYGrtXMVdi4cgw3ZOWgBLDUk8vPbMinns3Gt/KuC8T5yefDLODBqzV4j5
yQfIrvx+Yp5+67h2unCLqaRZzM2JZ2IGh0+jRzvsxWDOcJHBCfzrpIBXv5MlZCyQHjV5RyelvRm/
Slp/jlnRPxvjCPvoTQ6n7yxARNt6icZ9XCvvowCL+hvLm2Kq3zOJfJdYjQm5pEMHRg6fxJPv1MI5
yv6MlGk7vEZ7pTDrIKH7MjkUSZDHmoc3J86MMOI8mrnp5UEnFsAAvFPoBjm8JTA+9VjfO1bZd8ml
5WXFLt4c4rlrJE0rS+ecP9098ojHBIPUZ6FrtkKu47uqDmA2cRLiQ7KOtb/zJCvVLmpImQ3UA9I4
S4qbjtRiCjccnAd5iReHQMaQCmaJAacnuJVxbQz1hwXRaxa69EIoZyV0Y3KAH3nlEPwAtAPgzRsb
vEOt9cNku9C9eVdlc2b2wD7PtSNo4eGGtFNLfhnWZnK1thhW4EwkPtzMLHB/czGAm4NFl+/FSZxr
dEbG9IoB+EpD45o1vxrdsG/gJ6GpsxOA9OK84SklnApMlVEdUI9u5T4BXIq5PoXr/uvCa0xTnZ/L
PXET/w0bDN0/wxy5xbVKWBopNSgouCSFntdbokK12bMi1fJeYcnGl8sl/WDsHFyZtqoxvVqUGBvz
OWVvI2RP1zvBBoI7oCdLKZlihqnPq9aEfsPMSAR81845+4GbjvvZZixDdN7YCeEf0cuBO3UAsn4N
F5JZRrrODKKgLIVbTEQM1a0VPQdAUJ/hfTdoPgNJWjZfmrvGU+a553RHO1BtkLuwqBPb+LcCsGS6
BXJQRtS4iZqlK7JFsWOd7PN95fVQGwRb+THnHv0zL/V8h5uzilCkXf+npBKAMxz+WJ6Beu6Z14Of
3BOdgdBULwWw65KLVbQJ8gbclK8kYSevc9VdOPDxO4LyaT8MnhS6il3aCQI7ZoysMChRFTA4Mrkf
BWo3U7OSyXKa6PRHPy7dG+w4chUrp6VQ5HjoR8OgirGx9Isj22xj9pCTA/dmqahhw8Il+4gjgBNM
FFFlXpzeLgHD7ZMSqfWuSm35PbNqcLk3p5I/uwXbsHBhbeKfM1M8fckq0y03rpOvzNwsfiB10Ewz
1aFK2/W1cZ1F858175qHJkczKx2ZZzCKNIAcxsW9cKY0Q2ApQCIcbWiEpI50nJku2145QBZjv9iJ
po2g4WIveMVqw/ghVcr3dhEImWlXBzHkb8iBsrznIwzniWF7f3/eeGGNO9gcNp2FPXOcgJquO9KR
6R5CDSWBSTMV1dW8dMATrE7du3IdInrKrctcTc/T6nI4IoEMN87oMzrGJjTaLq73UaP5MkAJWNOu
8xlc13YeWnrKQfgDEoaoAXU3phHk1hqv6I4qwgHGskDMeo0pHiCj0PV2G1sRA2CsHf/cpTCQe5Rk
6cCcS5Mx61wiMZ/wXdIt5gTNucpwcaZvg9sqOYpGhRm4G4n/pFAuK/2Urs1BQ3ItsTPVAt62Yg1b
+tL7pBU7fdYUNNIhhkqUcPzDlsAvgSrHnp2Mxr1zJ2Auh3n0+3EzTrKKj6V2DCDmKEmvJgxf9+B2
ziIeBqPyenTBXx97L0q4E2KTGE4kcWAFcqeH6069Y39JVaiwpyWdVvJr/eLHh7yrcP5W9VCWuEbY
PK8wGRHRatzclvswyLphF0W5GXZFe3ZopTTZMJFzIhwZZVWsl2GWlyHf7CylcNmlDcfFB0RMz+IF
5LjNo3GdtNUMoGyoLSPoaKDyBQ+bKDhwKNc7NqS8PMjTfcOyl/SkTWivWDoCLbSS7USVUW+YO3Ny
ryrHpk+k0omo8fJW0zEAueDuzAwkBPQzp3SG0cgUB5B8a3ssK02IUcAFxHYfeBYO6xIP1+0ik3bX
cmMobhw90NdJXHWpLrqVG83W7bAHXEA8Hlnm26rhygtQ0dsvuZ+/MdMOIkjorv0cq2JuH8Q0evTs
pDWMTCOzJLiQ2uGADueJniQD1u9uricByBSzFdJnOmZPnSNdikCdXLh8jDvfeyz0GA4XRdwQ+CIp
zGCy9Lsx3bXov/ctU8jxsg94gInyCgQbnKqrRmFvvPpmRoKbATPX4EEqvY5PMR+rBDkI3NVBDtZ7
M144ncS6hi7nj2ykAlkJHOf0Pnre9bCkLsmJzs/JKJhweHEyCdxCVOB6eV2X6LWdcXEivzP/vco6
1tlLk+ts3Nvceu9M5WnCKuiCIT8w9tUeeCdX/KhLOkoCE1gEoLHWcU/itPxYcT52ByfQ43ewqqE9
Ts5gHpscWtWe8ShPEWXvXr0jjkyMeM4ydgg3LLGWwacS0y7Eu1EeVD9E/H2eJXpATXXKQlRnEEWV
x9NLBAU76G6xKY9qVE5MScNsUZjsZeTr0wi/AqZoMcak4tAAP0LigOF2LIpFHaVF0uidmVBatMgg
3a9ihtPZ9Lr+GGXHzTuivdnsaK30yodhSCOsO3lQvUVl3aGfuuyi9NEDzuYEpIsnvL4UAxhGGM9F
2Ofh1hRFT2wK3mt/2fQmOyRtXu55t0C2xLkDWGqSHaHb2e38YzzH3SUUc/tRDdl6iCfEMxgdcva3
cw3G/CIaYwBbJd5kzo+1xASbdWtIpQrNmaiXLQ1GG6LY+dml6GXfbHEAO6PapbjKqdcivhpNXET3
AVBX0NNL5PYXtu+ImJb0gxf7xsdmTP+oXEkRVNz/D0lXFd7OrXIBGMvhRI5+NPXDBSbucHjoqiYD
m6+LiHCgKtLiJoNFl24jduRnPOhU7dQDQQTJjzv4cUTQrfBKhOQZAiR3VRZdjMQ15BDHhOwxq2s4
a9MChcSf+rHyrjSpE8Dr/fkuvzjzglFRxnn3K6yZQV0L33dvPQdJeMdMO6xvR+Upe9HPuhW85k7e
HyEfgeNbyVV/4GNN8ksmfH5xFbq5Xx2YW4px35yNuQCeVT/u84EX7jhHK1R9D+m+3ONWsw4lmhHd
Xq5dHaiG1K72GwtQebhZhCEwW/gxMxEfN4+7WfsJeQB39Fh+oalnNY8wCxslK4DCj16/4J7QTc0y
RhWm3paTJ+O96yT2fZZT/zop2/0Ouag0ey5y9gBWnPWw8M4sOZ5VqQ+RSdRn7eU87HqaqBqKqgEX
LjXU2P020nYAaYoxGaMr1JH1f3J0HsuR41oQ/SJGgAYAuZUrK1VJJb9hdGvU9ARJ0H/9O/XW06Nu
lQFxb2aezA+RujpIU1kG5o6OCja5LArdf8u4rOS4oKgcvELgUuqmNbgJjKkeebkXwIn0ZB5hkSw4
k5mQyqOXB9V0704t/HDqSmNBQDwhYpiX4HMwYmJ/Z1riSKe6Dq/trhF8QzLO4Mdstdd21sGOf+LI
w0ThFOuHn7BQ5tYYpV+EOONxM0iDZSvIwSzdNJxCQF0aybbXG9n5PMgkxJjOr4JTKOAOSOm1arHC
5KXwKPvlo/AI/m+ubjsbtSniLZ83vEpDQkNxHYzfPXYXggeJnbeZu4gnRpLyH900/ofhT332gTf/
4gxd1dZ4OveObt6k0xZBlpy+nGfNcRg5zRaC2JKzN28nbPMUD9+PRsu3KmM7DIZSjXc+A8arxFbt
I+s0RHP91feub7mJnH2B3PHfAOL84s5x6hwkeXGanJjYx/94cDU8vjgp9yZX1PeMfYQ0CtyTi5Vb
oR7jjqlgc0UQ032MgMfGm7OT7yJtWpzaPl3xrnhbTMWaq0qAIdwOXAVWUNlli2WJIRGCTsp5KZzO
Kg6bufmIrODekk+0Bd8arPc0KVHlmEKQcRqqmUq/sNveD61/n0UEJW/mKICvjd0J0uEkIQjVyNHP
PL4zWHdZQuKRGW4eXx3vmurC0UpVuRVR+DJ5EqxEoWVf35VtO16dmP2iwL1XzV++INQf9HY2L7he
B2gFmL6+VUMzGhXMjFQ3YVFUdqeKtCUrMPISwfKrf2Q6jq8pLCGWdaZEbaFVC/lllg1yXaSPo68h
9QIlp+NpmpofkHWK9DrD23uUzObUZkqTbFJGPjewpoBN2Kl4XzGJMZgnBc6wgC04AzbR3m0fwMkE
L12tJ7q13R8SEfyjF9uM+VE60WwOMiTwwV3HDADTpope+yoR4pyWw/iJI9ynuy+cwq+qTKo/2AEy
2vm8YSEFnDrXNrbUe22vuz0IKPV3X+h/IQEas+NswFneu1Ed/jTMwQguleoo/prcaNzAu3DJfYU6
OBEl4vLVmgkvkeVW8+gx7j3gvmN2R/qZQQssuqHtCLxuf1NrlKsbVZt1BxCPT8Wa2GXawtD1ErAS
M3Z/LVJK7IswLf4ToqLOxFWrA0+o74NroYvCChHK2TYP1pNdin/aGUF1MKbxifJw1N6onM3XxmE8
lBvUOCfdzuy8V0IWC6lD4EnBUNwWs+vYYyEaQ44fLEi/8UwWQ1HCLGRP8BlqkjMDenvztMzCjD/r
ZElh3K1Nq70XhYzeAn8AhhoQNK4KAObkkWX/4sNP4IXTZgzsl/RJgpzdfvAIbwyhCz+inpYAaaxR
5IvuSGa72T5Ejk//eZJNzm6YXT+6LxqpRjZwjgYpVqVlj26OU7lvJGpqlU8f+NxLQLEVVFF1Xw9L
iMXcyeg7fcnYSYaP/Cvr5syVcOpeC+OxlYE5qpltvFg0qnqWQ8Em/tYrAAkyy/JdzdxHdM2StUFQ
wwrled57nwNrv+iUKSTQh87UtJDgz2RRQ5bB80vxL6NCB2UjDhVMLQ/gfQzzRIRUeuANmEmwYkaR
eMErHTfzPcamRpGW0QG+aitQ3KAiJstEZJzMF71u4IZJyLCYMH+ERJrdGa0pKljRhTLK/5bQpXB5
6hhkKHeSgqbHVtUVOx9EQuyECvVsKJ7syoHMzVnLFZJUmTGiP9AIwjUIQiZut99oZDPzg2lDEjHR
WTv5cLzB+q/HYcwavR9UtRLxD/ouZ9rwpR9smAi9gZ2GI4B0XD9f8pG9d+qfRaP9YsfmNrJ/TWma
9CFKFrTq26qh5fWH+s0KkhpDynAYeCisL60X5lCI1wgXBTlfbOD0bNtiWFHwWp278UfOqdS/FRlC
1DaM+ki+VCD35m+F0w/dLHA6CZmjGcO+R/SD9xdsY0az+jHGw6HSO0QOOR1WVbEyuZFkIRpwwUuY
Ni+hRVb/0wexYg20sA13P6WLVsC7Ci5b/hW+Wljp+RjLo11TcsXZ2RDT41dOKMRsitDtRlB19MaG
OO8jrz301RhdS1J6nYU70Jd1eVhjvgafCvDH/NR0eQqbLWYBuwEg5op9NeRpsm3wosTP0VoH3dmr
/E5f6AQvWhgpvaRb7jrFbEPsIuyJpe2WDemFpn3ANZP3l7wRunr218Axr1Vog2AT1W5pH2TsFc2D
WarKR8wXvMmvEVvA4r0EbVz9loDJvQfRhPPyWA9jVT45MsF9KigC13f9PAczgyh40ptEV3OyYw9H
aDZVlG0e82mN+F157lW7BYfHfLuMrYAshGwfPbROEYZ7EXl+fkxYuyIBziyUTnPWrJTSqtGybErX
yW8/YbllznNkvKF+7vK8St8BX03AZ6Hi6H2rfGegHGuxPjRLo9fyXDfpCMqL7qfEfeKR7kcXVEbV
vs1TVZk3v8EG9NiURXAVslPb/bK+Tcka+l1pFFXZmCC+o4ECz70Kqt6+dPRVQE3wE+78PR6OTqvd
hGLCvg9rBUh1ilN1MR8MwMbgqWwIAZ5VtK5oX3Y0Vu/5cqv2vZlSsJY3jo9z80+OU7wmksCV9b7W
QVz+y1ohAbu2OrJb2lbqClUixcN9VZvn75mQKbRr7GrDkc3pwF2hm21IW9Kq8JKxLcqlxpft9W37
ErDbV7DF48Ae1qGMLa0gsnRPoIhl9teX7lBcDJHh+X1dLf3sQxYG/NXsxJPXdKAg/pmu58T+NAvI
9WdqkpfySAmJds95xW4aBIb2avu65moeTm6X2+khSCkhoElxCOY/AZtZcem6tp2Oi2S7+x/vc5xe
oIqW4db0eYookE6tJb/shUrSeI8Ad2Y9CdCbASGzfymNWtQXs6lKwTstiZxI/pHZoYZksa177gRG
c4SWepZ1dCh4uSBtRwlQJPeZdKaT7s1SF4AJdR9H+6qhj2qfDZkbP8+icqYfRNu+eTKt5aCYCs91
Lrzs3fqRZ2ph95jn8G83lqViV+HJD2X0hA9p1YcRh9T6OYW80SedrmF+sshzlQS5wMwPIKMb9AhQ
PpHZq7dAidgLgG3dZeS9nU54pvX04fZBmj1PUV2OW3dEtMMOTYMftc7NYMXn7K5G7KOJ78pjz5V/
/dL+rKIDFKOsOnMdG/jw1msVbjrrFETUp8EPUPZTUVMXjyr7607Aa/Z1w8r6mThf2GN2oiiW1oZp
WX9HV3Nc4McJF+AFgwm2c082b58stGa/h05QZa9aGY6uFZ+7u9GcDfFdiFd63Q+WaqQNX+lWP+AV
nucD9Q1T+DfGrJ39ljKMgpeWa4q4ONNEoV9r8tCwK5x1uEt5bzTzO7qOe5dxL8ovA28UDRS4+eaD
H9PkcEdRBy98zVgZnZnRHOggggBn9lNxVcxf+NF+dUDf8dVjMoV9uWf/UE47iS2ofQv9YInPYLBR
52sCFu7eepVDS58z++u2KBqd7jtZsUUIZyGyHWdclp9cP+kyprZONlu/17mzz1o7+q8YtkBYKd0n
8uhh0bCHhmSMf4wc2SfPw5pKwcJGWhHsVq658R77QImd0+mXYUdiw/uP2NtAVUrM1vZpphRw+UQn
HTU0LNvKN19NdXGUUxnwFQsWeowJyxXlOxHANuDMsVQ88kLn4W3jj4X3boHG+dvFX6LlSGh1bndx
WIvylBH3S7/JdNVml0R9Xz2hfNbguovIK3d+ztl77luxcBsKlspvvziYqfixFAgXx8AbAdPGQ+qo
/7i+LeHGFPVivmLES3HGR0Mhe5LTlvceGj/yT4xCsj+a3mifR0FIfEnzT0kPC/59wKAZAJfvHEXb
wr2fA9dQ/rNQAvUYDGk+PYF88iGoEvTS/6WM49Nb1rUhcCvDetRuSf2a8sCrEtkdF71K7tizr+ux
q4PF5f0GEg81p0rj5oBwhoYkitbC2c6WwJZPDVGRBRKqbeKHK8hDPnoEmtRnJUsd73RdLVSHyBBE
LGkzVW5KmRG2RkxGqn6rQienNVe70iElXCq4xJny5vZFD5Ow+yYESvJez4G0O8/DZ7lNAavhuR1L
MTxN193Gbib32N+S+4PETYlm7B/nSXb8bhhfiC6ufulvKmnTYk8AXLjbeGa1ctUzixBFtqJgoYJk
HW8hQoXm/mr8p6eTEoi1urQhqNpd7HjUP9bYHoajcyW+Yneai+aK2wqc16Yq6CUC1IGEJ+MM4xoX
/UFmWATU2iPUdazxWFKPEKqGVtHHx1OwnM8Oo0RBzJyuL5i+PtHHqa2uTohSoLzILprCbep2rTnE
VciK0ScSEr06Ed61I+uuodhN1L9CGaLaRjwWK/r31tWzNpfEulbvZpGFyyVuXAxpPv6R4B0Cfq+/
HK7r/WGBLWnPlq8Il6OlDbqfxktyvZMlBNwT/Azh7tYAj+4r+ZPriSIxH8hHUmFQQvEY6egx01Wu
X1pLkG9T0sI1PRn6FcYnFXjKf2vcOSzuhPD9EpBjWehvqwvR75Ek6QBtU1c5e4KNKx9nsa75viZh
x6zf49N4HJUOpy0uXUCzfhK6zV8cTpSpmBp9+IYaO/5kmnej3fHSeOIhL4M4O6E6EH7z2tYF1x2z
gXhBpVrnzdzjFNuu8yiTYwym3by3tX9da3pzM+x6MoLUN+ulXij4oTBsGzIMcD1UAd5ugO4DL1bN
6upoV69kDwq4OLx0Nf6LnRZMYfuWvq7uGWN2NFzYpibVK1pGUGx71h1q1zPOgsJqMNh987rxCE1p
f3ex5WIY/+g7m4ZU+LDjOKBVRMNvORfRDD4qMsk/VbRdvvWSRk5bD1ku/w3iURQ7lGZ3ojWeLCwa
pPLCcd5jAFwoGed5luEeR/y+OL319V85KwGYp+nrngBSTxXREpZTfwZf3My7GbXY/Tuliddc+njt
xGOMJUFcPEKwhvZd9kakY6s6mvR3yz5lOSfKBNljS4lw/8Eys3F+B9WPYkehgW/uVsNQtMcNNMlt
vwo3+fQwITEzFVz84+cg97u6vsWjI1ncV0FCaMBT3mDf0La79MfaoDb/tUO+6ottxik7sj7pn4jN
L2T6Qds77zotV/Hc1vFKpWfZZuwz42JKPjKSZd0Zk/W13kd4s9oCv2ryL1tjOj5iKx7R/ZLIbV9E
wUu5pUDXzp89z9KOrZJm7QgRP6JdmE1UsWsCoASPFE0EzTsQi65/tQodR/y/2FSfZkI0VCNmQTs7
r+x1FveE/oFIf2d1wGU6bnkScN7643D2uilyDk4fKH9PjxFcOUlHm9wV7bgOGYUZbLU3Auk1/ojm
oW0S9kfYS7ahU+maeF94LUbQfIW+5GImTdzbIqksSkBa4EdNXGqw1JsSYSCv/PXV5YT6i19O2RGr
yZL4L2mrYTzpBBkIZuzixTvAe47cEmIYfrA00Jpjg4pxOxlr191lDKlEKFf2RmgpTVPX0Hhit71w
swi8Ixt7r3sEuZY5b6Jt5nSzuFOt7307Vu2z9HD6nXo36fV2bb0kJtWMJ2XDLS+pTkSkdHjGmjfI
p6Bsovq/Bu9jxbufWP2cYXHJdj7PkPhg2xRGJvkH3+eZzslx1Ekzx0/MCHVy0Iy72XPW2W54JFpa
J089Nrv4NVyijEqdQKa6fMMNygeITZ1b71puWqg+ii2wd5P22FU3lt3l+jqN0gvJXgiKvUUROPIx
qguVbeLM095jaUZVbcqV9P9mIVEtmeHTcZYP1qch+77rHaqaIL8yF58a/oHmZWK7lpy73oqZJb3b
h+1BDE0LSgo/UnLoChEUX51UUfc6JU0l/y05D46GAqChSzagUcfEvc2VX0ZHJ/FUDbOipDugBUxh
9yDWJ3NB1+hC2O3CIBvSMTDW7SmFcSxAEylWfDE8PGfkCzSyBt1w3qFsOST+0ot/TexxoyxwhOSU
RkNyR+oudxVDirmSgN38MarcYNi1HCc+NTHLpOwTN5B0/CJpK+PfEORN8uBj/UvvxzWq041AZy7o
nBcVCTsZFO41EEMTlcEclbzC+SrWk9dMSXv0uBsOTDKr8NAEBrW8s1mmesLg6PSghUJjDWF9Dan8
8tVsigPZzYiSpaXzquGmXhHEnniLANHeKGf01KvvwtxCt2h5zW9cplmX7uxAI5yyGpdveBbHdFNB
qcngPV//blRR2+0bYBTev7HISDUUllNyZSUfZMGpC+c1vicFIPGLdHUqj9ZtJiQ0nlaR81FmA20Z
pcHRcmrrsQj3eepV1X5I0zJ/ZcVNvodqiChsfoKIUPg+XPVUvURF1mNlLLFaJ79Vqax/9nsLbsBC
tp3+VF0SlwdkGNv9uCS12JyLFnrZvpmxlGNpCRO58VzhRPvSW3u5VW2Y1ZcokISMVBhTZJyiPxxQ
iU3xx/VWp9h2hcGMFmm3Tbe2Jdpxx9pVV3fsJwClxXHXsTP2+MX301gvzQ5jhcQBNsQNycYYLPB4
S3wrdZ+6TgXjmXkXWCXPMd1veuOJ9pdaM+aRWHSaMaKiG+h5YX6Ln+sR1NtZdbiIntOg4TC9s1BA
gj+67VNzacm0yD/hIOS8C4PMy96drAnVBRxi00AtHrLlDaRfMj/PC8MEQCINKeNEUit1t4X+/0+t
SNN8EE3IiodIW4/qJtJctmK9jNdjM1riFjsPm1fw1BkAFpg7KbnbrQRBWSVQHjIMG6Yif9pWtCut
e6LjkCtJupO/f0c5zuJfPlt1/QRh01meWQLUzUvDI2a5SJNc92189zOioF6ETltnLF/4xnSQOFlH
9pcyZJp91mvaF1cyM6cDSouWW98uPcRqL4hPHV+04cLGrIhg3Pnd8uRF9Cylt7gUFNSNapFkbS0P
4pNKpDPtlcQmfsS0kqtzLJE4H6fhujrL8k7kb5ZtVkSzeMDH5SYsAw+lPJ2ahL4a2cRPLIN4LdkP
lq15GSEOx3s56jw8jLqklgtohrM82RK/GX/PiEks72oljutQje4Vfe4Mu+Z6byEWn1S0w/hT5zxF
cQzyCGW5d7pNOwHH2LFDwio+VEK7e7wL0fLqQxAqTrrj1YY7i+l946FbrYfEA2L938Qyl9pz4gPu
wcI5rt5xx3C+UhncLmx0vDm4x18yOFs/9QP9Os4mqTaADqruP5+de0tfaN9FW+6ESX1qyqsYOSSD
do54HJ2RhSfPnXeH38iccIvF/lM9xDhMCT4JQy9d5rAedxK2j/eg9PpiN6DQqeM1bc4eNUii2T0E
6VL0Tx0pJLIvJumKC8PM4jzyhKrl89AFS3hXzfRAnxf6HRPs4FpRZsY0ZakJE0vfP05Ke/0WEYok
2OzRYCWvSJAm3yhbIBwh4jiMZSjySEoPoDrX+CfSsqBNpPMcsirCd9tsKxMfWrXhvjmfTLfO4YWX
z2BHYILmuEMkYE11k0wLeMZ2mez65no6s+9wHZM5vqURMZZfJsuE+NdePZOYABUj621mHZ/6G5y7
efTtKLetHuwUkqBLQbFkKG+OHr/sVKv5PvMLbfceJswIpH45OjQfQzc74Oirsp8Y5a442kD3PS/k
yvmRhqFNzmNL3+eNyojy0CwoU1CFPnXBR+IGk3nySc0TeoK4PDuX6+fH3RPHvr7wazU227QkyAdj
rxT4+kgPQPG4G0mx8akdKmRrXTTAQW88dx37bZpQ/HDAozvQDNKVsnoEMJ3QehhDIhEHjgrHXGaM
2qjwMEuCfVysrFoSvjGkJxfWMq+CQIQmkC3m5VivbbG8OiX96cCkKse/4/BlOiFtz4h+1MUie7aF
GUYpblRMCnHlhnLbFK0ZH3DARfMzB1GVP4a82eKo0EjLTZESP31qQ5ouwC3nmMkBJBrnNBTYV84V
idvk1GRxs+yQ+eT47Klyiu4nvl+0hMI/oYU+dOZk0+mhUQeS7Hn+5s6+pTFWR8VYPbmghPB12aKe
jrPu1vW+jIcermEe9u79WHC32XR0hBNfGz1fHmcWmvZrGJfFO3AOlukdQ6DSm5R76nJgRxDpJ6PJ
WBxayabkEIS0yh+XGYrLzcq1PiG9RjbtoZLXOTLgccAbwbxtAJ/0SbxZJbvGPyzlWpyODjv83dDP
HKMIYHC0rq4+wiST47SKt5yN0smCMsiOq2R2vo0msyCJOb1aN2wU/OEpJBDS7yuaHSmGA05uTrUs
YvBLSayHZxDdSGtLwWbvnPrID3v4OAI6cIGK/E0WQ4+bCIPhuvNo7nOPg3KGdsueXKc8fscgPHQd
U8yNrOnePZGnpVq7CVhwXV0SubhPsnxMiXN6iTkNna71xtOzMjvbdGmwDYigkE/1rcVDDdmAbNc4
V9a+B8rpV/zuC9eYjWZp6T4SgyF9tOIJifaCxF5F13noFpuq03O/QYwT0xFto5t37cyl49UbibAd
ZiZV9YNipq+p0cnORHKgVeyblm0wfcFcTB9k5czvgDrWBl1ivvLUFOPtpsOnUN6IECloN3t+3dzb
0TUBQWKqdDc2a+rkAawAWZyEFSrpGaTH6A6uEoL9imc12kWkC0as4Fjbb6Oxr+qHoQdH+GsdjaFz
CnUp9gE31vYsBr+f7q7gmPJuzpYhAK0uCIDAJpTTiUQIaYzWaJoRkqhoVxaZSCenqY0Weo2KuZAn
B0RGvaONwXcOBFk7uDTWKxuYxCOliqlxxfRkIxRfPIZ11/nUEJooeRALz4kLBqqQ/1zmpAtGyrGg
Ook6BQY1ljD+HodapPmmagqqVH2Cl+rWiCpajzzX6ho/n2rnA+NZl6H3tLCmncHX2G1W1xXzQ9XC
CfsIoYGUOCvF0P7FpBKY4zg26wIDPKz69tGoPvdeEqVTtR9bukTfR6qevE3jcb3i/JAqCI5+M4Kw
GMhw8K5HI1ewku7I5NawIUw2vnRIQbQNN9CD2xL1PZL8GdSTWFjDevREeUn2XGjjOKfexzHykHAn
oYg0kNO3RTTBJRl6o/dQuBZY1hQTHIGrpH3LHY7n8HGt+zzY91Vf2lfqhRsSgHOX8b85Ie/wM/px
2G2G0k7UuuLjCfdxCGIQO0++FO4pWcPrqnhMVHPiQloM1U04Ln7HY0Gv6qONZZB9DEOfmcsVPngt
4XHHgXozBFlYtF0PGesQ8KGjhvgq0GzBPRs90xOG8e8tHCD4YVueSFKv2zxOFoop2zngFb6Bq+UQ
6ENRzM0HX/y6f0TD91Z8kXzkHRIyNRm49BZvYkdzEOooF91bO7gOGrdfZbiSyVokS39Gew5egjDr
gu8KQ0T5zJbWD7armZZmi54wuO1tl/DSiHtcXeyXKHdCcnrBmF9WGLMNYfQtazZSGDRO08XHY0iI
tHhbB6TBx8A0SRzfrjgJ/ee5tALqDvweVh+sVN0aC5ijRuYlC2wNoHuuJvM1sjtytjzIJ3I4QBzY
Nt1IweoRklTTYakaJHtAzGEJi9OviYBqQNIkAq5JyCyeSrnP87COXiImQfG2MskU5YMshHPFAAws
PtkhC97BO1flefPpmamdj1041TGbFRwT801JCz0t1RP2Pn+fmjUZPgbyyESg/NWZz13JMctQm7aJ
eW2AGsLgbYF1DR/ECpvwpQ8Qrb+ZS9oiuMNOHeMoCbglg9uMSUwHRxSytNixTErZewileuKSeUQ2
hdsq1jWe4LgA4yxV5R5JjD07D74EGDx+wfhPa0zAa7mUZfbGQZVM/6WAJsodV/aq/sAllvQva82T
8kwaYhm+JNO6flZDF7pPhoBmxRuarj7AnlVrbR8bbKroCCQbi/y/DBATH6xgiFPMBC42+AkOfEu+
/h+xtLB4TiudrE9XXmfzMhClnoq7bhR9u+2Yorms8bHB0k4DxpB9kt9l6L3T2GDdxwCfyvKTRUJE
mIkJ1YSPXjrl7l9WtTHE7K5ZSuecq6oE3ClZ48tbCmETHxY+zfL2NrVN70TkJBxC68pHT7PMw9XY
Pebk/UFAO1m4+sQB3Ei5Gycq5Xrvl+i2FxTqgFmXm7SlK4N1bE/1LPgxQ/1fraW398bRwH3LyypM
sDQNMzBmyGJZ9yxmvyjfhhQf4iHzQ55vNw2ki+QCDG9p33KC1pj0if3TNCvrNd1hPuvsfb/IfLoR
gtb6fZmmNdcM2A0pfdTc4+a/osReditwZsH/5sL+HkhTOqesi/3iYdTGxDvq5ml6E2WdVHQ2+nF0
Vy/JaD5tvy7j7QLRINp4jVPF97aKaCB0c+NDmkrS2qXyi88GUZqId9qVMWjxiAXPr0u8w1LPXtT5
jqf23O3wAtRAuXExedvaH2oI231b/b3eS5LbYM24xWXdBPYrAk5YJP20C1Vd/BjJsg2OdJy0TxMp
P1BSfLNzKuNIZ/25fnMm/EIJmxlEk7X8uVYIZ1C0+zXUeCJE6s43doWGce5Upf66Fize1XI0OPdt
4cOiujVyduMHdsetvm/ChhZO0ir8iHFO1XqbyEmXW7IgfnXrCKhiWIprp9+NPtbcjSBylsDtUF1y
MQX7qHtnbEZvj9EtGB8Gs2T+AeI2TfW5Yv0EfnNMCdfQhfVFqDP4dLIY3Mowx8V3Ew3LBzbtSrxS
FlHVnxWAaw/PXrD8Tg0ZCPhsJfKKGKf4U2DVdV9jZL3yo2nRRc/cSaaGHj1hP4gzoB+3Kwbiwyq6
qv92DRk4ipMxqt0gU5fxPUnhgfIFtEaHEg3kfGQQQnt3TuGSuIWVYtQZWavpXwJM9Pk/t4EvfAML
lsJTM6Xj8GhYSQtC2KkPfxa883iLUhOQIiSVxY0yYBr5NNbKGAgeetsA2zdZq/4wY6+gqIj+uOYh
12CLb1L2z+nRDK13LeAT6SFWKPS/TCmNRqlChNxh9ccX5mIe+YfCyfLXBuY/yg7wk1LsRryTio7o
dxlxWqIt5n8MNjn/jgUBt3CvB4ayKRxdVBvFlWUid2/aEcP5SjFHguXK3OZtOoB+TxOwnUhq0/ot
ILO6r4wUFR78UcyOh18JwjnUHMDLJ3RJk0IV56G1iczY1meqd5S6g9E7rhj01ooqypAyKnA0PQ+R
sGr7pzUrSjxqxIe8S4MCSpytMhSuOziWfMTW6IgpV3mH0UpQfkAqsVTdppi+65suc+fLsPgJoB+r
XWj7ETYlyv/Gbjxw9deUbwbs5XY84EmkQE9V4VZ4U65+KYaljlDV0aqOIxT+cpsnaZhtiyCc5Vfj
BehrYxNmmDRTPS6g9Nivw8OqGCqZNcps36C0cEBqnyhVZof+yRaO4zyDrq6QzMIg7b4RsEfCJ1w/
rwmDQtfO3yWGA/sFziSqcJGAF/sUrkf1T5sVRtxD0SPTXOdR/2UwHgf3MYvLmkFTEIG44SQKKhqd
Fun+TUGziRsajqbyfkow1VCTbukbaDE7wOgOWMvuOu1l60M3Z918FlPP/kdz0hPo8t0EexZQQTDz
cUgl1Ffqemm1nRDi3BPIUIeqUY7G6bO3sniVY6fe1pQ9MVlP1Uoennp1cYXiTyBx04b/liKa8CI7
Q0BvRuraR2NEkD1kwiVGzJvSj5c0A353pLdH0AeZ1NkIJK8eDtBWecoNJfujE8oZtdGyE4oO+0lM
Ed7sWlBSwSJ32oy9bvErt/G4wlSk+wbqI1ACenzrzKy3gb62O9QF+woy/8YlTGam0nswUs/pK7xI
9qM3PXGi5q721pJthgPd7Y7Yp6DLeSpjHJVzfI1r4kaHTZ62qefchZKoFjTFBCwjk1V7GfHsNlvD
R8nZLy4rhX1WTLnh2unabvyTD2MD7NFCT8puqU1Kg+/Zy1RIvrm0dXIJFDNezrPCcYy8K9dQuL+K
/cLwRoysp6/Fwz1IvJ6acuudr5d196MacJhtsY6t3c7DIN4eQh7k5gHjJgcqF2FHU17TDoqTiYYu
2mjLC2MS9ijIzwOyA1NzUJV3brQsQ35vOzfq2OvCWRG3CqtU/85asLCvCddWmruChmuAvE19QOaA
HYs+lfbG9nxpbhsI5vk+GaCO/vL2yKg71oJHmnxNpijWZy2U5k/JNtX/Ys9C8bkrUMH809x3DjYK
rwmHz8rVi/oYUPDdvUq7jm/2hM/qXyuSat2CspyGhwHvcflqSxPXW9XMmXmsEUTyF0d4OjoxntL9
8VAwvikaZAHFQyHmO+wU3FLR37P/nGRs248oTpAJsIGHTfEuooHf+yaw0zJ8elV+FTqETOuC/Vvf
UPZ6M7ZQL+5c1oUdQBZDx8oE1TzYqQTdcOPhTEKbnREF79bab+TOYJgiUSkdcVbUDttNGBKY4ZoB
f2g74bssMTDECZ1NZJuml4WdEWTh/5ODyl532Ycr896/w40WsXAiSw4qgxDZXncF4YR2mAhVso1C
g1lc/EBvehpzOGKKKQkhYqJxjJopmu1/sAGzCFy96n8cnclypMgWRL8IMyCCALZJzkrNU0kbTFKp
mIdgJr6+T/butb3uGlJkENev+3FZcAoM/oDyruktN8RJxXuVU1hH3zjOwRerN1p/Q+JmHT4qparP
UfR2fVvlzZLdjRrfPVebvrWoqpwSHl7bFWy9IqXY9bqbKsyVfTNwOXF3qRrK4s0tO5ukiCRxNOwU
/BSqC5u8i+HgrJTajlwjY86FNlYbn/TWlRVIc8iE/91fAI0TOFvis9VCPQE4qiVdW1tcxBqbbJK6
UwI4a0ZjvM9NmPrblhRfuE8ZHvOOFuHO6leyhsYPfiy0GvsfoJWi/XO9gaXH1hRIWppXlbhrnRyz
U5ziobsLnDQxb8RE6/kMu3bmfFxxI21Wn3zGliK0OnhuBbSKGw0W6UY0Da1SKRHJDUXsOeHlwOB3
IB0gTELbbbskXyMWirSklzgv60PRmBCCv8h0f+ZmjGRlgTokuo97+ZJBMWYULAVAlFENhfVHQ32h
YRxPBMVKdTdwxaQTe3LSW9vRwcIdsG+r/hfuYu/x5daQDEw0ERZTLyDh8mKfZSBh6t2ooRdsOYEW
cTOk4Tj6R89aVDYdpolzMIiSoZqvmSfkfSKTTMcWbigfrMGokUdRst/IfQ0VvWEBcBOou4v4GxLv
7y8Y1r1HcOf5sm3TFb7HBhOwZpMLwiAl4jo7Q3kX1Fg5KPpuVHlclwWyOFonf/azCvPygxWkwLWk
OPGjQQC7R8SwiBveWX2p7bO9sJWOFC8RGH5IwfLtenwFv9ycXWrDSlskfHb5TJlSX3anssfcF7kd
br/Xagb7fUNm3a2fwlRaA001uWw+TNn1oDUT0ZAaw0AOOOMVgaPtnxjCptccvF/5zezC3xA0ONST
g2kzK91lxhogIcwzN0NW0tzTqxTS6DtQjzxMdugmfUuV8dx2zUtHoLp9hZlEiroocFDfwg6q3BeV
IK6vUckuO3jKXQ1n4uTOvGX5yNC45GZss0XQeOVlln+pu1CJeqdYU5wzpqUWYrG3fPYp8OWPMiOU
xUOOYaKkJ8ojtYsUna1rVTJgDvRvRsZy4wDH+5JhVIzUwFaFagR3Zq7cLw6tqocEqw0FMwnjOxN3
R/+EB7usggWV7oTKoYHs3cWBBXoPqR4L1i3fyjADquLO4BA2V9OI/+RbHu7w7djaYgrPfHAZ9Hma
JVhib/jzt6D+pAd+lgROOuHp3yDOGjEdc/asUCgkPQvjcknWzGizIz4uBNwK7wrUd3GWBBpADKbw
dQu0gg64qLJHJCD8IjEnyqqB6gTkQmr4pOTiSuVdmNBqjfznZdiQI1famN9fEhMip0Y+/QYhCHA2
xm24AwfBdBEvOdiUCC2OTdi5gNKfNjvsLdYEoixjyXp0jZpuU4WC/TKFvBs/8er5ctfj5ZjuCrUy
ndGp007lnfGW2b2jgsETt3SgdZrdm7KXE8PrlXuuGwwXGgieK76tpJsoj6fXg0zgxie40bXIwqGb
2IdGjPFIzrGS5fLRjwHRaW50THZZ+TFLBnPrkhMT6vdGkgK39nJar4F16uBaHX87M2qH3Eug7Wsb
DT0/HVqHwCzwEXHssZSgvZYFZBXNlHKC++PgQl+JAjRH+mxBus5DHtWww8ldr7Z2SvK7ZpD0qmee
r0FUq8aU5PBVQkJiNm2QHx1CUpjCuBAUN5LfI3ldC99afUqlXTUGdE+tBpxC19sW/dhTu2KM3MKX
TUHmjcsUWOKV/93NUNYpbuJnExL1XSLunjnrp3aYxhWQAq8rVe6V509wYXt07YVWJ7IvQm8DeEVw
CcaEHzd21CQedbKdiACAEwTIsy53XojEBumhIC1HHSZMG6pDZ+Bx13GDV4u1s3gwQQatdQ6tKwOX
TdRftjCU3E3XNbI/rrUnVbBnSM7obkfhnR6dpcRYi5LBmbDJGYWQgiC9MM+TRJ/c4jqiZCEIbspk
BqpTY+yBmFcNT6OTbXMuRNRgOamGJRDhtpya+4bNV37kNsvvhOOKTiz4GXXzlDEHQTy2gH7xxnK8
9NFLyg52AhdDHwwbboo1z3cBYAYEnREXI+pBy95simWfXkYdYqmPABNpnsSCPX/dnypEqBlYBjbd
8c7Pktb+ljqdK84oHiwpjkyIA/X2zAOdF0R1mzvtcMzyni3dLjU0tvlRwBxSeFHGWzc36BsDXGGA
PH2TkCifrLIsWA8OSDZkDLveeaHGO2kOCFGe/5LxpFf/s6HDlutFjEVgSy5Q3tdzxYS2dqHc5dcV
3Y5Nc1XsFgcv1XNbUG7Lf6XI7d54UoiruQHkCaZiKM6hw+cF/mo10HpYec97VDfXYADFBrXr46WQ
dzTB5O5f3OMAQ+ictWYwSFnK6pkYouvchRxh5jFM0OjTTTmEVrfLyRWT/2L2xAWTqPodOAQ8NFb/
iOc7UkJTHgVEKebHNW7McsEwAHWyZv30wNmPR0AVy0yuHPPAg5mdDgpDwMpya/jXMe3VTCqHka96
tudjdCmHaNs41GRoMqJPFy1mWzypgG/cJYVxarZYz0t0gVECf/vhDkAwzAm9pT4WaSVDiM5OvB7x
Qi6gU9jdLgl/qanqj0nAt+jEYwPwfMwri9eEtAf3CajaVZB3sVVRSNKby5Tw10k3lASoX3v0oVkt
wqu/Mr6k8lCSg8vvtQGJcRRGGbj+9mLGkDYG1iX7BYoe8hPPuwD+QXHiKc7ytvhXWjH+IUzTazpd
SOwlyXvKzSG4AK9HgOPyMAInUnPO9wP3xTfvjfIgumTpd42T5myb2UX8uNlI2rAWXhDfkvSOcwfC
Zh8zMebM8sSfSLZR5RnKCmwDGArX+9fBMuy2/tA1wYvDGBz8NXZv4/NnfcKmtVh99S3D3CeI27jd
IBDS4fDRSA6LlmVxpOxhgLIuxSrOM2tNuS8UgLy9JroOQZVrHgF6SbgBhnhQ3AWtZz8WIboYHTQQ
Bx4SLfn/ej6LaYcHl9deE7O738Xl9Tphm5DffJPCClE5hL/JEyq69o2E5gZ7QOJ7JCrwT6y7lSud
9dQWZnAeWVfK5CHk9t2+MXsvw7bm8NGnzG3znyXvqx8liq6/s5Iq40LNfjEYPwXeIPtFaOMCDMBy
yfdz43Rt7NIYoVFij3nH005FZu4gOqzFerURxwFwgi4lBAzTMVny7SikG7zzgk1g/c6psAAvrU7a
vxU0tIhNsnh58GDX4+jcQMidFoL+gSphZ4WL/GaV6MGDpJOiPDSsjcadDtngHmKnrHm94+ioGFJz
Z907gMbbG+GpwD31BQcmPx1d6+qUEmmcTqGplLXPZ8IaDNnAXsyeW4pTABlj/fhpj/Rsc9I1ak2P
0yhj64hhIbZYEHUOpZ6bGUsY/4RrKlX+Jo9rkQMfSmrC7Rt2UYt9zw9i4vUjKKqO+ZUYxrsXdxmS
4N9sgyG8sFeS8pwB6UP/aoddiLywvoz4N9Vuug4426nn/HzOjSzSSPRD3B2vGUWaW2VjkWCSeOSL
h8r4S7IhRTUANeJP86PiXNT3YReTgS1iJOZLYFYBQdLUC8WE6DaF+0hupLOfKvY542Nauv2MrsHO
uTPAmbXlPBtPNw7TRAVi4D4pypBvcw30wH2a8L1X97BZ7fS9c8oV4ZlSEetUr2pwPgAqISOhyXVx
uh5YlMTYRNo4b0EbkZRYDpBC3eoB6GJuwOstyd92XQoFp8MxwZEN3TRcKmwMtCEIAAjbwEI1jRaq
YP7w9wnXvQEKe/R1TfKe42msTh2bZvttcEboEZuG9Upzb/lE7TSi0miHlzQG4UNLHIZinCKwLFTZ
moORtaYZp8HYwYzQaZlnB6YzVUExnoQkC8OLd36vVqISe2bzfvwsi9VRAzw7WGivI/bYgaEcwEB8
ETCQgy/4VrZNMh291vpXFbql2hKJbz6E/ZUt2TIWUoepUB3MX8LdxXzTTOhHb3Znpax5rwY770xA
LA3uEcbgnRGhlgQa65GbGOIgCzjYCyToBbnNgSxn6AajTa9BOQP+XeY29997hO34xq744SAgr26X
fldVqL0vRhk8IrSHN2NyGKRHWza9aPCxihWZ9mI5TpI/Xu9J04ewydjcx92gu68mDnznGGDsqB9g
LFNvGeGQmqejDYRaHgb8y94tsGyre1VUZWJ6Z5+ITQLLcb78FqIfSR8Dt6BLA8pAIg9t4a72TQ96
fXlntzj6d9D8C8JNkLSt9DdRA4bBbcCeG4BXUaVUK193Rfk77qOZRAvzm2a0Aoyc/8vmDhD0xJPz
gL9U9pHfSqS3uQuTi7vKPN5bIpyKPcziyt+5Vl/ZN+yYkc1LM0r67kml64tocJre6dkOQoKqVQOw
Ke5rWt3ylaH9T1UUnuJeIIPeu4WIQfIaiT28Lu+zMGk/1qvf8FFnk++d4xjQGyyFxJ6rU8BC7tmn
h2Q8dFzZl90iYzxRiV49kTPJj27sRHyMNbpqz+1anYAjK2o6Or6A/zCtaqxgRjAIUGgRimCPiz1U
r2AzMufBnacCI1euneaBSDAcLo4HnZ05eLmEcxUIu5OTtNNA0l/SSdSBkl2Po6gtWA/XcdB67ThL
4h3qUzUcmyVOGJ7R2dT6MRsM5nf8GIlsp8s018/r0AHEwi1Uqj2e8jL7m1U09dRdO/VPdumUE44S
f4AuwN587T4nBf7nWLiuFCj/QWZYCNJTM0GLzDpzBG4GLi6FSyQwi9j5wLUajuhmwF5tTjGoY5bH
APVGsvBJP288iZNmM9vpku7aJbehhISj+8trUzz6/C7v/hSmT1PYga5vU3vqTt6KwWlfLkBWN21J
EplnoJjDi9eGkrksYIHUVmX9RE3vTLBDWiuXxqJV6uIw7mRnz7Xz5BuzGPCVebSDN1LIOUVXrRrQ
GY2D/6sBuw0PC0Np6zr3REL7XzdWDEkj0SMn8mwZTpdesAZCmFGxdeH9r4ZDmcgBHtDa8ES2DYuA
s1Pb+Crquhz3stB1fzONVTPsLdM26XkoSwtGMryC4cGhxsK5olEpesw5TModfiynuS2FrKsdPwV0
18YDpRoxxlzx3jiEm906tr18JodBeSz24j75g9bTjm+kwqcMY0DT+luCzfSOVXXdrRtcN8JD7m+A
SyjH53GxPIeKYVMqQ90vNG0kmFr5382SlAGOk0w7x0Gpbn22SxHnO99fHb3jqEeD7MNE3OMtGago
nro0/u5tvqgkSflY/hSVAZABXeJLYhy3t2QEabrObZHhoqy4RwGUGSYNudwOnkCgAZ7zgwWQUVsl
CZmKFXDEltYlaKdtO4f/7PRaeF0s181WP6qMtQSAZ0670TYFGfq5kMDffQq1OD44So3Jwk/URufe
qySdxr1cqorVq5c698XguNnW8gNd3jWOSZbXWTkdXXhJDd3ol9pV61r0M9Ee89iYQdd7zzDFXuhT
C8JHx8Hnt9WMkX9o6AK6oglE/nZDPrTvFup1fgDTtOrINcnMppqc5LJD41TlAdjW+K+zR91ElG6L
dQdIqiaM1zF3fAUlGcAIgaVxIOvUVRzZgmTFwWpMwyQF/BWjBuc53y2Jt20TckH/rsEe/KuFLL8x
oDivXI3GYUcUJhXQeFJ74KGgW+Jg8smmgI57a3NcvRHzB1GLYLa9LfaNa6yLNVoXvDk9ZpTdohnJ
zg3EfiCLaUZCF8Uq7S+ZT//E5xyGibllJ2jETnJVMvuxixPn6Erm1i3nshH3PRxjIECl1YgyvsXV
fI3YdlWVsfckcFt4JZdnaMGsNCo1/P9R4xUhw17Bzcjdgaj06FfDky9zAAVk+vPXDmNP8or1ZJm+
QpqDQpQ/scQPjiNW62/SdJM41Dn2zKM7LvQAlHBk2g3WU74A6L8JSOegCmZvU4zANfgo4jk+0zly
9fGOdVr+yflQeRPoKRMaxpiz6vtJVvV4rNMkqVgOLZQR+X1y3YrJefD3RL+64LAg+vV7h/a98IxJ
Y/Hu2JK17jHB0D5/4ZgDu4esGC6nCSmlOzEjwixI8E8Oj1WS+umO9iaDXLXMa9E8pipO7XeM8AGu
uPL6GXvKUsEvyqMZHlXSu+J2YgnJXqbO3fLoCcYCvo66Hr4brXKW0rNcbWcv+cX7+8kl0tFu2CS2
3a7ByDvd5y7hxdsrTDnBGBTQgqYW3AIH2Y1NuvNM6SyoNGkrHtlhU0mmu9Z9EFy9H/D7hncVsXcJ
bSOjuKs1i/aO7A9hWCI91Ms2T0FznNPFhPRtcyij4ndisD57xOfX1HWwQPR+0F5pZflAhH0oaHma
l+k7AezBgtfL2jd4Gjh1PJrRmivHZUPzEXS0BMVSb0ORgFnnWLTvVnxzZ26866XhpXvuK8gfm9VV
Ga71Ms9uA3A/30s/1qDiSMpuOmlzIy6QXej4Jv5KAHwapgimmZgOOZmFYktifRS7istUegLaQCSq
TYgvAo1KQJ1+i5EVA3CdZrSTg6VRdXa+vRbjKZFBUB0aqZJmr2wuNS8D50y2Q3xYsp0GOll96KDp
p60BidTts7oA+leTqKfPZhiwTbolZpAnXNqmMNsOw8aCyaxrFT3j0lWRJh4W/8lFjFOvwpVUbtWK
IPSHhF/t3tiWZVe7YC61uMkCnVbbAgDPcuGNoeznoHQD1mELOvYed5vTbycLaBLI1SoJj2GK5nOT
xZksiOOO/V+Snkg73JRxuorBnrM/wUTmDSXHZpFLoIKDu+srV7+ni8WSPu6YWKl0ArjBGEPAaA5u
/R7Bc6NwOn15Q8EurTEsiEtN4GLPoZXzUIF4oV8mGMbkjli86qKAWN1MQ9+QYcvuMVDAmxJXT0tY
jPxh28r0r14cVrg20mZuUhxXPnj33uYmH6nO449oDFGzjVV5nYOdF2PLNi1wvtEOZxJ33Uq3waC0
NpY+tmpG+0Lkm5cvx25z+A0DP9qLZXx9u9YLl/Mq5la2z8rVhVSuyg4FR/JZRVMQTCx+V0otnmj1
cKqH3utkHYWIHjSdtYaODasZvL8jLjZnK7xwGJ9LZ+Ign69mkhseiuYWDiH5FZD6Fer+lGNahtFu
9oArFt5IMwLZUaWwEKJ8CILyHKZht7xZ3eTo+4YuDkylZeAHVBm6YXCakbmnqK7DRpEFXZu/ZuHz
oDwD5zI8wZRasGXydbhfY9TXw4CJftyNnbZfsKOg1cpxkX97Kga6+9gJGJG4BQfFc1yz9cJ92wzE
6qQcnvmTQjIjGJfGEX2QxAD7lp0DF41y2SL9l19ZTkkHejBH5jbDTMA60INSmqp2us/gh3y7q8nN
scWNXG8zy2smcgG4V1koh7N9h4Sv6nvLgPkBvF1OJLZFomOgroS7rj6GvLhvsK5VL+CY+fE2mpEg
8lZc+VFNRGeNcjg87zJN+MVyOxxuEgh1v+2Aky5q2fjFT1jK1uaS9Kw092u3Qp9kjOcBQv/9mpBO
ZITGWf/ra9se/4lqBRlApcHovQGU52xVvJDqgzsp3FqdzlhYMGhiTlOAHAwE+LB7Ey4Z+U2b5brZ
kiNAHyfQRJaW0le6fclY8pebR9Iix0SnKaG8rHaZzjXetGsYdTikMuc446AC/8UNXG4E3BJ7Ozge
UKs1iR1MWiyt+Vi5Mf4ACsRO4SaQ5hrXTb51xxaMluZwSCjv9QCFk3xnrtXah0STp9aBiQTSVo1g
yPpkAYqyXfprvWY6UpdRagMoLGCqVKQ87DGa+Au7235Y4x9wTLC/BfZjQwUKDRZbdunLUzXP2bPK
PHnL/SUMd2bqLKxEPUwBt106Ivg6/QQXaGG1Ndm5a2t6SZ0RyiULPOidcu7KT2ogAtKI9LEDA+fm
/2thbnwqlnKqIprlrZtFV/2BB6t+K9tA7JOJ7b4k/fQR8qHfr1nb3GFLsh9IMjpgwixd/Bty5b1J
GIwfbe96jLZ52NCOQIFFH10xli+g6XKEYToZ0EcHFypN0vf2p78gPJ0sqapX0RXmqXZbdeDPw7/g
jBBi8bKV2HO6Nd4uMmARSegJjgta5ZZ69+ZTkbms9lmxjvG2xST3EGg7e5qCavoLIvS6xUSJfCNm
HDymdBYyYxC28VHG6D/fqqwO8t3sEztgQ6YEye01+d9pb9bIlot8YQlUpoxu1KX89rjQPsK5IjxI
ETosHb3QHhrRO4AMCTgGbF9ISh7qSro6KHcjTd3bMtf6wiQOhqfJjPdjaMc8mEy3n3GHbB+RkDAF
7iFn/hhYnwpcAH7xD6bcAsUrX4DGCoRFVmpeCqmp0LNmyBo8c8NSiG97E8fp91Q3V8Y1YKtLwr1w
T5QS8D/L/cQh8TcD8cfK5P8imjbdlq1C97ew4P+fQdN1YruGhTVFBS2RPB6s1Zyz0zrtba1D+9dX
qnF3FlXYLgLAUqz7MrDc9QAqn8fXql21gXfvSeImDh+Z5r6ybteMtB9VbDbEHHep7r1ugoybz+3M
AJOEwXFaOvdKYez0M57DtNsUmFHfHVmav9nYhh8Zej8mCkAFyYEY2drsOeqb/o2cYzUdWPP4XLjb
VkADtIidHeg/Tb1dyts73QZ6pVtggAaCoGjrAkYJoMsdGor9S4SYXxcF2ko3Nrn/fJ/Njpp4iyXy
TEPVdM9c4TFAjpagjixY/tDtw6RjN0SUGJevKL8sjdNPPl5Kf8fSwXPdl/V0Wsn6XIorUx4nl/BR
T+rxIWRcvOvbucqfxoVY+9a1g2upK8QyvMO9qB4KogxvbDjwAdIm4/GEDbj8yOfgghkJ3IbczFuX
BKYjPHipS+n+uomFixdhMz0hOXnJhimS99ziULNDDBzC7Khc+Z7MZfaUW8K6I5jlsyKiP+LZSVNc
8R5CbEAKCUjkJjEZGnM3w6zZuNbQaLr7vPR7xG77G4c1b3gMOt1fMCLMDQnD6NUxZVEHW2ciqF7Z
0+d/Jj+htw6AQnzyklit92iQWca1NuGLwhOMbz2ncu5fIUF3RjNMIwo23V4D3ZYiGyLgh4F14Qk2
4UGrsGAwdEkGwdUcWuxgtI9Qfo0jmpmbwhBA0wHtChs0cFPuGiNZRxL9nLhEVEXynoNF+cONupxp
ljAyOBkz5x8cfc7nCP6Y2G/fYwThNUYHTTZZzZ07Os2ncXXl711EKDCZBMdBUCaQZ9H84g++OtUc
hTlPstv2Hhw+lG65yXheUShbhMFdEGByP5TsacAPSiZrJssqvVU9DkVnlcutb3t1cuSLAGkuxTN+
mFWrnryKmz2k3YzGV5xnRDpzUunczDEXPbOOs88Jad5X1+Hfww/iXnFLRfdhxVX3wFourMDJqZ7s
yGh+BhLW9g6vOfoFBB9DikSEf9fer0iJpF3w0Zaoj83iDV8IaxT85l3nbLQ1+k/eMhmQdf8LoHAS
FtZVCJBVVJYYLTcBHA7+tv7CEi0o4Ypn7sxthIJIYp++6fofO5jRJzoXz37U6HC4ai/FY1kxqWLP
71O6yUJZ/qyLtL6koimGZiAEqRUJ7ZO6q96lnYjl9gEnhfxL8JMESNlQfsvPFbV+o4e12s8SrNQ9
BwIYyDwegkdfztWBq0Xxi4Ny+eu2CS23eFHwFjRUuy+HDrbk90yy/5mqSxdMa4fRCIx2Xq+URAGY
4/3REdnz5k4CV+1BFehrV+/BA2z74wMHul8wOX1Wixf8JIp8zMEWbUx6aHDprYZoTtOyYDzkSaiH
f4jMPN2xSKALZ6yWn6sAbZvGl6R4DfAPnBA7jbPxZiMfA5/mswDL2xNEoO5+7qYVPyh1GGwTZUpQ
tp6CyQKv6clXjCNttxFpRwioyghd+65edonuhlNlA6GDv9X+62Hlv/OJWENkLzgENgSZjX+YOcKQ
PSxeg5GNh2OhHNzgg8RHWbzl4FfxFQ2BmiOsYysQ/pJOmqhw1Fpv6lCyfFnbNsdROwR1fdQSa5bg
bfbkAs35NBjh8l1tX6XajDvb3id+muxERo3vDU5hL9nKDh5r1Dm+ZJccM0FGvJHi+uAJRoGNl3f6
mJFH3ffXW+7WcV31muJS8TbAJRWsXP576veMCfjWtpjBMJ92fnskuIhXAX2Y+yTgwzLkfmGnP0AK
68cgbXS51YQAUXrJdlrHns5FQu0FntgIjfXqZqUIEAEkvdjXEDRHUYx2m9WYfqOad8C8xeRAbU02
FqSPcP8N77STNw+Y2EueTm5ySFA+uVozBoeVDQYBEMgBkGfKopiuPx7roylGsWzLsNVD5Ppl+w9T
cuPBj5b+Y9jQKkQ8SJTWBuJb9s9GZgHRy9AC0TZb1sd+stIPFhXOezBmRbYRLkXlu46O63s2sNgX
w0rND+sIpvOUoriLg9aj+KEDrI0PiU8B5BYlWsDPi1GuDPYJF9vXXKgjR0Aa7C0Wx9lDDbv/YvCU
EOmoi+yNLTqoRjq170hB1geufFe6PMjMFoP2tUOR2dOJjylGyXVPGLb9qApUJZYNq/cArrHnSq+c
kz2boIZIgJIBl9rUTzn6ltpmJNdxyZAQ/publAimRsfbxtbsnHMlLUaaNOsu9ijmc8A0wiUfUiwx
HU0BWj1YuKzZJSIGduzq+kbE6wE8MJrpgMxyyhnr8VniVHXxXC6LTSVW0dWUgLNGOk+OM1qfzjpk
H9pb0yfBOIr/uCK/gg7vZMfJGvvkwF0+PYZNv2KUrb1/1FjPoD/8KYFDpQLT3S9Ba3j72JJmDBOT
LN8URDVfYm4Q3plS7fR1pmDnTxWbsd4UVUuDGaOkgQfrTuZddSgdxz7IhmFXsETm7OKhIvSx3NtE
guhdoc7vcQLtV+8rrDr8TRySrPuiaPznYapCd0/sK/WQcCUQnwEzHxfeZVIprRvAQG91AcvW4D4d
I6o4HAZe5fb3K6hAJI22pgi8of4y0owU/cZNjPdMFTtSLef9eFc5Q8c0L5fy2XPX+kt2zEjcC7T7
Q29V8toltXpbkj470Hwz3+C/J5Cq5p4rRNN47AckC88lat0yb/Ze7geXwZb2o5fxyFMSllhfPja5
c1klODWoE4XDzlu0h1d8fQPOGA3jiNVeWR9DWHIFdiAF6na2XSqDgja2ORP4NtG2yavniyTb8FmN
cemdNGxRyuvrmPAL441NlsUQOmhX3s1R2WISjObexTxOP1Gsti1rvoBc0ODsO3+WlxzdDjYkgG0i
tbr1HklZ5B53I5tKOz27fb1J4in49HRIF4gzX/sFAZ1ywhOg+x4NcDWRIDjiq+mpzgTMx3KagACj
o7EQ/dGb8PU2aYHG0ZMB/C2TbIImX1e8/yCPBfPNKtpu2Hp2x0epVhzAm5pwMUE34mTYbbPyRRUz
ibGBpVywCWqoHRv41rF3EHTGWpslmfy7LrOmFz+ulnfyFOaHzVp2Z3H7e3GuVpvt7OUIM9gae/XG
JrK8jMiCEIPztj8LWw0/iwr892JS5ovAO/ExHRTtC7HB9C40MiSQ22O6XuiWYdHd7uvGCdqoCFvY
yXKqvkB5TRyKGv4J52pRHkkIAZSb7WwUbP4K+htK2/FmNryW5NQdl19mHvpjximx1Y45q3i7GmpZ
IxQTTHAgIZazoa2k/eL1FL6WvRLHzumDN8b/6RxeneobWhtpt9IZD3pbW85nGMyTt+E1GT6y2tYE
Aux2vlgArt4A1CSk4Oi4evITT64bUvIclPiCH+3BcqdNLbU4gi2v78iRxz1bDmu4YjYbihA5AL3w
CDTVelBWtc7bRjTWM4ywgB55RuKT44UuNuLcOyZp6r3ba+rf1cmSvFhs0rqN4+Gx3F1rym4rCIjY
e9NqBMSUxfkjXI/5JR9WVha04OEK0JLq4gMfUOqf2sGqbmcWiLsc8NU2HIp6OQxpyvxPl5Du9wW8
pem1ZrcvT81opvAotOv+OAutQ1tKBBZwlWC4R+R3LDJf7RoL9ng5nSXNBoJPII7U4Pj1fmpyazwW
Opz4PrlcjYhRCD6nczIX1TJtyAhp6wZxXtZv9qRI6fkUsWCMq1Ue0u8BBedGYgn17jwXPws9DGG5
cLzlS7kNu94z2xK37Xx2Bw1IbslHfzk0WcEMooi/pxfk05x2knTp+ssS163EpN/T3oql2Orv4EX4
8S2unBZHFd/q8KL1wFJMNDJwjxa+lHbPvLha5JNHZCq3itvkgQPbJwQUAk+8WH0xfw7+LPobLjVJ
cZNMHOW40Og5u6yzvzZRVoJyx5FVjv0BN+Ac0D+XTd0TcOqS0J9Rrc1vkvUUrS7srG4tkeFcBBEQ
pncQCgYyt27XzZekXAwkWDEAmPlT8KWEA+6Q7b8PZqarmz6PbUkzgJpisSEyUYkb1KJS37ECXcSu
bExenDQaPr7CgG6ea84mtg5hbhf+/vpNNkhaNv5Ifxrc65u9WZtz0TMt344zqBG0U0yshHbmpDtf
S1iGV3oNrHpPzncNcF8ma3kL01RRsW5DGaCKG7f0u4qNGI5ETp30WNhV4u3InRTjA9yQ1XkFYGep
+5lEbrUFpokurezZjY+MrtLer5pVCSjdMNN3BGT1FeyINn3keZ7KUwAEtnkQ3Jnsh/DKTkGjLPiG
ElmYFJKcrUBjwIbDiryodT7buOMVwFI1zvcKY6a9hb7rNk952rszv4IYl5tE2KO8ESHGX05yS/m3
tEY1/hHCZDod3QU7SCRqLGMX3nrUguKHCuSBdERV4mkitnuULbbBh6FL+uRTBNjwNkUr6uDsSbJu
hzZIOrnJaavE0thdLXCiI2hyCgOWOWwtsKnTgd2NJVQC15P3WdY6ycnHyGF9pHYubUBBvCR2emZz
dLD+4+hMluPWsSD6RYzgABDktsgaVZplW/KGYT/bnEcQnL6+D3vTq9e2VWIRF3kzT7oNjYsZdUnd
fzXj2HJN7YVWtoQCbY4zyh6Qz7Efguqghz5AQ118qhCWYPNvM6dMcBFOsstgyVzIl8T1WHjm+IOb
u8vpaF+0xd/wyWopoWVqv79egWCT8Md/jgW1IrCWP0Cpb81bOwobU0NGfD9afG9bTgSr8/XBaoup
48/MQsjJvF3si+cAUz9UoZ+Itx3rg9Fnbqv5nLByKwDepikxTIpG66uohNjdZLjNiC24g/eElu15
z21dJP0lG7dSn8MqmeqzAB1b3jSxlfFphq3FAJBvPlrbKnq5WxC5vl52G6mJE0aP4UHkblI/LF6A
8bD01nS9eEUqimvS4PS61ElGIGTB3oEwDf1hPJOIxtLgNq7E0G6tq7pywth0H4f55FwqizTAcWBi
lldnsvr02lolVdSOjTJz7gXNiZemSfPu2E4e2mhDDkHdmrzqy6dkBOxAgaYq8upglZYtriv1lgwE
2yT8P8EQBOVHpykKQhHypQ1cXtjmXLimNtdmY6a9qGK1syss/4WZugvmegSMtNjeleoQMUfg4Qti
l5qukfvMP3V9qhezGiwPjaW44xs+Xslrob6HSNS0ool5rrAkQzK9aQ71+ZZ1HQlPAWrCeq5VP1VH
Xv2wuSyw9s41cxX1FQSzgjGa+90GqPumMbfFoCKcmXWYpOhncNGlkQ+sElvfjAs66cfFXCQxrfTi
UNpHXwjRuBrmZ69pg8pwXyBN77Fb+J6CGthCgOdEE3WHJ1AjDBdSmCA7b9rvrCNg2ZSWssWBlrq5
GGEfgWeirZbg6drTVmWtf18q8tQgPOkGuW4MNfYzX3+dXIA6YjtLhjYJj24Krv7oFGyc2YPY3Oar
cNhwWzqK/W7gO5T2LPyixa3AJYVfcRwZ9LHGB3Sh6sGZXzjy24CMAtGx8wrvjp9otGiiWTMM+peG
XY1DjhsXYNxQO46gtnUrrpsMxiX/ErHkkPunyn2UizX2f4kB5D2dBsQLUOhQIu825NXxijsmwNA9
zio9qRyG2uecl8XwoK1QlMfJFzl4Yy/ANZV2VpudxLIhWbLJZtxIysQtXlkJUTZvU82UXPj+T+mN
YhdTPBp/ltvF9hHGz7LqNI9RoRbv+wL4vo47hSHt0WB1kJHTGbvYhdvGumCMwOVMUggfDhURvXMI
1eDOTz23v/UJG/Fm7vWa99VLG4wIzuQNh+Cix1zhFO95rx5HMi10VRcQ/JDxCDNeiZptIqoVonlE
CqxWdyHzfLhJb9j8Z8IpEoguOmOGVWFdZvbWhcifiYo22WvusP0/j1wBiSmnfljdrJpYzrcQs2Nz
cVoH2j4h87R+7MkT7FHm1ZrvvRp086CSKQ8f5B5ofND9vK5nXolOc6o8ukzu+zeb8894EGUcJ6iw
m5ohN/eh85z8oWw91VzZc7oBAD/KXGPm/96PG+zX6j60Tri/raysvTqhYFpwLNcOz7wUCn0dx2LC
zCEGX996CKWQA0JsKyerRME6Qp6tlodeLS13Qxnm7h74w2fwX1rUMxNUWzQO80mZVPfUS5IcnU/k
+NZwr8OAAjU7HBmpbOvVVFwnoyEMDLQjvtlD5Gg1jLe0sIk57/HvPppTVPbLINm5RgX7s+RxoOgL
a0NK0fjMglrsac6NfSEbZA+8cWqBkD1J/qTgLoQXpI+L0DXWWW/jZGxtY8bHGqG0vOq9R+dgHMTh
196abMN04b/w8nVyyMC4hXnvE1rgVCPtFAH6At3tzXOSnkMn6DXFWRUAvQVbPbuRnhSyxdAYvq5D
Zi/xSi8ako9clfV7bqeUFTCGMB464m7nQs0hEXmYe4eOtP8YO6kxHykztBND7Ry/ciJx/1nO5H2k
6AdM13SJcxn2avF7nMa9O4UAyT7QY6M9uiSPNi5LOpyO7RDWxGxaI6nmFP0X4jIlm5WWxTdFF/ge
qqcOihoSr/5FlQPaDNv3iViayHV1sSnQyE4efczo/Rwx/1LMd8dEt8Rk+D8qFE7ebu/dEPBBF4XV
3ZvVSZeTCdb2aZSl9a9TbKmVTMTvCYIoP63ntWftN0pFWKVKutqUCeYrrOoqPQ3DWkxRtaTdd2C4
YKWrAjyU78/pO3m0/B2EUkML71gkIna7cH1xelVOEROcf6IdAz4cI4DbHbTamkf63QzFqZoj9OA2
VP7dBHu0C/AF+cmDtH02Zuv/Onw934kr7Q0l0nojBGP97hbTlzAfJoJwBA/c96DhKoGRUNqf2FBL
yR3L0Dxjd6Z+9zdZ8GatKnbNrFLuoYszWM+4H9eqKH+vIQS3U4DtkgJHSy7ywE2x+dWYgapGKCa1
hxbjJQoH7rj+9UqneyZ2QfE5Cj+cCX/hX8wnD09gCa23ANc7GDr4ykAdErKph2RseY/UBiDriFT7
tpRq+IS+FJ7bNAzvWlnun42CedRHqZPvJJ4tFuhBes3W1r2guFXoGUlGOyprs+YIF2a+sHTtdmhl
Mj5PzrSD9PVyp8bV/KQjfGqA1SQCrZbjAVv2sMlfBLm3t3myJ4F2Lrv1ymcPbHUwTYCoYBzMQxsQ
mCzyq77+UfqSqFgmR3bxjLzDsZeJfKI/dPuTZotN0a4f8HbKsnz0DovV19+DfCDT0E3NbrNS2qnP
lCjhdWzXKgkPubSx27Q8RuBbhv59wF0wPoeCzfUXdTTSicgDpWC6mLsQJSD+LK8B4KfyYHs1w4tP
dW/clZpucM8HdOXmtGgfyxCmdzeOiXjaFFu4J+UP5V7bPvTLFZpAN8Y2gimozJaGhGPSuUtFNhVR
/tSy6SgPwZwPfjxAyvoPy5nT/rB43wQ8twHGscKlR/mI6UobKAdAL+KRLR53ETdsyFhgPTooNoDs
fjtMtFHNxKpQGpK8jNBGh6exmQhcyRS8UkRrhf195iCjOLvC5nTl8S1ehLK9N4TJYMYPJMc/Jpm3
88Juoo+zPaWxvwPmMJ44WMIDjV1scMhuD/IQuCbjBSS95E1Mhf7KGLqeQILxDAYd7MCDm1Q2EpcW
/uMsoJNCDIDRSJaut4IYtDLVVIbh/Dd5jVwcBp/hiK0JaOqjBY/qvNZWSNnWmj5uTVe/SxwtkGV8
S9J0wL3pIuwOJBTMCd/jG8ZK7RIWWNgjY5O1ROKGAQQCqw/6a5ciKMZLMvUBkTk7bVhA1/537ON7
1Fu74hEWwTnfyThob5hcDuw0qLmFGvzFxiq4k5Lzf/o+p+Nly41zrOkyJSlMX94rqXC1lxS3PtLn
nOAaWkCyVBTzzkF/7MA8hwc9kOCOpI83jzqHail5yjvrd245Ct4PHhGGzWaKFmXwTFZT+eoKlD5Y
bBiSIkyG/V+oVrKPPLilf5EZUtqSocj9c51multEd1mqsWn5afdp/tbCzIkrFbqP8DI1GQZQgrcu
ncUvWQFWiBpmiO/cN5u/bBIxkGO99xssL2XybSkAbkMakBJ5Ltz+FvQGtDdqVJ1ji0R5Z8EWfAbt
Ov4zo1XccZ72fwU9Q5h3+238zj4nOK0FX8lA+wX79dFQeSC68MbOuXsjUrd8QHB1AbBLL2fT1DYP
Bi9HHxHgDfdW3Nb7hjrhL09u0RbJ51ZNfD/appqzi5ewboe+5HX1uZj4XcQcDSTpuR4Ys0eXM/LD
ZQCxgjgGMwjTBXXw6GR9GOU7c/aUpnLADZ32dKR6bo8NAHxU7b36kmRfXGts2L8otweYYXsBvRJ0
Ps72o78GqYpXr8JFueYUlOLoLI3iT6Nyl8jL7NLl6NnFwvWLTORF7YtfGu+5cVMdikfvD5zVvejT
BgUOa8xqkpM0Afm+gXVydpxr35mOWo986A0mP2RVLdby5OZeJeJh3tziKpYMM4yFxxA3uvCYICaF
+PVGRcGWniDmzMXZLQ2fA7Zq0qpIjCo4DrmHUWcxm7s8lqU9EtYtU95gZeWsK9QCsc2vLdgJtLCA
UMVhScYsONjajPaRhluZvXjTVmLDLulSPgVpRWw0p1qACyi3Cjem0WlA33DNkEXhhMfhYuvJzk5y
LaS8YRtUw5mqbOXHGNM8AK34ld/IWI4fkGTcJRJyY9/nu1Jhh24h90Qbmfvh3HiNaE5MKyjoE7y2
5cvMcEO/WczeXworU3Lk4zWwKldXEo8NTOlG7ly71h05zvMPSTEoeSRsm9zb3mxPCDPyPSUnYFFX
bwfOIxEaHny6SbPxmsATgZ/ozFl6X8OMulwdjvAB2AuTBVqtrjexQwuI/lz2iOSxkrT5nnIhZf9i
xirlolyAvnpvuLnLs5mSdTlBVBmcV1mxeTqNTZjexmY3rlQrXMIzTllPXuZC48Y20KsgZ4W6YSOT
zFb4RKqnzc9APuhwLDdP/81tF1NF41f0U6Sr5elnDkXKl12CNl5UZQXuOdyXI0PkHhyn8Yuq5IMM
qL717WBkZUcrDCXlYkMRn9TcZbGYVppr+SWWoMAXNOi4gcA9RGBQvODSmLrzWMIDkLi45aJTcuMT
jR8IIvZwGhOwMYg2sxYnNA9ZRiTS1/CKQiPre4FzdYlNSA8ph97+RZuGDL2BcoeJLaRNlVG8Yk62
eGG3wIAgjdPjt8lqtxaOzXMJFOUHl7rtWvIC+ih3LGNLzgwDjMHXxVGZ9LTLbIM7HVkHj+mzbyTR
m9maOeUA/lEiOVVId6QS1rU/+mKkJI1OPgN4yAyVYIcyiQ5T/9A7MaAmrpW4Z1R7Dirb2qJsMdUY
UVArzfNkWp8pzFsUbc54EhKHpneHyE9NfN6KscvBZhN+mDw7GLp+CrWaf7lJUvvgQBMi1d9oCpTT
qmKvGZBC6Q4AwhgfU0TMTw8XXha3IPBvSeaV/9WTql/zTtYq9hbe50d4VF195OGr2RMsZFLBPHHD
PfB8jAnyQIbCDzRWwGR1RaN+yq5ucENquy5OkqQ0caSQmSZqFtf8SmmKfk3qxqKROJHhN3fM+xf2
DaqMFkrc3zU7iGcHUzW+zamiZRDz5vjUc1AVj1agoHWsnkxImLPdni7tpt0LhLf0yfYtCk6YnKoj
igHDW9kGocPbP1zNWacezXMYdBP+VioW8gs1CPV8scMJOy1gvoRTJgXFCC9tmKuYfApwcwlLZYg0
9AE42DnIxfNE4zrw1Y5bBE4sQ1XZXlizfIYT48xZ8DA1R5gQpF75gumgi22S9dnRx2CfvPO6yilT
C4wZfnH7SVqC4aEPIXnxxN+ttbYPNZk0h5iccDGpe0VGoYITIvmaTmZ+D9VKXrYgveeeenCQyYlI
bslAhlNnurncG/tjvyLLndnqpvLkFHbaco/GbnBc/bmcT9gbsCN1NrPteTChybDHa5ToHslDsAvT
Zv2SZqvnL2Z2DpeSiOJe+GZnMdjXBbNTADfyQKiUmwVdNbBXalpE5mMiIa1FI6EHi4EvmLJIaL7e
dIOa4N7UGzcxulM2Nm2VOz5A/iVlFi7laOJt0tWE8WQGuuh0hB1X7ousehHQn0in86liLtRQE0ip
U2RFS7JHiNhfsrh3YKbdS4l1/jivCOc3w5aQ0d3KyjUe180ZbyzPJ6T3ZsXtIUQXjBcrK8g1wmrI
uNTM4dJxK4WVEAMmqpMroyPB1Y2ATnjALFJwmFPzjU8NdE7/0NOFKnmJtkt/xoazdE8O53Ia68zt
kgOLnxAUVkAZG5Zs8FDQp9LpAWYpOnXjtOHwZ176nd0rnOJfoPLm2W39MoysQjXyB9iKCSuNjek1
VnNga1SqrlxePGWm/eE0zvcB1WmOTOJjru0xkblxosqtZLxAVXyoA1WN17S28yRSesKQXVQBJHw7
sIPkvZqCZT6nrIbN965255au3NWSzLBqYkkw2TZBRUF0+IwZhGi4XIaiOk27KYIBcRuqYxeCQHbB
dD8JzZkX8YOl7TGleP011wm9lTSGOz8Lb+nB9Uhnftq0p7wzi6z0b5gs2b+CbqyvlYUKJTVZsEUY
sr38LHpB+alXuMqOkGtbtix67R2+Ru22AVzZsW6dG3g6luWEB6bPxo4c+AKPP27YNtn0vXotyhJK
EXw78Avd0ZYzj+CGCfobzbIzssfMF+a0rGSEsMwADzm7vLCxjUw129p1htTF41/hlYAguwS7Sj1n
VwpN15B3Z9ZU124DkXme1lxOv1wHDBNpHVZkR77SOKOzBJr52e5Y6TyRvMJkFvpaqM9ZqgFiPrgy
SkB9xNOjDHZzANsplX1QojhwnOYbuD5mPT3EupH4yAvFyvawMN3YrEtHgoC4f9bq6mylA+iA6xEN
r2nd6UhDqcf2QjftD9ET7aJHgxhMBKN3bGH1bBu118xl4sgtyUoxpwqC67w0bPBuVUjfjkeI40BJ
G31fmuY3jewNbOYxLIt8Bmy24M6Es0OmJl1THMJ+5SRc8hikzjCg0u+SnBhL+2BkKVqjT3onRjls
NLZKMEVy6mTFZ1ah0V5zjuc0QqLWoN07naa3PKSx7ToEOhlOAUdF+7j5+BwjoZCnrtw6QPZyq2u+
nLabp3eO0A2/E8RzsjQsi1i9e2U5xpCOrFe5NhOXexfeRtTDcwkeMD6ObsT+vc1iRjaiYc7ON/oF
gjmoCVz5rKs0lJXqkZAR5XwQ/Z1yZarJh/Bu+Bvza9oaQ7xN+ithrLRssROU3EFPAMTY7YVZ5Zg7
+lh+pVB95jFsqu2xzWyiF1ZDcI8Ek+y/EbtyAUQ4oCiila5E+JRegnkGXRBM/bb1svorplkDyyPI
0lJHAqnO4VAKPceQFwbTUP/m7kF8LxJNt84PrIqhVlQpyVpInL1helUcb13P7alwgYKHxbTckiEl
uIn5KXF95t+Zb86O05piCE1jdmGO87xfuDqW4YE0BiBpNczsoHGraHMhvV9uFybPvHuttnX9NUs/
I+vvcP7tlEIBdmykb4ZnekC/Sh0wY9+0XQTiH9E9hDBsvDmsv5l842kjxaOiamwnJCzDuxWpL++b
37CofHHGFDtQZqKBbx/YIgmP9V5if9r2oMc4W/Ks+6QZxutiFOXePxTaNvWJj5q6j035xtBeNC06
zleLGUbk1VzE5E2w7G7sgwi+DIxpF0zTcJeoZ6v6D7yL7sIbgg8ohgkIx0lzDeufMHfNPHApbcuX
nMqlJvY4jP2YGbgJjsu2KvXmwp2wTizNVo6QCejzEWiB+SChyRKP7DhaFF74ZDt1mY8VquDmA2dG
7MF231odGQUt0wyGjTzlOaDrxHqYiedWt9ndVxTW0Or+m2tPdRatJKl5N1gsIVnVVJbzya7M/oBn
7bNOTWzWpngsfjnZbgamay/5lQrTWfGS7WiCA+JY15wYwrl37lGi9JcF8Y7BDfx890zCpimwsYcT
qX7byasnRzsemCNVOustITDmXfS67xtneqWGn6AqZXABTGfTtFoOnNaf+3aOHu5GdJ/5JMDoe8qf
LCh9Gd9SFl4ECRzTzuYyK6/+TYyXhRe74OCY5yM3Yi5Es/ogreaqG1HxwHsxLhbZh8KzhXkMFa1W
JAdZ3BzY8BXgUEe7CS6FWNtr07sJXSjsgrBT2y4Q0VDX/LPHGl/PcVkFUs7ow0d5Lz2Akd+qbuZx
wOPYn4eJLs14pi0sO1FoY74KZq8szgwvxhO5ow16Z07k78MyO3a3pG6K4FzRWTgn0NEc0LDN2IFU
HLsMAFYORHPoNs0pyCu5eJv9efMijXYEKoqXeB+x1wneiWcSuhV9qYuHhplxeO6DzTj/3G1t2zMJ
1wJXVWgDb68OPv24TO0LxxglinY2qc8lzNUND4npzl44mk8KckEkq9ntw1iLYMygZfSBvtRKTSx5
bSA9MZfzzP9csKCJl2EyGu9xgcHg3erBDT1ob12r08qMVTx5LMS7z5kbQHfc0Ax7fr8ujSBTwNXo
YisfRxL72al8yZnO2WOi+Aw/nMme+2sRZARWDvzFyQBYV7PWPqjcdZs7Vj5wSyBuHYzwtM4Chi1d
grdqsbglrN3+3sU8AwbXHvONBXslKFXG6if1ORt1V3/h0yvHc7lYNL5pRYPnfUtWMkGiJ813aiHf
oDE7s+vyPswH91pDQRZAcCZVvgyqn3jLEEvF/5uxuj0PLIHk0UsswBoVUIftuuIDBhtP5mmNec9z
1vC5rxTOFygOGODNF2ix6qfiaqyfU4Pn6lKUpC1PxnHt7JGQpsiRBCwSFu8ho9tEBriq4QuuZT06
3xYnDenQQnIeozF35fLFDqL/TgEjDX/BuvnvuAnwZcH7cG92k6s+lmjX4SWfSu+/PMVF+RUYxocj
APqBhpPCbsOPsSzs+tnmHjfccFALxsAQAEuMKwMjesPh+i515384pBx/e1aZBzcaU7KF6gMQ2Y+c
SEH+EGq4R39crHu/jUmcNK63fq+3GagZu1PNJdG3aEhVO1eoIV4xUciDmlI0331unC2ffT8yGyxN
kH+5C0frk7ffmi8An1r5ZMhWDycm9lVduFBlsNiJKo13fzHKerSxXQdn8qeNPItRWP05GYVTnvqQ
CfZICavDQkKSKiLPxIR8SullTx9wDUnky1nzv1yxOvE0Od3OdfH4gt6qPFR/LADAHxWyRX4mKgEV
qOQcx9QwsF6k7s0Xj76iRxq+VthODw1t7ECTJdHhIUYD6frYEaKhoXIw83dR7lZOrtyrfxf1Ehb9
oe+G1Sakxc0phhAg5V2mViqumIbc/EGOvqSrzYcDfuLRwd2a4DagX6TvSgfeoaeqR6mH3tw8Qvq0
npQ1YU3Ksb3td08X5HYd24HQwL7b2o7ou7aOs80N3TNoavVRcao3V+JR/c4NXVeP7S2AiysLqbH/
qMet+HA6LtCHjX0/DH9KTDYuu6QRkqPhgly9rVmVq7cC+PL6s0aGyIj6sB9+5i7qBXE2sZ0/s6+Z
6UKbdFd80BxikRXONeq87JfliWanilkXCl8Qa58nFZRa6k5xS3yxjoG3zghrfKrZLTENN32YKvgf
i6n1HjPA5lXMkl2rCAQ+SeiaJ+pPmxTmjZ4GCtLVVgYmUis57ocVT2qsLaxGuF6XwfqGTL3gH2SV
Jfie5SRyPV6yYC15n+esv4bk7Id4rc5JvxXdY1ZNw0ZfTsoI4dmA+KC+uJ92zofs4DFfvCpWq4eB
sHFFml/zvE/2L7Zut+NKxWhworyWfmJ7kskW53jX8storbxL+84duJSUVN4BXkLbu00UB04RvsFu
PGHSWlzuqHb3imQ/CCaUkeaGgL40N2ppt/GueI2Ee2bnRfpw14lWfPymmOJKlCJ77AkF/oLgNl4Q
iZILlRzBdpYooSIOSwirr4Rf4JZpNcL9rq1mHY85FsDdms6qAE6gIM9mTcvYcT+gwAlYfQAAplx5
CURi5p5xAiqvu7MPv/Nxwn+C64gKXfWnoQQpjcoOWgJHXQZ4gBJwYG5FCxuO0M/imauyhNsfSZsw
pRJIQlPuaf99Z75zvINJRk49spVFd2Sh4ddHy8GcQ+w0a9Dc1sCjrrvK7OGJnpXQ/u64ugmvtk/M
iCB8QOiro1tzREzGjlgSxXmROamEZcAXR8Kd5ethySxP3GUyJd+hYPVl3KKKnbdSMBST4SMXgPI+
6HeAOoRCBytdh9vQyw0vF8iD6jLJNZ94FGDVkBeoyAPBs3TFHaAyeLuDR6USd8SGY4ObQZCUH9rT
DUAoNjkPaBDkQD03ZWM5dgXKWzl4GZj2AqZCJDMaa6heDdCNu27aCKPy1HncSetePxUjL9xXHgvE
yjXYRBuXzkAcruxpH3mEdxj4KvLhJ2z44WnfObcZ0Y6T56H5P1giRcw5bJitQo6rgYlKjkvuV1FZ
ajDTXJQW476VXidQYGVL5b3yPIyLXBI30PiktYCXqHzsr6tF2QWk3bW3Xmq7QCP3O1UUHxZiRXqr
1OS2Nxez/vZGt52s/pQtXoojaM2wizwY+NP7sq5BQOlxAwEUNljg9F94DD1zxs3jT8/Yew2iqszQ
gU5DYrbmffbmSbD2nsxEXqps5fyLCtAV5Jjltd5PTCeO/E/hr4EMDsZjfhUdVlR1wBhUr89gof3f
W+fbyolTe2t4xBd2hYcqR1TAwOr33p9x9tEGQCrK9TkpVqt4DqETlcfOhbJwtBa59We+QGkWKQMT
+tOHNmBda8vx2y+Qf9I7btU2qthNsI0f3DrnGfFyNJnThrGxvtWSQsEDRRwOLzB2+LT1CuM3HPuB
qKviRia63V6DcJnLo2CjHvzGCtsZHPQQAggmLagbDYThgXHU0hOeGAj6X4tPW8nJGWrq7SswYf6D
cpzZPJK8M5r4SMAb6dV3nSG95H4H3nAENyN+OEBzu2+OslX54A9N432OxiWbB5NMbMVeJMmzsk7D
4P+SRa+CW5UaVz6M8DIcnFH7FjgQeN1iflEg2rw9NfM8zD4+7nkJUBrlTE71qhiLJvIfFd/0kdK1
P6kYnSRmF43WkcpU879cP/OHscD3d5sWFHp+KysNHmcsH7bHei1EY9D8LvkmTvzkEBxKWfN+R7Y9
VFIt3RE0m+a7kC420gbbUj5lgEAdQ3BIhID1AEU1yehuivt+73yiTGs0k7mB7VMPIQ0MCeHSCGO7
dI9E4+r5iIfEf14W7YEAaTwYKo43hVckcP09SRL2p5AdyvI5ITu+nVu9uBPrEeMNkWU3NZQ+tkr5
TcO3+yOFOy+xTZ3D/6170FfhYLbtZQ5ZQ0cB9k76ATb6n45eOpr8xLi98p7aaeb0IeynDfTz2oto
ByiGS+4kmtz6rAtsCZzyDTtiK3ffkoC/F20hK6znbc7waOki18/jzAh5gh62vJJcIDWdz4tK2Kpt
eORDLq3tHSCkz7CJSlNEZDdJtCfFhst1IjDgxUG7N2qx8cyhZyELkYifaXqyD2km0Ea0pHTuEW09
+efQz0bPW8AO7M2px5RoZwp/4RBiI0kPNdAJ4s4KQ82THl3Ho6zJyzYmYUS8GwFXcoABzK3iO1dX
H4sn02xL2hRECqQ2OAHHkD3/wHVYgX3voCP4z7xhkvmjTLZcXDFMyjbqFkzLALwy9WV7smxOeRCu
9YUGj6m/67Uqk2OpEQIv+O8BJUbMR50+A9wKTMzSsQw+YO4iTjt10hbHnkS6/4K3u7Nj4dMd94j0
VymkJ9P+54x1n36ls4UBD0IbDPiAOt35Ile/khdcN/M70zUAQr7hDZ1GIxSA97ELVmUiX/llfsW2
xKjNzzOJc2+PKC3MlVsaQxx1X2Hz24/Cqp3hNHu01B2wq0v/tS7mbTqRKcgArw/pUFExo1zUG9qY
fvOnG+TcSoQvnqupt2UDFw7nOiVNeVm8mhA6BomaMJ+uKJPHUBdmFL+t8wDylezJg1k6G3eXhd1o
yv32LwY+h228jYWJijYnXBAyHL/7CNUeYlPWlgYcmgYLaEgi/NscVK06cIULcPJMJp+nH1S9pOUn
LwR6llc2UtWn3kIPJgH/yV4zyvMZZUNFqiVr0SsPWN2TKWp7/kOOWynIvfaJ/WrnS+1f+HyH4oYt
xhnfAm0V0wN1MGI8w1Wgkmi12WZHEwJV+cBSYSxOmd/XxW9LTaiovMRHOHiw4Mx2ZMTBAOJO2Cnj
jqBM/tmGkDlYztrJiwjU9GGjrnwvtQyZI23Eepf8jGfXT8zJa/uiuP7NrzA8p+Zrom+qPOeGxQf2
WTsEOVCxDGDa5B0dz3YfJM+ji5vvOM9cxc9EP+YElqdY5p8dHL/gzldAjADVrMlcuTxX+GLMmoUX
4TNhEdfrp7MACECmBcgPBZJjmPnQ9zyc4iSwCTma3lYKhpYDBrblDUdp9CW1A3aMBo2yfw5CTcKy
mdasfKeafhwvOBhXdcCY5zjxUjpUvlNjiDSB80fvUahp/m8FVQmI0RtPi09++WCGLREf4ATV866w
st5c6oILCwN789n53Jyfp8ArvIgrQ4u3tbaWkHNSFpIGD213JGVc+mJRzlJz6qsgeMHcQtKWN+e9
w9PuR2PLOBRVrANDtBcYNWdCy7lhdiZfcNS8s8SR/YgovgWeV5lfrj+P+o/RKwQIXwoFaUKvRcA9
SE9e5CTbBlB+7dxTSCSN2ycQbz+eqirAELG0dbUBPbLd4u4JJ5iO+cCN/73r6kJdsLLK6aVakTT/
gLRzxI8Qi8n4HyvqjMIsD775Azb4gtLupePKfpe2X6V/uM3qBHZ42v6bekwuZx87i35Bm7P83xaO
4vYhDIl0XEBOghQ2c9uVf0OLPpTHelx9jAbCATapCjWsHy5dq4qCDWv+QUjFiBuY4oXMhoG0F9Oe
jeOaj8pheymWoPgJcmKaXruewMwH9czkiODbiN3KbqdE+ezQ+WULZz6uqwP7dhjc3Llj2uRR7Ptw
n8Q4xvuY5y6DNRxKqzjAckzzi6dKLl4VaByU8aaqaYeqaTw7Bh2pHkpa/Q1nnJEjS7wxBMKxZNXS
3QqPtvDV8JOwRAakxy6AU5N3by7v1lBICt3GpOINQD10B5R0LKo5Qplkt+agQoO+yzoO8X7cKOfp
ML8lf+e0sqZ4RmeWR380GPAmQGlYW7icaAxmkJmP1BqIR6sixbmHfaH7rsOy4rpry5n4dtqmzdGz
6LBgxqtwbDUTI1I0i8T/wDurac92SX2daXha36s1sKsn22Hd/1DCeQ3pOM4S3Omd4sJ1QCvL5Y8S
abB53JQ9V/QnryuV7Lk/f5qJsRkv6kzEAHZCwB22/R9nZ7bbOJZu6Vcp1HUTTe5N7k02us+FKMmW
PE/hcNwQEXYE53nm0/fHukrLARvnAFWFqozKlMTxH9b6ltt/x5/k8ZgCgCpv4Mxk8hfwoHCEnJ47
TC6zKt1jeYJ53Ll4xX6iRsHm1UXtfMBcZJjfDfCc5nXUNPbwGrSDnnYTOXP4JJfQMDDD8fS6MVfi
+eMs9VRz3cWxu0d2o5dr5ldG+5OgqWS8o5fq5R3LCNs5solqiDIJeW8GLySB0mCRsc4zdbbH5ZvD
i2PaBHXRq6OsE2W92k5TXEDPC+WT6oR9GJNs6K8scPrdzRjyojijkpdsWlvy3H7HXUtghFv2AW0e
AbMeF6VleLiUGTdA1y/alwQt9w5HF4SRjDnDAUViCIEN+zN2gBH5fTaqCH4rEm6CC2HdJX6c5EV6
dGBkgxQfBrItIoinCS8qh9iu49hby0iuC+urpy4oSudBz9TYZwyPm3Vpi+rlsrTlCHEc5W8Rrkoy
b2IKQUoX8joTVuiExuOc+Wg7XcQ1Pqujs2CtuMcLOsJsZC2L+I05EGZ2NJeptzcMZXmIVhaSoKJg
6IKrnowF61AoZ8l99uU8lVD1jsrXjgfDGdML28MezAkIRlwjXFAxevEfGBytku/goIe0lgnyhR7A
mRJ9OhCsRLSIhAa10nGOBuDN6XVsmYge7HhmlD1Uo+zekHspybsEEfIZMMvU2C99Ot0oXAqsQWkC
kJrxWAP5RMjCpmdTHB1RiWfuDRItrEQm5RHosXJkK48lOpZbVTVD+tTg3eHo4bqvoYsO3dLuTYv3
CgHZREdiltS1QcVp2+o7bG69HNHVNnrXhvmkCF5nR7BheAxaPa/jyEfuQwIvucoLwGqq0sInt40U
STqB+ABvct5FCSF21+hLF46NMyiUmuANdfBkRTN1KgGQeXQnVC5Yj6YzYiOcTnjv/AU9ENiRsmDU
jUMutI4sgIWdbaNGi5xnnbYjzm9jXPbSAFc9Iza3z1huZyWhV5ou5WYIGJYAmbZRtfaF7fZHgzEy
2YJxEKK0yVKkZ2emHGXPPjK3bjF/VsMWuNNaXQMQQl5FslKptu60WBO0TJSq0cbpi2LyW6HA1/sp
A9P0ZoxHI8k3A+sP+RZm0PTOY5mUDxja+kfSrJX6jaJhpkRTSGN3th33WMgnTLCvk4X7a+tqzSoU
fg0Ein1tsr/YG64ronMrI6iJFtKDXMKOxNMXPOnZYke69M5gB6LYp47p8rc8ygPq0SBHxRAQzTV6
y0NUx2W6ZwqsjU3XjDkSE5dT4hJ62qTWZdXE7XSfED4d3Ds58hWgLi6WCyJe0+gl1xbbhB0SZWap
514HbOfodFR7D+QvxcOhKSnjH6eMtuwCsLsjfnp2E2TnI7pLtE88koLLAgDRDlLcEl+h9kDTh8vI
dQBNNZiru02nkZm/ULJ3xbc5Q3z26PCPiyECYLbadymLgTMqYdSzAbwYbMalIhCqZLMEUtartWKb
hTzIES8VgBZ3ExO8TPO2ErhAllY5TxtAXE54cIgkLXH15wYxHNPC+fhlwDRLv5dTa/BUB+JgJ4LZ
6eQ48VYskh3RNlwPyRapeB6Ae00s77XR/eT4IgOa5me1HXaOP1RYhzGrpib8LFukCPLVWAzFbYYB
Nxv26MEY1uK3CkvnJowBpt3pDLsh7xQN2G2ZIyaYFWlyfhbbWf3cOHLheoeZgHwcNrsiOXI/5QIw
5TmdwlzWW5znoXfFvKeBl16a1bQcIqQvtGpRRMf/MlhLUHkbuzQdNyXysIlt0nxLe/odWlETZrup
9JDdnPWOy2R5U5s8Og+uNCwyRbyyJuHZrEJXVtesAEXCC3IBnMvzThEav1yEncSowGtGm8eY8jEB
6dUa5MmlgGs2lecQql1LWxlsusOqOzCbzPVGOb01EJVOoPtWJURNH0h8EPJYkefavDk6bvtHappx
eHXNJo0OVNlt/NpQR8i7Js5z+SeP2uSl1InChlC1z7GJ+fOstNQIchk/i51vyzRv9AWdMOuUswmi
gdh35IT2V0VMQAhsNVI9ptvEhnwb+mhvjScZpdVljgH5dTQgpF4x3sPwxZCBAcm+a5cFHBboFQVi
BZ/NhderenbPJ9HUSKN1xWMHZ/ZUc9PuKJuyCeHX0EKHuaey1bRbLohZQz9HkdH3y9voos5ND03s
Tul4jisVqN+ZQVW/iLNJpHSGWz1M9L77SZaMVpE8OzHn8GLIybHTZ40w4Tr5QRnFw+xA1YJPCgEi
KxhS/ari3jNW37An7T1CtOlysSFy/UjGsc4XdzlPG8fgzMEcgO1wFc2Z7TxJq0KEkXC5UB0Gdpfe
m7qL2zNz0Ta5LsxMau+3raNCftMWmuHZ6QipJpJlapgSSueadYQhLiRjV0IvLNGrawqOQeyI2JoV
mE9kaSBs0iGtb7hP4wHNDimDyLCHJsWowF5pwhQic7ct2vMibGrB+IvUg4SrKjGmFldGBkHQvE/6
oiGyBImaFPqwZG7LI3rqmxJzDI5DtiN+NeAMAvvHlJI0YdS6Q/DquR6l2gagUV9iigWzaW2KoPTU
i4mzYiV0kUQyn+GP4Cd6TPzM+RyJ/cgUIqWnjMZbvNFIoXEdx/jyfeqmsvuVWrmleXNpbkQHJZWQ
wW2JdxjErl7I7tnVPQ4CsbVlGXvAhVWvf4s4hRrRNE0E/uTh3//63//1f1+n/xP+Lm9XMktZ/Ith
GZk3KHr+37+V/ve/yIZa//Lhjf9pOTY+L+kKU1k4g1zb489ffxJfE/L/tv7X0Nvct6s/cRMFaZj8
FHEnqi3nGe7rZYgvz/jujPYY3GShFcdnY048ABoiBk+Mz8O0vXRB+BWssjpAxhsUGxA3NyQPZeMe
FUpDJl0IETpJd4LwDucBWl/gBLsIF1gKSAhU86bPDb3cI1GisWad2pY3taKNQT/kdS7plUNhBoex
Fm7wvcIqlw7QX0n23q/oF/D5yHKGDqsmjfaDMeEROLDEc4t7w2SQuaFkA8A0EBJSQhGqrF+Ig+1h
Z6N1V88sllnVEd8rWoaEnhzjHf1aHO17SR+3FEFOPnHdEeNCZCW7iw6Ly08KTovwknAa6Z3NoVa4
9xTxZzWq3LKBJw4MZHyK4pDSmtXQ2CEp71DSx9exrig/6Noa8uP8Hkws9GMXM2p5bdaoLIFteQic
nqilu/Cai50AkC6EBmP5n590yz456fBwbFpkTyilQLBI+f6k26WdQKQzm9991yvbh96rrY1G/gFr
Lmic7x0RKtN55skquUOX2AlEGi7ZRpi5GeC6CTryKGT357thnCA1LUYZqK++pPjwJSXmbCmkrYXj
uq71/ktOhR06ZlWkv62S6Ko9Ee/TIzqG+NY1lpGaLZ1xf/M8JvKlabWjX2Tn1s8l9e8dsCTq2qnq
i+DbF4fu47dybAtWmGsKi9g9fXLouB8Uoa1h9ttwLfhUVj5aFVvelQ5qGVOFwlGji/C16NZO0iTV
e1NWpJgRlF6Mjh8gvL+zlCMuvvhe5oejxQTZ1KawLUuCHHDeHy3bhtAbMYYl8UFwMsmeDMxzA03Y
cRhatEG1WV9LQCAG7q7R/QGWrX/04BFeff49xIfvgS3LshwJuUw5HkO499+DOQx3Fd3pG57bpH/I
IYK9uQmkinMiGo3wgNFlMS4w9iJj57WRPLNPh0cYGeUApb5qmELjBC665mrdCmOeTfg91zYGrceR
Pc9lx0bi24LRWh/7nASyMzZ0oj7/4leo06NJoCINgcWixOW/WutT8x9PxakJFuKz4uyNes3R31tZ
gnpIM1EC/mNnjZHKdkzQDUmULWvQJ5YKbLed9oMuGBLSK5ZZID5tcrqotnYZu5Ff3B6zqJPGty6l
DMvPVgNbBpe4ks2LjS05ek1aPuYwNqUKcXpi3m/Phy5ZyfH5Uo09ysusNQ60jVWw/+IHr5fHP18D
yhPCFdq2YfDYgvnZ+x9sZmAv0lYPb6nOjPoqJ/G031bF1H2bqVKBowS6NXZDWgFTknZNXrY1p2m/
B8BBdPE8luhvmqlh5+Hy09m9LYOuWMxrkg9jx5X2Xd+ClEa/3pKVtmfrtTS+0xMjTbvrDe4df4Gu
sWyAQ30vwEfU52bHDHP3+e90P/5M29L2OsvzXMGPff8z+2hWOscR+YaJZbgtnWIs70OskOouaXrB
/haeDUBMjOFAscYsTNT28y/wl/uDo+xxuN317qCUeP8N0qSth6FKsrfYQ4h9zYsBNCKKsMjazFaP
0iwnnozuH7zTwPx+WP6YSAefFxbCBJOJICCfrg3M5lvdl/DbS4GVgJ236gF3lV28X8LC0QfmDqZ3
ZENGM9zY4yS/uF6sD49B7gyUDpp/u1pZ6uRA0hgtXmfP6hUpWcoUeAlwfmXQj+1NPggHKGZqMLM5
G2GkAA+kfL01iK3Y43iyh4tm5LEA4GQS7VfPn49n2OZDsIZylC3ebif1jJen0iKk1ntVhdsSQB0J
SA9bewZXsWmIpbwvWAGwiAJkZIAojJqjidyXMSxsWIXpUSYv05ipI9lKlnXRlUAhN1ybAp4zNmQD
ShD5xwA0BoW42ozx6DmLl6U7aYeLux1i5t4ERRhNf+Fxo6n72KYBOq/ngm1iUMGkYLCjYvf+88tK
fnzsYgkwJfevze2rTt/oE7DVBfdP+CZc2CS7oACB9j20LdFgz6HEuJzl6PzU2Qj3icaZGVTKAuxb
V1rgkhTyfcSNpQj/NF3pKt9T7Gd3CQMgfLV2xNtLDqvHZcQFFLGfku2fjniLZNfjLjQOkW6YgNTc
rxUsPjd8KIvRuJqUk9OWUPXQ3edGfOV5cwR7JDbQQH7+8/9y0te3mul6ykbQf3rSNZYYJBFT/MYG
jtEcWMr8KcjD+SeI1xKjSDsecr3oKzd1SPv6/LOt9VJ//+hEy0oknLa0sqVQJ49OhKG67Um6eo0K
uj88bpN51AjYflCNGtBlKkfStSDRuqwz/Esuwpv7JJyqDGuAXQxffZ3Tgh7wuWkrhURGcQ9IefKA
EUVqKaZgqP1s5LyILCFybnos/6Yv1OJdzgjGHtoqirhyKSVYv81InTdBO5GiNC4jnpooSasjah3m
5HHVDWQ1OTgEhZXL72WNVOSLsyc+lKOeo3jRaocuhDpPnNyzDtQID3Zx9dqHCe/ZZdQOqipkoTFm
jgzeYqdL1h0gEmJA9Pa6M6TigvlXkwwxMF3ITGdHBFfn7hNCjetHL5AoAQ3sg+22H2K0YdwexvXi
InE4iwhgwQ9aY7umKJu76h7Bh0aRDlGW2sNN4y9L2fUHnFwi7lqbCal57Whx8rQMFRCynAbxtTGM
7lUQyMrAr8M6N48FBTWi6nEA3xza7Z7XEwBNFs/ijSi1BSmQGyF3jsMckk+N4XcHD6Wf4U5kTCPb
asoJAh28EYl8tDSOL+sC2e/nl/jfvr6gX3BcW0mCuU7Oj5kvJX/sjK8l0Q/njknE1DU54rb3OPCQ
hRSHwXRb5gANf4QSoRmQyq+/xH9qrvcHUVmWEvQEAi+td3oQUzglk5XX1qvXS3ZJuU6y4GyySWY5
9Njzio1JFoEvIodHnEeFUx5CycPse8p4uDzjrZA+UZqzVGzcMPSNboUfuV5ElKYwZ/tIukU3fXEz
fnwuKYtKWOr1naRAxLx/2bsElHKHEglKWmSDi5lT1G7cGnjNgK4QE03HNp/gz3lA1chL6/rz8/aX
G4tXs6Ola9pQhDzrpFlh+R+11rR0rybVJwNHuwputOzUuaj7qUc2nbo7mxnpc8q6BOXMSj9lgB7w
yhtWJ1tGlll7wOlbdX8Yh3U/IuzMOIzNUAR0xrn5SoHhmBeCIO2fFkzwHlXiNFiMtBgA3yQs/91z
xuBF+MWBFR/rVd5xwpTAZDisXBHvjywQtYXv0gwIMLA4bOD59vkF9F8FDzokze+YWUY0+yReVKwV
PA9XNSp/3GWjjbF9rlOH3ju2DcM9tHGMssgVLty6BQ9msUuZMih87LEdoSVxcgI7iJXAjeiSzuOM
URqh9p6sOyNMypcSRwgntTPQk35++v7yZqERtEykaTbFBsXi+x8ZzqIgpaFN3zD8IaXTHmhWQgva
8VfExOi322OXh2GWU0pj6Iw9ciGb6Uoy1Ed+2XjpFz2m/NgVKdIJLcpnjdyBQvr99xlIaVjstg5e
+WQrfiLKsahINFJt97sq88nd6WRV2/Rp297kHKtnlKcN+D4jLr81DAGbbZwrtezWXIMcdEKVd36J
WZVZDzcseRcww2HVwphXkbEl46SVF64CrnyuAoXCt3cskG5GGTbjxgSFTAo3rkuTK9E276Akm8L3
KhsredS6LfEnuNUPU2PVAsCEWUKzQNjYA5YghHLqyFkJxGNcN+PL56ftQy2mAX2s77G1BWbEcnrX
Q8au8xRl6S9HjiScRUuHxlPmVX/seBEwXg4bNBus6CgL2R2x9MtLvDNDaN2tdk7jAarxgNJJRa5J
0xnTXJplBgyohbGXIlIv7D/8jcV1W6vwrWHjvM2mjoSzBgDbthApQTdTNAGHXWU3B5RlfebjcEqj
i8xl/XiNFCFLDpOXC+urS/b0iacd6WD8VPzLkpb+8MRJKCNwzOS/+nLAkJmC8Tp6Tp+/TgRkhASL
BFO+jVgNhD7LBVK+NA/JibbZ0nvDamHhVKKasw23pHUbc6q/zSO7Q8DCDNfZxcEz12l99/kZs06r
Z02ppEzHQl/CbYYW4f2FHRk5daFTVj+79f1cOjNyKQa5rCW1a/wwDfJpvGiJSp4J1nxBknaIHxgB
jvNFd3hy9ASr27U7ZP3naklBf/K87tGwwK9U8zOruOG6WUx9R2Sc+BH1yrq0wlZc1UYcXGDtd75/
fghOnqfrJ0uHbtTzPA4EHd37I4BTja3HJKbnfLHmy8WCw0d8XkdeLGqt8qur5KSg4NM05lSb1xJj
fEUW8PtPg6mxWP0cNC9Qw8wINq07yd8FIK0XNcbWgZlL115gls3vESS2B5BwJTbYgFnrjj0LvBTy
kvLkpiXwMIfYRCLQrnSgtzPD7NKKuIpYP2Vj0GLvYyw8XX5+rE4vF06R5fBWZTzEuwee7clpUiCa
LZqZ9IW2CbEjRHR51qSOvjInI89vSHQZ5AZWAULpFFYKckUgz4UP/9Fxdp9/F/nhkqHlo+lgqKFJ
npLmyaFskA9PWJTCF6AuPdMmNRM45bENcX3PReq1CSbc5Ze4MGaUv2nZKbQUgmC0cLLH16EL8x+o
dJCVYSdS6PgjttybBTdjeoGGnlD1DfkL4B0YWduYYOzEeOrCIiLitxNWjHM+wuSKh3ZJN1lO1Mid
rhzQxnPUxNm2YRQAoisZTNvv59L5bk5BDzjbYIWy5yYwZjaSOpp2aOgwthBUkPxhNdZaD1GT1Ibc
SGeQ1hftxulrTGgqMZNKnBcZXGa4L++vvjgNqSfaOvsOrVFDKZjawrjLVGsOl31cIOALFwqIkqAb
0riJFx59RGue2BVR0t1FaMGrhwoPdIc7NKBOmAmYsjfGMiA5oCrgbaNHnhjoWIl0QxKp6hoOkFbJ
YVhwVSJZqfPuWs2mR7AK3ePsa2tuwQmEDvnSTFfLnQFW5RgSHfmIjqRA0ycHE/svZGEH4phekxgA
PA9IqVCV1LvRRR/xxTPxwwNBYYi2hNKU/MJm+fH+INmJ6SIEKutnZp80kIwIqmdpKOd1NsLqizr1
ww3lMrCmbUefqFx0YKdDMQqqQWO+TZ+xKRq/WE50hxoG5vks6u4FNSkBNrPdcDAtuz6KAd4GStpO
P31+L+G94kf9o8VgAurw/NNUWjwCeRCePAXFCJirYV/+7OGBWsivDOkl2oSO4qmvkKRuTDZ65x2N
okZ8AkvmV5yM5rCjDJhektwQ9Tr+x2/ZB7Ht0V8r7xvJPPOjriCMIkxEq7HtdBfswgWpJBkXCUCj
EZjPdxBf9uMqEQRTmiSdg/0IxcE2ltDDdlSIlnkJfgTgXWwkcOntyin+1Io55Qb5B9cAAiXhAbxh
GL1pkDrCG+KqnfyMBVR4mEy8eBezJsZ+K6bOqy4UgmTbp+dsD97YRqlCKjkDsY8QpcdbnQwt8SZB
RUqGa04Llo6KfzAAUGXtoQCVxIBWAf5lFu7Ift2uQpucOqxRAT8VlXlJEkvYXJF16NyniEOUn1AA
RLgBSzPwG0S4iklalqd+3UWePI7QkiEvLfSx29Uwn27rcgRuYzu0aWDeiXTxIxYXyZkzkqi3Qcxi
fY8TDGgbxUoGHASqlpA5gYfIhjWuQbbN5DLywO6jH7z2P+9uNQGXoffDO+W5QXTpDJb5O5xBUmwB
Y8QOXqpp/B2JwUVSNdfXrWAk7CcOqZeJ6wmWwMiwsNROOrK3Vg3df6fIkjKADen6bPGQA/t4Hufu
gAS2gAY+MKJIhnAVORltvyLlzbnYRy52UuhsKAC3VElJd7RdDGwATvDj+1UbRYq4OohgWLzzEneO
wWRjm+cIDO8nsK5A1EBpgZPP8rq8aDuDpAkMqEZ/baWB2+O4aIGoj64jhxtJ1ATu9iRp9F3lyQ6d
SSOCEUPQWFVHFhbsUTtYw2xk8cHbZ3FrEs3DG5vfSQ80m6hq6qXfC9ceRj+oTGYWAMtCgPCldMpr
yD+Dt/HKBPZ2E8E886n/6vzRsqnlviiOaPY/3J7aw6JiedD0KY9OixQG3kEVkbn5TQOEC3eukEzK
sWcP8rVIMVhtUMzJ5mgDNxjoheJ4vgmZ7czbdpTefIH3RSufqK5+IbeY1LBvYBWYH7mRLBOEXS5T
JIbAo3p0KmT2G7QZkX0BRG3IbwNWvAiz0txUW/SRaXITeaqpfwYyLqeXuRwFmFy0huMjzt32RyXM
kslalzWYk3sYBQhpgyCkpgsQNOxUDg/AHyy7hAnkpeDMYj0SPxJjDEgvGnMy6aVE0b1YTinGTcdI
prhNxORl35rR9NYQaljpRyA72R1oPjVjZyennA4VsIpvxGZeXqJ/nTB2JvT4Z0LBG8Mrbc1ixwMh
gp8/B8Am1FDlZF1lYgoewlbHpU8o0dL/6QS1034uqjVlGI1uey4yp7F3q0jZJIYC1URy0VtFxXoe
cG4LT6LvsGRnqpDbseKyxYcctQYxa/XAnGEEmrBBsWa/FtCDLb8QqyAbPxnBnnKOgWpT9jtdfgi9
HlZb3AzQ7xliKnNvBNb4NIeG+9LA/K6vM5rJEp8gihjSkqJVxeyA08U+y9gTfUmMFSzpksr1W7o0
3HzmIK5C7t9fRTZodU4KnYL32BTAG+ktqzekK5hdRKJDjCOjzM3DmnJdnNnm6iMncE85hxnByuiL
FCDhTuORsDZQ7xbzYOJNLfZrwDU+6XAVM4FUUcQKbUwMPevUHE3FV1342mW/e0lxthkprcoNLT9u
WIPU9AoCzZynCuv98GzD2uqR1fdYUjdw7JyKkz5n2T1aX7c56q4af+DIRF1pUah4FNC9ng9s7Kt5
2/RQVTYmkEjC0x1CP7foZ2Lh51hub4GkhMs1yQVSnhk8ZmCHxaTRCBrWLp7Nhx5WkTgAqFTnpHq1
EOIx/EXZtorQDR0R0oh2204WseFxipBj35SpbV2aXYgLmsEUzL/aFYwHUg1LLtmotjXkL0dpXR+/
eK+vr+33R2yl3uKAsWztaV7y/Pk/trkedEMEk556aqgaUhPhHZMM3LIe4LQsoiLYqpa36A6AQz3e
lkNm5esEv1u5kIt5lyWgnL5aoJ20QMxzOHXM6S3T4T8/qBssjFC5wCh/H4USdt3EoizZ1GIA1Qy2
NJjvs7DNGPASbqHRibO2PSvmKTd3dVy0eqcy1cO3CTV4DZYS7Xjs0SCFDw3s4GhHGdo5W8ehstuZ
tenJ3ZAQM3r++XE9KRGpDk1LsDZmPMXcXpweVhsCISymvnpIbMP22PyMMcULjm5yUcmq+B98GIeM
Q8UHy9PpbxbxKCSZrHow0QtYWzvlyGxbJx3tvQSTYH/xsvnbbwMCCmOTDoHXzUklCMgZXlsXFQ+N
iIKnWNridQGy/gjILvhqmHnyWuPnrBIsGjhmaxT9p+N1IAsKZMYS3MuJ6L5N5AbZt46C+7Jsm+iG
0XIjvmjAP/46VF+oGlyXM2jxKn1/Q/QzgBMshN59jgn9wFyR2Bnaf9MFGqzCcPf5qfvb73P4bTTK
kqHY6UwoGVGudVHq3YMUwM1o8KVuRWvTVSAPH/dR6xVv//1PdGkoHPphh+L7pMPrKI7NgF3LfUhK
W7KLHTgbftMjOqNI7WYSc9ki3n7+mX85pmt1YgMUN/+yxIKzms4RTfV9X1XmvNp6mm+kmIs7MEX2
F0+0k1fAesVwGJm1CYfxIhfo+/M3F7ztHeJz77sAEE+ZDu0jTcUCt5t65+AS+kJLAn7181/4t0/V
Jg8tlBO2qU9HDb3bgnW2enXfRK6+KFl3UtU00r2BCJ5fwe4zWoJIK/vm84/9eGAdy8OxIBnzr1Oj
k5Mp2H/hGC+RCIINO6a11OhCtcV6J7e6yP/8wz5eq3yYZh25rlEpNE/aXiJ5AxvjqHmf27V9h2+k
fFAoCHeR1cP2aWf1xVXzl89jGMGOBsc5E5zTyWNWVfNQhzzu+7HxDhFk8J0w4/lnVLAn3kzd4u4/
/4F/OZpMrhhs2Iz52O+uJ/kf70ITyDja7EXeR93otgcr7gHZr1Gvm1LHXy7H//Lz2NVqVzMzw9x5
+mmw0yOsFqW8R6K60NM37bNZNx6+3sSCvNInh89/3cdLlMadsg3CBxZlbv33v66kPHdh9cp70xq7
l7GuCSLOouAycUd146ZluAuw7P+370aHwQOrmnUx4qDtef+hTiqHArmTc68VJL29m8ftfY2+jX65
rTxka+5Yo/pcyvvPf+zJ6I+ngOMxwqL1R3nA9PrkWpUyQrc5j869jOv5lt1df1ZNZXJtOCRSmWGV
P9f5Cl9d0vCLq/bvn+w6ruChjpb05BdbRmiWdhbxyfDncS2Bi/0eYuS+aOEB/kCiK26sUgMGbez8
i4fQf57d/yjmJKHr6EERW/xH6vjhjhnQaM+tCulnkzHDHKgCz/KjIsfD4XQRcks3nsafGgS9tUst
Oplzolim9hDIzrCeemkCek7jokzOCmNCkQkEShdHcA6EzUdQXkYfHLU974msnIm8XcN2N7Cgohso
Qu51uMz2XbgIQKWLynMBOAgCJtnEsCVzEH6hYT/lE6bGWyjg5A9/fsZPN4KSHobnEhsKShPW8acl
1yTnhhHCMt+JcYAnH3WY2nY0qLNHlKprlpehLQkLLavQI2TP6seXldRBfH2JEhndPQ/uL54nTL25
vN+dEDY9AHUshvqeQvN5chmOsxMWyICau0KQ6fQNTwLBrgFib9j0kGNWABNkTEIT3BYP6USBwSIO
oi10TnYSEn48A5UdC0yMIhN2O7Ul4Q0SVBuXBNng5SDWuXMSfDMx2QrBzuilE23NccTPk3rl6ABi
coHnpzKs33rcUSNt0MBuxkidKnvMcQrQ1zB8nK8KF88BI5ZQjnd0LGQFjmPuAVTBYI8yaaET9gH+
BopMaVP9KVg6TpsElVi6WQxLVOeFZ+J5Tgx65WMo3aY5oMWyYTeuYu5nDa2g2Gk5ZRf25KFbycAk
9oTD5SR+46EX+PThWjPQIluxvQP6IvpLxeiJWO0l1+6m6pVj+C6ZP9G27QMU1/ac0HOicqjgAjiW
UUAPDjDmaxUEjwHRoygZWlraXdaUBsjEqB8lKMWaYZibLMCsKnOynFsmCi2zSfYaBGY5hdFfOIHC
dOnXBjEIfipkTGeBo8PbMV9oNBRSy15ei8bJw10L0rQ9Y7qvxa8wREgDxmFR3rYKszE7hwOnBJak
BMCHhXBS7DocWOEWh/zQ7hm9KURkGMtKy0cBk18RtkOL7uG/unUAt/cPxjzKAmlLJZ875qgEpoQZ
PaAbqbg8TkMeYnEz41LeQQ6CzhbLWEJ0IMvHu7BzKx7uoqBYfg1AJXaNAX0yssDY+MyZnfRKisII
L8YmT39JQGrlltTHaLmmsa7qY4OervErzLuF3xkApolIc8EMra/kB1vggPOb0TXy2xb7fnSNobU9
R7cMQUVWuTtsAbojgRE83bHykMHGgnZM0rd2ZjWCq35mE4VWPOgOxM6yNRwDbF7KCzO5sc2A+U+a
27bYWVzxT3gTKygHQzqGe+gbREYipLYujYma6lsByRuOesULfTNGFhBnJJ3AQ3nxdunWdfsq2CJ1
jI6iIZ3ykHcedmk4mu2finWQ2EaGXXMn2Uv2Y2w7FT/lcGBntI6wye7JOLGw9SvDSM4lnNPOB+Ph
0QuzDFzJLz1O+rKsQIAksrjB+KFdWCNlEu4ByOTATmvGqNghKcQ3cESTNxENdrnrzDhddmSNzcFe
Bat6AjZan53hIvAIX+UhobbIAe3XNLXBMOdwR41D0y7iDZIF9NoZ3DITsiSusNaJbsUUAOqv34iv
bP44TRVcd0AwLmRiGH+y1BDleaQrNhTTUMgzy5oYwSjaeesBkWy+0jfMYdmmsD+03y9ExZ+HfQRO
d5y6sDnMzOmZ2WtyMVAUGO5jv6ygX6ssXaKUZo8wMdkVlJ0pkQfJrqHp/jNlJjmvAJDGcUuWV4Bp
ZAlTb9uhTBk3GBZWxC0jYLxj4RADSiGYKdl7MIQSX+eJqHasc6t65wAOAko2OYwsS6x+fGBf1CYs
2qCSd3OSMhmGXz27JKLmzIHR2MSYiYO57PzA7t3AJ5xAGTCOK1P6uP28+laTl1cfAKdPvd/1zNrY
llTJfYPcXgL1rIz5rlC8GQ92wbrpe0qwjeubQ9dVl27qoUVCeGFmGxMeGNN0SGmv2FqHYxCYkkDC
XDrbfOSQb8yqYfwwdFV9r80e6zUZ86TIwRFcAOhoSRIRuwNI9VZcuu2u1y4UYk8EbnaZhdibzydw
9qav0HxM24iwoI5wcLY2W9RvcXJeZoZJDG05GlCO47IhlCFTZNKkUSazO55MJgyVoMFRSGPXeX7q
tAN/F9mHjAPht6jW50VW5jveUBihMT8odmkYMIZxTV1U3g9BCuv6kiJRdMNt2yARDMugPIeuAHCq
I96k3YLUUfltPEZFesZOlwhE4ncTJoZdPKLrjFyrP+BqMqNjHPR1uSu4SKQPWmg09xgKcfazOsFs
yhN2NQRlq2tNRMhJDx5LbHtjjlGg/SYpxXJJ1PXIDHqe4UlnHkCQDctUliTNHBv5UQI01cx8Yms4
CCNdvoNBNN5QBITZeZBkZD6z9ayvAF2KFp8E0ZlbSXBB/2MEtkusN9Pc6gpBWowZpS4jG/q51nhb
ZYQUIwbV0nAKkEQSg7cx4YCEfyBuRP0X1fKHlkD9Z2LkUr5Y9FqnLUHmYYDEl1LcDQBKHy3j/1N2
XjuyItkafiIkbAC36ZMsk9ubG7Rd4yHw5unPxz43U1AqtNXqHk1PT0MGESuW+Y0I6pPectD3jZQ9
Y2xdLTcG9quqQOguHDf6HOToJoKvLxN0cPW+M9hm+g6ZNEXzLKnhJu/oaQ2HrZToMCZqjgV03qAn
u5WxrVJlMDD8Yc64SZ0h51yP/U+91UclaaIddM9lOl/KlEMWNt+dpTgPGahUGKqDQHs2HlvapLFk
2jnL38NDReczgDn9DT7WQFMo0IwPWd9jOy2TNqKOaUeUItAQ5qCildG6Gy+++ky0S7ki5yYDutar
qjtz01SxTITdVA1MGZpI06XlAvykFXmk7ywfrcmtzH5VmtoEAMZSGogGByjKIpGE+YgWOOYC76ao
V4OTKdW2OAJSSpUnP1LK8gS0PjXvQAKa9AHmiK0howFLDwYhZvEPdZBrWMZpVETIOI7gpdpQKNUF
8YHMPCnl7LmVSqPGvXS09FOlZQDY9SJCFAb/8DY+zr1h+1qjE/rHUsf2F45F3dYQa/0bZ9oJzWh9
ZrZZy84NLgoK7kqWuE+Vbn+A76R+0ikaHjCcVX++XSysdj2dblh+9E3ogKEDtNj1SFiW+H10AmmC
yL6nxKCDULP2Eyh085RmMv+NCo2+Mcpf/z5OND3TGQ5P43wJEXSBq2l0o627bHIIxkWTqkcTTafP
FRJ7G/3ndTVEZxLkBTWHYKqCi87ibMF5gy3Tkd5iiqXu0Jitv0KDU/zPMEN9g8SnRME+HQU8XsNP
0//IwBr7hx3LoTxE9BGyDfbJkhZDEcRsEsymxUCUFpK96K6gW4u0ipWo92hQRv3RHfG03asWYL29
ls2D6wSdJR0rjsQor/gIoKEaC/OL3Y8Jg8N6xEakzod8I+Sud8LMhjG5bYBbwRJc7AREV21kb0rj
Tt6lfQ8r5OWgtGTHAtXHO2m6Tkisw43C8LWHghZnLeYGJYXhy4+TDDLrZGnr9zFIfTzYbfv3AE3s
E/aO5ilRuVohLw3JRrNwHW5ZdLr2RFp6v/qSNBpDX0MGtDPuQWBbPzHEntCZo3QcEAsY95lTwByF
ZTf9QF1N2fj6rzzbASxDTwTKB9yyxcfHZK9HHm7S7kVuuB/0aoL30fuYSzJksD/4pe1fNGIRyqtt
vjGuMFnMFzU4vAIaiMIGfMlFs2zIdIx5c7MrtLuCV+VHlLxcg0QLnvrGrbD6qI7BMdMFE0h7bngt
dlISNQgnCWW6AyEJf/aNG3yBJwKlH44uMOm4k+KGV6n54e1Qtooq82OBKKJYQE92hQ9y6hYBAnr6
dxNh0c91XEnmFWS/n9DS17+//azVV0Q4lj1Lz1IVLn3uxeTHznSZtkBQ7nhfR/85gYZ9SsiI8tai
dfIQoqX3BXdxF3PjUt8IaK+sLss6o4/oqs0A0JdHho4m+sCZ1t0ZM5jOnk5Bd0XRqkUpJy290UDs
bodUT3V++xe/srqwUmYuOI55a9RTXOetkQOEuOeDQHJIF2Xa7lJcNH4PbddvXBCvLC/KCeRCOqeE
AcZiB/lVnmHJK9p7Ncb2t2mIzD9V1Wk/ufOzkHaMMfzHvCS5YjJlbEzOl/gRA7ymy9QLHQu2MMu8
OKB0CmXm5qSePmNW2oUgSis6fCKkq0CfCm2l0p8wcXCwWb8huE1eXdKvys5VXls/8liPnHM10gwk
KWOEhmAtClK7pG9s89wh81/s/+3DEKnZhqBkIcgyLl5yzevcryLc00l5YtKlnYUXU7QfjK5DGDYU
eKL/4+OgjJHy0VvlMnVWqgBZpw6o61nqvY3b+iN2YOLbYAwjfmi5u/Go5S5g6AgrBbgqCR/dw2VW
LCIf+EEwjnd3nIa7brvvCSqUkkyfUKQ08wGppLQP7gYd2a3M1lygvZkdI8RHQuSojF4YaC1OOLzi
esJNpL5XCLc4O1pxsn3WDFD3qN3ZZZXvwO1zSUUqWJ29idmLebBVCVy/acx3Ckw6ewc2rpcoOIHT
eqcp6nRNh7bq+l1nYXt476jve4+sjP9/K1A22heN0ZYP6L7oI3YdNZPeQ1So1YQlQ0K5pae9md06
TJuLe1RMSX/VUOybTqjy4eJXwhvtIZ7LOdcHcvoZLDrOaWXblX8wdE7sT0gb4l8qY82+jHgIPqcY
Frm7mM5WudH6n8/n/940LB65HXUM2cR8nhZnKHaoN2k+ZXd8jaJvmamPH9vs/VgV+CwpKPknhwyL
nDM+D9Mt1iYI829vUm3xAiQSXAOCXWoagCdWwIkgR+EmRg7zpoS+fjJ7SY0wVuKETJHyMVLca6cF
4jkLR/XuW6X6ISta+73Rle3eoHm5M00fmXGKhL00k4/on3UnlNETaNeFcRJqkG3kXqb+csH+vi+I
fgOwJ6w1csOXQV1tEeA2wqa8VR1zRMT2EemrfXmskFg/mTjaHMPa1y9NUsQnUSEpJ3ysjPFkph8U
YnLv4kBzVhp/uIVFaSIj18kjAZqGRYHaP8jvZs/wg86J3+EHbxT869kMVzVSvdaIeniUJmC4WLv3
8z8q0eanN+kXxxJN7n2fA0LuyQydXmmZAA7fU4enA1wusPIz8r1e65iTT4O6T5UkPopWkRt54hKO
PS+QDjUS4i5o4zU8oGeOYtWuXd1QVvBBOU+2fcugGP6sOrvbDR2/Aa6PjcmB8G/QLA2v6U0bx2oj
f8RnxTqFGn7GAj3ssNfVY9s1gGJHC12posGpo4hRc4tj4IA7x+6cU2XbqFTWGXhV3wROixvMDgUl
eYwrGFQY9nbYUaEsIi3atX0AJzCgY7FTEsUCrOp/GXPFPMlYbqEkjFc2NhUheBqV0QjrsdgoWEeo
AovJ+sbE25/llXPPwT7dw3svPmGQ1e5Lo9cgrcHFrUw136v62OLMzUWUaSWuQ10cHhT03w6uAREv
bYIYkUJ8qlwjA0KuWhGGgaNxBDhjnBmWRCeUCMwz7K3qOCLZcaQB5p7UOtEObFr2Js2rQznyb0mz
SKFyUfDNSP+gJ+2eUddkBpHGzbFK4j8NPLodHrzTxv33d4L5P8EGthlDXFclnSZor4fVFlu0NJEp
vmp+9SeW/XOjTt90o/xghMipB5WKJBXuZXDZwcXDyf/JumBIlUzTedIDZ+N1lh/IcYTJ60DR4coy
VukZwbs0UfcMPFNVEMIAraVG3S2IUSi5RdUIW5mxkO9fbfQh/VvGaSox/G0bu/vnF4FYpoKTZ+rL
uywbJYixxqHTCP8KqFqLvoomZ+LUhWhagoOeVPeC6L8dXBKLlz1NSpYAhoz1bisUr9eD6g4YETGY
62CVygm091phmplnMaM6TyWHhmsVj4i2CD18KsznKiL2DCVc9CnSN0qeJWkAIJirMwsFvYbkzQwu
ehlYiROidCdgzCMhxIuTxrzqqf2QWgBforktr5U4Ejit/dWMBWT7GUn79l20yGL+vsFfbANwZMTp
ltV+ILCCdVrAgoD+0y/QXAdvYmB8aJI+/U3Honf3LWOUo+qiI77x7CW3d344WxDSD0x/my7d4iLO
0e1POjSvPYRIdfm+yzFhOgVg/uI/Q4uo+AnQZUl+YadjeffxQG32TocE9rUcsty9lNQ06gWTqFSc
WzuwEeyxM8TvZoka44YWlo/kM0mJ7zWNSMQHUqrOOid6j4ODaGRU/nL9FuuCMLFMhYmDHqdb6fr8
AV+cfuoE4bC9qUtmNY/FB7bgdmIHrYVeVRVI/8fFAPIUwzWU0QZGFEp0JiX63vkQQ8w8/i+siv7B
nMTPrI/VZwgB4/Htz/3Kfqe0pq1FefgK8HZEy0tOQxx6AzBNWNAYkWRAXyfUzjFV5o7g2yvqYzy6
Zn9Uqog7RbYxGiRvv8Yru86aYRcmkxCIlss2gyozgLLMlLyeaeE3vHvJJVVG1Qd6W5DZw0SPMoza
tNSbB4Fbp26+hRYfhTyGFh9/Upis9ryFox4Shwl8eRXhGuQJD4NIeAM7mO9M1KNTiZzEADbr4Fsj
Kr9G9gT6Zuu6fO34Q26fPwg51fzny+M/2pg+j2Ocemms4fjCQcTJwLDP5PZE3Z7kBn6I8tiiuntq
o+YDaGltazFe2aH0JQAVUy/R6lomw2mnaPFoobGVVBUqZAXNvjzJqQJmTyiBiSoWC+JrhkPBzsxw
OsytWEUIOdZ2LdXCHmeuYf/25phP/fLzzMxsnEvRY19tjg5nOhNMf+KR7OafIXzkdztW2/toZk/0
vhFm6m13o+/16jMpqBitaIgzLNuwtgSDMco08UCjmP2jg5UU9NjOSBGlbmtz2kWBGjzb1NbZxlF4
7closKmaxoUIxns+sf8zXGGWPNCtCBPP13vOGXmaicdoVz66bR4/uFqgPYLzj7++vcZ/t9aLRXY1
8HMsMCCCuUm06NNUI7AqA31/zzQQA0LUU3fzK1jrtnni3OBHPqIpqrITG5TMkYrNLa8JU9M4oQKB
+yIMAuaKmeJmqC67oTJ6tl92ygek+rIefn+IPejAoCA7KZNVoS7IiKr7INyaG7yzrGHY2MaLUQ/N
PJDcsI3/4snWtP66dq1GMSPDcxNjehfZbQb5B0Ew1G7L6EtY9so/R3agUtTddNhdhiGrIIIk6pze
TpMXd319VAqhH1A1wAMZLYdD4yY/sRxXUWREjNMeRXNW86pDMbZTd2otUaggyrz9SZejhHkNGDkh
yKQz64L+vLhNVaXVTOlmlueK+j+tqoudQALjiH6GvjdrlOQLh7GXqzh4NhGdd1okf5iycf51Q7vU
1OasrUAfl8O02NAphMc4wgDKGxD0ACGS+5BgY6PWry7Oj/j6BdgD7hVi2tYnWcV1nsydwtgCVLhN
af3yKGGcg5AH+ZpHBz3dI1aYnhTVkjvkyq6Zat7QdbYOplpru6pox2ucU5QUiNVsHenVJTu/hwO0
cIb6IsK3uPRxVLP9Cf6LV9MUew/DK/veD9L/WHBcDgNh/Z3ZBOplqFzjPUfB/bixERbNoXkjcKC5
25Bv5M9lbq2qTRPXcW16dafW4Y4Zf0s4Vy89pj97XFLLZ8jl6V3tmhtzDbkLfOYKb7/D+jxCrKAT
p8Gs4GQuO9CAcSu3zUzHm0MfgnCFKOt9rGMOtfMzC4+wNpxQSXz7oa+cAKpwILMcA6quFaZc2FHE
qmjCcyGOHQMcCPd0wdydojGVQo02xq+CGjpKnT8WVi2HssPepYna6tfbL7LeAIxGOYQzJJqyYnmv
J4WN+WSKf2vQiuGdMib6wXXDH66RfhpEKd6HY1Re8IdGrKXCbPnth7+6CmB4kWajxT7DGV8eA0TD
kGYsfNsT5twILPQwfF/VTnaG8dbfNXwfUnoLWrSP+zrCmUQVXogE6L2clPbzxru8tg/I8efPwTUD
ReTluwQ1WjuUwMIDfTkcQRTpe1FXCIrjon3mfhqOdauh7BGm7g59gGgu0fNDooZApmoLZl1fjRg+
xsOeKSmedYL0fuMVdV7h5U3IdT934wRsTKGtuvlhO8UcGcPLQywNSXzlOwxbDdTlc/l5EJV2ceWk
3nDraG66yGcjsKm8NknbfUHoxM82NvEqH6Clik05fHs0gRiGLVbMycBzcVoMD63ywcuwatP2ddBp
t6KU7qlGJ8HDiIyV+vdlmGHQ1IIMUWZyxssvBaQKrWJtDttFiB1lGH5osAI/xHjq7KpeuiHUOI2R
FaCpfYjH4d4qkQlAZSM+TLJvPrz9Oq+sAsk5EYT5O5jcJcbA8d20G6CdeVpFF3xHxoY+c16V1Ww0
jNXyXnWC4QsgCMCObz95nZRze1GU/5VeBKm9/ABh0kJuLivTG3UgTKjElsCO9GeRFniP0IDiKGmP
FExU6BY9RcPd/PGr6og3mJ3quTsEmIfljgykjJNQpIanZXrxExEr/6xFqv5cJFbqGZVvfsyBuF1C
Jcr/e/vHz6FhcRaoxkCvMJ0D77MsyCt7ypQA34CbrBz9z1iZzsc4BzeKAAh39tvPeuUTz8QfsjZk
8+Za7OWGM7PcmlRMOG9+i806s1CjuiZCTh9Vc1J/CbB01zQvzX+b3XE3crpofMGrYniG/vHLpwZ5
5QI/7JMb9hYCz2Y0T6IdlhVgkyUIAKCj4eg+i8TRfssqMMONY/bKp+V40e+Y1avXcA8nUTrFVor4
hkoCThMaytQSA2qJLk/UC6TA7SpucbJSsh7qnF3UWznSOjegzrMZPUBBIE9aTq38Ph+tCUzcDYM2
vUwP8cR/HHK7atJdQ7XsnpHAVPKHaKYO7yNh5tUlDrq8ubjupNgbe+CVw0ZNQaY4T1FVtvvirjJ7
DMwytS9uoPvq5HOPIo24Mke1k5MbT/3omVqeNLfSxsflgFGRU3/PsKcYHiQo2o2tsUS+sDdmASGa
WniO/AWOvdwbkDKGocVb45bpMaMpHYduyMLcC9DyfXccbtTFNnZowYgd7KyXMgBSBq6q7axtEcz1
zTkzByjL6SChBbsc9E5g6oTo/fQ2hLKEkVBnqMXrMNcVYJmXsazlz389j2CexDw4nTm9q6ta4s6G
Q6KV3EBEJLNdXeTsEeeIPw9qbN/0KarvLpznjUVfRwEDHAbjU3BQKqu/yNmzbMxmcw5s1jQfw/R6
wHoiMRXnx2Rk2GTC2ohPup+2G49dt+V53Jwe4XA0oxSWOXINDNFvkhzvk9mbiobzE5qU7sGgHffk
iAFgMvKCh8BOQ4Rv3M/A1+8YJqB/GFXNKeyj+Pz26q8/t2VBSHR5KRpB63KS4dsQ9+HotZosb4Nd
twjBKtOHiDkZ1rtpHL//5wcyoSGkcfqo1ZbFUjREg5OnRu9ZcA+eHNsPzgJC7XeqF/mMY3G2teLr
6sxCdGPm/LsEfHLjl6dL0eO2qRA78LBoHz9qaWtRmuKKhuWpE36mH+FfUsMYnsPA0p4D5tE3B0zt
EbxyuxF11kEY5hETGQMIxwwXWb6JzMAJTErnjfGQ/ghQvXpS21A5OgiWvE/7DlA59k0Xp9x88itf
GdAGOpYs+5xqGS/XwEcX1RoQ0fciO9d+pknQfc70fHyC0SfPfW5EGx/5lfhKWmsAm4OMT3q3xJLl
bhAjUxYPHsya7thHwLqnrK52mHogbTUgHTkUFUadoNcvoSFwkakne2Nrr6uh+R3m5/8dCy4zS1ed
TS6advCwUR72NDk/mq18QDZq2sksQefPiKWHaK9xr7oyPb29zV/71owiUQ6d4xob/uWKh2hp5/bE
VCNJcvvZz9rqBhsRF1wjy24TMihfHb1vz41s1K2p+SsbniYE24sDTWt1CV5FkjsuKkzmvRpAlP6h
yrtuPAEVL/0flahF/57e6WwW50MjQKUL3aPxw6BLJ3nSes7EsSxMpgGS+yH3lFIY1XOH2GJwpICq
0ivqtJgh4fQeud8qlCq005TastwVzlSpp8qQegs4El+nS4ZHeOkVXWSgfqtPiEQEjqWIS6hnGJ7N
eiHKKVZ7mZz1StNzL59yDReuiBnFj1F0vryHphUZTC9KvXmyq86tbuZkJ67ng1EKTrXQw/o6L77D
uEXbvJdf2T/OPCKiwWfQ0Vge10HR2lFj13q2zMkRSBR992r7TVv+xh0bd5poCnUkAPJA4HLXQq3b
TbljNxvf85UrAx0FA4mvuXGqr9oqLlQ1NwRz4wmsJU9ROJ1JDFCF8pvhEutI0SDLrh7phiLiFNDo
wJhF2VljNR1jwx4OOFT++yQDqBtXBpcGoElebVG0Vc0Y4J0eTp7Dgf4TTGpxQ/ApOJbOKG/hjJ3e
6V0Sf6FE76+JP/pPoGiTY23o1Qbk8JVIA5SF3godZfA1YhlpVB3JrBSHZa8o6viL3jTqf/QcUAnz
U72jXLOU42Q04e+mdIczbBnrY4esz++3T/t6q1C6cpkLUOmzwckimwB9aeO0GmPNZdTpPlQUJMQE
Xue6lSPzU+ahpzaZ9imqi+m5tlr/2z8/nlEytggz/h9pyMXj9cnVtFiO0tMC+pAHpM6mL8BT4F6Z
RqdjLaTrUHk0BMeeMfR1y4MW59v6peu4QwNMZZwL/JN21zLkGX4VowImCs/XihI+ZeGkp7HRxR2b
qeB3JvwJm/Zw6O6GPxEjVKH+RtAGKyMzMf69FUqD3OC2/dsoZ8j7MvwaRd0FEkc4b6hbhgpk+vJb
nqV4detj6OwYRvrGTg4YWcgpjtpdHPZ+sdEQWxe1tGJZBiRJKXzAfC3eQXAiNVzPPAP4g7HLp6z/
FKNqhIuAausbzdf5B72soBEKANUwa66Ay1sWNBHpITyTXvWqvulA5cRoI2IM3v5Bi0f7Fki3vdtm
LbZG6avjxw1P8giQYi6nQeAutp6hqZg3Kp1xDcPR/9HoLYRuY5LBx4oJ+DtpueUTbfn2nZFOyjuw
yOV7dMC2cFDLHz+nGf8/t2Nev258FyWesXjvmVcl0QPt7vvEmfM4NI57llhYlCcjCeziWR0j+uJv
H73lPU8UhLlABw+WEgo7S+SRSbc5hM6mXwNUF3Wv1rNQcN6iQe47LJKTR0VgLH6N7KzGxwyH7a3K
ev3bkUmmgiQYc1OtCmvNxfPGGLvxGhnDIHaYZXXnXCTDDVtX7TbEjcQGLMg+/PPPJr9gqeELzEia
xfkCSG8ZLGZ3RSrGT0+awK72HCr9UD6k0PHy70gZGs6fJCc7uzK4G5qNhsIrPxuAr+7O35t3WB6u
Vir08YgjVycMQv0RcWec8/IM4nGzK0cnMC+O6+fRYQDzuFWwG8tIxzAc5R8Xzj43DhP0RTo95Z2i
FNigX7Ohs/rfTWSJ8KK4XUZqqeYO3kN+ZjfGA7Myy8WVr07bY+yX/fCoVb0VfozLLNIvKral5U3U
IX6+RaGqw1UkuYK3ek+X7owtJ20SNzRaRGLb2ZQBpnsko/CSMxjOUJjTuuA7iqK2/jCGvRYwCa18
/dpAwh1OfmqW8ndn1jlikfRuswtCMKl76tSx2NK20ZaBbl6OmbrE8A/dwBUomGNButnHA6zM8XtX
u+UpV7QToh1f4hLTVMYe48Fvqao7s0r2vci9MfG9hH9GZsavZsysU6uEG4nB8krmpRBkppnJGxkM
nBcpCgGDG7fo/RkNXyIJqvvdzRSRnezrDIsXNHjr6vtsrnlBNboSOxc77o1XWE1EaDIiSzVvE3xY
7RXMqm1jM216cLXY0jmfkMRHv6ARUruWWMrgKzpk6AEgQ/vebIzsnR6pkhVLg18J5nob52XpWwfo
jSwWqBXZEryvFUMQOLEaxlaHBryc5CEGoL2bRldyQKz20KTtDXnCcmcxjNnFvjHthIPHg98hUYqr
9HehtWjRzaXT23Hklb1D4GQYx1/nm2TZcE8DiqK+zeyr3U96+9wxOlQ8N4+78MQQh5RSg4SuPhtS
DbprKBuNE2PhI3yQENKjczfVefXUaHqvHiYznuJrmo0FNHG3j9KN8n1ZRM8tY3YT2oHAmGhiLq46
4oiGP2sWeEMbRgiI2BWCGG0UOxFCCIb1vStKhBo21mcdamYunJg1ahhKrHByWMCSQfHjvXbSEbYz
rRgF185wz/zN/KOqZO4NWrz6pa4Dku4qD7SDQ4KbQGwN6o2g/9rHmvknDmIXzNBXaX+IYqOpNal7
dSMt2KsGs1UEFlpUY/FAajGBL+vgK54Zwa6GS7U3u3B4lDJKzlSFj3ajdzQRLXXnTLm6sU7raxjN
f5BlNNip1Fbt9b5OhslBEP2KCI1R7vu6MN8VUWXm+7odTG2WWa2+GokywfN382ELe7B+vJiRTAzx
rJl3suwx4cHqWxm8mWsqhzb2okGTODf1dlYca+KPixyt1icQaatsvNG9LcXl7X2yjnYA/eZkl8k+
N+KyVp2UgQKxQpA4rkpD/sJOjroH7d/MuTaOYotTlstYvXEn1/beCMcuvhY04rc0pIz1VUDeTbGM
H4DLTbCcu061ieG25kp8RoMx96Jab5QHNCU0A0Rbb9kXM4Lx80AR3eHrgN4zfqJA/sQRyZ/c2mlW
17deCJHb9FpwjTh3cxSTc6zGueSGLVS8fjp8c54mFR38S1siieB1nZ/3OMSgQ/IUYDWdvC9UE2lV
mCZJ6v9AP9ouAiDHQVcfCwW1lfOs3Ro/MNbL/EsS2tiqd0M+yV1R94H7rPsqDotRkmuGN0ai2ipO
1rkL6RqjEFBQMHlWVxPU6DGDHpNeFZoo+q6NCrD7rpUOxb5J9cqgMxla7j7got/aqKtmgktqxs2o
ARMgcYIY+LIoaWrT7qwWQfUqFWl2Rtvaje/Me5L67PSdM55qM9fF2UV3EFf3KmyGI2o8bfjQuRgH
XPUqV7JPXQjn4RrYfoZex79uZI4QVRPv52hocy8SS2xNkNvxrfaKPoNArBYp1COdwulX5nblxxwI
xwcX9GKyT8dWO2mp02+wYF9bIaATzOvm+ZAjliuUObGmlLU9XP3GTi4dnuIVMlAH25K/GuzqdmoI
9aHF43GvNdEFZ+2HFMsvV236c6ZtMYHXgQUm+DwWYTFUiNGLLIYLr7FMxDGubTqB4Y2Zv/zRm3a6
FbFVXW2YDeaJg1jcRFKEx7c/xTrc01ihaY6U1BzdaJ2/3Ctt7FTjoCgElQwyiKs0pAa1jsCROjnH
uEzGR6uI4QL24F24mJ97XK0LKcxdPclfVq3810ZDyX+p641ov4p2vNhfXQrBDqYTtdgkQFvtKZpS
mn+ZDPcoRCk3KHfls+2P7jsr7IMnNbZ0nMeVGhBcom88fvVR/n4KpnX0Feh4LDUxehi1WMq0w7XI
Rfo5ihCug6bkHqMqc35mNmo5o6vKcyNU8eXtT2LpizL/L3qSwRwgZos/luX2jIpQ837or6zMLO7V
GrLpb6WZupS6YTpIrzYqS73oMHHzw1gOgX1JUgw+4t3opnpywozbjS+x61rjpZuHmbsuVnpIP0UY
+D9dEDXGc5dmRbin0VWPR9OsyVejPnWTh7xNEuvIPFbPGE5iW4oWSiqLk5Zrtn8uDOxWdzS8Qgff
RC0I93qp6fJz2uS4XEbTYBWXxskTBHjbMvHPyTgq5l2Rtls/DuA3wYlJux4vJMSxfSx0pwUpBKVf
7IMRyy+0KPI0f2hNE4ocqUkb7GUH3tEzK5F0TxEyDpqnVE7rPnUCkPcxa6RBAZUMhXHTkSmPNr7F
Kh3kREL0JCmj++BSEL48HYY6QXNqtApSgNbfA+HUdwdg62cj7vL3Wtf6G1Dh9a6bxQrZdDwRnOPy
au1SqBCT2VTXieH1M7dZfDOMSf/khrhGRp1hfhFZKd/n/ZR8e3vXvfZkkCkqtmEQu6l7X/7Snqw3
6cuwuoYCk48jCiP2N5y9FdzffOhku9Gk+XQxyiyejoOj+2LjTljXLiw1s0I0GOhtrdVNkmqoEYDg
pw/09Zq9hf3gcIlchxkHs+oaDeoGZ8xHiylAdUMBCr2uXZw5KaLoeEfWp77stO7kWpPi3/QSs85D
n5Stv1FiraPSzKlk2jDDuvBJWcRqRJZ9n/yhvFooY927JMG7AjV5T6rJ+L4rZfLYSc1/ThDQznZq
C4Vuo+H4ygvg9o22ALkFE/UlsqVzKgevKz+75ngCFTvFKuwnlyLvy9gp7pcui9U7ZkDqk1u0/rOT
msVGD3KpLwnWDhAUH4hmGPhLtsvLjWKmY6jArUmv6GuiqAnITLj3vschOdx3lEv1VUq1CjwjLoV7
0SpUnb7Fwh/GR5pN+UjG3if5JaTRj1bTPEa9iLAs0sdJKmby0ESBnp3R/rbaE27deb0rLTUghOBN
gPG9UY3WYz8abf/OkdOYngJ4nOOTFqWTme9g2MXmOcT3ML/LnLn2Q+T6fXB++6Ss26GsAJB1SmzQ
LmsQF/RDywhVI7t2IrL8nSZjw8sMBzCBH+joZdVjAPQTB+W2fTZ01HEJv0WABmDkK80/X1OECzrC
dOOd2eVocWz1kHsicbLuGtWZ+V9fyvadHGodu56izfeFZCWUSSuf0FNSN1SjXkkdGPxSiMFBBOwD
GPjlTug7aYGzcpqrHOy5ZRWpQfUOY/DMfIDejRMG3Ur7ByRM3701OU6zFy2phHafzLKZTqaCqNuD
Ppk+bgCBJeFEhyz5KZa1Gm19slfiOOk4cRX5aRyNlsgsxsTJiMJseSXQ5zTIRLCLB+1LMllfk0J9
QhzksYzzb1oTmHtFxUAhGOGS19DnDhiuGzs25b2pUdkTirqVDb8SeUnXibwUtaD+l8vYUT40JiqT
1wHpuup9lFMfPNNUgtKuS1kiWOjqwXQpXGTddk4TFuNGSFlnw5pOd5vCGkAiCIJlAlrHwYi+Q+Ff
6zQCCNknhxS3zb3jR7c8MJpZGyjb6SViT2XW/yxJjZlPJPtCDN0xKZQt3fx1Sw1YJnXljGHgRlrB
R7LBtXugx+7V8aVDa3G24g2xskm7/CtT/eKsSk0ezKlJTj79mp3fSuPidol9ffukz4fnf+ctVFDk
fmTljNyAby0PVxX6rV9K3bn6dZt/G8IxeI5KPXyUvjVFu8bK+s+y05Uvbz91HeGJFXOQ5ZlcxcsR
G3P5qjNH071iiRh+76dydq8Iined4oe3JlHqT/h06B9K+rEfptCAw/j281+5ienTOfxoJtIorSzb
dVC8I8vNfOcqoVqcerv4aSnxk1UKolzxXu3r31kfhju3TvTj0E3DPgDmsAvQed7TqPsYiD7+R6AF
8tHwPpgAEOE4xctkvAvjMmYuI64AD33cfMbA3ospNz7GIkPGAL3bb7VoyhO+xlSNby/H+nPQDwRU
M7eYmfMtD0egm3LQkPW8YtviW144FQHjLoUff03NCkEJUK2NQVfOwo2zNYu8vQ6oFG7eOquuy7wr
mDqjus5fAXC/jLZR0IS0CfH6RCjzZ8xIZofVj3jf9Q0Choru7Dik78QYqgcpho9W3393RD+eMn1A
VQ+T0H3djObOMep/ZvnBR4FjC6qc4RhiY8sked6XCPNMgiLE8U89CAYs/3TcOmI0dad6+hzUYXwI
RieBiK/8zJze6+e/O/8z3ajq/7pZeJUZf0oCQZdqRZCohA6jWzb2hdxFHqde6b2s8ZXDMGCYlQlj
xI63L9BbLTb773Pu8yJgsE/IDCFcc4Io5RffaAqDjgZoZ14Cvclv2NH6cj8YbfeVq3F4xFK8vyu4
9KD3KyCt7ZWh8d8HduP2hyGxm+jQwnbBRDND+GzrUK9uwBkeN48FOEA4Sy7TNkTeKiSHKv3iMlLK
jzV6nfaDqCvbwRpSTwN0evKu/I//scx/xRT/8QUlIpVNPpRE+JZiMruNMkc3GwHWXrvl9lAhM52E
oXtG9SkRG6XQKvhyJ5JiAmgGq2+uhn82iJKZgzRcdMcfa7pAYaV58KmMwJNBnmdnLR5kvVe1cMyu
/3jk/yJVyfCAWfytRl4eNbtRulZYQXcekiI/6QFeMblEkFfpsO6euJIIn8k+c0d5rqp8Y/uubz+I
GaRyYOXnNh5o7pdPT/JGq3XoVGdfRx0XUV+M8Sp0eEQMnccQNTcPBrl7ocpvqEFpxyxUfqahuaVe
sNLboLpgt7CZgbHOlLPFZo6cEpEcH3Zhamk/sgynLkqbX5PRqgf4mApAH1IhO6nfV3qjHzQNgumk
Fw1/XzzVqh3ttKRuGAZUwf7/KDuPZTexLQw/EVXkMAWUjnSifZwmlLvdhk3csMlPfz88aktdVt0e
eNBVtiTYYa1//cF1pAw9Hf9agh/xbvatSw85ZcvOe+B/U3cNwfOC6dFxbfWCehLPUYwhLqnbLlHi
Vp8yoP1Q6eaHvFlws+esUa76Z8ZrOtTXoYgL0WIsjiczXOr7eOr2S3/b1tgnUgqQ47PJnm7o0gRQ
gIOZQvG28Qk+CVLR6xOOiqr4DLoitV255Ea7U6hqanAaKPoXIF5zPHokjS1HR6FWfTAzM9fDQdpT
/dmYXBuiEl70+cOgUhzMc9RU1h47ElUeWJZ4eN47AOz/+BE4t2FvuPGvb+hLKSw/w6q17rDO3l92
w3rB6WXBNKv9p4PzbonhZ2qjVEhSmwCyvL1keg7XQ0tPbjoo4utt6w72eHOj8VhRhesgj/B4yL/4
faEHda/XQVWqQ7ImfWSByYbCnP5O17U5/HlD37ZsfNT2q7kQGNHe0HTsqkCJ5aju0CytfMVD1XuV
Iz6oLR71PwKtAEQC2pr+WZvWJwNRL9I86rzOuYty3NwQ2xtgtO9Cq6Nru4ZbU2FqsxBJfrIb+l0Y
/rBjp9M80ZJE9LKuf7LdxvdfGRhPBIA1iViPU1fOwanwZ2xvnGzonGMG1Wc5qSRbmjv4xu2T4gsi
8XSxDKG7owL//aWM/riUAQmbp1Kl8qNIRBIKXzmhpnVAcl3tP7NGk3BMZxyWOKDisjSnOyXXjYcV
4BeF93YIbuyuG5aZ3/sMelIr4LIiaBHS0yEY1HfDGHeMW976PHkR9iTCych+uHJMIzEOYwyXXULA
ynE4Cf4OuvprkvD17CTwQpAhLVwwUbqzqa6jzMnYYA6IzQTDMCY9nJS/Py1cVEYOLC9/qQYiCA9y
glx/XLH0xx5qFk7+pJzMDZhvo4qJya0hYM8izvy5Te0S8kpffRp1J1sjKGMBovI1qfMPJSLv+ZiW
Y1c+pPWoCGqoEfb+wPooqGPwzhyjotJCa2rJorSPiiAuKqtWZW1okKT4GnTgYeeyY5R5XiCgaLGb
mW16yia3e//zxrp9ABsVBBNk9KgYT4NW//4A6sIYGtwm9Wc3WbQHT4xGZJv9J+Vh0kyKDlnTSzaQ
bWyVe9fEK4pIxGWPc48dT12NJbnApJiB69SG1UrwwObeFWotgYqoyEecv7KaXDxDPugTMD+4W0oz
GuChJtLgwACHIIqkqJ8Trelgo4Kcf+YptA+tZxV3mmT3auduWUCcnTiRwjj5j6YUd2QyLDnFLg6e
c2OMuHb+pvqk7GI5oR/d9ZAbDoYtrS9Q/b2fta08Z+c6MIS0QOPllkzYdlM78RcSZQZTNOiNZcda
ki4P46C5WRSMqvJimaz1SjDkTIDjGixUkBVJoioqcy1Yd62yA3UGlM7qo5aZCRGSNrLOuBs6P9vr
2eAjS2awAGyv6lwiRp9mZ2fZWrU8SZVo8ilzZ2G9LbCG2wN4HbmNfo5qIFbLAHvbsQfr3AW9+c/Q
mLKJyLnUX4izWc24hcnkHD0sky/t4Jpf68zBEdBMhuabL4fyxC1X2CE86r74qg8zVmKDXRqFwdFh
ySHSahdgAQM2whuCyh21oyEqTPhEptf2sRJW0qOSa+yBVopD8tOfF6pzhbJ48Oag7TKCB+QANr0e
qmSNNpBxaBWPiT1ay75oE83ByAxpyGaz660w3LN82jnEmKrXtbPS7INbzpP5we9AmiOuP7fYZ4Q9
V2G72OW0A+bVpxj6USbPvmhcZ9dUBmmh4+gXZIXgFoT0rYHOu9OVI17xKg3WOJd95RGG4znao5lW
NkkINmT7dw2eN5qvfp26yFln5vfslvRFIODAD3fR5nzflglxJVjLlO07zm8DnJ0qwM1rsCA5hWTD
Zx2ByiUMLN5DAvunsEgEgDi39D8nkWK+mWiB+maDbpGDho+n8zAQFZPEla+vpHwXKc7fWLmtQCmC
OIidNvvqDWu06kcCSvHDlmyQx9WAekMpZ3RfxsDW6jslwXXxy2vCY2ET5YK9cEVes5yV0fK0Vd1c
gsGsH10/7Z4zT8kL67I/+2rMHuzJEk9kGgefmiD1L9mk66HXrd2d9uP6IuSbBJslIUUf1zTeH1fo
Zs4rKapAU5dVifLBHDVyiFvzJ9niP+B4NbvZyfxHZJ3TjpCJV9kT+f7nJXuNtP/6BlhuwLL8NZ+9
7qurifoInk9/yasaw40e7qEe4y8/PWVTUWWPFrzvau/omTFBfq5dJ+QVOn2EvXHxM/CHaQ3tXFF0
8zqD7mgtLubOuj46zb7RFls9WG6dcV1JuJehu4qemFwSCMtQ+kFqh8MizL3HvEXGPJ5JHSfDmK0X
fIad+pi7i2dhPuhZf6VdFtzDoG53K+IDj6uVVtoBA7y6VytDClxVq/aSkpP7BDLjPEL6ND+r2V5J
FVHCxfpzMj702ZCe/vzYb188C49uFs2gx5znBn3M+wmLF5WNF0yZpPNc1VMuD+26GgHC/HFc4txw
EpKss2mZP0L/xQxhMlc5H3JDremdRXDVBeNeh+ksXSAius2l/hoM9Gof0u3SdpcA37Y+XKwxT2IJ
veKdr6J2pZfOn/DhqJ07G/HmBfC5eLXDz2ft47G71e7/cg5yUJp40g3aSz+r4ms6y+KovKV9yNq1
OQfwn/aB1np7FJbjnbHCtXEbPxnkhtZe98Eeb0EUhvrJKjsLUwK/ORHTlocJoY1kBz9zaumh4/ZA
XeZjMqxffPgHsvFO/JVHdxi+DTlujGuiZeSIJN/rynjFPegAnHwuhuTkdNgTQx4PrYmg71bDJPvO
0tmW5b8axe2rb1IwrIKQId4C16bsRKa2GxQDoyK0y+QL2dP9odPq/KS78tuSGPB8jRy3PcfnS9Yl
sTqWnqLBTD/PTrIX3KhQIS5SeZ8ZcBEdZ6ZlaHfk//75qzrbC/z9q5KvwPgGR1E6rxsjD4TazZKr
ft18Ees5JgGkJtltktC9lyBzq9OC4k5s2BDYnc7MDy9VcFKJRybOWYfB7Xo64WbUyresl07/iHP8
Yj9PWp+hrF0dvTkmi0j9lxn7MYC+oTad7tnDGyQ5DnAo5qe0kCt8Cttvx+NcjRYpGsNSL/GWKq4d
cg+CKOZ1FElnbHSwmq4aXXMezKn1sRzlqu+f/K53l09LWankTW05ROdVDUI+Y4Juj3VYB3LCCKSu
RZZG/sJ1uCt6QYp7Vrhzd/A1i387q2yn1UOSMpfkMsMq6Ld/XLy3yvJ/TA75IUSVFn13kDBHn10C
uE2YEvgRx1PeW0XUBsFQ3NkCt5sPpHnzriNjh3147dEAP6NYma2sZ2fszO/9ZNmRCqriKR/n9EFP
lbpUdZ8/sI7Stz8vi//6ZFDTjZ2FZdiNeTC5yBYpsONyFkZmfx0q1zwIp9MiVBWc+VwxXzujCQ4E
RTavf/7k25t/S79FaGBvxz2owNV963pZHcy5DYFbyexsVsKJC6fKD9Yqvreql6Hj5XncFkFOupIp
ztjdppHSi/rOzviPR8AXAcDdpMvBTe9pkzE0lGSinIfFD04Thh1fy24l13xA0FoiO3sRxlpfCBB0
7qAUt6cHt90Wv4OSCI7r9SCQtPC5GPvCOBuDpMbX6aWkP6a7aSqLZ0ZcVcwGzEnkdvMoQbp85+L7
jx9OOgMACSN+6uPrVVcEmZ3o6dKfG7d339fCtYCxzWYPl6E/ayZJEaZM/HPK37wDeZq3txzIFLAM
Aj/+hAH9+20DIh74IB79WTdL/efiulnzMlZjCTUvCHo/Ggella9mKpILxuK2cdBkoz3xqOxnX9j1
D8F+oEGRC5ruyaw0Eg7XwVlhZeC/vat7n8mZgNAo907ej91+dlXVbP249gFN8gImtozB32nVC+sA
+45MqkYvJRMWRGvG/72+WOGb8Qr2/uRaX9eVuIS6CdgyPN2gLcYo7ToUr7KsjmRr1mdLrcnL2hNq
plVtd6eHvX3MNtMZtjYHvwGP+GqLNYXnD+W8wk5WXOqLifmsY03Fc2J3EHLroX+gjSmGOz/49lMR
Tv3ysYe1DK3+CiJIekWo04RF2iqS/hGoS35yip5OnqoS0kaeKqZqnXvPWPw/DhSUO6Ru4n7If8xS
f19UaHAYbK+pc7ZLzA4h0s0Ps8i7S6nG7k3Ccnsp+sbeE8HXw/Acqo84uA3HZsjaO4fqfz0AD+0m
vC4u2hs6rjc55tKiJjjbDmbslRcMVpQ1frDjNikArM2ehrMxf/z5QL3dzq6zkYDpIODMU81d/XyK
t0IJ3Tiv3uqR1JzDtGsN8Rig/Hiy28U7MawsTtY6F///73UM0prBxIAQbxQxGP0kXG6pfm6rKv/I
MGV9pVhzCYMzDfWg5abxHc5ocucCuRpwcX6woIlS1rm+NkHoVcWaSoxfK0nw9jDmK27XzVycU3tZ
v3PZiAfTWbsPf37Atx/IWQnphoYV8sZNq8ogRLZmMbsXs8xUCg5aKhvvFviZB/JzhybKda25x+2+
viOY/W6ZQWykbQ584323SSBFCrRwQPBdHJws/wxnBaKI1i/72YO5zFqvwX4GH1c4Ls0//+Rrys/m
GAM1AX4ecB+V4/VB7Yy2UFYru0MNiyvkyPjmZg5BRZ3zrSoLPyQzdtlbsBc2Ylq6r3oIQXJ9Tsvh
dSZth9A+tP6pqO5NN4BwruvZX9YXMPN4PFv7dnXKNOlK/nrQGBezUYJoONtPLolnZumxyjOmKRqm
Q/0J3Qo5km1a9l1My6V7D106iQpgx038p1J14xh1Tuc4eM+6en+EDFv2kdsaY3EadcxxLrLrx+xg
OWWOE4BI3ScTqqHY2WQb5rEg5MSNErMGDJi1uS2ifnBkfhaEZxhxQBBxv8/NOcvw/2DlhEM3ZXto
TxjTQ4GCyRGA105hBiC1PHWJI8RRo02hBChNbQHYmxKBlT9N/nPjLpq/c6EkFBExhfaHpqz9/EG3
Z7uJ8KtuXs21tpswEHjRHKxWED9UOyP+AdoSuDundJKfM+bw/dnSpEvMyzRa2gkilN+HcAZcD98h
q2siPJ39y+IoTOty5C/6jofpfpmMWU67Jc8x84W5qQVhY+ittQ8WhS8qxMvlM9TZ5blbA4vEx3x4
notOyqNrNNwvLlSal8nA8iF2W9/60k4+3kdQtJpuz/2BHdxqmj0EmGHwqsiuYVhGZrrMNQEDIOmR
kI3dofUYjfdAk6Ydsfe6jzUMqSrWyyl7Meux/k514D+uLo5KMVNuqMqLO2TlYcLLdY4wwbDFpXAm
CM5uCwcIH8dy+KRsh7y8FHOs/uSM6ziEyOR0bT/VCQWDzVv0o0bUiXHxM0nzthZOTvipmuUXr1yD
L4NfB+c0wPplnyXwL/aDW/GDmZ3kJydZc3pP38z+TpwyKY6VJ1ojnmTmfDCNOTvlfTp+EjOswQnX
5AobkSX7BNJlb+jc4r+a+L1qj2CbCeFViyWwGlVLdUCp6q8nQyM6i9DGzsZiyNfzF3+svIuoayiH
qbGoggKobtReOgrutqurkliEzmr+kU1Vf5D9Ulix5Vfe57bT8g/KnRc3bEmoeRLpNC0w0QK6pGBu
WvLaoLF1IVon65KMbkmKb7f0j0UzOI9U50HzNqS9X70uTlcDqFojTtddg8XxHrpkhuP6gHnmW2ku
Sp0sF1+ig7aoJYuHkaDgqAMy56druhpiIyslvXFRtHVkT4Ucd/R7VbsTQqgF8q+saeEHc1wT9HC6
qcIqGAb3jPZmzh+7HPauCi1DdTWpIGvhhdUGaYVtX2YaQwaYGnuVZ1RZCa6LDwz2neelHAUT9dEp
L6OmbOJEpt5vIlkPDq+5LZqvGdh4ucMwH+mR8ofkEPhC889aMIMJ5SR0nlonQWTpZT4ulL1hKjwm
SV6UEVihM+0V/FoQYEMbLl1pKjMs0fkTQB6Udho2TePwZM0h+ZCRcsKiLFygioDqN9thqex0B+ER
AvlUKItQxG5kmvIgTSoMGli/5MpZKaMj059Rv3kkZieAgY2coqQYrT5uinoo4yK1Te1h1qfW3VvD
TEufs6ybWOQOldDo2C3RWrMGB3uw1oWo1oKbPuxtg9hYYhg3i0aDXQE5b9OWzUbnEKFcyoIJ/9y4
BrkoON4xchhXwrh1vs+3HjyHdpwJuhsKT3rioGf4X/MGy6V8DkRejKEaNLN9I1KMNQAFJR0o3oeg
NZlgGJvFaZrI5aStZuaeMIwLiGc2J2cNs6pZ3gkXr5k7QRGb36Thps0LudJIVLJSedOLbPIp2a1K
GdWhTEx9PYwJNsdRpSAwvzaF62p7Dx5hiamzGD4FIiFtCevsbK8SfxkO2GM5Ah6VV2HwO0P82qft
2L7NhYmrjVZ6mdz544CcwXMQNj2RS93WXzJH1v5mO18FhySxm69sdj3bJ55RjIeqd7w2hqZkyWPv
am0Tj4sI3HPgjShvJnJ9yeMk7GWQYbFWuXfQmzEYnx0/KdoYxQ6B1GPfj164pgT37EvY6u53U2EF
ERkjRhTx0JnBN5Z8O4eqF4V9IqzMt3+6YqjVqe1cFmw2GFYamyJr+tiRlgAlpjIs4inJCz3WjM77
Yk1lNb8XYOsihummrQ+pgwXOXq+TwdqZS8+AK8HH34lsP8eu3TI2oxrNE+RtBzbQT0Kyxo8E0OIR
HR9zhZTBJrHWRWf6nzR4WckuN7fPlH3Lj0nzuXX2WDxsQe9VqlVHs64n/ZAxZNPAsHmAu1xL5Yvh
T8kzapW63SWeTsK6Ny8vadnkEisYEy5ej/ywmONptRvrInyZMhwO9DwnxVwffki9Sd/agGOD22fW
g8vEbLHY+QpY8iAsf3FGjKRyLX8zl3XJL00qWf9SS9Bm9W6bpvEgh4UROJsvjXClKV8Nbx6fdM8t
0d64RLSyA1d3OU2Ed+kvcCIXDfS+kE08ryRPxZpm64yU9CJ/0abcfu9FT7YbB3YyxqOx+OprWRIk
GE3TsBah3jcDRP+BF/Hkm5WxRpoMitcZyk6DPjdP533Wc1VBWHBXYzdqjN5OyzD4foyHMG5CHWHj
AVfqUH0LJpVrpywwEsj3RZp2sTCIRTnWSrXzESdEwdtg5j9TBQ1NusPBX342q2UNDpM9kaJIzWdD
Zde6GZeb1rLq5cMo1mB9KquiMN9H29BMLUTf3k0ozgNsQ6IqEaaKFzPN7LjAbY9geVl5xc6k9TW/
zxr6H3aEKf1QwDTwT4Zw1b70Jt1nJkkvv7NKWY6k0Zu84LbJrb8x1KyOjZOl9gXJz4TAnjnp4kez
0GuPFCPLH2FFiXSM6OWd5bnqkEs9rCCKTYyZlf1Y2Lh57FWlp27cBfMKfT6YS75AEVgq9qqxEvug
tVP9gMeH0j+aY4PUdqo5aA46s0sV+QS1D/t2yiszgqXkUGBa3RzEtpEWn8bKFdUh1xagUN8QCxUd
Pg+PrIzJCokDrYpwKknmDVu7nV6LVozeLoFt1UQmN78kuAeP7agSyh4P2NQVNvWmNQH6MJcEcUx9
xW5NC+p+1EuZiBvMDbLYqYak/LuuzFGxi3FYDNW4Gl+I8EYbDZEuh83dIhbbmbPvg/Xq/LZ9VdXr
ELZJ53/UiiI3P9g2ODqL0MvjejBadYTyrRT6v7I3Qqzvm/yQtnS6cUCUebXTpG3Kd6Ezr44LnLHw
7c+sjF9mump49btMyZhaEQVj39WyP1pemmfR4DvTGtUzEeyxt27eVWnbL8Fu0JyJWIzAK9Jzrmbh
Re2USqbSopzRB9jzWj8ZGwEi2qxVrRdRqmV574bKxwGjIy09rGZzqveI0n0rHn271ghCsboe9unq
yAe/Gcfy4PYgz+EiK/tpXcdGnPLMyL5IS20RWSZyJ4RyIrD2EKTNF3hcwbdZK7V2742pWr51aA/7
A2BJNUbaqOzlIfdEk8bTIJOcGn8glm419IJwB88hWYguLkgPrdfN9d6FwhbEQqYbfBwMOZJkF8oZ
E9vVFkePCITuGwI7rnDARyOBQQtKeARMX4Oo1CrsjARlhROX/VDLODGMpdwJrwG//3Ofd4MdoOfA
VA5vUB0E5Wb2OZk8dDSr3WW7Hj4Weu8/uflq7foysL9azJ1LKMX1BAOhHe/MXf/jo9EB0cxvGS4I
P7cG+F+DJwJi8kWUXXfp/TGoKC2n+ZLOertfArM9Y1LjvytSY5563FnumLD9UvD/NhMBlvAhCED1
xqoCot/vn+1lpL0vucifkm4uBVqRFdx/KvXZPRAYBfLbJnlCk9ZqM82UUSn32DQlJ0DdYRz7MQWp
Tw9yNvuth8tte4qTuiOejRrIc8Ii0MX3Me/kS87IRX9yRj/4mmHhckwahNjhSqv1Ta2d251NHUO9
uIB+2ROd45fFjgWVOx9bgeLmkPcMdC9MHHs9Vm1quS8uoy4zzKEifktak74kT42CWS+N1hNzOvdp
ZVhP6IxhzsaxdelaQrdx3WKHiimVu0nPnOq5W3Q2dNv7snoYrXasdjr2ucTATa0+7asOIsSegQ76
GWmMth6h53SfZ1Nq69GCoeYTLDgYTZypTruIphDNvWDK2xbfB92h2MSWZxvKX72eafWY1eAV+zTK
xbfCxp6Co0cvQboNJfD3WrntrtMTec9M+joX9RcjDrhlm0Qzl7hxfjAH7v52DrTHFlLVdKgXs6Gg
7DvlPWv9qLTj2rWJ+wn3n2Lc1Sn24ZGByeIUt1abGW+p32j5yzY2XC6a5+QwPMcs6GKoY2vCyw9S
4/Od/bshub+tZIxQuec2mf3m03aN5Rs9QRyLHoyPdc6VsQfu7cYDR6kxnEaVk7vsZnPymLqlPu38
ySQ4RNnp2H1w+nHF4LEX4uByABdxumryA0deOZ9JEyq8JzymYadNcvDdsKsmbMgyHL8PlobXcpyb
k+XDcc2K6UlfHewTe1KX5RHVcqOF2EK0+FZNXD85+JCN1FwOQF142VHBRi1NOh4WyMWguXCKGodO
l2vzlGQuBkM+++m16te+jtYkrdyoNAiHx3Mj586xqnn5y6XcqGG2tIseFUG76nGpSEs4VtXWxSjG
R+sh4NaYwtIX6aNNl+/sOrjyY1SnS9IdusYzsqjrPPWGFaPETpTbPYizIqWgZeJLR8yLnpJwhXzM
Qh/GpojnhBiusFuFva9ndveu7GArhKKec8WOdHszhD7LtW1qmzdTKzxlPXYkKOuneZkKnca2reaD
RaeYk3k6rDL/oTVcB3uJGXsQaaYzy494KZhI7is0diFzzPZevIl5A2bi7La5s2+GCMhar4mMbQLf
MG9g0ZjrVPWHSRFeF3vWgs4q71zvC6Q7KPf0JJ797q+Z8cx3Sb/nZj24QI7+6oXCaluOj9K2s1PL
ZUpDZkPQ3KVKZ4StMzYmcSEp8ypWSd/XF7yHl6+ZRQrUbi18OYeloPeLkfYsdDrAAjsIu2my+/PO
CG7uFyjHMEuAbTEQuEUwcYN28GpTDgVrMnrvjkepCsUVptpShCtVVvNaYSdI3Y3Bb2lkMaoNerg8
1Tx5TMXQAA805iAeEnhBflT3tZ/sBPe0d8w8B/t8zq0k29dARWa4ELNKkSahqEd9ZrpOpA8WXt9e
tgbVg67WxjiajnIbsg+awWS8WQ+BxK7VSt9gRqTETNsz5unQ9/TprSxW7XtTNuOhwa38SNaKs1nb
575zNGcrKB+qqUyCXWm2jojBUgyDlbqMPmkK0zwcJ80rABqmcvbojDt/3EPJK0lEq1Vpe13YW31D
R21nFbCuKS2XYrl18+RTohY82NgiY/AhCepUnsh/7qyXGd897b0kLb79Xlbd1M7xOtBmr+GESso6
W0buzbtRZNIFfx/xBu0oPAsqsmVxDvA/R+MgcAcbzmptA+Ofmuyh8lIsXme9Fyh5/Y+FbPWBmlGX
77J1m3+KlUMNxmOnMaFLOms4SMfvrE9ui5EM+aX+YLmHum9r6zEbRNI9tjVxwM9Dgl3ak8zsUruM
04RJj+w8G5he2nMdd7YdjA90Q51+GoHPi0uaAhC8FJqpw/4CLgy6CDnrGOyR5xv1d9/vNO24uLXh
fNBUJ6Ea3Fmk16c3kl5wdvg328ToRqsT5K5UGMzRNjecCxcQFlns89TpgPKqWdl/VcTZ83/y1Xxy
SzD1SIMt293ZKr599TXo1xFS0VogMA6wp7q6b4eyrvWZl/XIo56ah7pxs/HoEA2NsYxvz81u0RDb
H2e0VkUZyV7pxmE0nUQezVKC3YR9mTjexa6ARt8N8MrpoBly7nZFrhbm9khOcHPVzKqw94QqZcHe
Lr1l/D7B3k3eWW6aHbkdysC9b5R8gjdXTf0PdGNvyQAbhNk94gDXqI+5nJJ2x41WZWdkvBhTamul
ZXv4ZXgS5X66gAkwG3J3JAtbYzgSiUcFq1QWs74HtCiD8xMaSN3tVleUFaKximKHSlxDe5PDp8sj
RrS+E+ceYSVNKGGkKYG8mosEg5/KTC9G2+jrW83sWp4HUZH6KdJFYuYP/FbufcWs+a1tmQRe0hFE
KuXf6Lx2vLgF+1+F2WApFMB9oDWf54LKam8D35OMStfs1a+rT1PwOLle+WZmyiA12g4wFDo1WopJ
jxmUYnzo7bx2vrWOxPuj9LFp/EA80aQOa+D21WGwlbOeihZco4T36ko4e/5cBNo+0yHiXtyaTKFd
M07espvblLpA6wB+D39e2b/ES/8uTHAQJJXUJMwYRSXy0qsxjSjJm6vWqjtbdWL/cIxiYMiia3KM
ZrwKQode5rnN4XtJa0j2xZZhXJZ++9EvhPnWTFTcRW57DOkz71QuFulP1ijCBeHo8c43vb4Rt2/K
tJoZX4Dr1o0oeiwGZkUK80a794Nu37dGG0S6k6R/lSJRwVOuZyw6ZtrgSpoGiXIH43vU4sLGVmnX
pLhkisIflgjLjV+TArcmgjLo5i0GN5jvTdlvaIsUxDoKVVTcpK2SUXbVOEm9bQO6hvbsjbr1bqHl
+cgcSlzazJKHlL3xyZ6IVwwHVRrxOlrOuZx0644R//V4cvsSFsa22+D3P+rOhfqkaEeIHJqZJC8Y
F7m72RiRySU6cEQ3aJ/bnLW/2Fl/KHLrXt96nbKBHQafT9YSZyZsb+eatjgbusxEryu0l0alHwcL
2PIRelpTR5pvzAoCmO9802C+eXFu69SFxeTMIObaivS9TafA29m5ntyZxd/MTfle8Bm3r4avj37D
rWH4EZR+pffnbOxoAhhyfPKqTidu3VVjZOQkj2Nkh0QEs7InQ5bOX2mt8jOQ2/CSB3Z1yUdzepJD
oX0AiJnu8M2uFd/bY8MemuOeMuUX/fL3xhcpYUVIS0IG++om/U5z/f6V5we86U/kAE2GHC4JroTf
17RxVdTro37R5qqPYAoWF08uKQ+8zI+D5y///6Pbbh+85rhbN0381hX+CxAou1qgv4MSRmRW8kz7
7ETcjVacAcTFaxUw1wMPO5iNWUY23fPHtVPDu+pxwG5kZmFlZEB7VlnVPs4M7e7ppbYD6/cDjVuE
N7oRdOHLXXdaTsI4zbeS5EGOeV28LCkgHxWVn1BYuHO9gBEGGbhgaY/tQ57p+GOn8zA1e0zECzxB
2lbP970sumU/VXb+88+n2HW1a3lYBvJ6N2rdJpC/usL9YQQ19qf5PDWpcfIwLiYQqC2/6+7a76g+
RwysivaQmRSlf/7kG2UQKmzywF34sNCH6UWv3luGrICUUcjRXhJ0zWuHS0/9rAkbZjnD7PTFKbR6
DAenWIZo7Nzx+1g7smNO7xbLyUhhu59zG4ntM5Aewm3Vmrn1zeqpMnbagOAmFgJBaQiWlH5xGlFl
uyGrLGGHqVGVycWyRJafk9XwmE9WhX5ZdH94H/V6tOK2DIzXpPD0c0WT6ux9EMW7GZ7X9wenMbII
vFEwY8DM5pq979tLQeCPZz/g8TWZkcPo3n+g4s7NaCZMtApH18G7GItb/sxM6SZRUm4xxWIEt921
E797a6iTIGraoPrpQ33/mGC27Z0IeLSDO+/r5mZm7/9KaMNmwUVAf025LyfMBUpqkYeM8UR78Wo+
iUl4I8/96vsSErbnPbUwOi522c3ennyRKX9mbIcKhqdAyLLrtlP/ItymfEnNzhVk/XpOGdPMCOuR
mXCR/b/VxHZe+XjvMplBooxC9/ezYbLaQOnS8h7E/yg7r+W4sWzb/kpHvaMPvDlxqh9g0tEmRSPq
BUGKFDyw4c3X3wF239vF5Anl7YdilIISE8wE9l57rTnHDOtGRksH1/QW4K6G6G8FCbn6MGGdkWKR
RYTx9BHpu6XKJyDUyRl8mv6pvkOlHIce56jsujKL7lWKq7ba1Q1OlX3clUZxpsP5ZadGQUN7Zq0t
PuRgpwrAZe4oExMnI32JpAlaRSKNgswcm6M6N/MLkfVGE0xLNPT+PAFt8SXTKu8Th9HK5vcP6Zf9
kmWfowYWSwy4rGGnx36bk27U5HN40Kd4sbcrGWx2rTzVY9+m6p0Cx3Dq0C8J0AL1Ykijc9nmsfXc
Q6xWLoyGpXYj6TmN/TMXZp5kiX0ojVCuWQhSaUZ/WbmGOYtFW4h622cJY9BMus8a6Rd5eLOrC2c3
Gck9l8Z8RcyTx2E/I+fRCiKzFC6E3qMdZfJ2mqp8a0QIF5a4tzy7K2a8vXWE0CHF/JZOcBdQx4Pz
bho31qSXggAGRq40Y2nbMqQp+nfEms9jq+YQaDKmc63804mKHQnSgzdoSxsoav7Ko12saIvQ7atE
CgA7124WSYo7ZdLt2MRHvLz3cdcChl6s8tnsGJbaU2IGpiCBMkHQhHEzFpz+o5t6vQSnmG+1lKYB
vYTO7a2udnVZirzRUoCIthpB9kl2gEOFv34ZTDfsZFKkBXlSdklNY+ZGzMVnvxJcb0SFyLJX6KXh
j2isXcHI1p1VLKN1QTSMLqJLa7aJS2BpdjORQTdvlZ+crmavrZt7u4hf2EbuxygvsdCKnYWqL4hK
O3FzqPG0y9TFl53xjdxRVu+ChU2q2iPDSbZjgSaioroh+b1NQUpWwh+gqftiwPUdyantV2RmBP1g
2K6+GAnRkL1GcyJGhG8570ZhoWXKi5vEKe/yTqXbtiTaRrJJKi+owekEUtDyFxAJRa0TRAVXb4Zq
c9Gb0rxjNTiCUdM8aW4chCWKuU1IokEGITRPHojq7fXCgeMQxYFUxpNvL8VPhnwG/hKLkC6C/Jiw
yJQRRXWgZu83ER4E/HkaNUeiX/VNujNntfdHU33Atd16sWHdGJQyvjQvACqa9pi1xRMzNsvVe/0H
2iiEVk1MkzC0vmkyJ7GO0sGLmUZ4cixK19I669zC/nkjsldgu84ZA28q8BpwQieLpD1DOl16S94a
zUjAjbDeBaw2l+O9k7iqUsmvSa7YQV6N5mU6Ncxh00RLnsJCVk2XOYi2d3LoUMxYEVAweV0IH+m0
QjuzFn0+OnCZqyaZC6W1T/H+tc7L8gm3uapuJWtFIYylGj9kktNcFtbEjBNCsHa3FHF+M8e2fqEQ
wXDmAk4Ewyu9naPTKvtnJUQ3e7qb0BKvWvzWy64v6xmtYNjKGC8gZUdXucyk6w40dm3TAZel4WLW
4lDaTFR1w8XY5sK+kc0mSc5xWz4XcOs1QR+y2ZrX6Iuvu3Ib0YgO21BFOZeM35UhxPzHzN9tRMM6
IXVi2GuN7oucSfbvl+CTz4NXNng9esK4/zgBn57U1a5rEDnVFgh7XOt0PZr3OHOaK+jS6LaI+CVy
Bk3QlWohZucEnrGK/f4K1hvz36U1v7vD9JE+GF4IE3/A6WGO3WaemoTF3kpSLZjSaF1zBcS9scsZ
S9E5vrfNMj1zhD2Z9mDIXZOYKOo5PpIeaJymTnTpEuV6iRiyDREUeWIa022qmv2tKtXsGibSJ/Lm
7EelcWLFjcUcH7s4Kb2Y+dt3G+XicRpE+WoIo7+oFKs6VHJv/0fa449rpDCEDwNdGsPGKc2HIJhq
GgYjOqhLa9+ZTmV+T2spRcvYOzNMFA4d53gwp5+Gxm3AeMBESk/QDay6z7UWPOmZTEM9OzS6MT5C
WY/v5kbjGJ937Sto8uR5rOL/EAXHL7q+KmsX4wkGwuYpj19C7kI/ScsOImGa6ZY8b86+7cVyJ8UO
0VhD1rFcO1MWhA6yXldpwF7C81Bqjwl1ee5xPFlL16MelizONRou5fUO/fwmDIOiSWXXZ9eovuzy
QqlzKMkxHuRkn5VwJ6A+ZpQJ/9lzwBJAgYaHgVYUvpyPyv0vJ2A5I+C9cpr2ukvVWqNxSY4IncvJ
EMl91IPq/A5aK3F8Afs0ffz9a590Lla6BQJ+R6ZAVBV9tY98/o3pBITq0tj19ZLhxfwWGSXJPkLW
JvVG6ac430Ma06JvJqTJ7CnMhzB90ksExRsFOrzmEQ8o98QC5JN6i5UwXx4rzlzivdLrNjkzvz8p
rLnW1fAAlJRRqqzDejn5dHS0WQPZONOuFc5AQ7SRK+MQpXqX3uL/d+xrm4oFrAITcAsJD01c+2Kd
nxv32USWzZmP7cu9wkXQOeeIgm93xW59fudaugIV9OVpZ9qj4rimUfwosryVPfDs6DVByW5//1md
vOD6ZK7GOc7cHL1pOpx8VJnVV73Sm8tlpc8CfTSu0WDAbrNJG7X7bpSMD37/gqdvODcjs3GOiyq+
ALpbpyu0WSSoPKV0vIzCqRKXrYjkeA9Uglq2keVeQi+gyRNVRdQMN12WjFi5MilkSG6KvjxzrjpZ
oD4uBggJ+yTr4dfenwV8CnK8OTKyIagGhZXevsmzMjKdz41vSzvJ2zLTpDOvevoecACSMZuyBvEx
4/099S0i+ZRgoLbVzdwj0NkiEShQ89daIe/DQijpnumIIW/FPKfaLi6jMAvyuIjUp0omPPP+zCei
c1P9Zc9kfdA+0l8Y4uKB+XJsimDxJRrzkdtiwiSzF/Ik7AtYMT1HHyeT4mXTybOTXIXOMqV7/mZU
3kVpI1NGVBjnAoc2aR27qc2nhe3O6qS91A+dcmaTPSkuuEw6H1zharVnez9d0iZ0v0WatdWtLOUd
5BOB4otqJmrrV9Ca5XwBO6zRt2muxfpNRPJUfJFWunPO8njS9OD8zWmKFACH+4bb+Mvq5nSJsLpM
Vm9zpJPRzphmUb2qVpsbTwSLpvbzUhJHcEmPbsg2VqKk9jejEnDXCXRA6hiUTj86d0ZHd+c2LGsV
BLs9qXqxlyUgHF44hFIazDbA5LNec/XLJ43HieEXcbOGskZcf15eqF9DaGuSdjsgtcwRvjna6NPK
KA9hKbV+19QFvf/KeS9zp3lCraffD7mekTEPMcNy68nM2zMF29dP1baoDNbIY7aLL7sjQ+YiyWrZ
uuWvxHdykifvSZe+WWODfqLMW3xKaoN5WUke0OmcG+2fPP/rZ8mwZmUlfIBDTt8Q6jSzLZrUuaV+
q+5l6mPHjTLF3HNYR0m9qilqCDOJdSZM4svrQlSjdcaslj4Kv/3JstuQjLdo1WjfokuHRZI5pbhQ
nNAWHqwX/W62pughFJI4ZyT9X18XBQMdIBrjvN+fbwDQF1OsZI59G8dh8hThSQ/QIfejW0joW7E5
LEtA4KF5LhnhtEBmIi0rDFdWUD3PLn/4/MJ8E9v/2BZHfEKycjmThKN49Ldj6zquEUTcGXQQqm0F
zMDeSkbfOY1rYXjKN7xXMzG1jc0hs7SisdHdqmwn9WdaD5harFQQioato07PTTg+t5N40GkT0k6C
XA5agrbbyZs18hHWI7mrt876tjT54LwU2tx5U91kkccQtbyJ6SHHbhY60FC6Wg/A84avv1+ev3xk
61WgaiRRj3XnC96/bI1eqmLdueUoPO2Jn9ffuqmXXi1GvY+53MhbeSFx4/cvejLd4Q6R19+bPXFl
/4FAOlkp7Lo3BCd4/S4vouZg9Ildueao0RCLaI5YlWZsYKHG+65OKw8Dj3lQFjO+AqU/XVapbO2h
Bjaxa0XNtP39pZ2cbv95ZbRtIdyg3GMd/nwnmaneLK2ojLtID+eNnBmvuRzJV90w6DcZtHS3qOi6
JEorzrwnJ6XS+sJ0QxiTIsrHRXk6VEpVMRjaohl3qVXHD9FoJjtUh90+iZPYn0PNOXP/fVRCf92X
eUwRdKyNTIXj/NfuejtOyKKj9MFGJHgpAKMPrkKKXvgmJhMkVC+q4VfROBauIqZ15ZYGMYAd6MNh
6TVKXSt4ojQhfLZs+5vTK1mGPWeosUE5Um76sbAk9RjFsOiJhyw102vpdaWbJJ30POjzcX4Yw7Zh
3W8mVfbGkK4v7o9c2qKQyUM6+A0y/EFLLKnwhRnNPzJtqed325RiM3FjPUFHFPbFeFOVare4rKvM
3Wt5AIozT8rr0ppaGui1vpjbmKR1DFuFMd3T78SO61pNNIQrCjS2vApFB/pIQUuJiJIW1rqWJdmd
LQbrWHXY2latedv6NriP3LNzI5q8vB7IUFqqbLqlBSrP38oRxequUSX7Vh9FeehtRrrMcXpcRR1S
liZA3Q1lsaWP+5Iu/bI6H5I73Y4tGyW1o9cYGazOuUaKot1hUYNnqses1GSnSBE6P/S2Gj4zS9zK
gNsqsHvjcIGmYZQDq6Mhc+gLIgdcg8oA4LKi0n4Bj9KWa0nVRme64evi9O+bhzgYOmLrHA8/NZs9
Cr3Pj8mg0PFlVeq/E7hi+1maWm90PrV9HFXl2bris3SUGSvCbqSAYO5YJ3lATp7JVGDyk2rFeMsc
XZQB8Nesw+Br1skFOsq2OwpNa1TahXbfXC7jnPe+HTLpu0B/X2sHci908+H3y8RJjf1xTXystsI5
lK3uCwt4rBulCKvZenOgvGzBUyK5k+0K2pwRhXvS+fQdMniL3rbonrsKpXo1td3+P7wKJnoaGy3v
DjOJr1kLICqKwgmz5D3ux8TYhz1OOr9sZ/FaOssyenonLO06y5e6IT5Qd8A8ooJgnhS3yfH31/J5
/aLGYslipEgvmQ7JSgX/fEfkUDBsBSPya4n8PPGRaHesmLUmjG2KraD0+hk/6Jmi/fNq/cFDAX+L
AJqsCWu9gs8vugiLQNbUWN5TcBX0u8oyDmyzXhoGb610zKV4vJAaeMVuUWidfKa4PIGC8vIseLRl
16AEJPqUe59fPk9lI1njQd71ipnQlU5r/UYp6NOFdmWFARbasfLI3TPEtVIi0PXoNndEhvNpQeAs
Rml22VjgUhpNj/m1yvPprXDSKmRcD9kZR0ON9tJWFqV047AszwVafbmL0Z0ifEJRhIicd/G0PUFl
gMZKs+Nf3Tzko9ex68tBpKbzZY/LyAqKsjEw7HFYdwh0twjpRJIevSzSoFRn3szPhQh4Kiq3FS7k
wLhB8nHazDOXCBZImnDoSs2UzM1qHp7TcZa/J0WTj+4kKROCUECE5pmHaF09/rqUscev7QKbGojt
kO7y5w9R0pR5oP1CeiQHZ+TazsQn6nMnt8tGnYf2wpgijVB7SS+eYHLkbFVy1J8L5/voWn26DA4J
dJatf4rkv+iEmF9YTdYSKuM2g2MeBUPCPXrRaXLNZClmlIO0tfw+LicGaTnmVi/Gd/lLyaXmsnYg
cbuW2Wu3Vg8O6kxN9PU20eng8FCvqwyH01NeShuhC4wa0UdM7oyXpm8nbsr+HnIV8QLNoa+lI3VT
5JtMJIC7fvv9yvK/vPzar1p74CikuUlPnvJyMBrTRI8b4RFIUmh3vYMHs42X29KZpwp3ckXtsXCU
hMgNpfilNUorcyOsW+LMzXK64NBbWU82POyMmr6m9FEMLPNCn56qPNcyGABE2VwpM4Amb7Qp69y4
jjoe3FKzHpsiYth45r1Y78ZPt8ka/KXR+1zDjpDAntytSNnwp4cyCTX1BMRt38m13boNEYGdm5sT
4OPQip3Z5xahVoGFj1gapO3PQSuWm65Ks7NDmS9XRLQvM0uqeA4RbIgnh00iH1IL0hqEOxP+JAZu
WWn1C+x/Qnh5ixbbG6RiqO6mITEVX0S1c8nIxKhdUJG4U3XCVCDJT11ZbunsZvEj3LMo+45ZXhmv
UmIrcjwIylAeHG1YesacLGY7o+uJInTbHnPIDVho0QZzL/A0yNhKEImAjsx5QxhKWG96M6TKNVlu
5m5CEJm7HIQ6yV94s8qf9FpMcePIU6gjRaVbF1hDXWUxsmbHKPyx7Fcnu5I7veHOjIEVPxLLUMBB
g/nM/Ji2g78qufpDaepTelzI5p5viLREMFMWueL41uzM8YWoxuEmKZLRcYfZbHYdOYLvUKUhSxBq
YxcHCxme7MFLwTJI2x2js2slUjhuGIDi07OyoVLv8L6kR4bnEj7+cNDKoIhsefbiYmBIjYA2m7wQ
NPIG/Xt4R6BV/szcPtIe7LFpdnMxyiW2dYD9q/NlsEkZlSGOcyLvGleH36btAe+xyC8zp2JPmRhe
4yaueyd1cySetSdlSxhu5GUcTa+hCfYaIRzeDRyS4z33Wr9ep6om+xF88nUtpFE/c/+foBg/MOD6
qkWHXYQTjwb759W6VZKqizVyu12SLcrcHwplGB7jvsrUZ9H3IVRiSQPoP1g6HNFGT7n0toz0u6Qw
BmXvFFZqbUBM5q3XVHl9JM6ztglONCuxz0hMm9w5K6aVOhyCezNFDf0+Da35kUb+UHsWs09tmwO5
xAgxpSp+wN8/4OrntsDHL4i2l+ki4z6qi9MhJ/SPNWitFAkUk0akO5mjlnEMca+k23osgYYsEqVw
XczJd9R54RtBUrUV1HZchF5aNAvh0K2dil0dq1l21bd6Ou2ypY1JJWpjtRcc8jP5RnB0FoFBdjRH
766kUjo3mDqtjtZDLP1/kIE6gxrUFevG+5chEbJqXBXxInNORyiWPBRxWGl7TQ9VeKEgFXt/cSb9
Fl9sGd/MOGwRmvWJ2gdhzInfzeUQ6DCtq+QbS/FY+r2ZYYwaqAXDwM56IwpaQTLpVR9nXbnVyzk2
g48P479+Tv8dvVe3/1xX23/8D3/+WYm5oRfZnfzxH1fJzwZ11a/uf9Z/9v/+2ud/9I+nBM3P+1vy
cvq3Pv0jfva/Xtt/6V4+/QHkGzTbY//ezHfvbZ93Hy/AVa5/8//3m397//gp97N4//OPn8SpdetP
i5Kq/ONf39q//fnHB3jrv/768//1zeuXgn938bK8ZHHbvXz9R+8vbffnH7b1d7SbFNyWghgKabP6
x9/G9/U7uvl39r61/ydzD4MmZ68oq6aL//zDMP6ua9TpqCr4t1Rc7KwYiNZv6fLfCS40mRSBtoX9
yS3/fy/u00f074/sb2Vf3AK16do//zjxjfHTOZBR18qOCvOZYf06j/jLbYdFaczBxkybKeqUJ5am
0Nc5A8rFc7lsps40N0s7tBtKCTcn0WVLBLMcoJa4YFY0//NLL0rCVGTDX7RcuYnjAqRQvdgHYkvn
1i5ozGge4uQZ4QepW5hDNBKfzpUaH13af2/16y+C1gCzNf105ukcDT7/IrFoogXI/LSBz8NUfww1
tkO+kCxABxk9tNTX3W6ZeOLzUYF+kk77qU37jSUHYenIl1Gpqp6ka9KuD8srOLOmV+djtpe0cDqA
JqSE1NmjS228gj+Ry9ZyOWTLlV5EpT/RHkFOFhvfUoa4V1FnukgnFTftdfVSm+X0zKTU+Dwm+udv
S1G1SqrRr3AW+fzb4okvKmnS500cSfq2S8fIX1R9CviS+9KihxdI0mO/SavJU5kbBeY8EcTg9ERe
5kiBFh3rMfwICA1K7Y6TjBl0nit/7hJtN2Zpdc0gaghmJVV2cSumIMOqVCwyqqpZyQPa8so9PpDW
VwrCPvQeE+qiXHx8sWasApSXYGmszrqSmQ/5WtmDJ1naG3mx4A8p+SPmVBlB4iTdVL15U9ON3lkZ
J7ymmLQdBleiBdqy3ils0iRRQmcw7RTu+lIyFfZ6AmSurbM5Mdbn4mwNq1vzydbmImMlxbB4VP/6
MAidXdnSKLMSNjgKRMBDtgQ4CGNU7eYhIsNhVvZwremIlW+aXJR+Xhd90NTdI0T/ZW8qyGijrrmw
9BnQVzqXGzhDVSDgI23HNHzvLCgVbQlUASe249H4v2sGuTl2VeXXcHRT8L3VgGha4Yjn6nIBxgqW
FMMPXIQOL3HFZObSnh5iSp+dXRXVLtExltrVsVL6AhGagTw7c3wjKa66EBp9WsKoQpGabIXDrTGX
8gZyxHhhlP0rTF1SkbM+ceWxGzpYM+ZrOvxIJcsGnxQlR9A+SO87EqIUDRIbXeinKDYHSIsLWAOC
bV3dEI+FCCPFZWLG60/aQzcZyOXmVtr8frP/WIv+8ojTNAArYLNWsjCyMp4+4pG19FJmLeWGu7IO
aj3J9lWF4YP7FbeTCRZktjxJy+xLq9bUraa076GVt5d6jxAO2gjgHhNX/bLEdMWW4oJdHS5Sr2M9
syU+EX3Gz9iMXdCUenn9bqbdfS0XYDswGnu1SupWOYaglrml7xwUW5C7sJkuU/hdTzv1Zc55zOhn
vWfDdOhkIiB1fVuyX3vkmdaX89SqeJmHnwvwgQGDwZnDFvQz/fOBCy4K9zA5e3wHjzKztJMiwiCs
ubUHTd+qCyfvKsuTwxBXwlPb7jmZ+N3HlvzVsN0s8wg+jAOCY1E7aXZG5h1A66ob3m2syz3Ag9sq
chdC590ITRQmcRg+nTDfGs0QmF3pbYtseiX5lVwrnyRJBVRehijDGmIPyFt7pMz38kyacK9Kz0yg
y9JNauBfbR790sWlnGZBD43MRRaBeppMXvqCy51WOYcYv991iUVUT6NqG+riqYkLikne1TouNgRA
EIUdyd1mECgZq97vE6neaUN0YfRI6wxdDV01W/2k2O100lpgVyb7KhGtz2w330tmEhAH3weyGtme
Wmb3A/15rzDobtvWZLEvID1vHzKVzqnZ6z+n1vYsrDyHSOk5s6oTOdoT2t5OBC1zqaBLwpINpdww
V0sDSZ4OSA5o1S/5U6eAjCkkswhCorLJmCl32jI8K2kYe235Pqpi8VRzeBrl0G1I6GbkzLksa+R7
droco5U4lqw8fsPeyhgA1a/hxMZWFuWNg93eh677TF6FhwZ28erSKW/HnySSICluxmd+xI4waAw3
5dRvmqJiL7LCnYAIdtUr809U0XGpvmi4bA9p3gqUysMPTTVM5klcn17k5T4dl8kF9sLBZnAXfZRA
ZskF1DbHfJLITsmSxxnM3wuSNeQxUe8b1fgT3M562lI7mDILmEWr82N8254xG7swGb+RutL5ut0O
O8oW/LplPbh4fBeg/MstPs4o4DgV7tFMt66sPffItlEXmIurJUV3AN3sI/SEyz6NbxnRLeGobSyr
8g1KlC2mx0fTyTbgURQwM7SaO1ue9gZmFSeBBtzabcSRl/d9zITpiQr0GDkVe0znYOEkeVcOhQ7K
iJSy1NioiW1cTLYVHfr5h72MlxyyKnccauFGnBkQWoBXX/k4IKOSb82ApkBX86sIaDr4uwR/iAkD
bbTC3EWauuUmsLY0ADQPvg8/rO2IXtd/aRCxtiIzySYZB+BgqGTDuSaiPs6yLeb6ml5OeKWh4fP6
cEh2Mk5+p7jGhJiGSuVpDERckcoXWuOUO0fFx+28m/2jHeqGpw6M4JRe0n1H0lBod9MGLMLeYEi0
t6LAketnNXbaLVEuPLyEw8vRe9lAbMzi6QcnjGbL8lBspbbgM4q7HQECz4Xdgxey+/XUKkNPiQ9F
NMYAhyrVRaEbBRMpn32GLX5QyothMfxEO2apkxz7nsyc1vxulXb1ne1FBXOnzm5Ipxdp/zFN6nrn
dOWvdFYurdgoD7PSXttZd4u8XNBnLJILtio0WEp+FyWe2pvtg9r094MTfQuj/i1CxAlClKWuq1ai
lFr59CPL7WwYxnWKrxlvu5eq9o/U6aRtxcGe3xNAp6wPoMaKxRsqs9wqE5xuATBkVmDGS2bvKTVq
hArEJYwpKoIEvoFLxm/sGlM4X85FZxFdPjxW4XxIoDxtaQAuJFrJJb11lcUrdq4sYXebKpVsv9Bv
QnJ4XFby1hdSect2dS/a4QF3db+34sR0mdG89xqH1CQz4yDDh+1pS9Z4RNQEICbyb62kOQ/p4DHG
yzfkBRUeVLbUt9Xq6BiSxnbchdvIooHDIuyFQj22TrThGsCeru94GceWC6XLW7rWjzU1u5oW416U
gwzCjVNuXQi+5CIMnETaU5BdD429k6CMXgOmNY7NxPMczrixxdw2cL2U1I3KorhMFOem7wxGGIyo
vEozf+gSQ0XNmtpg0dSXerkxZ26CCHviIcu/RZ14D+1aepjSaiPrbR7APqF4VH85fQ3H1aZiGezJ
VwGyXmk3XW2MvhM29z2/nF+ox3LSvrfEH5PWLm1n5LPA77xaCIe4YeUbzM0rjcQ2YqfG3kXaEooR
wwLsrljp+vuCJoarRuOvqZrsTdtZqZuyYnsD6RNof329DnOv1KYtIdKTa+lSvZ1B5rB/r1LmaQ7G
tu8ZW/3oIkiXJKuk3txpOEI73XFrWlrXVLHtsU/zd4wJFm0gBk+SM961g+KQjJg/NNoT88wfuhxr
lxSMb7bWP4CClbx+ejcnrcDithztxHqhLgKRAt3SrPDFoRliF1aMQ4nNxp8XmG5NNz412Elcp5KO
U4EFKNH0i+IQg8s4rGooDz3j/JCMzQ9FmIOPYEwKIqu3t7j1QLm0V2qLle1DP5ErteXLbR0Ca5hF
MH1HkTFvk4UPeaj0ZkNRi3eUcPIpZnexwjswNtODCcTOMrkbTG4Jv+6RhPTYUlANZRtVni+IH8b3
7hxHeuMzZl2Xj0v3Qr3ZSjCawQgmuqf16Q7VSnasOWh4lTMzqQVW1EXWMeucVz1UVFbobo9WRyFI
E1jdsOIfNGhOnGjIIUMWP3lKP8PsKsR4EZUEf0YVjpHwrVyU0R31AfItze9ayQKqY+qbIgzgvDQu
iBUvo4Q+GMtFGKqPkOVvJaD6blRhEu8LcW3V5XDRh1PvyTM/FkRQ0vHGMGjh0Q5xbDfxD2wW9Mhi
XdnlZhIy+3aqDdJcpJyknjC3iT1Csub9pkqmWyVJ5l0GEmAbglZwhcaYXaUY8lNjenWWuNrjY1+1
T7XfxOqzpFCwRAjvPKvQDxKVuddHw+xZmfDSikquRpYAA1BswOcsfqNwHDakd82m709TC67UImgN
aXrihfuoNC/xSdR3dkmdk2fcUX2kKgig+iuN459ft5VKVKhFIllOLrBGIP3oyIo3L+lWBfvAGqOm
N+YqP1lymqRq3QZJTe2/zOZhGSx0KOuXJilgfuTVj6ZTXqO0etPwZbiMSVKveFQBFlx1NP/xTy/J
Jmwf2rZyPCOyBl4/ccWSjrvc6rdS3+T73Oy3ujqKa523PGp4ctlSKIUDclvknc1RyC+NR32ALpvL
8rgPCRpViPwKHKEzXeadogl4aGOOTKClgZkCNSeb61iIudqaVc+uLo/OVp3YcWPVSK4zpbXcJqaD
TB4TwQ4Kx2sN4jplQ6Tv5KncxVI68NkAAm2QJlB6Ra7a0vatxkuAwsq+bg0+EqBD8VBUN20l0QKZ
EXmB8mPriUKcotUhDNtpW3fljSKRkMX6/DSWrI2wqEE0ShtTB2dsL8lFo5RADiXGibmWEk86FVFA
wVj7g7hnpeoDYcxsK436INQ83KswlCYaJtxc3N2FqrFpM7rzIpU2Y2tkmymbLtq6jzdiiF+yEN8V
4EwXXo7wM7yZW7MWzwNZjjcTji4Tdyum/6l2MSIOQURYD0iP8jGlEbGrhk0XNnQRcm3L8Dl/sOi0
uF2DNUuZq3tKOvV6zKgHpsnEfcZCMEMqC1CaAHNxplc2KeteGa6aHqZBupCXl4AUspjTdFJEVNpo
HlhdZXpMsCFVFe5Wtc4swqXzSZsb3S7m5aKR1byE37BlFAiToywep67ftZl6V0CydIuoHnfECgS6
3RS7qb+pdGuH3cy34Bdth54f4QCAPirPgzLOlypdqlzqkZCUE8St1tD3Y6fxlBbSY9xm10S/5f5k
qIGzGNMt/6VXora3az8ZBLE6AoALx52D1cbVCXbcAsOhq/B9qkZMa9Ioe8Ak0c25jcpx1kb0u28c
m/TBQQRJRIYFWRKaX+B3hdlNdTQp7f1kQdrg4ci2QomrXc+kwqXX/traCeFDqvG2mEO0zYf2IUl0
sWPBLg+x1r4OxAgGCDidXTkyjsNYly889HoKj5oT3Y3O/ql10+wzbKammQtwTvZwLMPQ2mGIny9x
7Vtqp2xjVG6+UNXrN1nrNA8gGISlYlAOpay+qnYM6a7AAjtCaY9DE0QRERFAzbvLyShvEQyae6Na
l0pr2ptOqW9NY7oLSxU8YONUbsWAlB3CkDzao0fLmDXfHKzI49IGnJXFcJNmkPol+SIsF2tbqbu6
woFJG2/gfAi03c5Zt2YjDg8fXyxozCJW+HELcHYhD64qHNrkBBv7elUth8aWATgtAbYUWLh8bqFc
ON8ILtk443SvSDr9kXRJghaNNdgZyXJVA5Qz7TdEB7G8DW094wQrYMmoDUVGNb+M8kOuQsmvpU47
FEsE4jRUN0OmHRsVW3BFlWJMnKmGGk1ej6ic3pZKiOZK3eya5L7C4UBc9UFxlupJE/HezMNrKw3F
RQQTyde1YfPxP3MjZz4HfkLfTE53xmBkvsWh3mAYJSYQ8fpi0Ze1ozaAAZEEw9CZvD/ZE91JdZMp
Nyj+4fY0+G0jKffBaNhwh1t1k2SzehOmyz2YyPtlUe3t6v6g0yeJQ1NSFxfJ/GQseWB35RQQaktc
eqUeJs3oDkCn2//D0XksyY0kQfSLYAYk9BWqdGvJC6wpBlojIfLr99XeyBmS1l0NZEZ4eDxPlXZR
Zbqe6VZDa1D9OdUaOk+7uMje3hJ9ySV3hKjfLXzPoNIivYSuHESa73/sm7O+kkvpJqWmkv2esKIZ
6SFnQEjZRAXiz8kwA2hbvGPFdojnKgKOd9+PdE0aT/l4WqD9kc/qqtiDtktYQf9vhQB0E1b2rNKl
PKME/WWtlnwNjZJjMpOK4x8CNlHhjC3kixpc63FkHjyu/zd0UlAbVn7M2F8Etnoo50pcARplT6Xe
H6ktJ0wQ7H/u3ifRk1XYZYKqfMjrKwgvjG3gI3fSQle4wXu5FbeGC+MqjVvXDwsT09V4nlEyS12u
D+Zq/ixuNZ9M7vuuHRAVhyJwy9U6brqNpqbT8WSdG/fmHkI6Yi+6QBDZWJR66DPmxUW6evfE3LjX
pc8i9COJ9n97be5CSDL/Oe7+uRoudaHl39Sk1+e9XF9VIR704YnSnZCRGfg/+h15Kjn16wa3OJNM
7bxNwotMsZtU/a7O3lgeVnyJl3HPm8v/f4W9rr4MNTWsVjylNgCvcmgjoys/5LKGTgVQvyYolDJj
RxI2oLSkSIs+HTYIM3HdLe2ypU7C8m8NlfWuJrU/o6txVBsKYUPbHt362xq9171w/yE+sTtHDw3U
jsuIIkzsZZwWIMNro8hvVk1L5PK28bKGpCX9q7P6xy95q9Ppt75rVSC9+XHUXRrlzjk6GywoatOw
YFNw0rQqIkzhVCx/MYg9CmcGsM2OcgTw4ySntQkdICb0T3w4Kp+++5SOpR37B9saH4bFvVEjHpmc
PRvl3KPKUzVlXfNmrsoJWj5G32332FjIfMVyMQGE9bfLNrqfOCRhT2paNPi2deyri0avy/gnP9p+
OYRTlUedPzWHkUQk2+vMQ1rZ0SxaJ+ya4Z9XF/bZNe7u0yIPBPzBgy4/JjcnPHjaUp7B9LV2/f8A
+ENpWlnFsxeB+mLGyspoilXTR7pFgdur8WTC9whLqMNAFeqkZKE+EJoVtLCnopk9+tAGbj25zYvF
yDjMRx4rpS6Zmh+yR1cGjUcdbc36X53lHcj1VbD0P0LlOznrd/DbTE+JuHqHhNuxhOy1lCf8EsdN
Da/+Pl6W7U0M9h57y6hzWnQAwjkevGI2wiIl77Sr38u9S0qvtx5mPT/Sh2GXl9MvYoRblsADh1g8
d7TdZ7wOqIgu0HIcyeem13NQkfh+cmrSQOnjN1hhcPBN97sgbapwlRVuu/9PmPZ+bSZCghfNuCrj
v27X5mhdNh7b5lD5m3vRnaK/dnp/ddhqSaxe/JK7Ctm51djeN34WbRxCf1q2WJ9zirBGiCeyNXZ6
pTcHU1K8gGDommvabjiYaFNmfWG74g4ewOBwVUvOxu7wmoPoOFhlP3Nydi4MEuohcJYvA3Sha22+
VLa744WAoZPydkU6MC300jbDANYYkaOlDUU07o15ApXgqgUFd+9Dp6M2KSdxoAZNKi910cz6HyPX
Q4MQ2V+TP/HDd/+Sz6FO/VxLOg6XtPl2KI7G5j8IaRnXphvrSOztQIHLcV645BDitoAMfmyVwkHI
4fuM8NeEU+YbmFq8r6mFKtopvaLAtEayfQofimhPlWiacBCtE5NQlcjKEcfMyH6ceeXvwgWb7w8o
roo92cUxBx0YyMk2nxphJHrZvRop7PtaZ6UHygBdcL1ZUTPrRoTE+u6YxSs2lenRFtqNxf3qRJDK
aR1FdppIbr6mGZUo1uc+xtdPm7YY34xwtHNRkvDi+6z+am+rADtu7hSHG6/EhjOHmSDU/QX0JL4K
FU7SSiPG8IAEdPnuZNrvdM4+yOXYD5WuXSwj369DDOPtU6qyPpnDiktGyy2iLlVDId19pEZvX5nQ
JgXcuX1r8ge9nSnPtvUXMeT/pdr0jc2PyIHNf+qZQJ6YT33v2WTGmJWveTeswTBMfTzk6RbL+Qfl
LSSX64OkGuPyQU1d8z6gz+W+l1hT/6doqr8d0OvDCkO48qqOId8auOv6CTK4iFy6Kizo+VEvhze9
WV93SNoBoN4ysMbdD4Re/MlGfnx+o+jzrRzMaQqfYlEDErc8FfuGm5X09sCiVAnsZoXukemChbTh
wrkpj6nfueddP6cIAGdAjP/NmCuTVKyJxiglxiCVmON+s3oL0DcbAIdZ75I94yvOkPrndSWK0moW
TqMebIw16gHOfRWnFRDb2ULR9SqPsm/KijpyKDUiKwcHKGNz6ojRmigiOpdhEYm6ByC468PIkxzg
m5oP2rCtgU35T2LGUsatd2/cJ/NIRo92bohyPsMMvzF9YJiM8pPZDHqMj82gHTMq+21cHHFalvJr
tSwSbIo/OgsqIehpa3BfGGwZp26qvZDtJj8E0ufGsyI+NKc/4+FzOZWbYbn57XvHNPalL6pg3zZ1
yg1zOpfTuiR5l77r+yzIRjKORBZpiCvU4TbPfwz7oSK2SO/jeqPDnt13c4EP6NWKsFWSyybw+Hdd
8BtkjBcQKZQdh+E+erEjbxZbOKvM54rq6YeogULyANzz3DwKhuZPYCPbY4YQyn/8Jt8kAbcGOS87
tUSHpk5F9oBnwaS3Xybfe7MEmyilaalYFOxwe37dhFBHIAipp4o6P+XJleNQhL0cX2YtJRTRuJpN
I8PUx7PuO/kfjm4Yiu6uxYIosIBpyjLXIXWteTUJaMUyZd7uQay5xk6D7N0TrkILtkdHay3kM4AI
VLoOEYysC4K11/yq9fp7UXF/y3wGOYMfJNwMgH9ouUawe5TIc6thJ1tzdL8UgVKuR6cZ+ssCVejB
WuCk4MRDenGHxN+gjzijIaI0S/+O0qY/tJ0XQvvIYMrtD9OIPA26DdMD7TC3TVCA1QzHdkyJsnnv
fGN41rpNJET4ITbt/639ahzua2r8OBc3MpnuJUblqUgalHpQYZmWDD8+AhKakkkl2KwM4TUY/MzN
tFQ9KdKtDvtUqCCb8WyNU5Zj4mvJthbupez3sCzLjrrB/1W581GT1EweJt7em1jXmelLUeDCXp9+
K7jtAYvqbWQW7yy1qIOo+h+MF5dZZkM0u9rTjAUoLB2Qs3tBfDb0ERjDEN8xN1YhmFjMcLM1J7aN
pz5lHRQzPxk4slJHtLk26OzBCwB+q2Dye6CGVB7lQjJ22n3OjfNRTLYWaab1CEum5btJuan7Hlz4
yGOAnxNHq3APG+xtnHdfCJLtXi8PDHuTdvf7M9lGl6xQItZSMC9lm3axwgd0VLXzvu10SwVxYkez
nd6de/HDnpgpUPhwoo54vdCkhkn/xzOTYIFrbtIZmscpDws9VVFnctivSAFpx43gAy0I0h3jOsk9
1zoXZjiMy3Mxr99y1Ye4NLX1sXcpR5a1Gc92Y8emDp/ZqbJ4JpA0ykvz09sVgKPybNasZ3RgPaN+
2G8SbsksFL00oSlHwngUg8ODNtOleZSMzp59tHVlUCmuX3PlPVP3/cEoUV06fZKHOU330NRBFDW6
/zx726dFpghH1fRtGN30qGbjUlbQks3+HnZV2BiVya0IapWeF4GxA7CiFVm7KC8zVNFX6Thf5vzo
pbNIDJ/CC3VqrEBVpAbOTDAeQZFZgIX35dwyyDvjMDGjbUEMcvF4PkzdyLQwN8M+35lG2RcvM7Qv
txzIRymN5xWUV0Ab/uKTxANrVnmRoTG/hJbVMcoyn2qf6WPn2ssZju5LB2TIa+W73GQe77s4O9Ny
qqA6pWjgKO7gpTJhHgrmCCEh6UaSUTTeZZ8avpAjhh82L/KoMl4z0/oG6bwEWt9+GJZ2K1CJMqf/
t2Xlp4NdOqSxUBSnaXbWNtraUi3ntf+cO4fude3Gw2Adzb18dydhPhAy+DClbnsUy/icTep9M13M
uqUWbeR/PaQdC5b5QPROum0EF9tnTAjuPSAgY2zjsjrNADAaerBlrYW0sBpc2HV+G1yUwq7063eO
gJdCaxjwuKZ+8LbmYW6d0yrouU23oKcyZRYilE+HqVtecpYS+HTrh4Z/CGMIL6lLHkCJvomTpIhz
Yb0vOUEZmCbrbwrIYLsLOVvT6lGVQ2vPCyRAVq7fmTZDlbTrZPfGk2hx+VuOJQ+6h/OhbnPmTP6C
C0Zsv5qNA25ZYj/Puzfsrr+N8UYETfW2VzOUqbYkOAz/V7oztdZNyLh+ISgLyKAKCmLXu4XPqO80
7BEdBCw0kbOxZfbJVil3YAMNyq+fOxaTYxfTgAZV8pKt7B94Zh/y2M3x1Bo71lSCORoGXqrKEZcY
VvXsqR69mbMZO2O45LbBoHUP07nkScF/HKRZ9sRjb96Pj09zvGxbMz56xGZ08lEnryiBFKxfW9d7
K3RMYGTdTUdc2NWpzjEB+OlbmrK3oueNHu/5wMHogWfliAodW+URr/uPJmYJhjjvorvaDbdMQzpR
ZTzSpFM81igNOJ8qTWohMjnZcMSUJNLZjwq4BWRlvYxI34ZNdrBM5hlYk1JDQ3BzOFG2jYQ3S7zY
CHeRrrNSVTDWMDoTsa0/I9b+Qcy756MO4Z6u1NFeR3R6CunEKhC5GzslEshAHBTT5zq9+IQUdyjG
t6Erf4NCpVOWn/Xu/bLajoSa1wWrdsyC3cb3c7nnTTFMNOf7gPZ7sNJ/6QTGzPA4T8CccGcMB1jq
p2la2a4z0GYdbRK35gPY/gs2Ey6cyvSD3oC6pPruc4eJzGGpykBsaRb1+eIh6ebPcN5oIQ1c/KLM
/yNJ+4Q9nUJHfMlme0Zq9GONt47wwEEcKlJTuV1GJ9SzeyPkTcOh7BcrGowvxBo92id5au8t2EDS
JBk2TX70Mu83jA02RTTn2o2rddG9MWA437+LbOjjinXjBAg6WCD5QPYL2VF5j1iHICS2JeIHPRww
exywf97sYt/DKi3nRNVDgourPhgLGSL+qkUkwlNkefWtmCAKD4zjn+41o2EOf2acDREYUZ9kQ3zg
jIl/0Z3hanE2dony9s2mQO89a3oqNvV3IaIqlZkTliwrZKK/p3mp8UBt5iapV0c1L2wKsJspjNE8
msPUxrYwiSTKyOnD5A6tWd8u3eA6sZMbP6Jgmq1EYydV7X1aA+S8sSZQrp2Z5Fd5E1Tzi5mlywF8
7HU2BxGqSabM640m6fJcnu3qpd+hVXRp+aBX/dm17jqznkgPMFxnd4iPDSl8JR4zfJyMMAhddFTR
n2iCx4BsHiTpxg3YRWtOOSnheKH/sk7Ia+p5X/uKgAxsRrDffBpSRd281ce02d4msTyZKmUgobwy
dlct0arlg4U7+ey12XtWSloiPtcM7i4jQc2JeyMdEtRXplnZaTd3eV5nvw9JZArFzgNq9rh0ZkKj
w67zCFAk2incJnul7Sip2iUeuRKSubn/M/clNmZiL0ZnA1KYO3TZZV4cGKF9U9P/ZhdN3CzdFIzs
kapgTpchjZD/uE5uGyxlhSYnBbAHuxmh323VqbRk0mK7w2UBAUr480NZEM1nicKNvMH8Yw0oOoZf
jBcNHGZYynz5sJEYKGaq66pBUOy3fPldnGvyWxOm73ps8gI3hn+r6dFO6wBZpt3e5dBkiaTeSYZ+
TthZXlAfp0CrC+uhUhwPFDWIotP27kEKAAL67Sq6bK+KcwBNoz6VB4b97w0cRormPdG0+oM0Aocl
Y2c4uKmB7WBaY+KUknJxtAPjwDRaO5YQ3N/QCu0IDxJTi6Lgmy+1Q1b4+VXuPZLfgtnHaE41QXmY
K+ZocABHIaDkMckHpK0Chbzs/oarYGOIodgzDAxgvJgxq/oA6CN7yBxuI70Wc9h2csfvhjKfbsI8
lXYdd6po4onV+EjkYDTGvWZkwtc2g2FsnaG6kBSEyc2TWVRiujk31v0g8H77mc8ODTIoaQrNbdW7
J8CNzRM0/f+0IhmNtcbTlQf7rBgyk9oczxzjoenMv8gA7xOWBqnZprULKqtrj1uNVZia4b2HvRN1
klgFF0e9FNiSCGpRB91oqwAcfXkiykgQ99h1LyVsFRo67WtyVrRK4Ry2siTWVK64Cwvt1VIbnrZ8
xXrdslrmMcpJVKFm0owsGeyGRQ5qeremNYzkNf9HQCqN06xNkDWgco2sO6DxnLV9s9GVfjAE/WhF
t1wzB6QCe5nOsdFSUtuh0IzSYu5AjmJcGKOKazItar/6x2eurk7J6qjxQu1KpqtVtWfHqB4cDQnU
9pNcjGyrW4wIhnlIGsSI24Cis2FCZUgDmHEz8jMhL3PI3tSjSDcVOhZV5Gr3v0o2Lzi5/Q9/5mbJ
BtRtgZgSdVl3P8tobt1x/uiZAlRVfnFmBKV2fyEGZEsGgXQ+p0UXQtF5YPWYkm+mM/LIJQUnQu/X
9Si7U6ZRfAnGV01+qqR+XAq7BJLdkv46mLGtF06kYY8oHK/hhm6eMoe6zW+rgSSyqT1TRbclWaGk
8DrAXDYCdKbuIpV1YQ60RrklST8d73npFprGYsBLJiPnzEQbWzPfHGa0MtzyUlGHg3D19jHUeww9
g9fA2shWI8FzFZtNZYdAZhlCljadbF9cnRUQQGdF26TRVmVbZC33cKfBuUfgtS96trHmbrH7NudL
op8JNMWa1SBlsizyOjYuSRjNf26tdcTMauW3347vnP5YBQyGjlm+/sc013q0VuclLxj6DPgErvPW
/LOxwUJo1T/mgkZxH7nvd1RLeofAFCvBSum5Ksbx1I+ZHTblcmvQ+Q5ug+Bnb9NPLrTHvVS/XWt5
ri1ycSuhX1dDnDWRPbLo44eDtXtB6oksMiDFmWtIpJDxPfjfBYmFAQkvImrLWl0aK/HxXGM37wf+
DKGSDo86lruXqhFnSEV/jYlBs249dZp4k1vpHVn4DzDffGleFRmD01NhXleB2kLWxBAxNNnCZSeC
ezC9RBdpxoLUyLACgaGnDglYXX8y9O213kY/MWrm/jOQt4gaiUwGx8cXtYj3ucemiIXCjqf5T9ak
fzwXv+g4VD6OPudKUT4kot3bWBya2lrpD7DSFWwsGPaSrHgcQ9uJawjcwXhXfccvYIoTewkJuzz0
NAhZETz+neFz+oH5EjHI/j3n9lvb3OVBzoV+9OyDqmuDUeWSYf22s2jEWx6wrYLnJ88A6+ONmti9
3/MtoAoprrbfvnlsVFsGYd8LeMDAgmu9L/LfQJzNk50hLGbgnA5Wn4fLuvH/J/I95FjNN9kIahZR
nQvKHWcgNmoEihtm5i83Ld5rXaqo0povjMBcamX1obvrM0jvFeZQ1IL8utbeCbMB/+6i+5eGryfS
pKsiITltCRvJf+loZwfZ9VlYk54d7mL48jOPGw6JjNNTF92NiNTHavRIYWUQxGt039Uz0hdV2HAq
GPp3NQFw5HESc+tSdno+fTCPKqUl2SQH+AVbYFqLmUxgTcKas6go1WeaAv8pSjIdqyH9oRKihIYv
8YDpEDJvof/46Z3gNFbfEHGwNaNcleCpS0R5XjXKbM+u/dhi0wbJIu2QO+q4sQp0MLnpt2H9abIZ
sA2v99i+kcfqgdqAz5t7LZ8JZ6JpjOdh8z8rVyCwlmixfcUea7fiwsz9Yj1V1nYqNKFIz6ovxDT8
szT3KnCIx32bJjNScGhkjYqW2r+SPK2f3HSxE/4G9yT3Kylhec4yQnZxp/Kp7Iv2Oo+kqBrF74Lx
Dd3DfIU6weWf/6wuko++1l9jUS+RKImErAr08lZ/WfKiewVPckg3tu9m5N957/F293BFGj/WVU5u
d1ofcpDejGHS+2TzncnfSD7kU86E5oXBH97psnlgsHEl3UFGgClzOBk5N/tI8As7NQTJDs/r1lzE
htEOUyBydJc9zYJ1t9HwHgcNe+Y4sojvSepZ0GeOs12l5Oid2tqMySe8SVohdmW6t2XM8QQ0hUwo
P1uXvRln/J2xVPA4e/8NDdYDfx0GEkUZVoJqOBNqgzZ7Rw5t1jaxXovbwFqLx6p4ZB8er/zk5bHw
7Ge9GCfuYn5emPCZmSOXx5k6LtyvUAQYX69Te+gB44cDFdilwPUi5aSeCAd/0spf7i7da+dxM8q9
GI6bVtWEF9KOpx4QOh5LFFpYA8A+5ltpToErCZZfiFLHddHDypdGQpjOSBLSdyWy5Sjd+861/w1D
Of0NpCNx6ZiUUfB9pq5z8XxSaQdnKL8NpkfhxHQSB6v6nsbcfl8YdG6NyWTUGG5kB59Yo31Pp0Wd
8afhRnEd+d6a+RAaXpm+rySr3m+SmR1QRwNFrB9Re1uyZrXqIOvxoGxjD3K+eLm5xmWTtA0i155w
aGlPhtjOrWWQ2YKvT2DTehnVMIcNO9zYiLQEodV51CdfnStYDQwQ7fIk9aZhFsPPh4WEELQ9E2Ej
u2JruqdlLVN+g1eW3+BYBaOVcV3cfwep4F4WUb/IFB2GyL+Y14LB0eY9Cmw6bCDrXejdZ4j2i034
52ltFkxjnUjf7bX46oEExguRYvywDTtqvOoFW0AZLg3dv288GR4LcOSq/Zgoo0ctZdZDHJx5Gh12
h5qpROxNRy2yWNAKOsPhA9G7Mpkqa3hFL/uSI+Bsm7BjNMFxOe3ZbnEI2xcTQj6K33WAG2TYhCxp
c3VZDYsOSdo/c481pLTnx4oVk9OCDohxcXvC1G+jnm/2OV11LCvDtJ425b/vdjucNQSR0Jss64AY
ax32nTKLOvlj7fGO5jjWe2v66fZtOroliInJx1Hah2xjmVemyPqpkPWRbQV5HpRLg1rAhpSO3G46
5B4ukL5OOn3/oD4htVuKU0PM+rs5OjNZ8mQu6UT/olcHxbqnb+RaMNT2ypnsBH0KZTGK67Qav+CY
/Qftu3lkTe+ujazhTql/kax4XMTU94Fpty9m6ebPW4UIVhrlCzs9VOso0ZA56uZksb3t+8w3nb4w
v+w+/9f3qnkaR/OfqAdWBmKZQTzaZnv6GOCI28bdZl4Wt6nXMf7L/FaRFDg6Cw2iC60on4s91Fxe
Q2Tsq6fFlWH3MSlZFjaSonmw5ql5+P+vMKRaQdWlRYD8UYdrv2gv3DHFMVOcD2rUX/phIwojy7UT
GjM8cpX+rB3Z9LpfIfjf468qz/+sDVrS9E5434qtOaQd7YzaGxERuX3wU9R6Y7IBZzZIxMQNl5mz
UxBiPPVq6zOdR0SKfPhZmozHrdmBqhp8wplryGjj+tiq+VeW40Jxy6ljQoSRxs/6cKevr1Q0V6g6
LHE7B1e7lYpNcbclv5EacYuW0nRJNJ8u3Y4rmhRHhihj+tGm2DGVvXg3z1+suGUFPRirtCIXxPku
mbMd5+x30/bNYXLXyLazOczd40wYC/sVfSCGLD9spG2q1JRHq6rOapdEvLnESDcpSzIN0lCYaSH1
QDLT8/2SKFjmXZCv6S2fxbiRg+dZZsS2w6fpY/Qi0Vqd9VxLLH8tj6zwqDMpdC9bPZ7oGD4xfuNG
3tT3vI/eky7khMmwGG6dzM8oVX7YCx9DIduJiJUD1aFn7o+jw2ZePg1Jx1wtLcciIS0UlhVMynA3
U/pxEk1uYz9xUvWqPbLhqwcjQ+7PsXaOoBl+FOnf16l4JLK+ue3osLfOqvXLmjYoJgQB2BiGEthd
cDZRcUk/c4hIt3jRsLG6uBNw167T8sp+fnNkd3e7VdVKy8DHgtaE0yYj3DUY+2U81CXOBCNVPBvl
E/mb/002U1W6JM3Xz7vmIwnXf/tU3w9lNRfRJFlakKjjXkFUSMmTgk5tN5eSQg/m/HRqpNwebNEe
7LkoD8zf3ojFRv0Su3UbANrfKI0juc/5dW8v2I8xr+h7EVYNG1TmxiLtyGWcGLj9seBneFlwHboV
odQgBJgV1Vm0S2IcClMMZxtnZaAXXZe4PPekenLsEoqzRxmImhBKYVSN7GTsdoUhqrNeGLLz/bsz
k9ts/cPYT91H0PdX589KmHfYIlWi76g1aWf/q9C1/KL6VT5MDmpi6pjn/ytzG6mPibeyCsGa5Vvj
vpVAhy9yoFLieqQ6SxVTMyces1Q74oQI1MJIpjbsNCobMGZQvtCkBk43ar4msUt1barpS6BgfdDY
HyTOnWFv85PGYsDBRH+W3hOJKOxnZFhVoDJN092ENkx/HeY0VaJA/YSmixOdT+HdKQ08GVtLIdus
IsQg5x+BnVRxtu5hpzoPCyXbnW7tP8nNu8nBZJLAx88AV5gsZlvNs9wfcpe31sIXqUr1b99VPC3z
WWB3OS6pNRybZToRP2GcSve9Xrfq3BnqjBJJ0kVbHbKWkszZvFfV+90Je44MYIErWM3lG9dzEwD/
02JFTesXHnmcCwOkvTZrMrsoPO2CsrEWxouo2AYZ24ybZzQOhuTQ1ibeP3x/ES07t2uf3iZd70N7
rR4FPeJxa7uvVZqfUCeGZM1phYhEpvyjEhrTxbjs9evcmF963bDn45snQoQOnY3SUet7BwjRGch7
YEXBHvb66GcpaRKt+9huw8XXtu2IEeKvM1a822sfcmPRF625jGF0r6cefnZUuNUnGxyPgt0XZHDv
H8tELDCjorRqbE5uy25hXfxa1qJ7YI2vZeX5vmygd7+YSEPW3JevaRvePPR/x12WB8ujUjKEzjU9
7JjZWQDCHKUjHcnzKKU6kEIf1hRiFzsVr9UouSixpR4dLnttz5rEzfYfzdKz6+KWb9lg4oEaWKGu
GTXgBq8fylY9UVP9K/L0j3SAGudtTxoik9Oo9u/Li+7yioiKrHDHsJFyPkbp7J8MGBgXV4cEsDhU
b56MZsdsL9ZtoeHBdYc3fRm8e/ZO6KuMV9hgdY6Luw9zW88PS+7/81XVXJTcXh2tdIOy89ODabNq
YJSQRKYtfxPduj8KlupUkVXPTdoeybintCXx5LB2tDOyao9Nob3BqWceLovuOM3kxiinutVjMR92
1xxDrIJs7FUM6PjgQ9fLkK50ugqjLi+ZoBXsNReMYWlf95wcJLWuwE4d4sFbrR6DO/QHw8/wC6vd
zvxufVZyr880WX/kwWY/ahqQynYv6VqfB12ZRxppsDa7dmprBP6VdmuoHdC1GEDzQSNdkJ/tUy/n
UJIYcyVUWdmMXdklYUikG9dJQ8ByfO1Rb8vijNH02VMAU7rGrGISxfSgII8ORx14Eq45WxhkKU7Z
dpgW1mkqSq0jvq2fTtZ4xs3tJzf611IfBT5n9CGvWv5Narg30k1+cLbKi1pjLkK2YGNtzcuzq0FD
3o2U4r1C5KXu08txO+q769xoME65e2+b17H/8mtpx/pCjWTUdv+VN+Ozv+ADJur3cxHl01g5y2EE
A6AhTgnWzKMaK5g9358J2/yRjDgAotWgdY2bb7XDCwsnf8p6Mx78Kd0xcDCDVImp8AZZaW5HXSc/
d593kY3sK4GSdysOLkvO1KKs2MRQ3o5jRvmPNhJH0Dh8ZvnivhreZl01jP02b3tkmf2Cs1dW72j/
OUBWPMHu5f+vD5ktTrCk/KF2nOrrPvLPt6lex/39t45t1NcBSxHG0b0OXJV2Z+NOIKdMTxzA5cRC
GgvJnt4ndnVEmLEuYh9qNAtPLCulQmiRWycW1i1hNv19lGjE0zR/S6YHwZ56FKX5fV+saxi1Uy0d
cAW8uRbCTD6wY75K45RXbvNWdt1PL/UpMfOCyhrHp+ilA+TTKzHAOkU0zBwj3IHlK2Ei/dVXzbOZ
tteq0q2j7Nf1YLfaM9uSbGtiu2kwes8Z/Cutbr4V7ZVtbmP0tSwLBhJneazypYwqp8pfsiM0gMSr
KjOYMF3Gtm0YSd4ziMPIMofktOKp4MnsGrEkA75uxh+UU1jumH5vzygafjk9sA5jwy/lCVSsfl1r
FkwmWWR3QgaDRkkwt1t4AI4zVjKYdZDqgikxT6cIFr+L5rW+O1vHLTGw9uOQQOavPqKcyLH/ZI/b
UBUPXI3rATEbLXDi1CwWaoHciNeUNRSv/dUVf8FfiGeRImcL/3PuMfG6MDhZ16Cv83X2WbPvxUJ3
FbbmM0HhMjV7EpLKxXrzG4GbFQr3Y10Pkee1v2uLuD3GgrsHeDBb5G9/YByiWuzR5WZel//xdGbL
cSpt070iIpiKgtOe51ZrsCSfELa2zAwFxXz1/0LfG/9Jhy3v2JZbdA35ZK7sMntnVsb3nMbLkLNn
1IW1ofea9p5WepMzMl/5RmwfiWb9ykTF3k4usq+VuYLt52zJcm5a7TFYqoZ672MG6/V4yh1OOyPk
DuBsxmkiZovgG+udzYZi5/10LuvsOTb7i+4Gf2/G8yHtaT4z1fTqsrKicm5mGlwvhevscevMT33M
7uwS3DzkPcu8jdMr0GPxVPDtXn0/vLlOiOVTUA9Cl/g9pbERHhTu3MpT5ZosCHVVVGxuBib/9yZL
3s1eTec2KlCUowRVzxn2AXxYvF1UAif+dM8NH3+Sx79TQDciKFlXx65y7ZfJtgos7OVu7gcLr06h
nhBQPulRhC4QUnwwm/olt/1/eUt2H5OtvTEagsyaGwlSrX6elAiOEcZ8xiKJszGDuVxbTSZP+Kc8
jCgF2sdgnSjfvdF0WW+dyj+nvZmdQeHd3GZhvSjO6UpaW4Qce6qy38asR5BrlGbKHolxbJxtlGMI
YAq4Lxwb+5ofrgVYs11TflSyO6su8Fc5ne8HWRAY49nHnu+S4KsK90HnfFClxKhVFCDSb0z0jo3T
IX9jdTAxMfG3DyE+Q9l3b0II59E1IQldO2k3vFfOoRxD+iWpT2F1jSm7i8uZgaTz5Uc7EsLWOh2S
N8fEWpBjpUXWSBXxvmGFJxaXM6e39SwcfUYPmFAK1d1Pz5mu7xMbALwV9a/zORf7IRNQr/ikOM8W
q4Lb8iarI24DYyFXY9h/yxqhV9PGtQ/Nb2H1J2YqwbnSS4DOJZJQ7Qi4JjfuRfSHMvN285UBbeou
/RNdbuG+M9vPJhn/6yDQoRI2e9QVlLa0jR6GRcS/qV8ZyQqOiqThrGY/GSYA5NSvsIBhFuGUfhjD
PIQ8EFXPxLfHzZhK4u+8IVg8xMW1NUyrzL76FpoIt92WsJB8eGlSfrkk5aOy7z46AQ0x0XJeyyln
BcIoeRJBok5UVmW4gVm2HFUwOxi8tW3u8DcAiNRCQpbo+PSxqNJg55oS4HJyNB2y4f3s/SOVO/wZ
Y8as9C6yndeVs2IqR7hUkbp2HE8euw210R3UmODvSCHTIXCmdyhG1t1R0bvFh4qzqB1SQIO1cepC
Hs5ohjcrHolMJz7RAYbxnDHC2NX3nCXMwSlzsoOu2DWBkV0yc1Z7zBXcQpvsj1Vn4yNr3ObQk+rc
jAzp5S/2QwsKd0ekKOzVzc4W/Ulo/v0mbbCG7A42H3LygPY5YFvESO0HW1CNggcCdQPzptlxkitM
zrZtfPUsQ+86VNr9vLhsrOVF+o2z6UhO513Oo5YEXNN86CHcQDrGzlllvlJI53QNIUrCOoNrGU9J
oe/JIlemmEQOfuf6R7yqn6KgvTZucZA4XLrW1UCJnZ9DFphZ+9jE7VNCI007nLyGQ0yXXGFuVWzg
xDztBDxEiO07Tji4Jr1d3ePKuxc+1JbGcG7kog6WMYRwIdR/XmKTw2iP3fwnFukOWoX9RLceAnNo
ZOvSwDXMgziuinQrah61iHzkui2aal1kDB7yomIRyuJuH0Tp5/wo+rCiT5MlukXwN+X0Mrlzt7eQ
ytdOyHbQ1e69ZrIGvIPyce6KImvsM5Zu/ElpmZ8JR9G3U6bbLkaPJmPr7W3ZWSsQi4KbarbTvvLO
atBk2FiwqoErOm5BrmO6fKIU5bkVtXkoRPAbnksPZMAxqOKOMfKGQpzdldmQiSosjwBMWNwIcFkr
THanAr/Wbum95S/SNTWKBdGH5h3g8XSk7+0YIcnhsOLaaUviCbMjeTQodW/xADc14/VoONKEt+ZC
5aDUu8ZpNOuGLDU/Pw8akGXujdQGXhGIcp/H839ziwwdBuKf2Sz+mA8TDsdvPb4mDv10pauPRCvo
FIQVgAmhd44Txs9NIsjoTW7HSH/G1+BYB0gB6TqjyGvfOl606SuCSUmVe2R57WJjlvHN63zoY32K
hZC/czdajAkYJ6p3SzabTrNUuHZh3BHf8pNrW/auIiP35o/jkXWUaulourS+e2OPqXiKm/YgNF2J
y+ZfZa+pPzeHGcfOJcEg7ibTLUpc4pdZ2q7BzOGGteoLhqb+FNQKr4z3R8o5uwhD1rtZEL3JZX1t
MUdyB2bPZ0CKgD8Z9qrMGu7udsRceQkc8X/1DqXR4XhhOubo/qlKuVXXw/hc4PiEhpVwjCVQnNVD
hAkSHsbEiZ9DtAVVKlY4FFP9K8otigOq5AmFttsGYFY3eRuS/HdBBTjLjvnzgh3re57cEPkW2Cgs
HSgb15igLYYifPyT4WxdWUUbSWmsTMmUuA6bwFRasDG0tlhseMFZtCA88UlbtEwHrTwW4dje0c5h
hxQYXUgpukcw3enCa8EHkc2f2YB7tsX5CpjWOdiOfzT7aDynGBBDB4NPp01OxnaKed/WRwBQ4q2d
8PwIoPS7THoe0DY/2TfTAHtSNXemDgKsDfPAsIDZwXQku/SC43IicV/3jXclv/7huVow4qiaQ7Xw
RkuWllk62QaMIja9qKdt1uN9DyMXPj6IeQ0CgE3KDj4WssDQJZc8mQjxWPotr0+N9qGruUyD+lG9
TJ39bFV+8SYjor9s6Pj0dHBiqjI/9NBt+wxbT1UznvB7CyyriIbPMa+Yc+BzVx4GGD09DCcfDhhQ
5w57tTWC5/aZikor/T12BflvM8kOPZOW0Zpf8moGY8c+X6gO4MDQMdUOhw9s3909ZEzOlr+K+dl+
pzYZCaXi/5LSZ16aoJc46Rwepaj0Tc0Ui5ZkI45l6DALldGlzJQ8eFk1bbnJ4dHECLPgVNpz3iXP
fiu7Z+WHGjIJ6YHCJlpRJsN4aNrgH7dhY2uZfP7I2z3B3lppexRICBiKXTf+z/SkwVF+JAiTaKa7
bhU8VFEapzqmUDS1g/Rvsc8LNzpYI6QmZ2JJ7kYPdGfPgbqPvIel/H8dvBQ+/lziIqcOT97A7E/V
pJvGqsczpKojnX8R815d7TPac/ZtjUqrSK1hAu3/Npna+4nfHJzG6p4oKDVv/dyu+q5Mr2GlD0Pn
U5+UxuV6ZhS3VSmhn7ZIj4qHK20sdVO+YF0NqaxTlsd/BVXd9JnudRSD2BowOCzge0fJ0DkxHEKj
MxwpzT+Prf7S9xRJT5SufZFYeqoZlR9tUW/q2guPnCk/4d7KPQZq99omrw22Fa60HvU0CsGhCcQf
V0IuTPKsw7ukQrYqNexoDIOyJf8yFG63kGs/pxZnacRdyic10JIYvbod+1o9sLwMnrbXHl4NjtHt
tgCAuqLLIl7eSmK9nfzEasogfyoJ06X5Y0oCiLtlIV4MbR0cy9iPUug3JWFw2S9YvzjnOFSvuLha
MXCe47b2flFhVRQo+nkj/wXUDx6d+fPngD5VD5VZ6bmpmLFmLWPiKkvVdWoobRVSbdTwlcVlewtz
3kFBdOzYR+ZXP4v8Nn266aRvjmvt4U0NmybDizyAZU+ZWhIs/NbSm8/dMlfqlzwziu4m9Mr3Kl12
afMbESMgc1TjWmaCBJvWWBsD2mXa0ITNZ6tk0BCXUGQ+ue1GO1Cx69hpqxdcojg3hfka+Ll6+fkS
1658JnLbGzifdGTvgiKpNzhCcMcvCUfD+Ji5r+5MiREI//PODefg6Ab4yWQ1buA6yKtnxzVCW02t
0jBvohAsRRCn7iWx343Q6M6k0vszB/gVWjLBDrqhQEnEiA95jpmVAWxfxVCEtLzR4CevY/YyR6q+
eDOT0CrljU10Sz12bpfrwGLNlQaNt8u98GoKYiEe3Bkuh5/h1J0daRZvZVsdXEoRgMYN2L66wDj6
gUHCMIDrnlCBsi5a3lrf15RImBn655LcR4pptnIK/w61T7Yeiqat7eFQNc6fsYQGMc3OUaX4ceiL
eVfu9BUQ8bx0BRUeiV1eBzHdQiV4liKIcvE0sRK3jBomC9ZGnA6oWO1L77p6m0FUu+Dwu/QNJp48
1Dgc3cggTWpr71zUR0qmQqa1n2Rz7WssqXiwZmK3fWt+WHpydnbAdUN1qYu/dSouirNFWx/csrlU
9axPTAP0KaHCaDO4A6JNnjTHps1ofh84hqXhERiYJiAFdrOYeGBMK/ujLdluJ8NfD7HprP2phb/S
t69+K+Yb29R67NnexhzcHjQjgDUm9af+QOhGYvXqeXRg7oBfVmrnu6NF4Cb5isOwf1QPeGHJNk1G
ExoVWQEIs0Tt3H7DUB9FABBnYPwjloLxPmpPddgdKOZ195BEupPl9wiweNgwleHr8QARtAvlzoB/
XDhWfe8YruKNOLhz9BI1rTpKt8aS55to9hoOg0PQ9fTzorqMz9LgEfnXwO1Crm1t3/OA2FiIJIpD
o14jpwf1IdAglz0A02xs7CUSBaG9g+WXr2aZc6PMU1IpndxhIWIdNovvpOTZ44obATjYoXmnDF+z
4UFXfHIVg9h74fIWRWQWfPEpCHZDhoOVmSNLpR14zTmp/yZxgHSKj4L7n16b9N0y07OmkzkGbzoR
48UP5n3ScpWY5zv/55Y8e8uptfv3c0AKQ5dbED+WbCrX3KGMm8nN1aHomchbGYQbYed/7Lw6w2cn
kMRbTxjCo2+PS73vznxc049+7MTl5yVrmb+i+7+raP7Vw+7jEJUf4CXKjbYJ5vgiKw5of8yLjPjV
nzoidGU0XjDtoGbmT4zlKCct45Pu6CMf48IAntvssp5bA0m9T2r3iDjsxhb0p8padzN0JRVLLpMd
PgFXJft0Bx6A0/pUg9cbhnvuNL9D+IqbZERtUJQfY+juPTwUy0tQpub/flUV5ipozXZjk2feAo75
JqQSrmrGMSj4rrEfGmK+ta3P9iyObB/HDlcB79uY3wthnyFkYgDk9razhfVH2G1JpqLWJ/yV3Vq5
gdrRMUYiuhvbTSPs59QGB9hV9JoTMae/nVGfA7BkFc8UkTQTlEfTIlwfOTjlYr+/hjHTaLEA8iru
Uz/fOCZkQs1CEKujySi06l1ZOr+GwMZ3UBf6ZEUsxdqJko2JCAVxUdcHYv8vNNrttdWug6pqTiqt
oBSn8e/GnvYTDxuehXenEdnpZ6vgJkS1uy+Lo28bu7ork0NQWuTqY0wnWPcYb8B+odGdeu1QoTQR
nHIkSn83W19UTm/KoRlPkRtwKAv78zwk6pB2HWpNUJGqs5kw6qiQx5yiPxBiFoY0DA6/NaIXtpAh
35KsrLaBayTbwfwo4U3dClV0RwPcxAEZSV2KcjyiqccA59wLRmuC4SNXHEdMDAY5tRy43FnwQbaV
HzRnLzDNJ6Rte6WZQf+tBQDDBiNYEte/kTQ3XS4YEJr4z00zMC4kCesl4tD9Cgl3Ye/mE2iHJ2Zx
ivAH7P9WKbAkEPD2rnbna41PJhuYsJqGW3/24m4Ozgv7iffmNW6+LxiKHQdH2c+Dv+inDrSTSg/T
VflEiYva+9MBqVs1JBK6Vox7YETMUo3XYPZcsuZGsYMVnP5Sdv8eDJO+RmUBezHmjqrL0Tx33siv
5sFEsgBPHMzP1C2F774PqmOwxy3lE3TajeHBLmKcu/kkV9MczucE8+Y2DxwbOqioYGUCKUiKEaUs
mb9SMf4bxtx40TVJwsIzt0UbN3grzOGlyEyYcWLx50/uue5t7z10WxIpVJcstgV5x85JOCJeyzyT
X1KdXAbJf6Mu9mHqF8MNTck/WxOGNK3r5KPKzkGWHvJ7YmjQWdENnyqDCbEaCg9TjOzjY0i1ieQW
1rX5V+MACvLyxN7OMSW1Y9tewQkMRx2Pb6PErh3H7FlVSJTUnKO9pAXx0lDjwGUu/jLLqXkHoUQ9
Vpn596Du80PKZoaVpXsMYMMvXZo9uEv9I/a6hL8+apG7a3cs+tto+LvGUCFGuLZbWlPbQxoFm6jv
gy8Pq8eKHBlZ9BHfQwfCetVMvv2u0IRXNWhtODtmvWv1eIOGAPQ1ra/woF6JAnfH1kvTQ5vqCKlH
TkfPlO91jMxDO55+K7gcW/Pg/rPj6mE1bfQHst3S+sKEulFOjqHeLh9iIWzVlk1XENfnSy5PXArk
QWLsONE+VZ7HNswPPb1Xe1uV/3lAMXbCSJyn1mjx1EgtXrDktuvBiLP3RGL9WOoHfs9F/Ytji7uz
8XeddKbIcHIWW00QX8qqohU5lp9ctKLPEFLHWrVk5qam4GAMDtPq/YV8FamLAdjt4oREm4fSFK9T
XfGnhcf9m7OUHN87Nwd5NIGaxbqCC3xXw2j5jVHzxgyxPHulF+91gRvT7uBi5MlnOJPC4X0N4Jsv
/gY+zWkyJXc3Fdveq6pvwcd6cl+SxIr/+nSnEUSG+t2RHfZG2XDDB4/XpbFzz7gbwCDb0hbASfxF
t63ciMy2nkztPwhqMLVxvOYNKFy8YpLfr+uUkQwsOPTnWn6HPcbikNXKKJr6BpcAf2YRPdWxAsmH
/ZCJVAviY85XWnVHRsfUn9X+JfIZT1M52fCUjL/jO70TwJRCPocunp+vhEStPb7aVP59kQG5GUgT
X0n95tQRkn7tftrqTTWQPmTriCv+bnUHfUTCbQJoxXwhJz+UQeCxmvJsoBi+pwvtmZrwV66W9i7l
g7luOvOvmLR4JwgP8AjKDXdOfqvJzq7wpNQXOzHcd1Qt1JbAeMtc2FxubqvlvAIKFL/D+xB7IClI
joUzjHTvJz7mW+OhsB1g4Fak3jJNUsClmgG0cWIDosNqbSVWeDZLTrBRGzVvY9u/h4Vng8898e0x
oi0H4wVW7vSIowmHKwH2luqyldXxPk9MT57ZM0DVd/nb/71Eh4gB7qtcKGy9wnfXdOohuhrPJCBh
u3eNrYkY6kfBcP92DBm/hSZ6YY+t9ISGlL5VeCM2WTsZ+3r5LUmgDLIxU4EBrs9+JDsCU0GkB9cw
603w89dgdDrZWI5oAjbkUxwWCPuxyd5BXVehZQqIYxrvftbef37X6MZ7JtO8/vmdkikultrITh4x
cK4Z3XrmNH2KdRFdA410V3tD8a6HetzHnI+42YfFu3QzEtdeqU8/f+pUzjNggGpl67w5uZVVMMom
ZZrCYXV1nUMZmxiiRBgnGS4CiIqyjd+2r14Cm75twyfPlcHZbqqrapludQbDsbYHPFiEOEFsEttn
MkzOdjQArTSY7tcuvsstcReULqROsMILdkdt8mrcTUZq7qvSZVfOCIhwLX4or9H7PPIuAyRC1nxW
RCOd98asDmFtx8d8xoWEeXfbofWu+iT5N1o+mYfRd8gU2KcgKfubtewsfAcrj38lrm1Kdegvf6Gg
2n3ppi29k9l6ouT4QA0nCrkI/rlQL9aGSMJtA16JyAdHDxntzZL5EPiJgQ14apfj+N5p8u7SZHWx
DjNrCyvO33HWsk9yzlGrBlpxIEqmdkZVRL046ObuljgV9TeMYJ/L45Qy7h1D+MnwGqDls04etEj/
SGpk93UF7DBxzYPlmf/ZRgoceiaiM8zlm1VNzZ7R2IAcrqGoRHgOsNX1SEAAXeJwNQxDti9jz7zK
psZaRZKocPEPwcrpjyhcgJWTJtmkLoGXZjRjCDJ8o5mwwm1G/aGJlWHw8/KQJRgukdrWbuMx6BTY
ImEldhi+ttloVXfkwVf+Zd6+c+cdgCDx+HmZ1WIlRWY+adMjQOWQRLbHChrhF33BhHEgHGwCEQmc
UNO6NQaExsaKd7GhLuy9KQoLd1yHHwq+5G2jLPU01emzgXmdDAvTqGZJNPWmWW75+OdnZOmB1dGz
MeY4alPlcE2rlokPJhs+70MCEXFO5cHUJ+Zl6tTkvQBJ0r80PvVHvE0mO9xobGvt/CltOZ6LYRrP
WjQny+mGYzP9BbIwXUJ4y+FybdZtUB8s9ukn7aQjbN8IKXdoloJQeXVgsx4LjxnjcGFoxJW36X8B
udHbCgfsUBf/ei9Sh8mN37ELQMSYbO7sZE9qQnR4Xtitn5jpwKXEtsYZevmiyMHCWnPMlFgl712e
+Mcuc2B4/P+XdDb2VtK5u1gm/yVpMmD8YBs/s5RfwHj7uDXctMAQLqqNjMnc1DRE7KmrZrKILeTV
HPz+pCpwEQDVk0MzifZJRkF6mK1pIjuddU9FGUKYiXsEV0l0EL3uLJuhvrdmKJlvJXJJJWOi6lEI
Tf+P9Ifu1MnuolzHfADmYsjZajBS3tUOU+/887u6GZj0yPlzGvNfhp8UKyNs0g22q/qWBgDdhKo/
lcukA9GUbArX7UvnNjADSMbINJr5kudtCl2+Kw8njSIHkqaJcdNu+BLlYI9VafdbldTGk1BF8KS5
WWQS3by2d8OggxeUWe88FcRTiiH93WFtvip3cO8qGO8F+ZJ9tjQZkC0bzjO2aAow/F3piu+mqr7S
gcTvIObh2IvZJ3dccxDCILJqzXo6D0oqLIFmtCmS2HkdzGm4GJq6qG6S/gHkHrkUKD8c1PGvzUto
zr4Xhk9WAabcqm39m4u++FamAHibzLGZMHjWNo1GqBe6epVOJXZTH2Rnt+o/abMIwGdwHaSmEo60
iao7xBlZbn+8twYVdiMxZuFUX8PcyGc76X4zskvWUQzDOSPZbY2Lt29O8c4B541KjlM67261QRgh
qYEh2SYXolQDro3ceicZlefZzDKapzc/LF97LumrXPXlFYhjAA2O4tLJvDn8i46u4B5XUXD988Iy
+L9foX5DrsOYTAidr5VGGHCGi95DS00PLzY+bcK0qyhsy622pvERjVVz4Yb4zQ/2F+ss3Ry+7O45
1kGdmvTC9WfF1rdBJRh+t6IAVxc/i3xStzYf+nOeFdWGuWf7G+7Mi5bti8LEf7E5QaMmFfgKCzgL
vT9E90riQiidBVM2hPaxDaI3E6Xl7oz1pXK5vVQ9hYAez2XBbGM9Jp2PQ4lsHakH1c678jOY3Oxi
Dn9diyuuLrxXFBPvZJKahEBNZoA+4Z40zq3zoYFTPCGGCzDk5ArbI74Gjd8es9k4uJH3Sos9XDeW
2kc2giu2mImsJwN0ttf24gA7KUM58z7HNsaVZyRUJ3v9e9fMeHYoPsEIlA+ELfgxZSlmNm7awCFs
N7v+vFRdE2/raM7XKeOC/30NJbZB5ptgTi1CKlfDiS4QyI0GH/c8nU+hN/yXO4n6hSyBc7Mq/9NS
74TlHbmUY/1LUKOnNnyTMvSBY7cYPfTII1Y79yB3nafRbTaRhjzgR5hxKdVhtV1eZJ0P+8xSwzYn
3o5vHuRPlmustwGuss5xNhK/ujkHyfXnRcPsR5YStybV86MpGSMJEJIkrUuTSk9IosA2pAnZkB3p
o29Q+tFI3JuhZfbWAR/7+fryi0KgI3VMvq9zzwS8U9kGeT48BnR3rkYQAABbhhfm7c7xBzNWMQLe
GbWvN3XwMQhJbosQ7CFRA6BKCotdSDrortlTx9hoi5Vdr2oBmM43GnGdizC81P0jpVp2X9fc9JBE
vkUsDkG+HANxsTaBDnZAl/1taLnpVVeVWFHYSXmH21z9xdwd5ITqIbR8RirpV0nCs9/43r73anRP
uAV0M/zOo4405/LiU4Bd0yyHmzyHbey07T51E/Ca0nZezFhdhyyrzn32yTtprUBisshY8j3L5EGA
Oufp8J4qP0LQSw1MAhh+tTOV+0LjxwiYeHESYWjeFQyOQq67C/2B4a3/j0EVocx4IHXeJm8EPQu2
8gmRDvd97OQQAr0CRz1hO6cA42zOoThTyOCd+4ktpOJTjQ3a2rWG/PJT6V5Ui2tRVyHEvNA/pKPn
nc3RMU4BzIiswoiCH7F+dpcXRXuh7b6afsdIpOdTmiJ87RVn+PtUG8R70hrfWEj8jaxnsNKzQ+sb
UUqrD5Nt0oXo3yXYsarRHZGfruMEu7ENdD3cg+0Z3WzYEp6G6jG5ICRFAWqljc+AI1aiK9CRl0KF
Hs/WBag79BVjfMtpyAJjQpi4NyoiL3aY3+gBQq1C41tHkf0C5e4X+iCH1aJYCkfzD87/6Ss44i/t
mF++oKYlWsyTRsq3VhjyEUIKP+s247rhje/p1KL8yEa8xMRNsoo7qk2ObscC7GC7W3UGU4I0dA4t
02CPCGgW0W1DlefWs/FlRQKpvJRvVtg4C1O93094ws9WUR8yNwr3/kABRM6Z5ufYBYws412cih1r
wmeCV+Acxzjm+0JfZcLsPyjGYcudOFgN/WLMdJkYF7FYgoxL/g7uCfLdGR3e31IVz6rTV5RX5s1w
cqy1yD1qSBZoV9w61cULRYZ6nrMaJO1nboMG05KUXdpWtAw2JrYq3ZzwmjKi9QXuQEVnU+EzHH9q
Bv5EGYt5rKtpOaGoh+t8Q6lL7gAqCq0P+nAZdUdsQZ4NNKZN/M0MWI8WDvUgW6b30dgLbAvoFoQ4
jFO2vJRD/r8X3ZaaQY4bbe2YyFwFj3brQGKmigZQnSi4XCSB+8t3kuKg1VLGlUb2wW6iK6EWKkhp
FclcBNCFzea09nCxJ+sjC5S5ccjLMXkU9Ch6wUFErjjp5tlScX3ixzPh8wrPY25CBm/b4jmZyNR7
8iylnZ+zsrjayeQTD8uHLTJ4g50rqAA/I1R3KbC6qOx+WzhjTzMpymsCtrlicEhWZ4Bb2P2CMK82
gRvW8RZcGMYVxhxQRsw3EmvbvAiDp75qIFCEXP9qW7wl9TgfItuSOwNCy7qVccZOkLIe285pdEt9
G2oPTD2MSlm70S5SDSnVQp+zCLpHmQ/f0jXHS5T2I2YBzvtSls+WKIhz+cxlpCcFDsZgX/t9Soqj
/lXz4yd4rZ+Ccj6Q0PCPVpbHGz+1X0WOjlJ4FrH6AOsc7CGeNbLI//cS13e9XAGYYzJc+7Ct9Lu1
uFnjjPBXrY0xRlrPkU1kfAwWEGGuCONj7mTwcmUiioXPTWDDJx22ftb+FZKJtEV/EX7vX35+lTFK
95iIj0W7rQRBVSujEDAzgkfS47ftAIVvuGb5iH1TtSUxv5DCWAbwKbINeHhSFG+QHXDndv1dkU9n
BLZxx6QvPEJl+4NT/tkJGDh5pvftMG9c97LFqRLT9BXyOL6bajyWUBTNwOueG1Wkd829Jtw48WC8
hkFoPCve9MwOvk0zQV/kGEGQH6LT7ExvOJfU6efF6V1FdI/4PrzOU4EmHiYmhk3MQ0OEI0MXRrt3
RZkQ4kAjabxgVThQdVn8nmYfZ6RYRvtgz+1N6oQnkCR86uIk4748+G+p/EgmL1zWF4cnlNojRxYn
PVFqbIPux58UH1mX9uh+L26CVWqWrQ3bO/jkA5g9cPK/B0Z3km3KsXWC79NimDhAlmubUV51CBKK
bKdFqgcn3AyEc+54dBTjZyiiDojiqbZP2GT/qmEiTZCo6Qj4lGKWnOISZ8DfjKo0E+meh4ddvVV+
/yTHtj4pKz948aKXd0b+oguqnQjYbi3AECxftNi5habiJ27bS0Mis13RCcshjYeJ8FMrMYVF5MrR
9M59Q3QtsfquRiIrqQyuIg8LSKzuXF0SnHJET6keHaTmetIAMBqdB1d9FmcQAZ5YLCf5NK4Nk3Wv
GYJ0q8fmyXPEZgyBeQ+Tf4lbTI8wbR7I7Pt2lZBiuoQ1n+C4ztt1RPbtNHr5v9hRb7Nl0h0EIw0r
ti22o+j/gIDotl7hE3pwrbM23Fcxwk3A/Ffu0D7Vapm14SDh/+QOEFuwcpdBm9+9boGm0nVlVtJb
tbidoM4U16jpqRKL8fymhgFTJIxfhRVAREuALIolkUe91HgdKnjJugJbiNCkzjXFKzZTYMrZenmr
jD8J4sOZtg7SvxwwV0PZVOdwGqJfcmArnhKcWLbLhCH2wdYMJtPAKNt7UjXnLKlwL1AqQ0EssG1O
8NrbQOZZe1b5mXLN3oUVhhSRmhxyR1yeKkS5Y+O6RA1OsA7ZmedqfgK/9V2qsAJFHaEpJ9iS8dmv
3E6Kc1K56aZRPkOFEZRKlHz4zbcaNXvfYBUrFG4uag10GZvzIEOd/KqcCIe6g0WdLVVj5i82DL71
pmHp3mpwSGJs0rPpyLXrotPYBTwWjjhPZJ8n+gbmh5ixTnpN8cwPu9qVMbS3Ynn68tmGQpCpe8nm
eGBuR84Oe+CKjup/eUeeoR8MOL1xQ+PTKAkZls05wgG4cp1c30oGlXfegJBReUHiFFKLMjGjDw04
nqbH0dJCn4nz/peMJBaMMCDiV7cD0J5iQslIEspAuupGgc94EolAXDcJl2Gm2FlM92rXB6dcgH51
mdNGgvEgJZVk6qfBuwTeBPaWFdvF10xrT+aDv5c03Rj+ucdhuCHqSTfzgh9rF8miOc2Kn7NtD88D
hKaeZ2/VucDKzTn7beVUMfnGF1G+5kT3UXUuowQY8lAxz/iE4EdkBm4UdGt2Stdojf/H0nktyYm0
W/SJiMBD3pajfFu1uyFGajXeZWISnv5f6JybnpBmRioD5Gf2Xvsj0+qbP/mJWjZ5wZH911uS8U0G
43vjmxFGBAS/VsXQafS8w6jla90ygMsEtnotJVtn8ip2gax2lsFauqZ/4ZHunic+nEuq63xnMyGj
yRNH4hkPVdc+2UuQ3hXfWS5O04jdHOHSALaxMm7o7x7nGKGCx+5i2EyaMgR1jDxixXG39VKR9VEH
/JlzcctijexoQVY2uSGIOFMNkSSt54iCDRw7UZw9sntdh9m5KPrf4aSRZsV5suuncRfvmmUcz7jk
PpAbGhEsEuDemD3BakzzS8KycG/BI9hMzTgftG7bM9gmyP26eZxGbJEN/fiebfkB0baOdJk9igHc
kcAqo214tmRvuBdhtjgu5xrZE/Tq678fRJjtnKK1r+DOsDP+qlVvPCPOxuBcjytodTi1FZNDWskV
NAVkd+l/cf6Ox9hDc+uF/1GgtWeo7fljhSEHYwkCyfZm9GAqUI8TPjpyfQUFRLLZhHtj+/G1WkDQ
5n15890W6KUtbVTpvrzZ7GnxIxgEY3oKecDPHFv1rkKNQR/SfeVTq48w9tStXohTyeE1R3DaQ0DK
J7vC0Qd1Pojd6cUdNcMS8AGFG3oR5wUOW4lGHbxMFEiTzFaCf5qCRXSraGE8md0Yr5qnZvmA99nd
rdL5GeWLT47BV+vyzccpZFTQsZTSWWxdxhzuZS9MSu4KqM1iFPbJTexdlj1OlAuMwJHfDLZxLCdD
Y8lb2OTo/MjUqyIETizYu8I9ga0a9jdbdQAAGQa7ebgDwA/tKUV0paxDq9d9Gcs4p2JPZtaJf1QT
IT2CMx52B0Ka0mcuhdEzuBUGKMaBSmPfVrH5aM7kcxgpnCMzQRyVJiIgghagZil4m509IpaMx1Oe
ouXAEeFvrTbi2cLe1K+GXcFq/P/EtqOvQR4uJR5rv2IZFMJjtY11nkEcgl0W0WyiehHKPLdJukMK
Oz7+Uye2SEQyZ7pQ5kMEHC32ybL2LkOm6Z0qms9lya0HfzLtS1qBOyiZujYLwovQGKpbGbrVrSWh
dbcQr7ixY+PFqAkWgklxIOStekLXjvgDLUNYYYCHdp4ABKSs0KT7bKXrpy+SljVqDLgAjU+7gxY7
jKgQuvReagRgbC2Cg6l8dbOG6dznvhsFzByjfkzvnfJg9CWucQX2u+3s/mTPYXKGkvsd1wl6pSS/
uQEb93rkZuAgoHCd5iM7Moc4tcHdOQYjpJKx89gRP8P1igyS7aCfpP6Fsdc9HN0332kCZuZzRCbh
i06YaKVFvc37lly3LHkUGEEZzOFm9Ah9WqB+v7jB8qjNHvTUnMZXhY9QhnLZLW2C7NHHumpbw4vj
kTEhzTW4BofmzjdjZ++fiE/1bx5a0aGW9bkW5X30pEYr+hJXAu9yUvfHSox712lAcs/O7zgkLHJK
w6+uQSWYKhEFWQ5EffZvwuuRkllEV8jkOc/76+In/QNhXeRJE2OTl8fBRHLQYpLr5hmtj8KLkWJt
ZImG+nEyw2MsK3Sbi0ct+WpgnD4k7LA2BJByF1geJb87MnFmmksKBoP3IsTQQnhRdhv4oxrJUJis
vGL375GW4svlXQbHdvaDc4lzflOmSHB1Dn1WEhO+UaWO4M9QBuXpRwHlBIySebOkkz7kvGSNrHeb
lDa6BOSzyFWTD9sYn1YXm2PAgq5+Zdph0Nk6Z3Imh1065Hrrmg6APZOUJEvxSoIKTaeLRDgur+JT
DV5zjGM/ZDQfnzy5LhVb6xuF0sFagOXZBsV8Jn1sTGzbstw/Y228M5k3T6YRhgzZFMsgIfC9Gfaf
NvbUOdAOawu+WiaTDuM4yqPOj4iHPvGMPlD13EKCMotuXu5m4Nu4uMXvVo8XndTtf0YTMjQ27iLM
kGEk9QPuRnNLlCqcb0nQEBURyOiwPltmN+xo7fPt0vm7oJ76ehPWfXD+99i3a8vdZpZ+sfzuq6Gw
vNWeQ0cix2b/xxja7mK+iKlXe+2G0DMh0F2tzLiKNumfgvXHFKQIw5jSoUQ6ZRh9AlGyzMHltolr
zB4wB3CJ8cyjS5m5bso/winkLQsBHy5hdYo9OvfJeq8zrBTkFKq9MpLkyiZ2U2vqFiVJZ4lZmQR4
C2FAjcuaSJagP3IEsxuMppHMhwVsoPVQkeR15jU+BO083ydkPfeuKor9nDEMMR34QUxXrvYUfrG+
5+ntjLcZehbY8vTUmSTUVHC0d9aE0RBFW7OdRgFSp56vHLGntC+A443tQKa2oy/ehEskr9gy1E5M
HqxFErtrnft+gX6GthuL/oXV5Hc/pf3ZxWeFMaj6HCShpnVuf/moI1OIWe3MCdq4dGgUpyS/ebiC
4e4diXkdUanl+8yunpqkS49l6X1g6IgjjzwHu66QSZglswLCID4aFwDdQGvTMGxxELYJYnu1tesp
RRFd2BvUm9VdCgKklsC+2ZQ6MUNIUU94hwlUMWFV89K9Jeqs+M2WaE4Z2B2V0kScWAifEoqGeiBb
D+khb2XkeroAVhBME733pbHdaxC3NHF9/Fk2YbYPsDZvC9oo1p2BcyaEw92nwfiijJSehEkw9wsO
giLANbDUJhZ2Nd2ASLjruuXsZ1N/6qEf3azEzA5BLf7/vf57w0HWtDedcBnMsJnBjWJQWF/Bvx9J
0EPPq1z52nbYT1ObUAvc4iyxQo4cb2gOJJXoB6NZs7SGjid1WM/3OQAloGf46v9+OaxXjuHFA8f2
KsJdfzlrrMtI7bekP4G+Gomyb4wlP8y9zz7f8MGy20nQ7G1EVJNKvKvhYAhsdXk0KAKjpSnfVAFJ
BYgjWpzKvGXZd58WBmTHjup/mN66uK12gwVxr5mRA3DVv1pTeAwmPGFLBnxhIl56W5PirtcnIAFj
T5XJnsRj10vo3nIdcL1mbo58QS96W5f1cg+KIN+yOBsjc8bIW5oQfFXdMBe2wGlXTbtt6+kWx0V3
kGzQCJBqy5vjJNhGPbx3YrGv7OvZysyTwvsAtaNumPQbOeB337pVJRVXKUJM5BQKkxXK5wDwHtI6
qGg4JQ8mfVlhxOatlYwGgN9dBH3jpYqP/mCke6LHqKlTUn8zCdWXK2GrW6wThjl3HGCIzZqYsfTk
L898Ob98YGjHySC5zi25eKxi3NX8HsWAHdk9idB50EeO5bzWRvsxIJdHg1XvZMWzOocFAOcaEHPo
U+WFRnexg54EBhzdHvk0sJGC+hCyEth4Yf4n8wjjM6o6vLkeyuzANBGJ1exN+uZMKNhv9DKPeqjq
XR+j+O4AhAxkEj/mVHMUWyScVIl87EXisL1rihek/+o4m+X3pIwntMXWoco5POHAV2jspnOAnvtZ
t6QnZ0Fwa9vmTmLNYZR9xxzZmg/IxY6e0//NkrD/BUWKw3TW+W4MmK3BOhbHylWMUkP55mJe21ZN
SDhWRpR4v+ZKpOiodujHKTk9TdOti/GSWGQg9h3PZdaX22Sd3PtDxYw6EECmJgoY135KXZqRhFyQ
88S5ydYFiHrLvCttoGC4mKKjxHlhauK9eFZjRt5UE2fJXwlgyFGHMJjXPZVtHV3p/kyNO0XWEj/P
uoJ5V/j1q0QygWGoQ3FzL+wqf6qzPN3gUBPRv5NopFsiPbAlEi3724bzsz6lwGquOKB2o0T87RZV
T/DZSzgR7oiWcfTYDDZfZT4dSgdFA4ujkyD4KvKwf+RjsFwNNq2hCu/58J+/iLNgCbDLqubDK+BR
VfJX7aKByKuYmIshvQL/u4cU/JsMMH0C8s9e77dqxRKGtYqApf8FSVUf0rm84MHvdjPWnN3AlLH0
X1LN6iCrSLWNd/AO3kMeQTtJJsBmCe9NNjlbt9P/zUHyWwNqxL+Epri3ux+qryfS0OmeJz+DNbas
9GoXhfdcInAwL50Y8pPZskRpqSh6bF/nJH3LCCO4cVFsrAaNft653L0mh8KovI+xMjThKZqKxQiI
uLXUGTLLoSGS/Nx21gk7JQSeLMn2bdEiPyTIzstYtqQuowccZiAU0szYjyR5joyFebKQFTiHECqb
hZsCn/vJ1qRM++vUpA8+8V1uOA440ghpJXwv31GOU4Cjf53i+bFISVyj9X6zMgVdNM1QU7I12ypi
yjBTAL82RnvYuj3C1pgnbFKbT+ZU3GNSJsKCdSh+hOLgo65cD2pzdXv3MA4c5vl5hf/SK220mMIA
nk7zWAPCTL32IGNAQdwJkhnDuI4wH62cnAdqkHk7E2q3EcBbrHUSYCz6Ujfjt9Ro0asyh0YfSvnI
uOulntqFQ2uCgWSiuQIH9SVDbnnFIhR5Mlczj/pwEq/jYIe3GhUDSmH2/A0BKpYt6qvgmZi2wEPt
pqBykCS7aoa9ykF7FDgIZAglONpJ6Oxrh/rCtjaGQjw2e5AjO3O4mjkaJu6bk/btz7EljTqsQIiC
52iieIQ372GYdJBVo7C7W94ap+gBSVpwkeKbFSpi+ZIdQzmwH3bZCXblrlu8Y1faeEyBsVwt9Rch
BVWj9yQT3HfSJSUnx3AjWvJkTEt/U4AVRCH1LO6bMtLwP9C02Nz4COsKeOmA2uUzuecTnl8bUVAU
DMQrsKnYUTR/jybOCapDZ+NAlNMOpX8Mm5cJy5dTsuVQSDihdYYNamifz7QCcDkx+qsTQBKe5Ajr
hcU0FolVe0xJ514v+HaDEAPrW+9C7y4NbFDEhkUJatm5yaLADUhC6eGxkBS1n1pTnBYdisu7ZZhk
G8/i0cGfCnNseTOMyjnBO3luHIPIAWCafsd4b3JQNU/eH0Dn1j7NKe9nNlqdgU3TwclEG4NY0clC
kA+cJE3AdKPFPWXmmCaMAE9wVibf4YKwcO6n90ySRYyqL9l7M5nHeLgPaO/Ry7hvFKrNtlk1+MIj
Ymws/7oaS0NwERp/lcJffIjl/GW5THxCswKa7gqMdsX7yJMDwgweFtAjW0yKHs5junk7xPMr2mem
ycmOGGpyBBbxigQJ/Tl2rmkhyt2uVv2pcal6fLRFPqIeCY7DSAQ92gYWFBb7KlPDwhyZBXrPaKrX
IFiCQ42ZjRp+VPac1Jp+2/jYSyoGO9gMKBarI8DR/3j1f1hAN3f0DuRcOw7MuzXbnHndgvICVx4q
9oTkqxn71noTtXt/6tEtse/UmlLLUmycJKJCcP/tK8Ecw86yCndvGRW6o2VCGZGsXLlyqc6e/YtE
U+BkhjI/LRQLOcKETdp2WNnO0IrBafbLzW/8ZxPx2cPid8lJtO4P3CLua6eW+3Ly6JF9sonJHHty
+GvBVnEApeYzCT7dW4u2rFZ/WKZiw0ifOwIwNmqY/X1ox6+DhaURTYmxLgO2qHz0I3M53HE5aDg0
zadixWdV6496UqfZLvOjjTCIhWa8Q5zwY/undGLn73WsC7MewXKL9arHSx5MmEVYqtQt45mYMQFN
AttEIwA7ZifDcXDyH2nO6ADw5lfs3nf9cSTbhvBmH6UjyQBqoFWtk+qrNYojzI4Mo8D0qtEYbOOW
VkrOwx8YNH8DJIdoM8dHls0nBdNq2y0hwUaVPAyzqK6qrN7TEnNPXc14BWtmx3Nt/7XmGqen/d15
OsCsNxymldJVBV16zkBPNozqz2Lg8QmeLeO8cKlgS9lFnJLZtYYVW07wedsgvpVN+kbdyGnlC/ta
N9nPZOA0aVP3aS1ALTJbIicD7kKPVuD7tzduH3sHWfCA7/QYJavsLR+ZOfKfoqsY0gaBtxeRrPRa
zsWhH8MLWdv9iewWPnosp0663k8w60Sripvjp4Q8VR6WGkhIeNd6BGA+2+lNo1APBQKSzVQmB+0N
ijrOBjNlqMdwkCchC+tGhAGbUnhp9UQvblR2zm/BDVSt/K4W/dfuNEgSy2HC0VbF0UfTPEvf2Tai
bXfujLZyWuJXb/hbMo7aAPwinCLVkd+p5TwpGP8DfzmVru4Y4XnNqei9m5eu5DGsBbu0+eNCZb32
6SGBpR0yLHxEgr4PU9NmBcfdMIgieHLYB99EhaHW/wWp1T26JuGFOMQX6ArMIWLFws0g25vhJyLN
AsPwLJjI5wx2dsva3Bme/aqkt+78/SNVYbvDTIy0e6je4nRknRkY70ob9dH9YwqVHJXsgt2ID4jF
k/dLND+l6VxRw8PMxNO/nVgFWLU8MNhE0AzpEmZNzD7Kn17GUX8qj9syZty+B7FUnuZe7aZGkaLc
PtONt3siBlipDqSClvOpv9tt/NOqZ+UX7DRS7gIzcPtjI3RUo807FP70aXvxa2UsJ7Lq1ijWAVst
eUL7ukjfQjLy8APJmuDyoLuO8byvBNxFGzld6iDyaFL27kJ1RMY1S3rurdes5zYe48k4qVXo5ib9
jc4eXlNjIYCy+XPBjpAUYH+QvHrmM9tWsieqGIufDyqSDLAKcghaHe5AgpFNUMgDyE6ry5j0edl3
bTkmUerl07811FqoS96H0RpvXG7F2Xb/S00U0bR2L+6UMnYO/fqZh+C2MPuEVpRj0kC7ggrR2PcT
+/yseiBAy93mqXK2UgJ1d21nV7qlc0ChmAIECze+Cr1jbqcJizMY8TO2eUSoDNWZ9+wLidrJqjEB
V8ymMKPmRKiBArmVbOw8vHR66n7CUIhjmWPQ5RNj809UNRM46zvHd57E+qMptd7lw/hthcwaWexH
9lQ8kh70WrMA3ppwKDaBpylFLetxaaEeMEbHVLkaEbtqCveKpNEN37LGU4gi1rSyn/VUOtj4j3fK
o5E1PYwxCCORkZDMuqd4tkHjD38GkuaTove5kxS4isF2I1BPp8H3LopOLDKLbusNNtuOuJSMMrjK
W47cTVGi9Fl7JWil6+ecchxBmWCQ7xMeMVzqdKbELivn3KMcKSU+C2/gwSQ82B0BUD6Is+REMbnF
yMdc5D3zYTzJ5R9+oUVDm47nXrkHqmR1FB05lUkMiUWFwVUy+D4x6TnZCuZo5zGuwMJX3WunjYLe
yHkNjnVFtLUrcYevMwlMYoY6ZhWPOgeMDhiB7tzP1mvhnITZYAWyRJRp23/qqeyOdgophMV3ULtI
2Q2AOlwzfJRedh2yzyEHaqiCGyLmCXWEqbcrmtVTh06KlETYAsYxA5lrL+w3pwYnLdC560zW10q/
m9DAHxQxOSfk9B8u849TmYttdsUSGJNLlMw7M+VAszqqdRfV80JpeORcYbIx2o92bG1soizgdpsb
5aa4bKnQsDPVx8Yykkvnut4+M+hUaFbNY24wq6yWdNutkLum7r/sEtHidZybaAQzyChLMLq2GX80
gVHfzUbWd/8ws95MCc1+gBI4bDq4BgBtSemIecShCgJVqAZqqiYxj4Ac9KaH3gUUygs3pt0al143
9zGF7gXZ9w4v9yttYGw1ZB/oPnOI0GMtbmoSoQOD1FCXeNExpcBnzquOeGs0RzVCuVhLSFMBSd3/
0H8Fsa4VKKhTv9oTVnk3MjPS30eyk4YKrZFfUe2HfutFVfiKCITPxwC6vsCuLxvrPDN23SdEikyj
j6AvLfZVw3aohdhitlNxhaG3YXnknhNPumD+UvLNXXUJVo817P+9n3c9cvDw3ZD6MO44Eoig9dcU
XvAEnRo4fFnNIe0d93auuFssfPltnTwbXidRUGZXhxFPTyny0CzPIgv1DpwqKbe0llZTeRshF/lo
6mQ6Em7A0pDIhmEkCahpFDcrciwZIhadVrMy65P6SMhMgHbUiA+2GfQPlqoQLGfktqUz8aPdkFQM
7YZyOzhfgAfIElUV67I+fGGazBwf2D6vJgz3vJG/2IhcRB1rl7vmAeQedfdsA+VmD7SNlYRfrcXA
jexFIVI7XZsg9MqhP8VNSlOPoSz0Bni/LmusoHmxy9A7M3v3gPdqkooYpSWuy8BFrVUjMiTGu1JG
lkE0tUq4prpxWBcYBdlqDeX2OC/GU0wc4yb4imeTdWnuwZDFGWa48BL816BBT6p8BirUzMYiilfE
0BczIGbdEe1vS7FQHADVP7i7sUZrTZ3/J/flCQEDTG5r0LthBJUkneaGKKjZWsNfL6ePHqChbJKS
wKDCP8YrYrLLsQNUGMBxcZiF/xoWmT4M1jfN5hk3U3is5nyHmrM/ZQ1c+iQ++HXafOSOf1Ij0uSe
sSMz0hBvBAF5eUlf3pnxy7K2gmUyIXYn4D7KTYMhjUDRFDKuQctbiE87pqfv5l0Ps4Vw6/ToeOby
TEGOJ9v2FUuD6c10XiwL3k5jGO/ECcsbuNJtF7AqmEuMBwZmqWxVA1YsjDsjYSmcpPUn3PV+S00X
xvZyQlcHY49ekfq++ORACS+lLv2zz7O6dtF1LC3+a6QLO8XD5bNf4v1cBOxcUwQAXe6WZzzEl6aU
CfIgiv6BNWHTt+vg3kVrGYxBlCjyE0zTPy/Qt/Rstech98giWZcZHWtB3SkUjTFU19HQPNEWF4W1
iV2MMf1eYe8GuQTzglwuxqDIdHf1Ojvi6NgMrXwFKrfcJuwB8YLYFg38i1OQmLmwrZjT6W9r5u+u
4zqnfpzf08y+FK0b30vnVZQBufKFiUxH5QpLszg54FfpzJry2soGrx2XP9MXW+yXoryJyZofIUh/
hU0YkHz1XwGAnK9v6Z+RpV/tRMT7KaSNlAK/pOeNqG/WmWPZynMFxIi1BFi7tIUNtEl/amya10xD
ejOdn9zgzGgL+h2b8u88LQE09bDC/OP7/aXDYbl3+NeHYSyCCBUL/WAHVQiCEveIec3d6cF34hEn
vDCvHsLKHXpODopu3Jf4vKAZvWvRFoep8BhOCwkAICjwJJoCPQUY97rliBhY2G9mWQF5REgJLXzX
dyl4tbJxdn7D9lmafb3NVsiIbBvczz4Z613NHiZMe3qV5DkAzEPJt+7BOV5J8iGrI2nVvoMpuG/M
+sNkl3PMbLy2gcCMg5zM2E3jkl3ismekFtrWq0q7ey/nM4P16VejCBOfm+pglqiuinnRz1w4V8Nz
olQwRLICa7zqeaRfiYLuTYq2+d0kJC3ExDksjH2jRIz+TTkQmUZHPyTEyJ0x/cIOSDcqNIfnKkwh
G2nX3TR07knInBQBHw7qgGTVzH8LvXTbrsmSSHcfUETzfcZBtW98UkEmpW+1yWcW+JdaWOJX14FC
RncEXJ7RD1CWB+ZuJHt5yXFAk7qra/9guB/LgPeHoJctKAkylQrUNGZjlETb99mKiv3PyNxrP3Ty
pMEEnsTgnADYQZQgxGjL6tD2cg+1pExOrcnYOvZkeBzq4Ckngpi3MHQntoO+myWfvRUZhlN9mLEl
zvS3f4XvPnaw7F4bt9/7cWcjNDeLg5VXESI/2KOeR2znZHf8fjkBjRTmBYcaU5pQhteu718ax542
uiWLomyCt5oOaB+K6b92WpCOogrRpEWe2u63PY2MgqeqvDAc2o+1o04MM5zLVIR/gcyj3xT6uW0A
n5TGu2uRYOWH8hx3QbwrFCtaaN942318lKy/j8WMek2BXyCPPeThoBGQUZylGPTiZb9kb27YB0/p
qlemQsoxeWDZr0BiDrIMAdKrO2zjbz0MzsZYpv8cwTZmUn7G8r0+jkn9K8NnT34r69503DsFgjjh
FvI5hprwbCo6TM+5z+XgcCcP+S9UvBxcHuJ1oCToGsUdZ9V2AQFwk0v5EBikLDDpev73w5Dqu1C0
XoS7IHCimibVncV8O3wUhNkf8pABfl/iC4mtrL4jPKx2eFchXboKkhWaOWSSzXlM6wNUS5iOQA4e
bEaqdyKWwIOnpNQJj52NXEzmarmFnKvtocYKwrH6H7tnO1UEZNEIvIxTqz4opdXe4aGAdIpLHEHe
QiUmZKRKHwxAgyic6epvXbN1Ymnhbx3iq8Imu7NlZ0tHNb83qyJGqOHGNxsg5tKXxgEmRSSsVUQD
MWc/x2taqXYJvB2Rq4dlolaqTHUuupHI5njN2Ut0crDd5m/bJTVg+n7NwlLOOVPzSmeiler2hFHY
5ybmGyLgGBoD62iTiVeiepQKzTAcUAZiQQnxsKVx0T7B9IpEbX/SY/ZQs/z5JB6NdHmhxmAwllSA
fQkT4cKn0Gk9woZItGuzzDg4jv8phlubAZzVmtde1hY9vN+s/XswsB4jVSX22l1ScSVrPt+zsN6b
MtORK8f3HnjThMuKI50Hc+cxPbfc/mJMxEgttkdHCymY4QplYbpe/80E74pSzRXOgQNBPaWjR7+Y
w5Jm3rDD/uC/cPhAgbDaY7bKuRXtENNetJTIo/x91a1Dg8UaN2TT53vkxt6hTOS3qoO7S5L0IxzS
LTDTXqbesznI7mFCjdUs8Z8St3PkhYO76bS2Ix/aKXXbBJvPtnEct3jLQBXnvncbReC9O0tmRo6R
Bfu5ZyARYDCOUGqD1bXBYdAUbAuCTBDptZ/oXq3HNIxfkUa7RxpZ0I1zPb9z6j+yUznHWCPpOMGH
GxXYDpA72icIIPzyu+Wpi4MolRo2lhPQeRPf8pClFfE9nZfsh8Qhfrdjr5M4xdPk88Hx2s+p4cH6
NmfWD9mpFZ0JWV0WT0h34GRMKovaSSD5aiHZ++v/iJaQOcaxm+LLbJkX+EgCgYR98eXonkJjxLKs
AjZtU/DUGpW5bRCnQSPrlnvmweannsv2ytv7/POkSvVeLhgaR0VoYLWUf1Ze5NlqO+MBfzTQNat0
wXX2SA6wiG0937EPcFPZalt3qrDkIait5lARFcXmmQX1StYeQ4zJ0uE5JAL3v7AjHs5e9a8yXWg/
HTE9uusP8hGYW9jPpFaVpGbIkKD6PJFnYIAPrb0wSCjThIZlZtsAmuigIF8edRIe+tWbsNiDeUpd
EwVSrpxN57YEaeBncVEjoHwLuVEE+Z8gDDoqEZazc8NM2B8nCLrxUSZrsqRpk5/htPnRHBked5xr
cghfrICDq+mjjpbuFBiBOtdGh2gsQ0GCvnS+/Pthkwe/oRrx8KCgLUuRnKwebT4hHWz/jYQLyebU
Rhy7dwNHwK6jiU2cvN7FJdjv8r2kWoZp5VD/WSwl+B71TqS+2sTlOG4CQJesKYt3UuvBzZTfi5A4
gGihHhNOVZhRayYvHQMWtIOd2uqJOGmUeT20xp7LkLbSfs0lLRiQTDBpZEjFFZMH/4QbJGLY0j31
XTXcOVp2hCCZVyOsrOsimByVRR1BWKF3fDDTTiJLwrmDkTQSuR75YuPqRWC0JO6aEBrLsXDAtc3B
CeDdZWpp7o1lkVomRXnFBXqZGWzcg+qFPLrpnV05XUo3wg/Mi3ufTGk0E/1FPAmGs7A1e9RIidw6
LSg+OV9Si+Inh9A26RdoP/E3UbpHJOErhAcyiQX6EfsQ9aapeVTVS3Yq/N9VotyLzJND41h0w52D
plYzTCp/8nKu7zmt4QWuT1TjcL3OqvwGs4IK0eIC4kUT31rlKFFcsc2lfBkBTedbiavKBBdLoY/r
0FvwE5EDgUOK03VrhDx7OjKAMAP1QBXWH+FMmoYLVo8hXeEVzoPU5W9DfJVOQcbx0pbPadjel1m9
hLEuXj0LyIQZ8FDSAm2ZAUNfogKMJqd7WvzSunsQPZi7Q9VcqvwckvfHZRZDFhdw4/2+2DW5esA0
95d5LVvFGX//6qawbILpQ7nauZLi2uRLexrN535Gs7+kzg4UK2qsUf+m4XOuJJGyDVtTMwqnmaLZ
W5AkBvLCg8o5G+quMUuRVJ3/aox2OS3rr1xr+rSqhiddbnzX+EOOrKUcB0ETuMsvFU6EAofV76QM
fdbTQ3gU0/DLR1X3VLK4pcf6E2fq7MGi2RmM5CJnJjnNck9N5lDKNsD6hlh1+w5hRgEaBoo91NFq
GijU4fDMHMdbxzAs3DCgL/ws3C8Ea7Gdt+0LCpePgA2CnC30/CBfdkNvSbAr+tUaEoVUkq2tEsxj
h5S9Dsm0yaG2zlZMSkA6QWf3HLBhfsdKIgsZPpJdYx/rwGP8RDoJYJ8jCtVgi8T4wvIi2bYytPZI
4i75LMoHt+JjHBgiLSVuMoiEGdsbPNlJlZ2qutp7JcO3KjX9SJnJsDXxAvDn8SDKsY3N4RprDlaQ
kewvbUKvN3p0qEhX9xlAI4fN+2uiuwToawOAeqh+gKug/iKqBTlFuyWiA9i/kfrXET+cLVGB/zPT
iEJSFpQQDnDjM/lMNB5/POP3oGG7BQTjLOoVFoU0ZMld7IEwddhZ/Gd0wKPmZvBf0cfBzIOdbRl2
SprtIUh7dqoSs/akUY134rc70uFhsLtBUKNvDll1xh+0wQ+5x2CedvecpjHAgeW9dYxfDf8vCRDW
z5KR3zwJciOLkdibvloH0dm8G+zgqWL8eS8mMM31owEhLUI1ikMq1T7H9xo8NLMbahmw6fQ1H/2W
OQmBGGHWgAXAp9l4QCYLW1mRK5Yf04yz08AaFpmfj6oS00Y1f3Y+T4regT9lZYjuzBHzF6Z1lpQr
rbUf/hNmhgI9bVnXpBPrl8G7B/n8hh8jfHCDKkeZ1qzBIHnkm865q+VtyIk0SZnPBx05y3byB/4Q
bTkzwi3rwavkjnHJfOJIMCDeKI+CWoyHrF/n1LYkHBxZ87q3xJZqHwZTTNt29ebcZjpZ9l+2uWF8
hs5JXTSL190UDzdzQKEbVuq3DWBS5etbGmhLXXwP3Aan1kWHqSl+px7WdU+odOP34cX1vfdcDvGJ
HhpsJD3n5Ojk4lesDDwuj8hguLA0AdFtFh6G1sFub0ncny737GHy/kfVmS01rkVJ9IsUoeloeLUt
ybMxM7woCorSPB+NX99L3Ojo6BeioCgKjC2dnTtzpfWGs9Y4l5Ou7TL8BrUwzmFc5Q/Ys8jiWILU
5yg3S6kxBFG7FGp477uYeRGEgbJNIuvFlMa0p1Gtq0fiFpjRKlP/nhtkVQNid+j02on6oOeh5myS
nftqSFkNC3J/HSVeOuV+JjockaDYW+q2870qtchjloQNwViGMKxVmSMbdA3HejjYWHDY8RLHWI8J
ROb4b9aYEeZCFt1DBcfdpJWcGnBQHhqrm3FdDUCwnS4T8eA6M2Ep5NXM+mXJn8RSKJwwmic6ZOmc
dRmio/bbCPvH3LnPdYM2mrHIx03CIcnc6fmsIgS40neo/t7PTdZ6KhUaXMwecJuUQVc1T32mmFd7
VrWAW4Vfk8/YaWuTR9pwLOZEj6zK/l7vwFkXY7x1bLJ9zkCPW79ixXQVzMm16aHdQFGXG7yi2Bxn
q7sbAiXY6K563Ka3kkoF52nm3n+akcGwJwxFkNma6zUqZvwSmlWAmXGCHziKXVnAAtRUIFEhdVgs
S9eCcwqAFvAJbFfnZHVN0Aa5Ilg69lDLPD6wT8SvEy5840iEkbmR42ydhE4MEImqfSUFKivkbpdi
AK+gNw8sawpqo2GHraqKvVMG+dUPbRVYaEN1ZBG8lUu3FQR7k3jZqHTHNrL9w/8oII843+0iKf7R
6pOadv9YqU67vO0ZW0w8y9pqvynfjKKKr32cHICDPvN4Y6yIGq/kZzqk9ujjOgyUYVCfV7x4h9Dv
CY37QFvJdJ/lyXlWx5dYp5i+CjkOxj0TPIVW82eZ9Pcl0nvPBhpE4Q3rcJP0aJB/uQXd5rrJekPG
OEMBdV2HWmNFjgjR/ZVT6e4VtzG3HQ3obvYJ5PStt/X3HsvsxOVpN88oyyLE+EtTAxlKb9YEhvUu
2sFJozmZWqq6oyChbsENm7m7iyWdC721LuC42uxCBzOUon8wZTPTsa4wVHKvjqlDZaxMcS4N1g9p
p7xQIvWYGH2yidhtHYaQdrhFV47oqWi8iFJbHjHgHst0zRIqSFqMZxUq6spaaB02I8IE/VTST7yP
1BR7XReYchpuFjbgHR02pW8CpjrhDvJ6BfcFtBnPiAgLD6uQF5Hba1gJz10bTDWrmbivca8A/XzK
tarc2iLD2jEMuc/kofpibtMtUKa9MY1wJNKpwYsB0omb06GfdUgoGJfYZPxLQ06llaSNrhDJyvXg
tmJUJBh4ltyaGrrOHJJYKwdgXjXG/Dgz5mfVRUJn5ekCoL9YCI2vwGR46pn0xoGLDQad+t2IfVOQ
W1zlETVfWG/RVOeY8tAAXXjEbthwNqgoEqWIa5MAfrhiHcEZ1CJto1yMT7FQTiHBwENpTTedGDKB
YO7K0ijYE7sWuY88Pi6tgGAQfy10AWQFipsA48l6aHjsI1QTgSCDf+VlGhKsAvVCGqmV/HB5Pl4F
NIq7PorLWJaopeMAKmRoTnXY/50V2AwcfayNibsokgjSZu3irh7H6YBTtt7ZVD5FW16t5iW3xHeC
XS/r0PWZw6JDEmZHYmHNgdw1kURhEnyef8wYcXPiok38gfIeirYielxUurBUbvyTrFm8sXbw7Vr9
tjgO3zXy65D16ftWYqntFGEWh0ztZ7+NitrPi8k9MN+KNaDCodJx5n0VJZwzpHwRMXARnneq5Q7v
MTG3I5F6siZhF8jGye/EccgmmM4fpoQPJ8bqoRJdPysFQT9D7Z5sdYW6mQb5vhyIJzyJrlazAw6z
9iAitsI1ELANxrsbOzDSag7pIFhkMHd5IilGzEqjUJkrbXGwNK1+pE0d54qGRBRm5OS1eSHtg8ju
NZXzuJjzl2WJj2HB59GKEZ9wKY/TmAuY2NS8F4npWbheK2JLG2No/4WieBvZNO8nrbjZasK6oNHR
99vkDY69AlXASx+7qRy9uYJiK3iCpZBsEBH0ZKfHX93IdaFRucGpM3ORWjmsz0Y+QUpwYvHbnCi4
Z6T8wWC2WWSkYrWgzt40ixmUQPbgZnIvLI7HrpHwzyXJBJ50MSb+rcSJxqxeT15oYaRHdgD5uIFS
k0OvkPvMbT9YL++I0eH1cLP3slG2Rjt3m0mf1dd85PvjSRNkYaA6OGYnNmYfcRleTDU+W3Hv7uDE
ctAxU+sCE7MMsrn7py5nkWvjBd/9NU5qI6iHhFsD4fl2sYpvTEhEYTqLIsAGlT6UIoNIljibeJIo
goJ4LDVzbBuBdJ8JQW6txrHu46BgarXIt0gg08FoKQQ+25wYqsuxEgs25KCkUlmFcB0obTYgLRIg
x5ZuRW9z83Uc5YmDycWywRGMqsblXWlz1gURgZ3JAvITZsNWDQm3ACh6m8KGW08NWUZZvpf4wzQG
33DU9pry/28NV3unDCDME/XRUeJvBYvTQl3nhhG98yFwvNV5HT/LqvwjoBSUxoym0Oo+iSM8yABO
/c40yrsjS0wSo3oTfKEtZUcAPRz7VT4nE74cBmjMT3F7zws9+QlHZo9SsCJJ+u92VQiRVR6FYryM
ens1m4wNn2BySJK8Zw6PznEFZ+v3DeXs7jbs6YRsoP0UceWHS0i919RGQOBLsVfZZ+BnV/dVSqM2
+0WMbVyo4lxBSG1kzzzWXu2klE9FbfDDziZ5yEj4dfdUFOUctBNAxpAdaNBXBQq3QH3YoXtyXZQI
VyW1GeAmXqFqQqmBi4NwuOIDwMZinP9wevDeXWa8LXHttbpteTNFpMCUxrR5hq2DnB6bX07I8rce
radSln+SSMdEoDTPCWsdsDY9CyC7Mfb29IoQf+mdcE8giJX6o+UEkT6q+ybsnhN2txu7y94vDSGF
e+dan7wA/ClxPjF+vs1l0SMy1sewt98ii4uYUq19S1b2wxcvfMtQ1maD2PBnRkDorm9RK4jatCyW
OGrs5Opza7YJ9SQb8pTHBHG1dHzVZGQy6tphO4ZxKAoXuAHrG1KNrKyNr7iyZi+361dGWms3jpTH
sB/YcgkarliEig1FedfaJJJratp2hPe1M+PHydWAwS0avjCSx2gR4S4CH5JMA2Ya+RNqILCW1EH9
A4Di5cz5rO/h6C89kj1yfl+HB8t2PGk4epDFyZMF8Mex4HjY1M6iKscbgyDdDMOQm3bOGjomZht1
sdfZRe1BlxkIPs7o5nF81SxOO+bwTPvNGtTsDC8RXC2k9a3TgBBPrBVME2/moKDrlzKEBWaZRxkJ
7K1DRIwseloG2vPss9OUDmNZBX9+SALElZ+W7lIfrYsaJ1beFOftuwmIhRT47FWYuHQQ2ZzEwPur
4l1AE69GuvUYsfBx9dXbOGgv9H3E6sDmPMJbEIIdrfggd+ajIyHa8mPif+6h2IzKQybCdGcjgW1Q
FhJiHiAqHUYhGv2y9yzEXjv29nGOhmNLPt8tusQvFig/UcFz2zR66WNC+1eMObfGCUtJOlwozeWp
xIZmM+q0pzZodF5czja7eaw3KcKp2QpEk5awbq9hLauBkkc1FtI8a29WN+BvoTZ2lzGceN28rJo/
EmZuTQRy6NRddCARU1U+jZpZ7FIm0x1i1LHjvsMnVRZVQ+XnONMjoHKH6csIHKX4N0Av20sHK2pE
3gD89VtTMowkam9ucSkQG7LwMuyazMRo+5jHGnt5h3qfLh7uozb2gUlqYZuq2jstGPo5o/OsacW0
lXh1N7TahMbAPpPdLiAXhvDG/qZ9m2FkxR5BhmKY1OfF71QaKmaXEhJD5He3tz/tQVm29Hs/1wmD
Sj/ZwbQYRVBkBYo12BsqX5kZwtlYnWCaZyLd7po1pW4v8R11g8madsCWgFexlj73zAEjox+8RoHZ
NHyO8+K5bA3cAo1klqiNP8VCVjERlde79g2mWsBm6KB9QSgrYQKYmY+CGu8mEeBciqiYqNb+geac
R+obUxOIdWe9W028HPUQqo+B0CC9SAiK6+WfKl6ultCuQ2TbOzo0AQ65zF/kELZ9+J5q2iWLlgrM
7btJ6sxjV/EI2fapEzokd3PegRCnvrWG6Mdh1OwzeVBAZ8zOdJ0GgXw2710F4Z6jxLixWcsypO6H
KQscVXktS2cKAAG9aW37JoZkg6DgmwWFVa1dX3SdIzmPeOSpOo8togO8bmukYn6wH1qDDi971nAR
4/5x0/JdFuOxFM9KVhpegwmTz20+IM1SFL32lV6bEsMSvS+7aSyOVh6lGwph0Db8ODO/8RLFQtzz
cIUwIe3rdbZx4TQJyDp5eW4hVAiLsnS1V5tD3KGkcGS/4KuFDbTJwhEHCZ72hDoBr1U5tcmCCATn
0MVdS4/Gd0Nqnybw+AOpT9BR0ymKePkk8/Q3zxnEnC675vG8zV5WVWllJexo2/yYkdOVKQEcFoJ2
ZQHyypj/2ocbMX+5am8E9pzedJa6G6HNVLuOhoL/ZJc/lClm3aLmtjZWHBecby1Ty1M+uuwIndhb
c/cbYfaTr5X4AbWou4YshWuuOFughmwgMuyUMlpuxbg3e9f129rW95D0VL8Jcf9m1P+x6J2To5t2
+gO0KOKz7qgSHnD4/qPPFjtkgJl0dbIU7q0PxaUAk7TPaQHaEzc/NypVF0WEv2tO6rOz8CDPHXRH
9IYVnUwRKhqFz+KgIEHXeOCfuEzECi82nmv+gHyuU8bKBIkRgW6JBfAVWYu2sS6ZOxSY5Enu8mH2
aM29z3DRFhOonLaCgzixwNhYNWl1IgQHgrcmfdx6d2ZieTHLsjqT2n+pWzYUaxYZt7M3qqea1HJA
H8S/tC6edRudgt/kcbCqlzmM01WQbVEEPFlaJpDqLqSyauJiJmdvsucXp+N6Qtdv6iOtZz6vFjJD
oNB3mjE/Dkb98gs5szigcT0rMUuspDPQTZWftAgpYwqActT0rxbj77YAB3PVByfkahy1rIQ57seG
rgRxRntJgwPbA0x8wmI2e1ATN/1cCBI1KGP8hrbMbN23sR7eoYkQJdK0p0bB5pC62L8V8Hdgux+I
nf50jm4HrIrJhEU/ShTTzy2Gat2h0aFQFz+jFgGDbsCrcrFz90msP6kltSIlU9fQhNN+RlqQnLN5
AqbkBV0yuhHmysM4OfI4juo/FbWD4w5jOx1cr/ns6icllxjv3O0kkuVITd3fJtHZVxK6V4AxTRO8
CCdSEYGO2dy2W6mWnM5AOdmEKFTV9LqKmCMy27xXDfOijnN9cQGc9HrObU5L7AeH9dhDXCqfddQP
FLWNxa1LcWGn8S7B+ITy1X4vLTJE0hTiCFZnLYDFW9e5RulLBJ2tXKI/PDcPnECGfZln56iu2FEC
o/RYvBKTXTDRNFPFXUxvEkbz1cwHPott5Qw4W5fDyZ7atxHMoO/WFhKXrJ9Hbl9bOzY3M7X2m4ZI
JXn6ND4l8FVzgceqrQ4apCxPoYNEHymLZl3cDFG0N8II6jXOsF6YkMEm5V+shzrSkKXvtQVe78Ic
vDVo990SZ8gvLAXzy9jN3HALBKIEvOeiU0Zf499LFeRNrPaTrpwFLmZDI2MDExc/SMQ+jjPRET2t
PueGTespT2TWoNKT6XCrM+tvm5D6YwqglXshwFRH4UVElNHqxOfZhg1EU7I1wJODBlFU4vvLOI2+
bk1/S7+hoPWsT5R4aEPHZnbIiOZwevUwCFZFfKPjboOPRz5UWaziZUYvS91KPqhVd07L0vX1FDTR
kLactSeVjpXia07jHJNO5OUhXxv25MWG4I8BjgKuweL0WFjZV6/YOn2Q0xsxFHNPFugI0Gan9HSD
Ww5r7dgR6aVQKjqtRiCaDhRFcixsOhrOQzMOk4EaoVKa6Zltx7+lwuCa6LI5NMzR8zQg3qCr8gK6
QE+4uvr4txls7VrG7YMW6g+yscwrGbvGaxvzUlql9FIqwcB0KT3dgvoQKHXxSBuIejAtRkFzJ81x
pXXhrudJeYoTooHg3OFbkR3dYBKMdrkRzHD4L5ghnHR8jIYq9R2T0xlQNXOTMx5HEns04Dpio4NB
vMBIr8ngmjcchHuKkPp9YU8Xg9j3cSnEV22SgexH+0UmVOfqJphYFsUTlx1SdQi6rSbp5AIJXdKt
fejtap+wit1WBicrpVIfChU3OCQTSO49v54GYTYelIAmN3nUOkb7sWU8+EUkAOGe/b4LPxSDMXpZ
awJrduyntkx8ooTVZsTj4a0NKehuJTwDjBCcQ5U3QQuJ2os3PaUcIqM6gpfkkxry85Y5Z6SeXslM
y/cRbLlgqhrsvtRKoA5GqOSEpbdlVjVBwndM/1WpYp12913qltd+fBrWF2URd2owpE7xsKTW55K1
daA7qEUMxYMvoPRfVFWeMFxS7JovdPOpvMYqxJcFsiy7ldZwrqyRuBLX8vL7Xl+tV6ZwZAAd1esM
PnxbhPjvV3pTBCZ6k/bqfEmMWsNIYWoeWsOAXRPpIEzwuY6VTd9cgdl/bi4hq+Jt3NTW6+JAqCWO
GrtVdHbNRb60Kg0wM6cYPYSy04DCJPjZ1z75AOXYLsLXhyk5jiudOLV7EMUaF1Pqq4/zbNa+oVes
fyrgOGk6iYvVb6zUKC8irWlFkSacqdkL/+aDdWNxKO7ww63LLJJA485/cTNOG4Ka5W2l8ZpKiiRI
JYNdKaLVeJz9E4QlDzrJypXO6RAsxSgIxIBiMliWigDaLzqv1sLiZNYxBw9hXgZD46XUqqoXUfWq
z29lPHFQ75BGbZmflXgy0Eyrs5pFJ5t74hM7dtDP8ZsWzumfVk1+JMmGqNaSa8GB+9wGBWCb7aLl
mP1mjbrmEh8MmYAN9AH2u7p+6SIyLrlMf7gDRXv0nb8Gq2gPjo+9oTBOO6o1NpBhBHY1xoQ00wri
v1k5zCd0Zu8w95zqmvr3ecRYTYzQwu09hGeZi/D8+yeSbi8pahm/JisgsIDjPV8UMhkUSvFKnbZ5
qj51IMkCkmWsBUeGFAujw7Nrl6pf9xoe/qojaoMPcOdMb2Q/mm1ZTu1ex3jPipLkno3EuJEO+xwe
RGcU0i/CAr19ciHY4XVOXHlPCKacEgmhK2SApoxRG64DaIEUOfdA6OilrftXs8O9P9vji6HDn86L
1LibHPuStaRL6tNydJr1xc/Ng1sL6Ie+1V6KsYT7nCP/13wj0DwGc8djRquXm9q+U5PqwCVjI6WR
cO1WiyfKG1XCrzkjXdoiXGhFC2yhCT+ptWNJo8Ia3FbLV1gD22kcGgvdZM42Ld6tSi0osaPNcT+B
+XaaJj2JlB4/CreOMl3+kNau7pOSwIPSCz+TtnNLvcqZlZutp4iaPeW9ilvS+kl1Og/EQkVXXH3C
R7ZBUBHcs0ji7SZ4sLRDk2l0RHO2i8qTMoXmknHXKkwzOwjqzI4OfOXTkpTTvlHHvWtq9sPcLT7L
IF6Ec6wHky7uIxAPprY8mMv0HsaSJI5Zuqi6DYtGaBLsZybV74kB2N1U+GnCixBNPDyB0Xd2dQ/C
0K6QVLLOYu+NRXm7lNEY2NV4D9NyJqMp850s22XLTkjuwrQlXu9pXPbea3gHXtg61t4p1PFj0ALA
08Y7dkTzYA8qgVOlMOnvYIiNcYQ1OB28slewRxqD89BFtvPgjrRlIpB+LKzFp7goHn7fDOufqPLA
qJwCUs84JwEzpm+5tgdCUjUVOou6Io/YUns0H9zjPiGf4ZC9DHXC3Vqyc+cvNRFYz9Hbl3Hk3tdf
xgjArU7PFY/ceKEEdsUFkyGXrk+oodulC5iEKsRGlYB4UNAwrfqzd7g6gx7a5By6AYIlZRCp7jlR
Jm2vm33AKtXZlZVF+Y2SHorKnK5DsqyV5AX9YtGXm6lvcUZ17DKBr2JpxP4gI3lvZd9AF2avTcV4
YuY4oxSMj4n6SwU6tEnKM2syP0APLn6iHnuaHnboZ8/ThGUXIyppTEqOTYUDthMrXC0ozXygdQs3
e2btMEDZKy5mLfwsVDIjg30w3NXg02NhYV9NIKUcvGSOK6QBalNn1Zl9h5c9BXom5ppyOOuaedOh
a250A62SKMVCeLEJKFtZg68FfHTWNOUiIawZT9zhJy9tw1ta9INH3kCwaCJaNDB1osnMGmCodi9N
NvBGCAkbBDo1dJJFSATvZju1Yr5ICw9OW6lIWob72CWzD/C88XNpVYdwntns1Tnewz7AuNPymsVs
HDva3UHaCnTDRpx2sNPrQOjGzvmqZzO9o89y/4xdlij2uuZyXU+o6rFAEbK44G2Rq+c9DkUiHWN1
U8xsfhiWstnaGWpWaLsZ056JDbxhqE+G6o/jdmCqsf0GJFjSIDUAMRognmt3vlkux+mZwzznb+7O
5Nt6TKqwikSf4KVuKIzqx2RvNkkR1FbvJdb823/R7wfh0COsJSZkrZ762EF+g1gwcJ44gA7axrPr
Hp9+ntzhMA37nr5CNwG6tTT9n2xKMVQMWnL6/ROt7s+h3XdYaBy4tQOM0KYyPOJjzTEtlhHfxLk2
4n1n9NCX+/4QleFTY5WfqBoEZcfweTE6rxCZfKcKdzrgXOGoPmo7Y6okBxqG+w7f1b3XQ0xDdaw/
aIi2njpYPof2MeizZT7QjqUC6xDPIoJhG/EqtGyIBY41feLw27WaqnxDzyTg1o754ySg5OmavZNC
UmZq9iF+UUNsyRFDCiDAI+1Vdcnc6NNUwjeF7tbHuB0WwOwrERDGFs3a4mlcZHeF/HEy86batUkL
6Crrwmun6+G1Wd9EfR0dXVa5otL2YHWL++qinHjoBkyUOdj6oFM4j9euvgR8myGyY75OsMQ7liDX
1u5Eq7smlkJ3hFYX/u+7pRzkFWtieorYwfiFqT5O6uDiaL8WWqKfi6ETfJm499WM7tuREkGMuhp7
rFkO53pO+GmVgXYdl21SCvGwL8VBT/uNzUiFkDaZVy1uHZ8LEyiUUTZE+3lTqNolzOfugGD6j9Uq
bXI4vDQ6eB9sJaFRSAUrMFJRdjWz6nmuddub9GLZtUPGQj3uh6fKdkiLWjwNtPlHRBih2uxLDENM
81ln7woNuYFyOtw2ifbeojA5c2pjji3oBWo5bMVr2CNs9Xd4tayKar3Z5wOCYE2opxNwd/SOQkBq
YVXfsjGWg4E2CMMt+oMoc8omy5o860ghKsrb+1TVL041dXe97qhqwb6JEKEHWkrfxwK6b4D8RsQl
zrBjszWCyUWAWdf3lqWEtwqA8DNXmwgqxmgHrEuarXQobxaNHO/sglFHq2Xfz6zYkAijB5y0P1SM
bqWemp+KBsI5Bnl3AM8nXnke+HM/qA9rMTcr+55kZR5XOxYx0WuczVqQyyTyoJZFr6mQaxKsw2Lv
RkQWkvB1JJj5mOecs3Q0P50MjVISwxoa9OPEbqwPJl3bTinvmpO7qyqQN6MEbxuiitOnb5ItG+Un
/M/ES9O3ycm4qZg5jx5Zkxv3vrfUtp9DIiaYhYY0cFHKXwqUbdw3hnzEYRx5U+dsMvyXO4WoIDKq
214J3LqTYd9CFx9dMpH4i4bEuf2+YYKGPP3bnjePFzN2CZVVIUDaXntJIVv1EfmQeshvv90tpkF8
VF+E40FcYdHTaa7f9PQKRHSkeVmrU+LYAW9r8p8FS6cPDyNCo7ODerEuqkGxAkvaD1fVz5QKfyhT
b74OLR1WmJYgNXbFeDLIeexEVe4WO2pfeL0EpWD1IE3lB7f0ttaI5ud9f8eK8WDpKcRLi9ht2HTv
euow/NZETpauuFjAe+BmroxRaqiqaBGnuNGxfiuRPMuxO7WW8hMN1uAxHPKI2aFxJaWC76+6Tq1q
XAWMqis4tL10G9bJ8cJ9ftxmGTCmoexOPMP27TKVF8Kl194GXuDODNASkwz72qLfM/Vlvllyisfg
oXgFSbANR/yYoJ/6kq08qiGtsXuC1N85paU9aA5F5jVXQfoQyURPltqxznfTY+KGaDMao6zVGefO
TYmOqY35ma6r2ka+YXnNPjPcfI6ObFO0drmn+1Dj7k6MafrXkX7cJoDA8QAoB9TAj06hdaSpk/mG
s4qsJb+WydJfpyl9mRu12yM1Lgcs8oeQvFigicW+Qum36ALIIKTE7kMl3KfaoG2sI6TiVW9kxcvn
JI6TSzLV32mSqf7EsXAXkgK5o/D0JN+MF3tkP9TyAz8mrF8XJBEyJ+CZHMfCMOlM+3rSPrKJtqtP
vG/zfSyHP3kmFYqukmbb0lTl/xbjlA1+QCXp9ybd2QR67Gw7aM1D7buudTT5/ZTzu8GNEXGge0q4
7m+7oZfParrVgWteqdrIgI50eBWQkDCWcb7JLMW4kdQnTR+im9oF3ZbLxIIFNsjf6bcruV5rk12m
RS91YVyOsFzDUUI3iBH+hpaBYZkyKs1Ck1aXGMy9cOqjWN9oy+JTErkxExWCWD/nrAVx2GMFiI5G
SSm52vUjN9D0c7L14VQ4TXfEE8MhTVF36YoIlMhVh8npbmE6FKfYFZAsZpubiG2g6ZFdVcmYB1jF
T2rLsrjpscnZkUpjL1mcRxlxY6VNN5pXdGjCutCKxZttV3XgsrjZ6214n5p+vubL9Ez+n2JL8zM+
tqW2Rmxi654KrtexGzRZuGCsh6+SVsZrDbaeqtI+ibSHIuP7DRl2d7qin6IE7S1hfx/NTnoj0kbT
+lj1zwNnKLUo3go4Rq+jy4l65i5jc9h5t3owRqPFotENg5DF9KGl+WQxnoYFbAv5tEvK1vHmWMq1
1vqEqAVTzNI/F4v2vuAF9llBQ1yQc3ti7+q7rAposdV18jGzuzWLmEoBSKXsHqrqFBHRupolntUU
dKxv48TGrWsyYdPhGDCkMg4ikQN9TdvS06ptTpEMZ43ReLIwuHmWJvHkQzXcVPY0vANzSbaDqyOr
04Bgm9nwkX4qlfHtzHNxC/vUugk7fInm1yhqmw+9cZNdpHWofswZO0mXX2BMzDdKR6ddVaor6Plb
AWFKltEpqJSceQ3RJSvGcDr/s41e/YlWo7PbsZ9JJtu4GHF1kTZlwJXmpNR7ZA81DA1R4g5MQ/a0
ZIgDJZyHG/9WcIJtw0NnlDcpVhxfma+CSEa7Ux1hBsYvuuNgiwGDYy1DN7OVzHQKcdCAyQUddTEb
j4VmPU2AM/Qhbl6k0cc4qsA3uKl7dFj5biJLGXDQsL5l5HnuB2MMFm4852l9k8Ek8ecl/qdAzQcG
TaxF9pZnZd0XMiOu8oJ2ZF44LBMjjR2pYkB9+FhKa7wWqHHboq+hQBPyikp+t1ILI3rzWOlQh7bp
tMK9tBoc3wI6j5d+VTZSZ1uG+yI2tAA88Y+ONkozQ/HaqfYfJV2zNiMviRxTcMknXbgOC8/OnX6T
ExHEGgrtuNM7y2crrpo1i8gw17E9TsdUs69Ylb/sfCJ3oWUwTXLKmznebduOK0iyfDUR/cHc7TGM
kIjXcwBei9GDGOPrpFMPQnVdTRHj31pZBpt+GP2i4kw+qCrO/OQZtwpyvDHVW3sMjJ4ID16OR3qX
sJBGy9m218bGxn2BJPPttu91PUyoWZxtB5wVpI0CS9zQldnQ59R4IMkDEFz+5g2/Wi1yTgPB3s2o
qbDmteTYqH9kY9AO2E6f6vRNZ3m4Sbg1b/Fd/wwqJ8pC+5eo6+3e4o095IQbpu+o5t4SZ3BBZsCc
Q3eb1ab0oLNSN7SU7yYXB54+yuBx5h9Nu95JCfqgpz87qjgZGgZgcaXhgZE5alMU/a3bkRgYpFHg
/g8dtxQAXevTdpU+EtLQdejuwnCSK9noTr4FdwZPvbsajTpkjGyHAza9F8Tro22UHgi+ovz/vhdr
0ICtRV7S9f5bIdFnbAROiluIi15oe1p6p6MZo1b+fihcENNAksZhEDXy+/cv9PVvh45WEvRW/hm0
CnJGjaqi/PAu3MJPyt0dn55QRN207k+I7fL0f+9KWa1FHEoHFZEFAr28EtiBBQKz+O8f/X5+Vl5n
zMgPFvn7I7vKvy3YgDvFp939/39IXT9k/u9n/b73+6lx1f73DwkC6AjqOQlDsC1PYU6Mjm1gg4+d
dx1cLKdRZP/++8vfzwjNP6Op0+3JIPsk82k/EhRGMnPnU6+kjFkzZM2K/tc/YcRllS6vrT530WOo
y1eOgeMjvYan1MF2DaIbJxbZFkCHC91NYu12s7M7+qH70FBX8EI/et4eILmJe2Sys2XplJF45bkB
ieNr0m3aUiqtPbTc5jxhLtklrhicTU4QPn1cJ7yF0efAgmrb2to3VmLtojpr5yOck23cWvmjbufz
1nHGlnY8LrnToN/seZqe+6R+cCoWSVmjGZAAHOsW1+pr0jKJIZ/vNQusLSHa5kBOky6KInttu5Kl
V6ccXfbFvmvbbEgwqT42oieOb/5hluBSSn8W+gYLpX4ZYBVN9nOhUc1UifrqCNnwQGYElEzl0PT9
hOpsTogt8UzvGO+ak2psbZJitDnc8J3VH2U4Fnu8usvGMZc/eeXKRwo0uN6jFVApQE29SSSnj6F5
ivDHGpOrkef288pPPZAzGnp4TxubR2G3CmY+1tuiwOE3sdpzufUB+pxtzrz51LQkVRWOynBbft8A
9vzHHUy7tJHykWB+OmHxxsMe5QljMJkt0KiIJ1ZclDe1LdwnUaL0xNWZsx+cWlHZRydx6R/XlJMA
T7vRioJ6Y5WhcrWaJHNXPFna4AlC7SU2neP/MHVmy40q2xb9ooygb17V95L7Kr8Q5apd9D0JCV9/
B/jcc/YLIQnLliUEK9eac0yJC9BoY8YNsjyOKZo2WKBk6gzTsYWL4TTwxaI4kB8g7d39wMqR0Re/
aSjNdOfR3b9VDLFurQ/JwjHyfofoFbFnxFRsbbYMIuHF0efp0GX1VcnLgHVz6EYUlnHltM9++dNJ
/f0wtCzAWlztjg1PNoqy7eCCUFzVOCrBGyOaSyO0zdgUm2sZ4WGwNO8CNg5gd2kUkF2y8gqY3UXG
ziQzn9sQxlMfZun1e9e8P/NBxeaTdfW5Xm7QECUr25AAqKL+RxKW43PUIlCq3Gnt2IANrU6DB8ok
bt1DrtkpM/kQIpu+Jj55jSgrR0xXPy+PKFCNnW2V7tX06rUfWxbzRwBgNGwUIvx2gPJk9Id60m5d
kQyX5cnL48ut5TE4UOYhAwBEcoIR7QhrSc40bzq+voB9Jt2jOz7C8mjDG1g3/YpW/BPPro0A0x+f
AyteN6JxXpeH5DTRDmzHp+XeZJLhPjCnDIce7bRgiP4qrEjTLzb2SQnh54eXWu8FITwhlRpW67H7
i5vqd9n11QfQ5GvP+8NAbSzvnF7io1V00yENRx84pYeePkVmLzK/+jl/JOuQah1idfPuYCq5Rjqo
GH9qBFMrNLLYlBUZ33EJEknV68GMydVwkW4bhmugQk0oPct6W6aWue5QRJxCaZkfLgFtpM3XW1kE
ZK3gq7zacWExVaorEJ+U5IFo/MuyQTUPKkD44ioMEf3SGr1/ocD31gOXj1XUlSlcTToEBh3c50Hv
zRXgtp8jVnzeaajmvmdT7xvq6LUafhp3Qt3r5f8o1iUX5uhfuMm7l8ahlKmSaxRIQvDKwFsLEYcv
yow1+Ku984Zaop70L1cybEwlTv6h6stbmOZviUJN1FvBeC+sSaDacbHf+MiUfMhEI1BF+qntWZsj
FCdR1Se9/cUJnHkNGjMWba2Z7jWpq2tSDg4OaYLXQy71cD8K/WjZ6j7khXtPmTwVdB6ZNWZ47lMQ
sT5IRYcW/n3ThDLnAEua6sA7JM4CX8G5LnvmE/05UOPvJkkbHKccNIRrIUa3dPwA/tVqPjDn5k9o
9BRNU0ggrp83zEDD4ZnmCHq8qS4PpZ3v0XzcPEMLbs68IZYpPpl2pQ4UOCtAji3RqJV1ZrIZvkDV
+NLEQLCeic/ODK3NUNM5oOXbnt3y06UXeCLMdttOtXgZjOrZG3X3uUuIvPXcXOx734P2SnejTWJJ
OISztQIXj64p+UYkfAGflo0PJG0FfMxNi/huhSz0ibV5Hyb7y6aMfvGy0jkIgbB8nZRM6pcr/nJV
T6W7LiBp3EemA+sQkiFXQTqXvTJLzmesEgCFFy6HM93F5UsbltatAVOwX+5NOrN40oCiuauavXtl
1659Z6pPphiz9yxRqJSFkRGNwN6iAokNUHflKFy4hemIu2P14k4SQ7ivJcbNan6s9nXnkrXlERb3
dKwdzGng6+F1JIyScPtPl1y+TCw7j0kfvdroAHy3qS+wGvFBjrAUbfwEu6QhOMihfP7g+AA7MDuH
inBielNzpFrF2sDAdJ48vBxdoAfXsok6ZEMc2QqlGFawIf7M7fal0YfoZaCRs2c0dxyEr19HmHDE
q0/lRxpy3aH30G2dEnlfxoj6UlkmK7E2BtOYUYHrxlRuKTntl5hhbuHX0VNYh/eQkecRU21JZUE3
Pi3EIRCk2Js2wdWox+x9ERfVuXPlP5C09WNWmMNV2eoZoKpz6OzGojCmXo+iyjx0ofeGedHZ2mgk
5nxD/86c3oM1lfPfxbF+SVR5LWuVH0vNPVFcepc8af6iB8PW3NBzB0Esb81I6Fbq5s4Foj4y0Qhz
nS2NERkz+KScsJdb4STrNmaEadqOz4eQEC/TQ6Woybqu52JS1TkjOQGXQgf2AHLo0S4Pd1lGU6V5
nqdFB4PD5C3U33shm0vh+n8Y2Fq7cbAa6hUogCWDFrmSiGjWVua8I2rJOTmB/gN1f17eCd+ZzT3R
j7ELO2i4sf7KUp1oMt9T62a22QLPs16LeTCNZzr78ILsZ3LzsbOyzGCm5bvnQvMQ+YTMeDw/Dnd+
qpPEVoMQFxb/QkbQBti5Zrwtm4A8AdhEiFYb7YiWS32lon+HtNd+sR70y6+6RVPXhkax0yK0a3RZ
Hr5VG5cYCcMuDWNt68RqJseyngP6gYQ46tZgy/Qn5ffRxSOdb93m0fCuA+oAOBn72bUYxogU3eYJ
4TnuOycFD6k8bTf5/pcDkfZeZDmi1WSiTsCtYvR9sKJabGBnTs0lyKm9Wli3e3Suz8s9dPxfEjTk
MxKHtQlbo71NjVE+REFcg60H8QWzKPY9vPmnri6KHzSjwXi5b1Ehh7d8pAsZFfSzwfFQT4IQ8ObG
TBuO+LrqGPoLZJO8rT4dRSBE07XhEadW+aPHC7s8XrQOWKW8dfayYw6qMwsAkd2zfj7VQ1zuO6cA
c+KL+qde/UycyP9M+hiklKl5B5Ld8w89HLZOXZePPvCRTg54WTQNIS2nPICKcDJ3Plf390o2b3Ep
uj++m94JjjU+3Iw8adMM9BOFwUZSS2y7oDBeg0LrT1MG5q6aWUsZqSx3zYyuSHIMuS7qJ8h14qz7
xg+bCSKLXse8h3r3hxZldVweMufHl1tCvxjIadEOiYtTxNEzCoLoaoF5We6lriuviqsLvGrH/RJV
J85KN8bjyKojK7HJcfGwsQslG9/rrd+Wp46JQjjRQqo9lNigQAJFF0oM46w3HT0QHIqajYWylY1/
0Dy0je1o37xOMz+VBq+KMMmjJ4vuyceTvGaqNa2QXmCztTz9TEcXCZcAKRGOtG1L+52mgnMDX/zb
zKA4Kz0LrqInFk8zGZ2qiD54oYAKtIooBjlvSPIyQvo/ttbsR7ftXzlH7Wtl+ccylPSaY1QmTNpM
e6+b6qmy4fJUvbOp8ZWL0UkfWEyNN7tyb2gaMmD/nfE271vuoV1+ryIOUU8z2v0QDtW6sFtY0vMm
FGm3b8yG/oWDHGgcM7UTaeCdwG5/eSR3bmsbjR7NJoQzK83LxpMxbxLISJpDQbw8lLr1TkAIvYQ5
kbdNHDn30FDGIcK9slruJroqXPAA+tUg7BK9TIMNWzU+nkKgcPdWEz/TujePDaedu/uMRL57bkb0
hZ7BFS2b7y6PpVlIoocT3FMOsGdHFu0pq4FDEmUM0ozWC+eeJzMx7OscrXY15s3A3JCYghoL1bzD
nHXEyy2oWHs6fjheJhdH8qhV6oIpRV1kR2sZAj/X9/mxJPIArlgxfvE+LrDP6fEfNxTdzs0G/aiI
lOUjxsdlCaT0gSLaW/4cAr95ipJqXxaJuMr53n8fGkMgIUCrifJe8pj6KOY/zzCNc6U99f5UHMea
AmOCJTlKqJJQffJhZEZMssT3I7XK6p3WM84WEm6qoxd3UbNId5Wt3ys7J+GAgBUiN4NtX0cFs16F
/BRL7snytfy1zAZvN1WJs+k8i1+ekmkREet7C2Y92NDM9hkvxsffo1/v8wL1ux5HT8tm+B3L2n4o
0UVPBQdagMXo4LfJ13IQthH65TLMvxwP0i1GJId88YFKSqWP0U12Vmm32ByM/gSV8kkxmbgYXYmo
rTcLcrM0H1QdS83JrGJyWoOn+djchgkqLOEk7taxWWeS0HGcbGZZwp5+mWExex7acZ9Lb+0Wpb/x
cqP6mRnwODofu5drYzAJultbV/I29RrDOWFMm0wPyEIGWCE1a3r16cmyqHhb7gT9QxBD9QJ0e+Nj
PLpHrC2/Vy6y1opNOVjBQdnFk0K5tXGIEU8xZkIrDmIT8wbhQKHFdWPZFJXfXOh2RCtH96bdQisM
RgCGY6r+Ru62YJHzqBorPWhNz8FVYZpc+3TXzkKV+TOhuv6jaywNmHoe3MjV7LcEe0N4Uol1Zezm
7bO6+s3PNwdH0189oP7n5bRUpg51CHmFTeEN13IMAAaGwNIUXuBr4LvOqYTU0uRFsS0bbTyjHZ+Z
+Jjp+bq5H8XI/9lSJbgpEbV2Sm4E0iQidt11b0HBTiLrIirp74tK049M+/c6QMWfTQ252cHMdoZt
B1soHYOdbqPzgGOPLNlvnzW+9eTCat55RWLDHP8xVT8boxYfvo5oRPrDPRwCbe/M9bbs8vbuKdJl
kKw9U8oQNePfqZsgoAKyWNOjXU2jGz9FRNw9ah2wiz+6V29eYpObakN/RSb24VltUW0GOyEwBs4z
aVbCA1Hq1i7WxEZpcx2NEj8InV08Jy868/OxUHAK42JGmQ3XCQZZ9goRbly7U6q/CoRyJKX38PO9
Ef+lrwUPC2HDFmsljD+07NNg1LtiMml4WiYvJBl5SxOfPi+q8fbczhuQd+0Z+TROAmwKG5oQMwTD
zB5SMtqLSG87sYiGH4qOzowT6xE5abL1y9remPVknOqo/RHX0nqw4iEqrwcq+twgnd3CLXoOtWJn
p5F5kNg6KOnCwria5FuS7EKaPRjDTcsIlpwv8SdgSvUIwaw+IolRw3SRkdFP5eNWxZ0+C+aYpOl3
GOBoP/fMGi0j8y+VJs1H13rhCj+sZjHkXnu6p3bDSJcAtvilmjehmUc4BIoclRrGw6nm/dbmGTVW
dmC+tdtfmtaKdpmtxLmyx+oS6qW79dNWuzqAFuy0Dm69EaL9INF2u6wXl8eWjUYU65FA20+XVu+l
p0NQEELwCvNvzlhP5T+19px1TQiOUBCqGyf1M+ISfZ+T8nvkojfcSfn+Ckd65PaIzCKW8fjDJQtd
DwL9XQ04qaimcTcH0+cEqPnaUc8eY8azWzO2658JBlwAdMGjprv50Bld4SwOGbTFCUyyYtBO3YiL
ex5xQ7+2a74qUXQVhFZfVeCdKUQOva67h0DWwyPs2cghkfvQMgJwIvI1w+l0KhnVcKlsi3AzRnyS
nr4C1RhvqqKyXjqIBADrihV4KcpqLKLOqeuY0a+Q0tsoGPCRdKNU59oEI1pk1n3ZeL7zVuS2vERk
/sYunkPT4zgMRwhgpHINsK4ty6LfPm+awWxZwJt/ndEtz9684WxV7qoR+4ZdmjUdR2zzsKBiIrXF
H+C39oNC1N9RbaIpxIKVO6p5hkwxjyvoSJeTcW1Iz714QYwDo2Eq2ED120c14RJUvcXFLYR4mwYa
R4MTDNes/tWLprlYhCYejRLZGSqp36THabvArKvjMIFBoOqJL601dGtvgq7QJaN7XzZeLPRVzbUy
aQHytFOPlLSlZBAgwvvexFMJLjCeCPWk8fqJJHi42EWurg76OtBR5MMyB8Z1+0Nlw/ijyr5cvpyP
yhpbUlezT7NpsqfcLxPaZlMv95yOoDKFqDeJxwB+EfSTC0bGoW2jwWI/FnZFWoc38NrndiNAQoYv
DsAKTsjp4X99yFFBQ7d6Ka5F2O2Bp0DgtVuIz44bvUAZIps5FjPZL/7hsqpYZRWMdqMz3OtyS3Xq
LZKklRUY4DaTcLIzcZXmc2ZYXy5Lkl9ARiy6PemIvM51rqKBfGbD3auJrX4GBVU+C8v6PTKWPS8P
GRbXcXxbawQjDngLIeleyOYJ1vZLViTZj7HMfOLuemvrEJPxoxqxbkyF/DJ8m0LKRTdnuZp6RkZQ
w2uJhpfcQOBeI8R4rWofy6rryDdYTfsARdJac7MWE6AlXrQ5FrJAloON1cdiysJomwwt9ocev94A
tJAOyCTQ0sU9og26gmkv5dVA2HifVImrjqIZPg5dxbyT+i2PiueurJpjAhLsyrAkvC23fFZ96zoC
8hIh+aXBoYXlMRukw9nRE4ewt6t1roy3nFn0O3+xOlhm72744lnvsdv9YZ5Jvlzj67vCglCoA0sE
i9CDNzCuqV5O16Js3jA6mhdWft06GTL3ZxjVJBfFwEUl39C+JFK6pSGzbZqi2tpuVx6Yc7s04ph4
w9F+ZKPz0qEJOvHnhw325uRnPcK19yZQBoV2i+Cl01so0x3Fvr6Cn2kjPPBO9D9DVsoRUFfRvReB
jTsePaGMg3LvlfAOvAT93YCrIONAfffg4W3HgRFMq3MCMw3U5Yk/fFLK0WnErVDmWXjwAXq/E6OH
MKi9RAnQUrvz2jN9pk9EO+OuS4n0CtMWxU+To5ZH1eL1YIlZhf3tCusZc0i7AzCaPmfIrUrayfsK
STi6f8IKE41FWSqG+JkvFH2DrJJHwwxpV0OZQFg7bDQB4S52OXUmIkdNAEWsTW4IrPDg041Z22KC
d9lQujf1+GhbolWlQzxaVVHyQuS0tixlPoYiSY/Dgs5TSFqr8SrpLeLkGoFJWDFXH9yGdknWlux6
zIfl7yAsh0ufDV94BbBnzxmVZfY3CrLinLp6RfOHDcqSDeaK5iRZiDAgnYXe8zACN0a9J4v1A6T8
JTU08zA6zbEs/fEorM69sLYJz3OmSOfNoRgObYmqRkYg6i+suYIEE1xBBoHgmAcd8+Qac/6BhiZg
WBJLImz3E8wWs7Wuae/Mi1nQMi4BOPmczAujtsQnaupMOIPRucje4iCdRaqRzajKBaq9pWtL+Fjx
FlptuvVNjyvli1025mXKUm2rCHUbSPNYazpxjVnSlntoPundkt0tDmyxt1Ib/3iFD71xupgUGVHQ
FsLKamoKR36qgPYZXFTNpg+PGCJwkJQudBRtojWLRf5YR0g4stKbMPQa5r5wteRSQgdxUkK85y4u
c1G4nfoMCtOmA8Fw9ls4N0/nWNKDNdT/6CBQtzXZ5ph3dWJmwjGEHg/arYI0B0VSHQfdpHeTRt5Z
j4X1EcDuG4Mk2NUuq4O+FvEr3d6XSscNW9V04JswTt5M2LY1hEQmfvE1HUhI7PtYP1NUJbn1VMf9
b0aB5jYtA6I/Y+3T8YrwWMpUYfLP8cckZfPku3MFlJByE3tNfi3G8VrQVTpnpZFt+5ZYrMoOiv1k
4gZyc0UrSqOIxD6wDyqlzpaM+90YqKvVOY8mD56b7I8sp3LDDknXA0J00oUP0oGqfQpLD9+gNa0q
gF91YYDtKc29r9nXyiWPtKFkBZVyUQkx3JaGgNiYRdnMGl7RStDLrQUhrmPdEyWDl5+JHMyTCUWR
gT5ljGEoSi3AK5Qlp5o85Z3mkrGJX4PM19xg2YPjqOw1cSFlaDtU9UMXVfRHl/6PgVALKOfZi4Hg
yNfMP41VQ/kwzYHpV3HqctI0Buc9ENWtkwE3Rnpo6cZvQHVhk82kgocTjxa4jIE+pfPmewU9U/8d
ymN76FGdbQAex49SszMCP9r30bHbj3byWK9B2C06Ktesp6k+MP02iE27T27BCEANmz4e99r8TlV2
Hbz2kXoPvKk9NHQhMekT/NemZJt0Cj6kTfM7yoYbBpgnczJ/yUYDoRWMX+QVE/zRiHIjAut5tHyC
d/rwt9GG0P6cPWF3LqegMT3n0BsG7XeDvPQ85Em36XG4TcmchViuSr8s6VyUKyU4ybD6JqWiLpmY
Ds0fGmBW+ewNCEVUAvrEiP+EcZpf0NPSdeFam4wZeJsWbWlzyGOvBWyO16RDV1dDRli1BmbmMhoR
PPYIm30QI+lUCbp3FlnYgMs2iXdIjcR+8jhOWFZ2ZKLRRJhM08XOpD3ALQyH3CarMINqqSURMmkN
Rkks4uSshI3mfX4szrp3XYPt70hdjIT69MXJECX5O9VE93YFAEvlB48s1FNX9OToEmpRnAbmHRMK
KfS+K7ncXn5iefbyA8vd5db3s8z5Wd+/a3l02fzrwaEjDO8/v+r7FywvZ7n5r6ctz/jXg99P+9cL
+35J3w8H0RC15+9Hvm//71X960/L5U/rkTf+5//832tDifL/D/7rb6Cyn0W//3rFy+/9fmB58r9+
+PvPL3/u+w993/zfe7Y8QSFl2XTQjbH9qtukI/R3g1l+rFOQ2k+t15wtc+SbYgRHbdQRBoDv70Ns
HZSxQf4eE9W7Q3J6q0T7qyjcF8zpYI2q/DyiDogrz2cK1K2FHf2NPFGA5yJSuY/tV3PS13oA0sIY
45QhXOQQDQWjXXejo5CkyGDSipzEoRGL0T40/VvaNN6lacZ1E0bjwY26v7pAvdhgTCFw1nbJdG3e
gk5hyCByFEsMBegmibWB9Mgcirve8X3zoEaEEwlKqApYwzKQG1IH842+N7z6swtGOnpaGaFWzBt5
UwIikray7Ar1tI8jg2Aj7zZaQBfr/gbEKbqDuaD/OaXhIWsOJpYz3gkrvjpJsIJe5dy0GirwkEMY
TskEuoXafH2aby17E1BqTPuJchlLsW5Sc8Bx5VW7npDgdQCqbVvgPl7HPSr5PBfkj3gV7l0hlTqY
Wf7PFBLPQRLKZujhsYY5bZypNnLg1+WTHtvWTRsT+tUtH5anyWi/POY2DirBkPQ1q9YQo1t9h1kw
ca9l+wyU2v5+fRiHgZPOd0maV3QBSR5f7tKnXtlam1xBsTs3q/OYZZJ7AYAeL3wj8b1XsCFtSUa8
imZhr2ScWZGGMvQCPhsRfTejNsNzqfKTz+TqphiiHRxM20iKkGvqTXbU6ANKfIo3pq0YbdDa2vMr
wbNn7gKYtlwlJYPGgVAChaM+7EnskmYX7Hyl4Xee52hlY7wVxV3ZnnlYKriodTV6fRRkFWyenSe7
6JJziAx5X62YJg38C0zi+pG8y+V9Wja9ZU4MTYd2u9xNYJqvyeeIdoxamcDbI0pmgYej4ovEtZ6a
tsQtx+o2ZGFucyHchSjKKbIuyXy4EJW4mxS4vjrgqJ3fQFk2L4aYAg5VUCcF/Z07rZyflgpPYZeS
x2uHHS4lkpPHEaNvW/ZUuHCE9pmp13ctLTsojuUnlRyjocD3V4IeOiMZPiDHyTbFTFc3MFesmCcA
7+7947AOtLp+aCM8z9KhDIRuSRMvFucCoyMqEXg2SylOy6xmRkhpDAUFaWVhvAnqwMBu3pY707AW
wVR+34mnjTZE2ZsWacYbAS85y5v//BjCFayHr8uenp4BAb+vyy/IgRJ4jvG9J5WPePDHV2P5Bc1L
3tv9956gfy8Nvf1+Tm1/ivAPsXbu8/I7yuEP4W3ZK9eFescyjnqakYvXDHI3DUWKhytdQSoLHhL3
3xquy7gP5iALvQaGCN74D81PsUFjbJ9HQgMvBf1jWdcxUsx3jT7mvcHjxVAkllc3HU+55a6KOopP
CdetlTNM45uBnz2fX09l5OMb9oddh7Xn+XtfnOIEAaG47GtgAPlR1D+WfblHuRTpBiIMnhegyA2q
Qty+97Xq0yDb7LbsmzT5Nysw6C/79AHoLewU77LsxOtItVvmxffdvCYMzaj68fy910DX1iZJcFru
WgG0+FR69ffdzBl75L+ldVz2ZhqgRNYYkN7nlxROkvKSgOfDf54L4jYFpH9YXkZIvb3x9Gbaf+9N
onKbAkXYL3v7EHuRrbCxLnsRzyU7rQ2y3bJXqFztqpJk+u+9omRi5IN8WfaaZLbtoyoPNstes42w
6IUglpe7hWsMB5WjiF3uIm2Ij2PsuWsYeuptTFDg1injtWWvYyfFyUwFoR3zfzRquXOqHax433s9
KaGPtADo57122scXwVrj+3O1ddY1PTyS771xnXVXJ7XD771eWya3sHZ+LU9VaeXczKp9Hwbr5nfD
9F41+DhmmeqLNSaYV5PfRYLjIMoKsUoGr90LuxkZNItNXVfhR/RPUiRwL+Rk750gkZdlE6lOXkCO
/ElEgWCrSG+tCwxdR2QWFsiu8sT+4IppgdjpYXhbHzgZ5avleX9FRQ0LqTp+rWTnb6WItAt+DXw3
M6u6GJozK9n0iaaaWI8tsVB6QUNN71EeG6n6tPyflRD2X+b2r27lGD/SqffWlrSHB+5S5HwSLDRu
+E93eM7CKj24wjhSt2q7kSsR+RSdc9dsPyGWetoFrv5PqPHZRzPbxjHfAoIrcbVMwWdnZnfoorgm
rVLdQ0TUOhenVJDZoezmkwS3l3Aq0L877lMn+SjgcnqoiREZDF3Lb0Pxc9KlDb+i0S0iOAbybvTg
zfOq4erPWnwV9fWBjr+5tVl29V7lYZv7xynmv1P7xglwq/3LcUGsUIScVat3D1sWXEdTT9ynAOAu
Aj2q7szmGxVW/ilzXYBEsGrvhjIDJlSafJV+Thoxhx3j9PDZC5cs1vEEtU17VYGmEEvUbxnzilUw
TSUWWsLYclalbkWuAyyOC3aHmKBYTtoMqZJrqGKCWOe7DQ48oAF4Il6D3swP9Nk+4lZFB71ws2uO
N9rPlHdSVYm9OR79CzNMm1ZBXdqoyvXflQUxbQqwRgQBdvYcBjwMBSGMzVCYF5I4f/l6wgUPiesG
w6d/gVTBJ8uzpaiQBHrhWUuZk8sFXfDfjWH22LVDM9qMee2vOj9By9GkW93xEAB40/ME5+1ghJRs
/9uEbmICU7ehMs7/JKagHxaR8wQQGhNMTHouSjeA7deQuy6tDKZjlw9HUOLttRAketqBF9FJxjdN
eqB20ZxogNLUQX726E9EY8wSZn7qsiHUEG4fEn6E89OvqnbvXhGgX/frYZ1h1b+ktHcv+byRDjiE
JlIHenA9J4AQDCQ2G5wdptpabkGndRb6dkR+ker9fTM9Zn56ShPG/rmefXSJWrv1kJ4JZ8quakZr
RD1zbw1cUG95zj7OgnvFuOisOm1fjYF34IugnVvLjk8dg8G87CLQLrfajswzwXVsllv/3XhqmKek
4d9FFZbOi6lOFAr2Dva2LJjgzTPVdGjGE7+zDBJjFeZ06cNthwXzPEQiOst5k3YdIZ4dDeTEwWSR
gv/b9QFM0Iq8bWgANc3SLvLW6dAePbtq1kwZc1B+4b6SLHVVGryleqNOrUSol2rGrk2mPdE61glD
PvzE+ZZtWuNRlsj8EHVPWnFF/8BZAy8YMEhmxwphwmq0e6ivCeM6V+AswR1xykGNgzox6+A0uPXB
UMqlQOtuPcmtZ46cX3Vk/wpFNIdhJ1vdoI0+0e5q7QSER24095BmANpRWr9RrO8bWZpPsfK/ILiN
W9JZLQSj8CL4HMtgFIck9mj3kDzO1CvZtglsBFky1VYGwSJr5YIBTPCOgAEkflHzICPmZqf2pVWm
T5kxmPDYyTSr57t037EySIp324JRhqdtp1xwGzXz7I2VCc5fG9Har7WeflgWg/i+BptpefRjanCP
bSmuaUe/1e+cjavBR2nJrz2XYboJsQGfMD8s764k7oJOBcw22Fg0NZN6O85JVSBHPiYbGcncxbCk
9XOocYBZRImDZF4R5RZusQuKpqQiwqG+IV9CO6Yvml/9dvEfPzlZKdEWE5iBZtq6kKHN2t8FiGRC
gq6z1xmKEVuhjwQJ/5TXVpDyBb6J0IMYKNeIOYeflo2GM4DAtCrpprEg8vWNV1Mf+JP2CIWPZ4Bw
GRzjyH/kMDJ0dAj6IiXV+nIoFhCVbiwvms4BfUtOdNbN0bQYpxQrM73SEdUJwgNtsO99pVXnqaEE
SGIj/IRT+9WZcXnzITeD+LauVttTKpPf8BnGzPvcvJgeRjMSAY1SfMXkfQXcoz4H+Mq5rEw9cXF/
FIqjR6pSuYOQIje9j/VOSf+qovRjJMDptSXTbe6W5ieEOmHv1UdHeUiFSRnArkguXh1ajAf7kYQ8
wJ8vSWTD8poIwpKTs2tV0J1lm+5jzXRfQOFktM8FDC5BvTa1eg3qz0tZydazQwW6UuWMZ2XMsGdX
zkeWgHl9mXJCI4vUvWqhZj4x2dGe2u1yO2OF4KAru1mmx+BCp7ljZcaTY4XJHTck4yZybeYb9SR/
sYTXnpAaaU+42GYRp0+6qCCIzqHq7ee02mRVFlN7Im22O2EqYbBTwNkwZiJBhgvlZM23QhKpCW1/
ZB2heas+xYUTdsFwslHY6ymALug5TCe9ckbJIFMxwmiXGOp9HptvVab/TbnSnlCJZnB5gYl03kAM
i1sRoa0FoN8gwDcnwUyVBjYEFi1oB4q5rjsopW9dpzB3CZKD7SC9e4O8b5tbxLFFMOfXNMnxPbaZ
9URsjrOKEHrvGLbjtU21E/BvrmwNWQUFjL1OlsiJ+LpQuKYXP2Hh1XJa6uhBmUWOlJxEOt1AlAPH
PUOuEEMgBtRny+iJEQWrdkPOlYBPYBtjWNrDGnNuDqsACYBhQ67kOLyaOlz5Xsa/Mf9FO0d86YHn
Hj1teiqddNr1+4luxKkbgOlYfH+QxhLSHZhYYK2vBhPWkaJ3I1sTr9HMgVFT8SSwexKRggZ+kD4J
4eMvpYZ+55JqSaRccEQP6jMs+P+N36fjoctojBb2b1zl3W4mKnbuedkw9nIPk+OBBszFedn0U+Dx
PWkd9Ld+9sgBhDEvDlC35Zp1sEGYfntOekmwfD+35YuEoZ89UdAIcN55Y2qX75t9MXtZUO5v+caE
BNkNAvQJu8lfS49V4J5w+NaX3BMZE4/4ATY8A6gVjIRH5zie8OCt8pDLctOAkQFA7W6XJyyQt5ST
3IrY1YZiWpZkT7ERjh8Trlu40Sma14C+66x76CCAwdmbNBf8182ZkxjOtmiCIDi4QK28zOZEFoES
T4hQwUUFtkj+GHlvzt8bOpPft2qMlOR2VNV6nB9rcUiccmJPdKz652UDaSP9vrXcLd3sb4HafafN
769b+cxm+zlntCxA6M4Xcy3QkvNybV82UeC1G9vwId3Mv4nG+6k3jWPvKHNb0qw5B8SEzo1mkmUk
aGTz/xg7r+W6lTRLv8oJXQ+qEx450VURDWD7Te9E3SAokYI3CQ88/XxQV/dM9dVcHMWRSInkNpm/
WetbhVedx66vcV13cA/4+UMvAboE+8gMCT//dAdbgWlD28WaxQiwmVsHFcmHCokKmTQUujHxm4FW
jFRw5X/9smgmqKmu/H//LLLORZZm5xgstRlkBEGdOf8NWsrubUJfvsMS1R2BNxzyCWZfaigseqHm
OOZPmd329KofUfGVmba6AXd4P3Ku3gx10wBQBVySdoV38SxwW42qfqt+lIxUxkcjL3lbW/MlLIeF
WJq29tHiky7gmiLE65hJno3atJ/WrDwbNbVJJaufuUp+w74s92NX/Wp0b9hZ/cSVZbEVdWR2GOfl
J9Ei2oWfp4FmJwini7P70pofsxprR0vNzVL5kTP7WZMGmlBShspxKyjYzmf5K33VY0f5dRWsmfYN
0MVNYmpOZEljTBXbUKNPfkO1x2qJcNfHt3po0ZFKO/o+ZCokVu8Ks/Vn32wsbFHcYVPZBCqeP436
d2SX126UF8tDKO41LQtMdb8QhVnY5Y+iBicV4Qw0SGOf3nhYWdBWaDRnbCdZh8k0JOSnulN2ZrGO
2N2ibkZoJam7Bu9kwvwJknbDXJvdc5lgWQRAI1P7C5t9P8z644JM28/W0W8g0IA1C1QKQ0WDxHmM
rLLYIahK0fVM690qlIZsmwV3Og2hcKmJxlYffCNFha5N8Wks2+zaJM7ORNnv2+2MJxkTSegJkh1I
hLdfvckNU9V92Enx2xE5IKLVzgLWr/c5qzHssBmmF4zTR9eqry23N9lsdKECSl3Qw2G9daxKBPSw
xrGly4japfiMklz3xyKOHvp88o7gRMxDl2m/HARxB6+oCl+C+8Unqv1w4wo2YD2t+9ZtH+AfEU7X
DtBXHDhfVp9VT1GZTvdMA1iNPtZyNZ///KLQ43rmqWC+yQehdnPNRaVJsbXymsRuaB5mQlfgYrK9
s0rID2zKaj+TMZNrcpaCht0ORFOLZ4V0iLmWWyAkRxN3DFW9eo3d+Jme1fsj7/bVtPrEpYJvRlO4
E4qrrZVcPYV134AYCxZ3QaUgGSCvQ3z+9te//ePf/+3X/L/jr/q+LsA8Vt0//p3f/0L+36abGf1f
f/uPw1d9+1F+dX/+1n9/1v/4pPDpP57/+l23f9087Z//52duX+6//yL//D+/fPjRf/zLb3ak/vTL
w/DVLo9f3VD0f74I3+j2mf+/H/zr68+/Aijn6+/ffjGpATX4+BWndfXtnx86ff79m/nncfjPh2H7
1//5oe0H/fu3//gdJx9V2vUf//PvfH10/d+/udbfPFdahi2YqmAmMOxvf01f20cc8TfLMV0+aEnL
MTypf/uLBrJP+Ire3yz8Brpr60J6jml43/7q4N/zIUP+jb9judK2TcMwHNv59l8/+b88Rf/3Kfur
Gsr7mpiD7u/fbM/ln4JWtT2X28/mkv7ActSggjNsz+K+2D7+6+MxrWI+X/9fI6/bKoOOsQMHKAn7
Ke5JBlBopCJ2eqnSdgPfB5wIJD2tC3bYyHScB7XR7D07MgMKFwxuqMHfrTL77EY3w3TZpxd7dDXa
JKZRLFCDqDaSFyrwa+GNcUimdRfqvUummAZrIEkObOTNG9xD/SWNuvd1hGM7VKsV6NAfOF7Rxw8j
TGfNdtK9NKyX1mu/KLmjg4lFIZxqFiEZIITrSoo2inom1XMOerFA1oZ+Y/ONlRewH+Xlz//9+WXE
sE3dhjYgbZR+MUlkyMHygn5eiA+qwiJdDOW7iiluDFVgNzm4LBmWz9dRVhgZjAn2buIoX04WaIxl
5X/NNL5njYI7sFzO0IaKxzlOf9IrEdeKwo0kE0EEXpLicO9BVJpS/WQOXR3tpdb3juEAX50jeScc
flZTkRJZjA0gpO3PZqQogwlUdPUAUuYiB7szniXd4tW0JLr6UUELzF/qSPwgpwd828y2YxPtrVlH
BB19u1+skcMURlNBs2jNfTJD8oN65IXTTMMbabY8SMO5N/tanOekG++YqgNljZzM7/fEkZUM6GY7
wD3vK6cGvDmM75Ub52dACSNBlScx2vPZmOAgNc6N5ZGfmnXeo4S8ddartr0bNcSarnmqm/7FAIEQ
2h7pI06efAeGld31CtWO57nv9YK4vGXRSv6oEd8DHrsv+WKXCJoA4kDtxnWOUK9f5nTUgyXviChi
ksoVmxyyKWEIitYaGEl0K7Ijs/31LnGb6cKbANp5v971MNr4CXqCGYb+SaLtvF8bTJhx8p+aP0e+
JY1aArTDI7MOu7jMdMB2P31Sxgwn/IM7G2PQBfW/L2LEoTXi+Tju35u+7I+uW+zzBm5lki/MMOi5
rmV+yiuCVLzIm7mqBNbzxgOjjgN4NAfwBBQm+W/JIuiymPYOKFQDPqAarmixwt5Nyq2hod6tWso1
VkuKVX+sHpqV7rjRlo+BLJXZ6NsX2RbVHtUIaRLqUMM6D7U1ZS9RWy9w/ywrNfc1Nf6hzVPI7kq7
UWut+csoZEhA9bHvnOqMgp1OC0cGSQ89K/t2eDRsUoQy8McJugq2cG13iait/HU1HzyofWw/jD2b
yAuX7BQIpGTgOiJoWjYMrcQujyDbCWIAO25mUDrdbqh2yN5BsraYOoHy3OaO+LLWtNgLe3jOyZbb
pwRvAA14LOP0+4DZhPTLMzvJOGQmlbGiA7loes5OdtoRN8SrhlL/YRbDEeVBFqKFe9FHABMOzGyH
zyPSkAADZ1pC10o9IKPqZEGAxuU1VTvwAxRObrVrIFqx0n7QhPO90JUMMZbnYdXlBJFWZljn2blJ
IS9WM9ruurtnZYctZ8nOy8Y+Q926QUwiRDmkjLmed24dQSXcDSTPLu5P5IMGSSYR+tws1mhePWLG
qiW7wuy9Ne2vprDXwCK2Y2fkCVF+8UpaeC7KexMU2H0KKjMdu+LY2dEn+BEb1m8xhU5H5HM6Fggf
c8G7Q92aTLtprhpwtA7OL5y2EVnT4RDtEhUrLAn84ol38KIzEQZk3zTzvnNKGNcpF+VmonXZY1jp
6C9mDOlUuzacW7devbI3ckiJiUfEIQaSUEWm2QvZzwwYUhSckfGajNMpH1fnuSnh2mVNfe6mAYhi
Jb6kwEJPBpNa0QQStBDt7NKMAGMPhHPkwLVkdcQirDNQ067S3mK2BICetr+RdnJFidedbODM8NMd
pr1YxMgts2b7zCqhvpAHFOSzfBhAqO3rVwzDsA6M7GlYWC+0Zgb72VqOaYTto+EOi7RttNAD1upu
Y/YE8LK0w2pkjxK9zL1Riy9Y+xhKS/INc4AxeWw+N1OUXyYDOiWe0eui+heM4MO9axtfha1YrqBg
5PT8WbZeyJSa7K5RHqehU6HD8eCnjOwvOChCbs2wdRekcmjHVMSU1WFuduj5D9vb2TULyvIRDiQT
BsDR9tn12BfDYVt9VfZOkLXuTqGF99NiIeUY5iUTZfrMCKY0bLa7pGaLoI9b/d0Il5lTh7fZRlxK
BArIwi1ffTIMvHr6Ig6qGT9jNq9pNN4Zjfip1/YjOac3GKazY0VKBjkL0xqokbRKXUyAM5rxuQeM
H7C9FVv8YrNziK8LavwyEVKacBz+tEjmIYo7KPjJHVPX5BRPMgBqUV2lGRruds8oojaiEvvoNi9V
s3nbcC6GwFyLXcL02+8rduhrixeoJ0o1IP0QlQezan3tWPGT/chjw2zDRtORyhZqcWxjnFb292g2
XtpM2oRB4QQ14zkEKElAr9HtG8Zo/lrmHvb/pL133ClMhHrvOr25X0c5BdniWb7VDm+Ry3whW8DH
su4F1jWBkBXTwis1Y/rcqUtLj7LjnQbCAdq6IBZ1Z3EZZKo9g9/R2PuFpiQcHIE5r9Cd0YIfxLZ3
wqFgsHOPg0zDJ1z0l1pVn/HQJvt+TQgpTO7MDsGJM6xM1CtbwSEiIc1xRyIEYFvghLAR3RfZjxJC
ra/rDM37uvsRxfmbEkMadqr/EDIjLUMfHqlKb8ylga4H2iNglEYr1NaMnOfiB9vZT2xQm3dMEtFY
Ebla6BbiUrt+0Ayz8VfGCfTabM462HJ+StJqmTQXHoDSb1t1U+pi2CVyQv5KYWR+UsIRJy3nfU5d
BxH73jLVs5okAr/SfY7HmXISyV9Y8/1MDdafjNCylvgbRCHliLjnD71jBNIG54pU1QMLR++zhzwU
1+Z7HIF6lF6xBuOq/5rK5ZXKyNsbKQ1X4gzjXsGHdqYyvhBro19k1n2QqfyKYKe5aeLsmWbTW6EP
xiVL/t55iYn7Q9ZPqHxUMdY2tnCWekX5SlGYbTP7VUP3mIuFtBEdJ1LefRRZ1D8iStnhNDIINAcS
ybTpZ8VkjLencTO2grFEzs57ismq6PFaLNNwN+cedwR5tYkLsjch5mqLvk31e4EncO9k2efWme7b
2Q6dVtRnE8rKS8QeJR6W13lxP0FD1tfFE6Ahyaq0xZyH7cDMHknBQLctf5m0Fuz7tcPWGC4gBwlZ
z4yrm+cKPjZZvRpukl0NjzFwQHKHSjgfUV+kx7rMLV8ZONAXGnG4meUNS7bhLGBf+EVHO+DG63Je
V42UJMP5Uovjns2yn2mf2zrwVHqsOnrgnGBTZvNd5BIUrMyascLVrgVFipPc1VrMLoKXMSGpKGXZ
EKIeNOMwa4DKWDjnFeSnQTrFbSSJfR3diFyI9lFUSReyBewJASOeLJKkZKmJV0dyl+XoPrSTafF8
lromWbnhvwJ/8WpvlpMOkDdSE1Q6s726fp8TD1XN3Fj2emxT9WpU9UX3wNAnrQvZgaCRPkpeHc9g
tKMlE2QsIO6k3zCWbzLo/Dw5EyL1XcG86LaQ0ZubTfmuXWH52Cm4rzypM/iSVRV4D6wFEdGSu4Ya
+smJiM9ZHJwhGimJJyoDl0ClagnF3DknEJsulVd76DNTXRhU8KpYGeDX3l2RjbctdCRfzvUjARfr
RY4DxQm55lISXSJ4wEtWRBzI922sEIeDaTiLlMGwNNFEy9gDglNdIdSBchQ4poCHEK5wVesXODx5
StQMh6dMXq3YvEw6Kt8qM26WKI53SzT8iov1MRkyaJZseOmg0XwgkPNE+ShPvOFea3f8jVX5czT6
H6ng2M3rhX0MhAAyxdmeDPvOyt+xVU0+sQXvCXY4kwYYKDTPhcjkismmfdJs8rR5F0mwUfVD7FBC
i4fRq65Orj+1toOmLHHfLLYlI+vEgIifzs/M9J1V6otMx1sUzigaUtww9AmzKrw9znFCGVK/6ky+
7xqJIu489zjG7k9A48vFhTOkxhc0AZi8cUViYMFck5OYzdjOuzhLOb70FZj7JMJIYEftodKmM0Ls
1zYq4ckb2S0SkOs8EtHAN28R+OV1gZd28kA6w6tWtLz5OWg3gh4gAtT5I0g/roZ+Lc0wwshcV2no
LNDncgXOdRiHz7RXIhxmiGVt+3sonH3fEInaNlz3UoDzXJzvA6CHAy55cIJQ3J8BLjBxikJzJFKv
ZkrqS4s/pQEiiAGZGz0tcoLOZ+Fx6jnikHvTBsvVAS2tcwZ1URm0XXqa8/gJfbq60xzulQ7zVuOk
VTBO/bhrPWilcWCs7PsKvedtpzr9Ju0N/abPyGISwwqYorHSnQSfE6S6XeJ8lYeGiuxaduqHsoVE
Nh/dpN2SHvPeuMxsmw8JkPBx8y+Kzb+Y1bq+Hy0KMswvy0kfs8JPYXLLcjKPrYldvHRbdk4usvUV
KblTFBFbBLGeRFqqA77TcQex/aNdzPqqp54NCX9MgghzLo27YVyKxvAOkPijvTcbkHPJLT6RHfCU
DXLcWbLUL7H1PfHm7067kTpZexdzZ12Imb4Mdpc+xTWkztYk7odNGrCIbhiOtVg/rUga9xUnRDxX
ESpyOjWP1VooGR1W0ZW4PdnOEM0Z0GFV0K7C7j5J7kX+gNndtzQ7qMz2pWtGRntbbAp9znEi1NHv
4AbyaCbIZdruJGR6iBPtlUe2Zx2WyNN6HEU/h8ZAEECF3VnHYngpjQdFlXK/mETPNXZfhizckX02
5nciaZ5F6xbHakLOMrfuZ4J60nF0e1cOHbE1KFfKMd2riEArJqdaUFZJHKILEv7Yjr/KNb0y/hz3
fQeHYmEz6+uNUT+1U6mYCc3xYVLcFZLHE8ahy+pLh3ZY6bW4usW1iVj7exmKIAYhPdPjWucfbw1t
ui3gbrUxUoce6uO1AoU8jSMwELzwQdKAk9K3fYXVTPCzCq1jQ5Ori6bKQNlkaixoUhlLZ1cIhxO7
jMlm3Q8Be6C4dTs7rL1ShmNsn1wQQDtrThMMh9WzF9WXpI0OtmSlRugXRoKiYH0ORZMHK1iWiEjM
eFIhS6Buh70kxi5OaRuJ+zlPvxJVr/uFGtRqC/cM/5lPnn8kcV0f8vykT0oCs8eO5+ZatyfBZQKd
svVWmXs7mRWmFzk9bOMZsmmfbYZI2PWwFbZrTrYO71mmzlNYOmTxUA+l/jjq9b0pEsyIRn5KMRwG
dq9FvDJsxuIZSWuNhg9sFN6B8v3DI8boplzJucBa5+Ud/ByHhT6EZ8zqBfXrWqdkrXZ8odRhmytB
g9+JEaa2WZgPawd0MpGEOrhG1965qnpDMUf2Nc6PB4c3lqu2b3MEA8AeNrCEQaNKEB/pPvGx48VC
3ZTCDzj14/fVMwhjXhXYboRNXiUeuMtCa8LxWK7txJQbw5FnSw8blXko+yg9dVXKRR33K7OD+EEw
iDla4+Z3ThcnKKTVo2OIJ6RB2GZaA+2e3epPbAKanax6LGpC28ergsCVJeQn1jiEo+YJKXrDyxPy
jG7TAkXLgTYZfrm9xVZMtXMTg1mdF3KC2dUvpE/5o9bjV8FcEA6mme1z/HBhztkMuG8L/tOcc9m4
vmAxGdRdjuXUmJqdp33yHEJOMTj1l2Y+GJEsdm7HEx6fQP+Nd6Vc1rtxLpp9xbnqC93P05UZI4cD
hiPj0KSJPCBYWfX0Rh+smEyChYjkIaa1U9csna2bKHlK87Q+dQ3+D8sGHuBl/Zu3zvq55LaA6OlP
XVUenIZHLS2KKjSqeTz07QALl1kQLAawalpkUNMqcrqx9iPp4QaUA1flmORkOvTO7Hcltbuo2TR7
L6NBpVm1Ci14jeMDivSph20P1TffmVQw7Eva13Hp9pxw6kxr255Z176xT88Pdd8AM53sM7DE3ZSD
+zf7dcNCq0cvo+yPI3GWxOsw4Wja2HwUiJCpv8HGW9OL4r0aDMtUBkC4cDMi4lm32W1NwpvlRCdi
wb6PS58jm0+ws1XlbzImuqOrVzekymQ3+co+M7PPWpIPbMmcAtj9Qttmq81RNnS7vlogF5fQXJkl
7Qc1kgaW6iwkkQJb7jKszB1q1AjcQqnb3JsFYbLeqt7mISpRWbNphzkC1zZzjtQXXrgMiR5kJ0sX
m1bT3g8mhZ8raBLy7juSWfxtDa44jXQici0RDHp2dVDOmpy1Mr+pUqFuW7q4sOxrl9daXwUW08md
zqEBohDuxLBlz8198+OPrqpPSX2dagrOPH9wE6M95+byK04ZvXdEnxwsogD9zOp8bZYrdSCNujLt
OFhimF9l57owayqmm9G6rcyKiHETdfmgkmM2jyMYAe2We3qkpqmwkBW0xBGcbjRMI8p5QbbYCOSf
43OTg9bD2V7o1G1Dl341imdQ+vmlWPYLVnkZedNjk5iIlta3Xji8IG31KXsCuhaJKRWLU30gQqdO
9RtP9HcTgwW2orwKEmhNsVaNLw05BWxim49S16M7fViCGAuRjVIv0KeY/r9ZftsNlicNuptL+oev
NPMkQFMTB4MrLbGMH6PufIp+gDc97NqFVNvY2B6qvuz9solfqiVqX4spOjALzc6D6NgOLq6fO4Nz
Mev2PoVTnA1uu2NM9VtaN9QL95PwiLVcKHA9dOJ3pROje48rrCnkR4eJwjtGcqsHai8t/aFyurNu
WbfVKgheZooRTplCfavnmENxgF464XQIUUkZ4t2546mrOFS16IzR+dXdPPPIlS54Nu4tVe0Br+is
BfmGBIhuhgntu1UNjBJn85LZ03Di+iT4fDVedXu0kE3nv91J3UyV2EZ3DLuQgrsEAg28EM1yDSZG
umXSDpA2BZvHNXrAzEPmXI8wtLamXRPFNtGt6SVbQC5qlX5M5qiCCdJv0yWbnTHtkN0iWN6ucWqV
6piZzUFvNGPvtBF+ZeK/MxNMfm3X2t5U5o91oaDXEYMHJew6pRhj8iQdE8OJw1G3B6gx1XqYqtiA
e3FQ9cVwLefJmFLWIuaawmHXfDuzXfydSWAoYGONzKdQn9yYkCKaeRBUL5HeW2c4FT7vY2/vOgRy
RhmUGJtnM4UMaxn3YtZ4GivLDgc7a/dAmfiC/XRyMdXOVXWcDQI8QY/mdyTCiq5lziXyD4+ly86R
9yMahoTcJErGJGSOh/XCDfKmiVGua7vGZejsSOtEFHiCDKTtwpEthQ9u4CGKkAgDK+F8vZtQfAR1
QdbX7Bk/bNi5brrol+gsXXuikoP+OZAoEMiaF7eL1vbNYFVsjkTdwad708z2rdYx4JQpoRIWibBu
utaMbnlkp4ZitJKEHjfL/LN1fnWiv1YVTFK9ZG1fuzzfQ2mT7jsYV73J3/txGoj7YDI6NUYTuny5
g5cM4OCGKOLqFwvDOet2VjN1tMUpDVrL8C01v3YzGMORA2Ans+KQ9FpzYlsoAnLdxUfNcp9213vp
C+kcy57jQaUKrbJZDwH5hCwZaiIS8F/sywLH6iqA2KQLZFy9XCBdDH6lUazmmlb/zGZ1BnoQuFEy
XkZUxoFemJGfKC/dm+ZAHEyHtFYnY9EjKWQlTEN08iOb+JTFZbTNKiwfYW7PsZ5tripxsFjCYs1f
+rCVTGRJaoNJyAHeLzkJHjiOK6O39/1E3ZUMRxs/0R3t1wdF5bxLB+HdIUIWPgX/GGRpsYbraRri
Yrd4y5dKmi5I8vFOy4xsl6HMXFENgYB5TJYZNUImOGAr2wgp3UlkLjkgya698ZRxZnWZMWdr50sT
Nae4GKaD7rQtpkumF0bZ7FMbgEVaSvel94bX1j33drcebd7S/pTnGCM5oVYXOFJtAaqSbLz0yroT
nYpIqRo4T5vpNBvZpcp7iQQNjjDusvcUKDbk0eRJg5sSeqZm8Iq2LoVCdZh5QFJmHWFnJNqrEFQG
qSSCLVkSDHrFW9fJ60L/89pYBX0EDVu9asCK0Ulm9pCy5O392SJCYI7tjj6u7o/TCl1jydZfDWie
S58xPnB7VDRk9v2EWXVYmkiENOjMArQz0kov7Ii0NTRPvSU659b6nWGndW3/5CyD0N1PeQeXLM+e
taT6QCF9wyk2hzkdSKANaE9yr8VMp/v9jLVwzZ23QgG9NtrkEcVjf+AVP+06I0NpYQ/2c28jqS6L
t8rLCGQo4gFjbMariitRNYrjUePAGFKXSEMU9CgLsYEluQRWe8xnA15UzIxU7AbAfqjH4KaLaRiu
9HZ3uHXsXd41D0mLwSJjKQcLQMdBkUaPVae2OQJhpih8n6zozfGYSNmYIx5MwbZ9MR7YVqcPpjxq
9YYH5SuU07Rn1SfDpudynqwZgLcZ3ZcoQUJ7sbjSQMzHLImvybSlckt3+3ONgEklkaxBzixJkruz
cLSHDsbgvWrEr8Jcp5c0igH+jebBSFGsIJ1ew2FERbKOU84JRPO+Tg6WqKzVUfbkJkkwOtnrTU8r
luM5grV2NbHf4YYECWqRutDSQmIeTZtd5oCbZtii78B88HYgFtjIbXXY+NbngeDpEKASlVPOaFZm
ZnKoEbos7W8W9u/R4BYX0mCMwDZbdWTMeKC7/JVTDBxrZ37UHSc7rKUtzjyMOgOuLj91LUQLvF4j
M4KiJf2MAYs3O8nFcqyHrB8yTsrHGlrEQ71kr5Zc9NOAVB6lJb0eiTt+MhKPazZ/lsbduVuJn6hH
nNH0gF5Ylz1bh4FFfDwg0xkxf/tGR5QJSCb2nSA+Wz1KcLyI6tYyOnWfzRA7IPdCcHoAdX7LWDS6
dpEhrx4+wF3vEPTVDGbY45t7ytbqccIqf1SSI1Ji8Qyy2H0wy9lh61fZqP50Qo0SvAKDPqwicC0s
EWbPJaJb5E8Q9C7UtC8BQpzjMWr3rIDbG4bNxKkDgcsB+qZ2AnJD76qb3LPgCwy8E8eBBZ0gyIxx
uy943ey0LbTU9GjtBPmMq+l3+JMuiUarzIuZKpawB9jfhNktw2uVS2SK0cSgFdFsZ/ao5gVlLWLT
K0eQfQKRjpargLnAvVNf5FZa/OkxPcg1dAUzfLKmIbwAkfEZfQZdpUeR7vY/tSV7hMIAswBfx9pN
YcWVxDe1bOOh8aedyOog4WyFDLjZ+ExgZlmak8rQrg1YMBexZNTQHkE03YRi8Q6PMW59Mz9VyhX7
ngeCwaq2i2fvd+pWzjF313Yfc0txaX6ZSzLdaYN5GYyaILvq1Z7RnyhnfrekW2MjoWU0moG1uKXb
IaaaHYPgnyYi1z0vuFeazP4A15SRTxGdLNxC4bokVP8DaVa1kS97s2R5DkXUB4WOVSAG6jzraI5d
1ygOtjMxPvR6/tUZ0QOatF8bhPkyV2Q+L64+85IN0Tl/b4vIpmR22OPGOhwGsmBDzkgohwsj85YV
48rlgHpxBwpQQKicHoEhf68Q7nDuarafDuAiS8wP6EloSl0jQTShUry14367Y/y+3eJNyuSN143u
t0xM/V7kd0MSv9wkrYfXpCVLCOe+37ReT41G9GjdspTtUW27CNSGZXhfZjIGU6IUBcwpx2D4siTD
oWzEd1bLeJl6Uq00R9sLxQPlDVi8Bino3vv5pyWc66wjp2ROJAKeyCBahwWuAY9tnjj3SQkMy20I
eYbT+5PEru6UJn1om5V7cNjrzgADsXokl854MVbestASxF7a1T3r2OROaIp5k60De8h60lu6kFC4
7pSlC1Qh8a4M9LLEYJAEeM+ik0qlddojxeStAPvC/cwfaWp8nzPepo7KoCoAWGDm4shg2DZ+mTeQ
QKKjJe4Y4oG8H74G1zOYMVlPpOMlZwLg7IAQ6OUlSz5W6uRwHUgyNxdx9ga0JWO52iGzdMx3fLt6
Bz4wwQ1v3gG/CjzoqkcbN/rOTl7Snr6QcS1gWKEhyd1+MVfRBiRp8IKJIZk1XVUg9BiMoOrmAB4U
P4vGFKcr0czjSEEI3Ty3hWA6DgrymBQ6p3NEgFPC+JNkaCw3Q8vgY0EUJOrnJGIfkzH5d6Ht+xDC
M+J/mgVbGbh3r0/k5oGHpyGzOzTsILVF+SIWc9qNJWxOkDGfCYHiYbypuhNn7jBlj2C5zezQRAPj
9YEDl8UuwivCys7OsN3bRpPsrMYKqyYhppQllGygT1diGf2enRNkwegZLic/PvF/HjYFXxCuPsBN
AvXU7poeHlk/knFnO+hsiylwhfWYGTScpcXMPkHzUyYWGVrKfS6bX+SdoXgzigeCJtjXSwomPTdg
CizyyHTsNZ+m6DyjQ0aUMXe1fjIN+6US8ydiHOzcLtiNanEvCnx/oMUtG/2GLivOnozYy9/joqR5
V+Wpb91y37DDli6nXZlhR+TqxVVfRQ8rZx5OpRm/M6ZLlbLlaEEfBaZWr0Fsk1mcSIZjTfSagize
S0R1QYzBz7BY3MPmTZAipAk3jX1sDentJwBmMF0SNqE2YMk6Znxjt8o6mbp1yqUNXd0DazMzhwpt
JV1cbjWWJ2cmPtnl/QblD1jmXWzmPxQnDAs8AuPTGxKxIxQKACFlE/cPi9X2DwoFOqBF1R+Bt3me
Ob6ZK92HY1l3zLDloe/ofLJBEQuYLsWx+e0OiOeQsKFKTpphz9mI1bk2rKuuEISDbnjRFWkzSWW3
PtxAdNqMOCjhITHDq7K+y2WKAnM9DTMgqEiVaIXJPSbMbwwLMgT8qTADmPPshjM2MLELJjJ1ewQR
TnTYuD/nFPN440LST6B/+t1mHKYx9GeHDNSo+cCZxAFZjXZgOEePfS6nsDFeK+E8mgnFEUoRiDPR
1xRrD1qpfaQGDpOCZIKIiOAbgjDQ0pCSNPTFcMDAlhVIOwBkT7e2JHdIDaCaepHeRmP3vQfJs/Og
YgtD7idwA75qdWIM0mgKSEm9kbWBCb2ID7bJMElFyYkRShT2sfnbM6zivL1T/QII9oFslzzUFuuX
pjBa9pleg8pWVBAsnfajITHJLk73UMeFFroq+iRobSQUoGLSYP0C46pREyRgGrJTjMPwuZ3lkVkb
60l9W7qeLO+rbJZ6p1NJGYr8pD5GOAq666vp22AQGQK1mBcp0yS/o8fwZxn2EtJUu3rPWt/A9mSe
YEAsurzFnYNqrKNPqGyYF5P0YKOzMB+EeFUWl8zIyq3U0O3p1ICNgOu1WtTVMyLXnevhUMkho+5n
WEs+vVAIMQcVoLR/pNu20gbDobfshyFQeUFkQ/NOeaRoUIiMxUYX2hlxLNYMcs+kNlJaBBWopU4Y
Bw6NRegPS4nMgbsGLgUHku2hMKl/dOBwCNVkgt83fw6r+tn1tucrhkhUlvF1mCLjYOrZUdfz/8PT
eS25jWRb9IsQkUDCvoIEXZFlVfYFoSpJCW8T9uvvQk/EfRhFT/eop0QCmcfsvfZDHrA+2+amJIse
5jJ9d1OfzQJbBFU48ri2TJebZjrGUr7TJcaHvLe2zVLzklfcNmjB84OsunvpK3VMXD/f+z1QoXRD
SnKE7YpZbxaRa+ySbTcIaURk5nGGFWgOEtPsIjD+PONpNlwS1R/qAodDXKEJRHB09RVbe7mJ7THC
MG+i0TiSmfnuM7vZu/F88d2Z1RHIErxdM+3ywiFm9s91MmdH5VAAeJ3my5+JBs9IAjen7pLNJO3o
7paXPUMR/o8CEhWOHVrJsyeJCehQzJ4af+qYjdYALuwnrcbnIQe60jTtPa5IssIp7JjwCGpHfsDU
vZYkAUbuwFTIL9hTKBY9fdWzXAM6PLhk4AbmZVhsPn8u0LNX0RZXFtFgg/fWG4BRKmG9iRweXu1N
8V6YxDKKBhgKe809wqpx7yQtY6cxf0tteanltB5LHwlRrHvS9/I3p3Tbe+IrE6LvBDV7kL72aRC1
guMmjU0Mva2Xnb2sGg8JWrIEhHreBBqiIOHZ1dw8L0M1PaaJrIjFSCLDJOi3yF4SgCyOq4eTN7nD
uROK9G6T4tJO+5nNisPURcgbj2SkuMUvjRRhWcawybuTrxCyAFZgC4MMDZYdrXaqbpndHVAoJue2
lXAgk+abSf761v7XjOEcuvhlLiNgvvExF1U0mL3/1unlM3Gbd69bh6gkV5oJ0kcgPHYqi4kaPMsw
5FVy11vNxAS7vR9z9drPRAVB/XoMtkMtnzAU5YjAhGT8Ui8r2xvW52mmuwj45q8yZS8KXG5baKP2
LSp4Ll7vvzibnbfzcboLy6C+yWkI2jxaAHzRIm9pIsRiRt5uUoodJ/QR3uCkvfDi7mZcYlCP6ktJ
OKDTo6sqcn868K0PnpmCMF7eW2TWqDvRWwfu/Cr7mObJQrk0rrp6q/X0KygSVkE+OwUY2ctezp08
NgbsQZT+GD22TNuE+Ag3SN5gJfD+aQRtul5qEssG4g9i6+ZNxCZz1hG6XaFURU19WbOJEWlQXtI8
IIcXR+i4xXmZRo8SKrATpjnzb3PDDqGCCFN//jv7w+/Okpt+G6+zv0Vd+FzpjYyfB0wOxMqIt2kM
UDkb3dmwyWe3bPOehUm7S56THpVugG46VIjvIEpAJjKyv76xRdnjXX4WWHaPGXz9NkPqgMosUg1R
AuUqEkxXK2asz8ZkoFlABr5gbGJ+BZq1QlJyHpFo5X6i7zOIoD0ggpvL/7kyWMaWo/tZuyVqn9n8
E/QELC4G+zw+drNwyOsaeqQ4hWYgDQOsQ/UT9jO1srFoBukGd0KMMwbw32a4mj4MhWp4Dlsx4JSx
F2sXzF2LQ5ScbzYAEiEhBLSl3mcSnPTYwcJcYJapZSKZ0W+ikqUoWeqXgQV2OCfzxW1IL5bjkWsF
VAgLhNBGNKf7wTk0sBRCZxieehgkey93H5kGfjv2PBwmPQ1RbSl2JAbKvtbNn7PRAOBYWWcBxTM0
IEfs6rzt9nXrAhBQiC+S/t9IMM5+sHvMdoiFDLs/e6lHgrhNuYsehfVvIH7gNaCt9tRLuiB1KxhG
IHrn6qn5wO2YTsRBo2Gq5K2+TUllHCbSGdlH2n/d5KXo5xejqk/u5vLq06///W+n6r7LvEvDXG4H
9oMjQKo/fokOv8dswG9pl+oT2F1YbuTAxkfrN5v9McuGDxdrNuVLU+AzU5e6BqvAYlPtBLGVQyJv
/dS9MKBD87KmB8yH5zkdyGyfrDgiMOZJj2aC/n2j08cQ6H39xomu79BwnrOsKMkCWc9OAubOLUEk
dev96scS+RrZoQLd4qBG6P+ORUrI0JU8hOqzKZ33hKoBm0hDr1e5SRp6vvmORr9DarSBoMRWEn31
rfhePOcJvsbfRZGFsFQox3y2J6QjVr/BM561QhxnEZcRZoxfwtEv39y4/kOTUfJcuv+gmO288iMX
qmfmLYezpH8bXfuYLSu23YxkzArq1EoUw9qc9cKKIW9Cw/Lv08Z+z1aTBSphZWmjEOK0ZDWvL6vI
6oNveuyx0t/eYpFzVOk/cEkelkHh20uC98n8D6BHiOP2scdu8ODG7jlAesNqgIBB0J3bgh8N6isM
XBg4bkp1MtD4OKUP0z6d/2hDR2n9t1/8u5z5CnEAxd3AH6iukVx5M2bqBcNyk4Mawe7NrT8wPraS
JrJz64IWgfEWUmQ5aHkS1XTIfXdkHr4SmjbV8BpNyCmbaA8xcZiiRDCDJxIjQJ0ActhTfBHZG2tS
cT2SgknBqAjIMf3qudx+k5GzlHUt+0kIJku2epZtrUOnnEGRVAjRSi58OwCOj7EBPU9WPuV1s25P
KRMd9HSrTQGeLtU3+/2wGKvlgBdPUOcYwBtMEnQbhWZrNcLSQoqBvD++5HZ/oBZbjv7YXdN8/osK
NNtbmtQfYXbPA8fNcRAoZQpTGruc1QYp0HRHgOGXot8visbX9ZfQFUSWeyR2cQHId/p2uasr/7sZ
sPuLNI2YxDPBbY0wFjCySb37ze6K7yNJj46Vf44j8u3NY1sPNs1M/0uRssX2xL2tQfUDL5Nutx0Y
UrL5yLbH2m77V0RroWWnn665GYyy/GZJJnSoGA2cGslwapWGf931f7cnjjSqP0lf/ohgOyuWmGJw
fHB5CuNVwE3lLyYF9xGLuh2b/8zB21MFpAs6Mcdj8AzmV0YjcJwR+XCoSFc4WR7B4wuGBOYpdO0K
R/qSXhiZxrttrrBHpUCAjY/SPs8kRzhJ7uzo4ImgukgNPsj2obLyq5UO7/mAcGWm+WLmYMLFLn/n
2zsf698weVfGz/E+XTzmil38Z05+z3gdd71KTyUvQZX3FK3qjHDnwxniN4+7N7QG/ShL+qQdu1Fj
V0w4gXtv/agcmERVsRahJVEAWbz1Q16/cy8Sf2EzjefjXAsPO5vT/s3o3LsmP1JJXIaYM6Y0xkeR
EBfG+pk/mblESKMO0KA0+BtkyR3ciAoW7ToYbAJq/7tc9LSjxL32zjDyuqYXZ4QgK5Rx4SXjTMLq
RQYCtJCq+BXo5ndrVt+Bu91untLRRMMt4/UzXYEiyGClTx01hL30ueEfh6ZgaBU7lyXBRuw4bxyv
9OD/fc69JOL5R46oPcFpXNPMOq+T/mY6lCE9jbxh/mIT8+bjcAr16j1v/5C+Zhv3oAVIhk0IWby4
xJQDU0R1auP08VMRJp1EOJ8xC5EbdcKq3fPQo4UqMFT4mRgYM6AKm+Q0R4bOcZGvFz/WCQK35kOb
/Vn50xuaX25RA9IT/J2wrVkTDjzRWOde404mFITOvIewfyBNlEWn/1eYkBb6dngpPYilxcpQkWnH
lxnU2zyPurmZ5v1/P/RUkRSMGBlnBjTp/NXzFgDnXX31RvM0dOuMqJoHUj6PI4tmjM/bjIvNITnO
hjccspnhQG+yPGxRyXTb3eQKdJ9Gi7Bp6P3dqn2KgPLQUr1SInRIkUr0op2RHTvWJNo0f0/chI6D
Ls8roUE4ywnsuD8uWTjPw++F4PEwn91Pr/SBq/j60FUdq6eCWeUob9aqv6RnUsC3GcGmYBGKkeQX
znzXwOZoqxgBc0sTsympg6D8ov1TWNBRAPfNuyiXq9oMYSBGmBFP/bZrHa4NN4BS5XuCzi/Migxh
uK4/ixSNYd8cum5YL2lZvWc9VgGLRZW9ffvM6BHQJYV1NrdFx8LQ47+/r51Pj81f2OBMPKr4oEes
XIk5gawm7mWXm5QHRGIxtKYCt6ggppjsAhNGfrQWDhWZU4K46Jxz0+j9GrTi19qCyfAUJ7Fi4zx2
G87/0bTs+BioJKA2UAPbR6L3umxmLVfzwVujQQUm7CeST7uTka+/ZPJUJ988kv/UQLVpZfazFpgJ
FXylyKvvBYrpDdUEsh9hAmSRvTUhWKtrsn3XJmU/YtuvhoTcTZn7mDVu8gxW97VMUFQHlF620T0b
CQw402JTJFk5Na3N43iaE+/Vw4jIccKx2IDU2Xm6/FiQKPgJZGbJ+YhZftjJLVS2ST4CgzxxJt0h
1jA4LaPgeR9JvmgqNmHDr8zb58wgLKSYIcCJNFTDiBsPWRHpHxQTwQ0cUpDD8k3r8gkheovuG/7v
wphvJEp6V03lXSf6sw/k6TzNjFtcJaK2SQh+qxngOFn+N0vjE97Zx7HDtYhsJTR9Jr6IS3yB+JOR
aXnVtHSGXIjT5uZLs3THVA1BHPGNANeNE4JkF4vnmyUHax8Q4TFw2wN/eV3mNXlEmkHx5TsI40yP
yCMSRrJpXU9tkX5ZS4MOAKQsj2Kt94WLqqe036a4heqSfseNdT8LUuS9hVjPkuKS8c1nryDObse7
dgTabUYgAL26gHOF+acbSjx8E9aEVS9exP4ZKWNWoYpMQLeuEweAMpAAs6KkcxqjfOPNzy7cJD3c
EourszPSF8utnqWxoIwGbYrm/zRN8FTLPDkp6ZLeo+5NzuARldxlUtkXk4aJFtB/ESubVNPK/wDC
uPlchU8xlX9aeozP+Lf0m/i7JwU+z7D8ccOeO9htx1xSTpVBhgs/PVu+fcom87GLa2TatoKSZrjY
AicYq0L5R66mJqvbc1c2nE7JEab4fcXOvfVgZMUZeyyWmSNQF6/4sfgDJoZZI4UtLgmT1SukZYFB
ch73dX1tt2Rm5w/ZDAh/FNHLSSt+sEnO4dCbb7Acz/SeX1gZD1PG8c/N4U9Bi9Pafkhj+yrYjm0j
RzTe83LW757RqYNJXkLFRGU/9f6fxG5wfam3TY4conS0dwa6splFeZSQ50LziajWQVsJ1Wi0WcpA
0e/2oqjNXWzCFY5PiQdVY7WS7NAV6iAT8+u/vxMjQt2VguW7LeN73Zhffuu6x9bp7bAnkFx7s0HX
5U9HVrYWSSd4bQkDoU36cohax2o2JkcKko8uyadbDs+mZSThNjevnSMSyoa9dW6E39ylpnFjhI3R
JWPBUXoBg7QWgFS3Ouy6A+A8sPMBWcD8EZ6Ngm7uaM88up6G5jQ5pfkiI1S01a7iXhUtQ8Gsoh+G
hsWnbNf7phh/N4XdRx2BOpGA054A15IW4YkgtfGxagTkULaPY1c8QWyhdF+otZhfZlh1DsXA5j5O
nxwP6qtFZdY1rQk2lltjzjWzx57MI0RFeB2fO0QAjJE5kzlX6nQsD3ylTTTBj+eBweMzIKXDeav4
oahdsISYOFwMbpLyKZN3JiaaKBine00AVsIAq0gSxGo8pQB1e8rx+IUgwdXUvyavL1H46od6aZ5M
+HRdDjMAASbJCK42NzTTcz+mDA5cKr9mFOfMreh2LazSOGoUwG107vf5kt4byj16utg1EyYBM7tx
Cp4MG7R57yYVozmm+BX4ZSP7yhRXeeav+NRBBljUHdCuSGOayLLh5lazcwbkVOwyayQeYK5A6i8K
KFDf7Ob/XpmeNVYHxilUNvIKDRaSiaxxV+oPbM7zuam6JfKS4h0WkXEajQ0D7La4O+rpV9oiaW2m
8W7KfckbN/LzM/NyJwH7ZFBEcZJ5TUfExAu5CRmqOjFR9Zpk0iRQUSb3nflI6MFqx/ADf3LxvMNS
QHW2mFUOKLGpWobkpFexGXvhWHWk8ahsPM6kk++qWFN62tmDDIYfFEZ/Y0KHuORZCLDhP2pvKMAz
lqAji/4iDWwgmZUcVTn7VGypDEvszfs5/WTjwYcPD97xJo0GHnuI7DRh0uOz7/UIBHk6w9bBZWM6
sK68qftlavdQDd5ZkjN/XUb+jdWq+AQq9DPWzFINak2zIC9OGAg35fLEhxgf1ky3h1qOV+0tD9mk
JT/HHO+3Aq4B4xm54D3ZARAaOL3VbQ5KLVtvjZ8BQJlNIgMrQpwEp+XaDnC6UM767cRs3gvMfVGa
2DAM/9/qiZbhCw5FiaoTEimRUUxEhsxjZY3B5lQYH27FogsVBBDvfP3r8NofDTprJuX+TZbkweHa
Y9fAaNRhWWP3iAIZBs/42sRdmnDkxybi8CKpn6wJwVVOhFfkMF3pmUORBAF3KCZYhnRnXhg1Yn3Y
aQcZYAMn8ZzQTWgqGQZS7RDhzWE67qJ/aufmNOQIiaaWHUapWFY6PiaBjExegCBwcVAfYZxG55Hn
472f2n/tJrcOKQymeuJfkLDHP471SDyz+aDXiXgvcITzBHU6B+tkO8cYG0YxMxVE9kCrINlJt/GP
gVwvmgrnrXHkfMc2Qe8s4X+1NXtpK2Xg3W0U71JaNTWNyHcOYS1rVb0QPDEeiKWkpK1KpJ8m8jXL
op5lG7SbRPwyThYrBfyVi4jjnUgHdegaUg05FamlY9wYXbW8Tva/TAdsDeTNRRweSiGgOpqmpG7k
RTAD/LZsXp2jM/yZNclG3Z1oSvWQ6+QnQdA/uwW7O6ZfsB/MhcBX6rDjlLif9K7UK3r9lzh4YiYr
I3Zr+wXT1HuK0Po4MsZkz4SpZQgAvTJxzvzRP4Pds3d+6b3n/BBHb0eg476rExVBSmWkYyw/WQUn
R3ZFcGDPw309FY9ebp8GUhP5OeGsEmSzsnmqc147DvW1om+w8MhEfBAUI+BGsZV13bE0vR4FIyVE
WrGatdL2ZGCG8YqAxKMceg8Xp+yLQ2F2IMyzfwZCv73NOIbTRD0YhXiXG60LUh/zXB13+4Q17hlp
2cdUYWGAT2EijCAzpe3nV0sLg/Xgg2noIfICisp4se6zArOxiFnkBFSjugEdwg6OulRIgKCLsXe2
2qUVhn+CuPs79tvstEifrsCB4hdMREfkCMgMgoNn6l/WGkCyAwjLyqbQqeI0qiaDFK+EkUjdjR8K
Rdhc9piUkuQftxlTfJQ9+xoxOs9Y7x2DLA12UnRxOOjPArnz7IFvLj37iqG0Unn8EMcl0Ywa2JTt
sSGgZIMnN6xWyDeCIGl54jtiHe8AlfAL44F9oRHF3SSjVedRa27MyRFDl7R+DxV78NoGnhj73NsC
cTARUizxPKWWY2K279JDfzFrHKBtOlwA71ZRV6p303XQSDMLfopJmAgpY2emZPejySwSWHp2IkiT
wbCBOkGlHU0T8Sk7Oy9PhH0s57RzAdIVLoKcOZPHZXu1MltjpsxY09lsO6Ledx/RCE0XTaMtRwJw
nLKHf+XOU2QScnhQvvGJmdE6pfOUhlY+P+C+oL5sS2otCKpFbyJbFjm6UPMQBM3EzZQ/j7RjqZzd
aE4JYaJkFRjzi2oFJl925xwdzqPP6ycBMIBTKRAte82/lRw5UlOrYVcaBijBbmBRhAc299OHfsqf
3ZUEPwXvDsMBUs7MPTtrf557Nv25RTdYKieIYkZXTTzXF5OnxMHzGQnC0HbKQvSD7Io5kFNPLNlV
/UAfP+7oLhcKOVqmBSzfoXbVAzREriFOkH0P4aM2/lRrMR2J4SUZOaNKaFiw94rGKqms8qjN+g3Z
L2Vx/eEO6ENxATKc1El6WFsl90kyPFD2U5yUNdZxg+M/LW8EPtAQs6Y1RkJo6H63wRKrAjaQYVXX
TFJ19k7fbR9aj+U+NuL44JXsb9uV36dZxyJftHBD2H845lyKBBudZ+Bae23rb7cno80vPpt15pLb
nCvSs4tTXelz31S/pBRzBCSN8Tn15coKoCwGsPyjTeE69fQKQ2Khg0SJCmKbCUK6Ij/GKuCJAe++
RfpoRVZkqGB8U4qdMpMrv5HSP8m4yPl7MJ7HYm/hxAMzlE+7yqsfgZzNMH0RTics7cCO8EfuwQTu
8jRZyK5U6a4Y88/AW6YDBmr60bzhD6jdOxQ/bKJIDGPPXP8eyH5f5nm52obxPqxV/wgp5pbOIxSm
daAz8ZL4TvP0AyYtb21LO4LBgdm6p5eOSjIymgzsMW1+V7rZfo6ltYdcnN91pbjBX3JeiZHoZ1KW
O4c7TbOiPQx2uSJebrObKHK0Nhx2pX9IEhNgy8S6x+tjpD5ILNeF2Vwhx+HKJjEoSWlOrJolHYaI
nRVcGFcToaYz9dABBMN2U707Zh6fSGEl1TUvvahJNuFGQXLugBmyIpacKUcKoSe240/TM14dkaKz
xaB5aezywjDsleillBD67qkbTOud9y2PmtlLMAubVmjmTE5dNhMsX7OdO0PbpceJuq4vmUnOXXP5
319qy33tWFkdGHgQzTulQ3vxqQsufmu7B7TbP1nvyhvK0rntvzR5GMQDyR/h8X36mAxDeSQItyL5
9StDSk6VrfFZmvbJtarqlizqbRLImtZ1+YFrjoWLBJKpJ1IyT5dLERj5vVnQIAkh5iNeQc6BZNv0
Qfi8gXssmYC7TL/jS1FtzGQ+dJDwJFd1hEM7mAy4D4z6l0rlU1NapKJonIPAPtwzRnjc20whzqZd
2r+mba6FMJjQsW61fznC/DdMMxw7qy73adUic2TRNskaV8T//2JPj4ll06J33ke3KP+WASDgCWLa
HAfGY0eWt2j2Srvz1YZCgJGpH+9dw1keVtmLEAVc/eQzjA3LGgmWmeiaHLneeVwzShE6c7RY6cfa
OnBjRrLR8THMl9EyFXrMGJJ0YT4CHVoB4YtXkLvuPkbPfrKmqrtDLOOENpecbpP4hifp2yVkZRK2
uOB9m64kS8hTl8grrI3qiqmvunZGyUWcEO8Wz6oDc44s37JpLCtwYiQpvqY2op/BYF4hyfHMvby4
5KWm3qZRprOep+MKfuJKKi0zVCZgI7OeG457F6aM4JKNxdvChUTmLMaazq5/N7gSu4XfvPbBem+L
JN0rheKVZO/0PklEwPSObTB0JfOUNv1JikAfs7L9xztIHHEhuwMd9bWz1HSXtykbfNYIl960+8fa
WQ+9oAwyMxc2usXaEG/vl+JV/4wrWCM8/bscdwDfVPUzeRxjHebkBrouhdH4CkCZAzZWp7QDxup6
5if63nGfGHd+viZh7frtsaNqDmvfIrYXc8oup93aZWbh0dEWvEKgDbKhCQDYr8ueZNYDCSsGZfnk
HCRb5H1PFC1SK3dvzbFxWHqFJNy7E5NPv9HqKynTH6VmXkQBPGDbqhvY8klxitOZrT2YkLaWX1hz
HvvN9+XS2tS8JggDyfjCESTH0kHSkz6uMl0P9miQaoicYS+nBrqWRcNaMrbYlRqpA49azXjulcXO
ekeqxzseEc6V1n0RyTKeR0yX91ZX/EBhSs8OHBV2OVABbElTna3okqZlQJW38LIHFGv3WEnfh8z5
ZTMvRyjlANDZfvnvrxaJB2uuEEMYdXva2i32ARgPchsQrqjzy+TK6g4q5hmWlLvfAGrRlqpXNlod
0QkUB3TeGnlCdYT5KQ+sLVnp0U37uIbigbIG5xqhcFzCTr1JJJa8ve9rt/nfLyWxaeQa54qI55Tj
3w/uXEZfsLWT+eQV8QcFukeEQXUeWjc9AQoSDKqEIJJt+Gpnw4/SDS/bL5LNbkDesmBEdvFz2EvW
tniZVsRSy5Sy/1ZnwbiCnZ7JcaWXZz9nYGLOXXe1HLzngOiEY1wUYplwdUbKiClnzqapZ+PqzPCt
u7oN+4m2VnclfbAgbuCQTvF8wuZ053Ylc41qOtne+g71nxdwXuTOyI0320cTyerixcefGEEJA/Qm
x+20Yb6EkO2emPnpRK4IKZrGmD5RnJ6D0r9UTC7O7FDnJw0PYTdpyKuqqGxcZwwHOjsIok2K2aft
J7gWiQq4pZ81M1SdCh2oONkpd/OY9tmObs3P1MI87BfqpjG0l7Y9B/HwAmbxyPgN3wyLrl1G7GvI
hVzDYIwfl5G23U8SduMgus12uGAL3MWFyRuOmGKYRnFQ4BFBevTtKWbAQ/peSVw2O8y9YtUeCU2n
CvLmufdXRLBVfmKI+VD6Njhd5jY2GVQy6Z9ohv7ZUuKkYi8XtMWBNxvdDv5ZjrMuLAQO+qXe6H0D
WkJr0l+MSvpnxxpvlaxEBCCH21BaKVzx7G/jjhglHDmFQftM7MSd6bIyrm8mlqD92gUpilGW/iO3
OmD+qItH8FguSi8TJRl9JblS0sB+Y5l/fVt4exx2uJ4rkCBby72MaGtTu59xSSzb1vjNc9F2oRJQ
kcPG3qolYrVSFJsyozkUrT8+uua/MUPanE8X8BikcLGsXjPHPVOQlBG/Y0M5MsRsllMbo3ofm89G
zPU2ucK+gHBiTxJh1NX6NVeiv+RxfC5SfurBylFPkMzb4a8kZSnLjpSUBUQC+433WVDJxrIi4t7O
gz3eBGbxFO3GC6HCOOFQM/Fql9FscpIlJSNwpJ973TneVcx3Jiy2q+ri9jjCCXE8e/5b2kjYE8f7
GFLyaTsvUC8WLGfa68C4gTN1TxODpcxmQbOm7Jkk/kRkY+6TN2V8phWWayMvOcUzC0/i9l//+8VM
SXFrBeZRdzWYZ6V46GOJUMfyY3XMPZo6Y0SV3arT5I1PjTGWhP61/iMM6p+1JFOkqSoQV8K8w525
3Flrjhm8bt9UweiLaNHqZNeuF7b+te8rBiZrfSLEcPy01PLtiHw/ab/8RUeDEbLDBwcFe0DN2gc4
N1YivKzSRVo8vGUrORrOsHIdxWzTbYNXqcvOBuzRIzTMgvxEgf3SjF9k1SK5zsfMOoAGEuHUoUZv
jDXfBR2S0A6lzF7RTFOpzPtCKxvMJ71mbj9qZn8HFNqkswaoLh3gIgC2Kxg4NT4D9rw/BZEJl7WC
CFfYFf8MqewouqOwPRZtJRW+PXx60kxfhzHeadiun0TeIFQYb2tfdVgVoOnbXZ1ynIjDjOf7kBo9
63qPr65siT9H2ffT9SyUvUVd5TxdxoWk0kkmGV+NDGdMD7lVnwPPxmlBM9FytIeI1+/wFX0HOJBC
c5l+tv8so4rGIegjyIefcKc8iAeMm11ElkjcjZyqsOBxDXuIkPgU8pfAzu4ov69L6olzl3jUtask
PFPGfAq4UqZ49A9LZeM/KNTPgAQ965gtZBIM/ap3XCB3nIK590JCD4WGRiqCwvqv5m7cGcAdQqI8
jrZfPot8VncqH4+gCOd91yMZz1D4h4ycQquvIWwH65XFN+bIkV4ct9M2+XU7sNnQ+khpn+6XZcBr
bjIhghOHJc3+TfsCrDFVb6PKjV3jKivMexNv94BmAOazxUaPd5ClgI1Vj6Vle2WQ26BpDt36pBWs
+ybg9J4SOO3Z5DzFaA3d5V9rcvKt1YYJmpkhx87zNFT3vVEU14lCDLFUrLGHCPxj4/QHsj5bB/IK
EBseTG6Mom9/+UFvQ/bPWEFUD6NsPq1af7nirZCCWs+I8TW76qQXUg/ywHui3v7JE+q7NUjp/IkP
wMVpsIZNr3Ee85XPFECjYUHbhqhWr9sAInXfunW08MaKZ7v9FAXqc7PesD1MCxnCB/K5KkpiyFha
WjafFNbp+3FoY9hh5gFrLM3mTGTjaMwnlJF8TS5XvH8CfAiHEPYj2nmkMRXJcEp2VjgZ5c0AYXRW
4CqVkzGgIfOpnBhmi/bfNNovWRAf47HAL+PdOLlfqzrlOEgqBr9aPI9CPcPBTwG5BHzPE7BIibPb
M5lbOE/lahiR7RTfGrZhuASbcNh+a6fsF9uro137pxIWIKRTWsXhjRb+ZR37dFMV0k9JiVHLlzfK
ZO6aaf6YZq58S+pLD4Ckb1B9jzFYWGS4J1/GA4FjbGXKMnnoTfd3sJRbrMV59IObMmGkV6Xz4Flw
nyhV9gxgSdH9pr3Ef6XHBp1j/Ycy9m9KaELoDpHTMczNtPvmkRhRBWAXYyKV+oAyP8YkEjrWcrCn
Pt5Tb39Ng3nVMTUTWugEoxARY+NPUCXHdgCajlAyihN5acfRuMlJflbOenXr9kYmyF1v5GDfJvvH
9PwPQ6ZIX9SVSx2IGbwFSGbGpyBNsKuSJ2tx/xCczexreNe99w7f6misyRdwjN9ugMZ9cTL6aqgn
unyQ68OmnSZzjyB1pnP3mw6o5iNDq71pG+8Kp3wgKBbzJLIAgM3YeEiUJvPLY4HoGO55LdVZM953
5mW/hYJGjITJk1iPAu8DHpQK4ky1fC+IsLOUemeWDex471V2yLgydo17E/hB3Zb9RbTdPS+dGdXG
8JRY5Rw5tct92hniztxi4vEImUfJduyuyWYw8Ovi7BlU0/8KPHGASOLLujDIL8f2nm9r3Dc9HXJV
WJivqEr6ti4OeP/Z2W9OFj9okt9oWV9Ie/47Jln5y/Dnd9kjCyOKLXvI7Nja43/iqAuqmjEJ6KlN
5UZsgDjVaWTOi3F2nOrbtWN9pihiQai6nUO23jfxB3uLVsCfZ+MPN9g5dR7sdhnvGx1fB252Pw7u
US7SSSWEH/WfRFbP0eibSchCB9l5iSS/Hv4FXn8jR304tzOJIb1DoVYrCl10iO5eO+YH7GKKVgBh
BpBFZ4k/CiAQFdu8uOD6iHny91Xa/sUtTcs6JH/i8nPMi3u7cLO7OnGOKZMwKAzOxBGA5Af8UBdm
kpOlKH3Al0q9UYpatEiAWwKhIz0wavOF+h5T1NaOXcd7K3fuhY+wnbpbL80lrzALkj/84WbJX9NG
puW5JmDEeTnUprjTwYiVrnaPfUPyVxDrVwKcn60emd0Ckdpma5XJc400xcvWi/TLem8mFrPlrDrE
5YQDOUU8DUX1gZjws9szHICpsyAvKJvuzVxz+V3azHe88aJ92ICdAMABtgCT6JK+VyXi7QGJob82
L+lggfQYHxz6jEVImHLtSIPHAwBs+cPog/72f+yd13LcSpZFvwgdMIlM4JXlLYukSJkXhMwVvPf4
+lko3ZmRigoy5n2iO6pJSq0CUYnMc/bZJikhZWaW8XB9Idyn3UcOxMcEkPHXzxBDORs6duYy5MVS
TJkQ9DJt1JdFW+n39USfMTXJ2TbS/mQXh8DXsbqLXX9XcJz22uhthoaEJD3XF7Vsn/spcDdmXoFx
Q3L2RWR+GFSeP9pJsW8G4X8sUyzVIuXNLRd/SxV2ylp0V7WUBCiMenXqux9TPEYEkqHABghEbNGZ
dL3iix7V7TpFAwW0dIfuIzx4SF4PcT95Pj4KMFRUb4HbMMokVWq497qgXsPO/uGZqlxrFhsjE4BN
OYc45JKBKT4RNpGrpfZkEk5pfy9GePFVlNtrgBpWVinI2KJC3ri5j6Jyuu8zqEt9hSLG6uqFF+jt
oTL76khWDbUYGpMPk0Pk7UDz8525I4Kwov9J040ToVCfJhQfVB4qvjClQH2s280OCpdxjhGSLytk
wPy7MAzrilVTmmLLLhe9QClrmGP52T70m2inay1jLdRLZwc+qjkO7sGVxjOpgeqhFpkze0zD8uXk
Xvzvz4rY7aldWGrMItYlq+q+i7T2/vpVVKvPcex+sLEwX0Hl0++nxGjlXc5lxGVfnFgt0/31JRH2
dMJPbuHMfw1FPJVolWt74RbpznU5aFy7QGpp2PUhhMd6l0Zu8ox2Q50SK/96/cOhGceLo/r99c8E
ocdI8mDNFsbRzoQCUahyyisRydPgC3lqepUu2yS+J3wNs9VRc8+zaORMoD26EqxxdFRDZ2ZN7rmh
vQBwIJyuTnV6KWsoSXfT4SslDN5hnLf+fYY//vVP7dxFMRI4D6ne7Bg+5Ue/xpCsyPkLhhMWey+X
+b5C2DTh/4odlo8tnOT2dTj93qHU1JiMwEs79Oo+CdOEZyNKV5oY4JGW4XRkxY5HHPyINzLyg57F
JF8aKOe1NgWsVIVzvL5MhcyABqa1n7gvqlXeTH93yl2rM9VsyC/fRbq9MUDfYRmkCFLGxjyWwkbN
oaU72yvteN8V5scgLvGXi0pqGcfby4i5LTEdx+tLWur//ZXnW0ejruY2jbw95jCM6PsjcK44dkzu
fr1Afvz32+mSIyY7Gilpe7DbqFEiRmn4KEYwFOa/JVSNqyPPHTydluno/FINaNS1VI3rwHVBEK4/
VDSTZTEgReNJdrjYXTp25dIjjMmYsEiHg5Mc+IghfRt4kRmTZLgQHxpI0A96d86YkC1ckozwm4U+
pLmlBUKttWsyM7/nuC5sUoy3l8L3azhdbnOuW2tYYqYPgo2DRolUfYlInmBuOOc4UKX3lVcHaxO6
woKBKi2MX2EhmRjo+uC1I7MbdoMbj4ve9plxRREIQNZt9NSePVlw9cLCONukpuse+x74S3fA0ypp
jkfIrXSR5Qf23W6p1z24KX12WDD2wCyqXEeBUyySMB+W6dRAqqrVCGTgE75QAtW4imEWQNwqgIOz
NnQNO43Ir1d2h7YO3u6hJhd6h1I743RpxF4bsAgcJ0msE6FiGGKK7AQwRnyg53UgVhm7y6QQzRlu
eilCM19VdaEeRg90xM5HbEAGCn82uXp2746PSoJgSEM1H/0Gpk0TRsNnd0C/gPJWfFWZ9QFGjnsq
TLRGcRIcKi03frpZsyxH0FYW7K6P2LXwTX3xiLhkgEQ7ayKIaHttDj89aaaWfSe25jPeKfqXfNbv
68SWfuIWE+eZmix6QEp6sIHQdjMiCNBruseU2wFEZJX3paEnG7/xycyQLRP4UeEpIrJH2H3WIetd
EymCN579CHMKPxfiIefXXya9yp/BrRVwHeImVYOoiER9l47WfTexiyhgM2FoLA+9DYcVCy28q8Hr
nix7wt/EwmrZcsKv9VQ0UFUM8TLm1Ms0F+qx9FS+Ynha3UcjjKM8BUEPZp/Mns9nJ6O+2okww7dS
x0tDxP4h0sIXQoanSxqml8YOjIPeDtMljLGCMvvhVOnOdIFFNl08aNsLIcN2nQVIJlIsbNYJ2vNL
FvpI13KILxUzADqh+W//SLvaWQ8pVDu7hGJ6F+M1dWfiUr+TSEgv15fSn9wVhpAQuIk4MmwlURZM
GaAkgSBTapr//mwynxpkvEAy7gk3BevSzi8dnhU0ur61abAz+/Uzhnrf2YtIbayxfYHXJy5sk8Gp
9Ywtm1NzCpha5WxbjCIh7pKf4fYAVCVqzmDUNs0862t7p7qUST+wKTg/W3OsLzhjwGjJbebXtltf
Crs9JTAbDtfvri+pC0rvTAaThiB14a2MyzjWmksHYeo+djjT+MbOyvZy/UoboTnEPUqsSeX7smn6
ozlV3WVqgmI3znfE6PzuQuSMA9yIs1eVWj8Uw8cNxwgKc4TyPKNWUayoJLoLzNz+gsmBtmKOTNXg
ZGcC0/tLkyGJHyM8LQrkIRDNVUBXgrvHwXoqxfSUtC2KzkZEx05r/325fjtP8Y6WaUFfMH19UTAf
P2bzy/Ur8pXgrTV+vdThkeM87cw7HAWZqmGzD0URHn99CU+Whtuhjojcxtjavdz3JIEdry9VZ/77
FaJgvuoHSscu2xvzdyE4xHHAZPzXV50lEGzQnCwh2TP3n9D64iQVRkt+V0WutHaPj0t3kP48wemz
bWkiSG1Ie8e6hJ/X88v12zwmVJ2Mt03NvV5z53/kDszfAjeDSWJsSW3+1DVacUbroS0pENEsomU8
1dOQna5fdQz6N9R6n6/f+ajuFm3caAhmu/zkpXZ+QhkYILwPxGdGzs6mSWNa4wZKamro+uwpz4ud
G7++asb60TdTjwGRgNWdoD8KhnSBbYa3tvH/IeCi/ZJ6TrR3zXCkUcCB4f8zrcY598lUb4Vancav
Wfq1+j0Ea/4//Eq0MnTjP0hulaMrGhqHZ/i/E61c8z8Yp5tKScH/2Ijt/ifRynT+YwusLRwpJXk/
+LH8T6KV+x+pE2cFugiIKYRtGf+nRCuu6/c8K8fmXyMyC8sagYUfprl/5lklQjZxXg3J1sF0hOEJ
6gENGOAl9CwDbAZLwbFkfjizTFemsq39/75w4t7h2FvuSFQX+yHKxB6G5LiO2kku5JR2H7p59ZJK
GxwebWUX6HpmXVcbJM8aNgj7zPvgKWmuwjGQ20iznnWrRu9qu311V5KxtfHdlqipWGA8PX+VJ/Ck
hCk2eBv49x2prnqs9KcM536infpgMYBhKTdBPICp8GYiXf4Q2h71UE+YY+UznAiRP7p4nfyAyZdj
DkHSD/RQiU5kUmdSM/D0aMLjb4vh3xSx31PDDDLLbu+xQwaeUoaju6BBN/e4JdYxpHPJtr3hf9JQ
fJ7l+KEaTB0THxJ9XL3tV0gyMvApiG6dDsYRV4b9aPe7EpOcRSkKe1XojLLevjD5t+syWXosJ9dR
pvjzs9eBGHqzYTpA+9uehlgnVassqE1KfGuReD69/XbGX9Yab+bowgQk5mHgSfg9Ow1ruNEj9ghj
khS/1GYqyeedtL1T1Z9lalZE5jb2k0eOoKwxXx+/Gk3rHJEV71uMKrKh2poQoA8pGYxWb+qLt6/u
1c1wbWlYFl6zJMXxZPEw/n5xhsK9YRTgBp1ZmSuObhCwmMwMkZFUAwCQr95+P2P+B39LknNsV5JW
h8hd2qjdDXNeNb8lyVmFayskO9omEB5SZpbhHssDMGhjXHcKRkpjwQlxyRFYC+Qi1Fg9UEI1Hd65
jler05WO4L+uIXVsDG53AEifcAN0x9gQhYtOwZdPvjWVW9u9BzZLGBQ9wJsJTkAa+Z3ESnBjZByP
wfDDAyx5wnruH9zey59vX9WrpeIqwvVsW9o21Rq36M+bk2juHK/QjHArzBYrMfN5TOx8ozHoJgvu
TiMOb/P2Oxq3C0ASOahj/I5nj4ke2SLH8PfPA2Z+ZtC2D5swIG2qZQIsqqeiZt+LnfhDZusfC7Kt
t+hJEvtTqlp96cSWsfOqYNuNaXFEUksIE9zOt6/LnN/393UyXxfdo1QWHw9rZr7u39aJaJRuDr0a
Ng5e3GC71rAppvofNw600yQKfTeWDkJFG+c7PWE8jeIygTiff1ReBy9dR102kIXu9Gc3sxv4+BUu
HWCvZ2Jc/LsML/qDW2gfKlA1Ojdj+/bl3+QlOtIwYZo7TDcE9q2cZjdXH2q9k9QuDHNTj5bY/w50
uCh77xqfkCQT72o42kkJocnnjv5f35tDFYRNGBS2rKObOwfxP/fz0Im3oayGc1cH37S6YY0ToWXD
07AxrDgo6byzkbz+jdnidDBuaUnbMcXN0sWbVkzC6eNtrOFXM04YGeaDEEvD6vB4NJmLFzImVSAf
nPeW8N/eGo2PcGxdwDy6PWhcPPDUXHVvgXr/wczyDrcGzGmC3kXybN9NSHjQ65pnuCJ4p4VD9aQE
RNzWnXUmwolemtSPVzB4xg0fzICVRQiDGP7cO3vOq+s04VcSasQYQQIh3F5nmSapKNI22vqw9V+Q
Nm/xmcsW9iyxsyWWADhzgXkn77ytMS+2Px4lLD4QX9rsK8qSun7z0ViaRXnmaeE2SMMdGKD1XPVD
txJJ8qBhy3mX+MQGqTA95nrL4sRU4jDt7TrdJF0zEiI7oKsgFmkFkjXMaqIcFV74KdSH9yqGV8+8
yRlpckLOp5HFyfTnU1MKdt4SM4AN7prBGUZqsUbfhJ6RoQqfT94d+S2TvWbKE4y1cDXqroAAXCG1
nSpnk7fly9uP0qvTiqeIs9GElEvzbDvuze7I8AWO4Tj628IFkEjqx05jwk/0TnNsgwppJTViRdet
RUb2wW8H0P/4V2LuH4G5v9dR1uuPj7VNfKqrHFfSp93UUXYP2bnLMTj0Jf5nEzOGAz4CON3PL9dv
BxfYgtgYvm8nryG93ejvclAaxre2tgxjnH4imfYrBpndBeeOAcjTJS+yjHNyjx1nY8nxRAVW38MM
36GfcY9WgVqHsJpyXatm36GCWthijNdOXvgPV1IlcejFWjkBldP8s+sfmEmV79ir8dCZeZfXn8FV
qt/ZbIy/rBRBKWXotm2qubr8c6XExYCxg1P5OJek5jaPp49p7DsfUhXu1DRFL5HTNDvUjATxIZdj
uI08PXEtO2bkGfRgPc9vL5TXn5E07PlidBob91UZhSVbqST2exuv14elconHiMFflrDLul3jmP0l
8CU5HthxnZByvVfSvqoxpcn7c4K7lA1ciLq5H2hYspyhuMTYrTjLTGAEIiLjg43ZcVeW9XFiM4ud
7rPSfLWWSf2PjX7h7CYGvnsQvUZsPQ8oazBYNMcXLchPb98e87bqm6/PMYRCf2WylG/XcMjAAS2Q
5W5E68AuwTqBiInSJbypS7Zh53wrY2N3LbhQqCCRrvHVQRWt+mFdhxNuIqPhPRJyBycUJcfEHK6H
pya64DAm/UGLRfpO/WHMT9Wfm6Y0DUt3JA8LX13rpt/qD7sXQ5wkGMsTAXUYmkCnzYJ1LfoMpVvs
o5tMlLsm4jjZ8Qx8wqUpeadP+dtNM5UFGVQ40NbwB/lzkWcs67IZMMcoySGBcD7sQj05OAyTjl79
fdLc5CRNHYUdtn1LDFVa9Lyp2Axh8g28vj7C5XUQ6wt1jA1HI9Y8Vsy9zAKZZvVBS9zic1KnT29/
0hxmr28cxxwkREXdI4V1s4l7emNjomEToOMl+UL2bv6FTv+AALD7aUM7EiL1vtLTwhse2oWrteJo
xkb5iFoegDZNP08DnQgRsM3Cl/Fw8mxeJrxsf71oBXQW6aMwaaOYPNrSO6Z6Xp0iXIZEYiVnhATe
05RgVpAC/O/jhim/ZxjY0k5mecBZ6rmx9J59jDC2O6sRI5o7wECoomRb1VN2sVoZztmw3SaQOFuC
Fzl7w0rdfU2jvQTKNhdshm7v+CciNfxTPXRf0sHcMNQOly28xN2ke2s/yMwlaC+2HpYQe2/QoyMb
UnRx0Q3ZtU3gTriCLCPALPt7N5SfXcSFuzTvnPNYAxCbEN42JGwwgglMiGARvZBHIKJRM96Mh3BT
dDi/JEHbH0NFMJZrBY+ePslHwpF+beUJD77ZTWsrKer76wuKFrIPLJAChos6jI3uiK+Sc6JR3gUe
ecJQNnKmsuV3y0aDOLDTLVPyCZd9wMitDS2GkapXlwlDlAvUBRsDRQReTUGJTqEJnTHKjH2uJSe3
HdUZAurbq+sv2yz6RhtoCBTIUGL+898eSn1qRQU32UEtX60nIpKIXWlP1VRTLSCQW7Ut3H6dwC+P
BIp3ysy5SrrZECjmKQcsGI0cPjewQUcsPDMWy0F82AZnDes7iEmYq9aQDt7+La9t3u1b0fRQrrmc
KHg1//lrInCaapJt3I1LKdt+84CG1nEUh7tCMNrp+jH70k7Rt9axnG8SIVRUaDvJUH9fWa44oMA3
NlHu92uLgOzYm9BfFK538LXxJcNJdx8m/khwJBzHoCREIG/Kgw83c30tS/22HDd6Z7TnrDTlgfnz
x0HLZxuKeOtHosV6PG6PSQstT0cFsHCNMV3Bz0ufe9L/GPl8VmVe7dwsTJCXedqmm3xtbXYRoUpD
4GIeWWNkoHCZ8iaEMxZSyIVWaP/YQ82QjmdtU8b6JhZF8KHNiS1iE8QxKsrzz9o4jpus7mFYIzLF
ZL9QsyBsUTTKxA8J1tzbH8N8Zt5+CkwdHI51V0FTvN1+dViq7GSKzl9ox0QEKNSwdAxiE9p9RroH
XKZi/fZ7zpvjq/eEMguv1gDSu+0bFWTngOD7OdOgl2esL/ajKahsUwRxJhDQO7XlX95O6DTQlFJ0
B6/KFhMPnybBa2ADvs+43wvpjB0yQUhxx3bTVO8U+H97O4Sy/GICIEzYN+s6DFojxHQW/wrMjS69
oIQHnRKHkeqkncuUt2/mXz5ANgvAR54h4OTbkwgeD1MM2TgbwQhWL+dBJBzfJXMYch6iS1827xQN
1rwH3Hx8gk50rgF1IK4Z2v59f8IOyeo5wtyNUxb2Qc1ida8PjrQ1/Y78Z9wVigcZQX6vBd4SqYT1
1OnN3TSfLtdzJi4rBONJb2EoNQxEV7S6hSYQMmzqqfveLqMDxGcXKj0vWjd996UaL0HZndkefuhG
ID9gP1AseeAJdRfeQWMuk8XW8JC7xKmKiWzZt2/y30pPAcRr2LhbUaWYN+1J6cYC35Uc52N03Hu4
24j8FEdJkGJsNISY54fw0MnZCpI9hIKPKuvHb2oard3olId6ejKdonwEnX7QydBaCROVzNuX+BpL
AuEX7KY2z5VUtHN/fiwtw18fHoG9aWFf77Iq/iSr4qzNhUU5MawfNPYTuC8GkLAI1oZptns83xY+
Jr2HUabTPojTcoGt+tOQEshW2L2/88PWWdeeR5BRBXcj3nIk1kbu7965+L+cO9K2XNM0XOpA6ug/
L94KLLzcOghykzZaj/T4TKSbz0Fp2Ie0cF6cAiuyPCNrw689qv02lKsSrRwc23WeB3zkqHsI21zo
hX1iLp7sS+CGCR98qJEPcrC1LfqSYHZAO8aTaX2E1v7O/Tf+8lg47KRz/Q+HggP0z1/Brktdk5lS
m4Jx57ZHXQ6/zBKrpCIzp2/7ZUQx0gWmsbdj6BFaL7R118TdFudVFBNl3pz9WryzO1yh7ZuH1aVj
o2HSdZBPd96tfismkoFI5Tj0JBQ3igiM+K7uUQOpq71Y5UEi2XsjasRphFBDXl63sqoYWh8yK8x4
5SUKDYsE0bb4mGtYmWQIzmlYN3AgIYhXkQmjHp/Ekryru7HUg01gG+pMV55uMeJnllwWWEIF6Kmh
p7jbJMARL0coOTPRUAWBS9pBKi4DcWd3hhtQcnSoCVs8TcrAjL8kXXVqsrj58vZy+wvioWh6DKmU
bs397Lwcf7srdtQHnArsTD2GT7tUppBvEzv50hjhYUCVv+vdGrJdgoEqSQ3rYqiaRyqCd4otY14S
f344854CnWteNiR13CwZp+2QGYlQbpxIW9QiT0+V4yWnKS/IglL4z1EprGnfDHw6B+SPKrJPuRsn
qzYxt2/fEvf1E8i1mGjyLAVQ5qibheLmiBx1d5Bkl5neInKodXTZF2u/auQqVI5awwdr9hlSDo2t
b+laRCulXfMdzMGSGYqgpMRCHj/ZIpHOtsOuaE8sJ9llVfEM9Tu8uEQIxWOitmkENsBONhwRuI9H
u2wx8cor8pU8P1iQDZ0dNYwvjkHLC1hfgcI5HC6TuSrDyHomqigdPivcyktVDnsDY+YG7HcvWvNz
CdCs6x5GFSAne6Zez2NglmfoVdiutWF14LyoVxba051ouwcMeeMdFcqnYDI/ChHAQw/7aKPhNHZw
85R51NDvhK31p6Qpu63juqXcWLMk1omd8uTl+DAOphjWwsjqhRkM32yXsOoMT5zDNOQIcytOtHD0
iCoK8aHyFIF/ZCjunUL1BB6Rmzzvz1reP8FFxjbLs5MT0l0kEqiGt1kmWs48PDCH5kVYxvTQNqo4
R1N9drzUfeLIx3c1QEhEEMl7i/N1i8uCYHZEFyJd5hA350kBWMqUoZOb3A0tfNB4RgajaO4giBkP
SujFc5eBYDSe/JFWJrZjiJreXpOvoGRL50CgxBDAX2A+N7VpnNniV5PtYEbQ+fU/ZiumLaYKE60P
vBy91sNDn70D49ivKirgdYPBGYM73KdeIe2WlgwE3dJ/1Y2wF6mZ4JTUufYWi7yPTg+VTETEtgUU
t5vOxs/D9oxPCF/AHsIM+xBU1PuoN+CIX7+8vgSt+V3RTO9stxGbnOyju1Lrs53CXhbwYbZb+GR2
0nxG6oxsMnVgM3u1dmKU9eDHqu8IsNTtVRV04y5Wj7ZPq5yJZ3JVjNP1pYwqsZtojifSQjfIvdFO
YMcAfpt9CT06etm2m75NvAvtTbessYnBBYYWTzqT/chIUi2ubVVvIgVDb7JKpBV8TTBnHydT3L/9
ub4amsNJmHsO26KYon+6PSo1E7NZ4ljUBtgCAYrQoseUqvIBmiGClV2jp6i5Ydk6g+9tuf2ESpRS
4QGp0PbqEDnzBs3EJHGleefKXu3IXBl7GaMdYgskJe6fB0PbAbgMFhBnigPNwWc2mo970nFhyOVJ
uoZyMS7dIWY7mJMHM1n9GC1WYzxe3r4Q6/bpgwICFs7gdj69OaBu1r5MjSiC3mRv5IgbF5xGYtQ1
9xNnr74phLrPS+3F1jGnn3fEvoJcncnmkyfC/mlsy+6pbIMPuZV/7yxtg/FIskH6hLy8ENMCU0tj
ayKSX1c9zu9V2ujHgeV2N9ixsb0uklKjScoRMu0y3NcvCqDpHZDj1dk3c1wASqXN+EIJTp4/77Q2
aI1wVGNvrCRYNkn5oIdZ8Lk3wn9iY/zkBe2XpEbeQQDDQ1iRtodbPUJromnevtHm7Sc+X4fD/NKW
hMhTut0gHpONbYHqId1WZlRfZAnUmJi4Z+Z1jzeaRjZWqalkTUPv7rLGh4KG9NBEm3HxW/Vj2sOw
CbZ9CbtzUPrOjNkTa1rfJXTwF2Tee4W74WGgUnqnDbu2Wb8XD1w4nQjDXLaqGUG9WarhiBQ8YMK0
IWtBW6Wmnx9zuEjUzUMElCcUOXHTsC0yTFb7gFBTj7b0MSdsejI17PPsEC8p2Ghnj1C5M/IdvpLy
3I3hI22f90CqEYIr5Xb3KV4eK+9akJiYz+vJkO4CZjjM7pvoQN6YCzsyKqE3oETHNveTMYsIEu/J
kEF1X/TBhCF+5UBlFPISE/6yH+20Xc/jw5dgcO8b2wlXnme0qyQJFeBjmpxNEgv3lj58MOYCLRjq
TcOOvfTR7B1Q8GUrzTAWaHO6r02FiV1CRutBIQQKInSVzZjB3/R7fDhruUsEieZBmpvPzH28O1Mf
o089ok9kHocohvI34eiAPXb3ZfLki5oy3GnzCCapcmAM2+CaNNnGRky42xW0l9D4PltdpdaVnn99
ZzXOh+rNh0oPj8kaXqqsEjEfib8VppMROQrlPbIrq9S2WhiLs60iFLtCn1ajWRwrC2r2WOZ4rjdh
84h1S3gwvekLFoVwa0bXOftavo8n974nTBuWoJufh7px1lM6fAoi5HMYSszdalG+IPA8SDXFR2d+
uX5Vk3AzRlp9GCvIQm//cq+aaFasO2+qzBp49sUt1oQhL0ZVmOlsUsJbIuJh8fvF90I6UX/KKuWs
Y1lbxzyA1l7qpE+Qfi4vWKPYFx5IBBaDhgFAGs2PVv3iIhVet0REv9fq/2XnZainHItJk6Lfv/kI
MmKpHQjhxqaNk3CJwSQgno/CgsWeHcIixwzK1ypyav16z6T+W22q/r07Ne/ut8vAdQF/YYdIglRu
riG0MgCy0DE3ak7aHPTBWPlTQn6UnqECLn1zZU4+mWqi8Q9tEIU4fCJjtSc3eo56Vm5LiNzbH97r
hTlDhDBVuDFMuW4bdPRVyWDSk9GgY6t5hfRjX+yu7TjN8Naqa49oPgtH9NF+b5O+LQQ5H3Q6WIAN
xUkI1/LPpyIm2zgfKrwu0NJfAZ+0Gw9hLs8Co8f7kSGvVIX53odwWwfyrgY2F9SgHFEO//nzXa26
wZJ5HPWNGrxpk0nju9ab2kthBR9ZdvIxNG352OSEUsr6S6e7JWJoJh0ezkF2aKWnXks/CC8nusbH
Rdke83dAk79eHzeDvZ+Vot+OG4WDIj7jzm3icugvkLitp7bD2zZEnLdtsE9AxSia7dvr4NW8br4r
lDm8JYjjPCf4867oY4lfo4X5kU9Q5hqqh3EySoTgRMvR5I8TLbxeWbvCs/ateCiKTJwB69KT0SP4
zDSmL5o/vDiCOBOzHeXJCVWFobW/ADlIMQaoq8OQ18gn37nu148UNYbJIJ3KzrEsefNpdjjhl1OH
jLXuE2AJM3tOk8TZovNWi6hV3+JSB6ATzRfXH+qlG1jtkvxMG6ecOtjVAyxv23n0w/GH0of4vhmS
fNOr2DtYClzFL019NzQw5ufvGvXx7YsXc/P9537gME/mYOCMs3R1yxnBSoRZkGRkMDSyJHt0KNY6
Yzn7LnBmlUkmvlfMyA7wEicM42T+jCtze+qc6p90gHU6xeYh1gaDsRxtTerJbSOwaXNCq9yNdm+e
QyEOaZDgitTXAB3ybAIdk6cabb26mlZWNn3sjbhdZMQkPXQttCvQwXDJCzGgffY4TuBbFdkcp2lI
yAcRRrfvZRjfV6Egkj0dTlnzU1epYFw59WLtTeYuL6psC3BtPL59s14BcYqeAlKYtB1AUM6cGyTD
N6VqKr2eNtjTkgtQBNUKoWCwIDuWIAFHToek8+0Fnfm47XS7O+qI1HOZPNWFe87bbDyVvfnwzkW9
KjO5KAxV5ExO4tJePTbYiDmKaO2NpuPd4Y3GrK0HEODApY8gH3Nwx3blYiIwUpndddILSTEW5kNq
fHvnUl4dcByZgNiWgEUGYfn6hP9WY/Rj/u/98SXC46jEIU8OcX031uQfBl1RHigmLrMuFWjgMsnR
fmfjenWWcAFiJhvBE2PCeUvHxQQualKMrTbjiKeyjZ340UrFufYYGsQhCLYX1dMys0qk5YP7zjRI
vP4kDA5VgzOeyoHP42Z5TI03ZjjcoVC0Q+9M+KxBoETa3cXQgO4spEzYObXVnoSLfBu3TOQb8gyF
xqxfK8byDt/zYBsn8U+3QxopOhJwROwMj9wmKkKfvLu+T1B/gmggxyU8Q4KDLkmT6PDJ6HVoANbD
SOm7ZqSQbXxhWnjbjPrjNNgr/5PhCFLginZxrcZcNlKfvHHM/xqkws1ULDuKuZUZ2CROYS73Tu3j
Auzc7jSgocySoKjBzIUXNv/5b4vDVzpAeeYam9xp7cfBtiIoFcp4MOsai9YIoo8eI+E2xJzfU9tH
MRnpS1PW47r4oJAZrShH8udoNJ0NRL9+Wc/fhq4GG9wat3M00Nru23D22Vwgn/KeQ8PYKiIJ76wg
RxIXVZeAPI9D6Ar02f0cMgFLdhubTXmpM5KYzLwfmOnbP3pbGI+4aWUgzaW8SzGOWwRhSwob44H7
Lg+ecM7BEghQHFO05Ls9jtgfJwS06Kq2NonhjnjyfMFVub5z8f8eonhhCRYCFjvdorOWbQ/8WQmM
oWoY6cLCDE7136yw+l6kekW6TpQTblF/BK6tjp3TLHDv/JFP3j9dWP7w4+RjnmE/1RwmVx+xF3f1
lYsnGf4gmJ+EZrE1sAZpQSh9C18zH7EUZX29zPBbwZf9Mk4+vtvhWlUk5JTwuO9wgAzugPIDBPXC
OMKM2EqZkLAe2SES3wL7FfzrR9S7Sb0qx+lOCnE3tEi/2+SjV3j8Cw3mYFhbT4F6ihQpTGn3LFpr
M2C8UVYvZuaSBs3twDs5xsu2g0tn9QqM0sQrfJjNUfkXcSIAzZywZA8iJuxELNaY7y7sOvs5QItZ
TdZP2JMfnAD6b5zgqypwpsp7Ab4Q2eZdq1XaklzeeCV9yGKkMUkTS2I/xyul8XS4qq1YljFmX3mx
mjVqXW9XG1uSK1ckJ37ezJ5xEYpWYnUMNO7+D9NvZmYMGlv9I9JZsqQ63MYwlvgGpjVisKxsfFCt
mYTa7EQDPzbQsi+l3hdbu//H7FHwBj1C6jqbvsqYnCu9Z7TXGrB7Pc1oaS41PPAG57GHWCJyyBdR
toDps3Ip+ra+g5GsSTw5JvgGIdOYX/Xf/GH46ZXjrtNQ1LqaByVYlEvi4+4pPb5ZSAlJojSXIq/0
5ZD1H1GQaovJRtySRT0nVfmZzRCn4TraxTVRDdgMLB2N4YmnY/bniLqB3HIQcYHvq+ccQ92dSJf2
2q1BpWI4HZkZc8B60GiYC3VIcinK7kIILIFVfq4Hgd4Oea5qsefuxp8aHHVs1Od8+SYmGan3SIkf
s49W63IL0PnUMqfjKWYX6OArjTUr0tDHM2FuH2WA6ZSNzOdujLNsMSR47Ge1gwm8Vi8kgYBE9dzL
Ms3mgF53adjRHVtuAiNzHxYx6QlmkWMkxtiyKggX6lBkYL5nbWQul0MzPOlWVwJKoeLtNm1thMdK
hC9RoO6kQ7Z34qsEcNbQ7waRrSGAPECiEICzWBcFsb5F+/0zSqW1NlMsqdOkjvlcCdJEKlcsQmSP
njwCQRCfOKlZWd6znmisEPQHlCpeS/lgY3eS/BdN57EkK5JFwS/CDC22CaSqysrSaoOVemgREATi
68dps1mN9bx+XSIhxL3nupv4wpsrfELisMCYIDiCait0IsVr6MA0j6qcER+NvxWYyU25CY2p0kO9
7tjF4BuEo6mJsM4Yqu1069ACDw9THxt0sHGRprdRZ5La4qWK1pxOmm39UL9Y43FOP5t7gmP9bpqX
6zyxRRkd/DOu6dxcUQrMprYjg9UpPqlgubFGWtF0VvqQuhGAXrv/K3T6H3RWF+IDkQzqPqr6k9HO
DDrnxuNMlT+uupUq9nzuqH+Gts7ztnp0gRnVagw+MfwUVWvWqM3hpVTt9JppZx0Dw8pivdheHacB
ihqC8UcXkTewDRP8RjWEup9BYqiZcdfNV4pZ/Gc7HFWN953lzmVlEPW/v41gXcIK7T9TfG6QbugB
NZNJUVX9aUPPqj++tttXLmYfxJj5XdX4aZmxrvgomSSuYCUx6gm+FCW8BKaV2iQtG5xMEl/vwcQy
kFbeYSJdHHZC3KFEAqyg4+Jb1Vu1TBsxWELAsAXQAJ8UuONG6DzuXZOpM2duHBx8Ip63Lfe/701W
+ZePZOq/f9DdFslBp15xDwF+ppMaDyo4FG725ynrcZTyQTe6rzFzDxL60tr3x5xBlNDDwLhrs/zH
SlGEbd9aaQl6K/zqdjovQuzNzT4Y5n/azBRyWx16iuKx6QMnFnShY8PsGGiNUPiokHkyRddMvYsk
eZQoRDjAqCcvg0fu0w4rBbiGeQX3kQJDqsr+h7kO+gHa8ySv60A3Eb+gG3INO9ILCVW5NgencH87
jLekvnmITMDigLeAjvmbdqV1XvFAlSDIIIASyLrjdf6yAzzmjpU/+oCwdvOaNxhJQZWs9TFVXoH4
jlzmQKeqHqs73wDMaMCuZgDOILoTBuSrLVilu7Ix5akxxVmX1rfnL1NcahiedARj41LcklmgNVl3
fDtNS0p89vaW05AVGN5KxzubSV5fCs2PJoJWNFTd13pxUfyY7ZcWNDWj1za6RvXO8/4we9gdNKqH
NAA3UgP18Bd9ZGrGr5+yHI4W+sw3hhIJQgA+g0i8I0D5bpvDt5wtxgmc5h0afMDOBkdT+blDO7z6
pOT+WOvAIfpK/C4COb0LHXDslxcslT5T7hAbhvfEd7EAepz4EjAUK4AtvTCgxznmr2u0Pwx0X/Mm
eHJqRwGJ2Ey6y8darAL8a1lzWu0fl3Z5Mavu0dddES+Jdp8VyHYQcav9nPT9SVcqi9zg186K13lJ
v/CMgySx74yJRqg1Fute9urXcjWubks8yGS6Em9/n+0WlA/gSuWgJhYLUE19KycGGkhUkw/Jqahs
W4V+6+rFq066j1d4V5v1T0NaGDqr+DLL9B7kRmzK5pHSeJwyLkhhki9St/ej3YErHNm9ux4kS1u+
rbNJcrXWqjBQOn7G1WbABWR10C6hAQVnl8zKgPj6rHumC9Verw/kFo+cH1IgHgvYjQ7iz7S1L0Yx
GnSKger858xL1uFGsClHNDI3Y7N8U2+eN6xhAH42zwV2TNyKXq5uqfNErV/zoWUbkUwDjlG7QOan
2SyoBGAEn/wlZLbb2nEe+ljt6gVKLjZDV+ObtCqY9/C5gBAzjzPPP0uQuQzapmhCMB3QLGQQ/0yl
EZa7Rr08T9aKGk0Vpc1Q8HV5pfsM/oQdtpvDeJ40kAmZO0Vasz4EGqlYFzYuu0yA8cfmfeTL3NZQ
+jUsWVn2nAnv+78fcajBN0rTQIuZQoxJKyb5hvtlW5I7RR63WRDZ0Z0YeCUWY2XLdB5lr4G1qb0T
GFs/VjPWHg/jkm/9gUde98ywnPhJg6jBU9xqkhGUFVNZzdEl6W4KvIh3bW9/0z78tZflhbn/CTIs
pZMNG9tAly6bOFn5tlKXNENXfY6deZNbK3NiJufRYJh+ekd9kH7/Wbjx7E3zk4yjvUep+qFqnj5z
4pt1evGTT6ph3L1eYt2zd5y7+Amhz8VLFxx7QNpRM2cnS8zfHZHqdbBC5o3mOPFZlTylCUZBSECt
xCe1BgxxtTK1ULv3vqzxTvhXzhjBnquve66SBkYeWK21K2EGsRz3tnjeDl1NUj0QXH7HIMaZu8Gq
hY73JN38DpFwvSbk3nqPKrENeIHdHnlZ+TH/KiNBMusdimGjqfTeredvmOyyE5wTiyJmh4sL/dcj
PRdSViOsvdR3+BGeRheczEAxN8jTp8ZXp342v41O/LoeNpEmB3wCTC/O83JPu4b3tMs/ahs1mCVq
YN1C8UIptRcPK6NhUc4oIODE+TB4y5M8Lh1/3jp5x8GBDmCQ/APSAZI1cTrmOoIXl19MOOqIIcU4
X5nXBMyy2R5hKL6PBqocjdm6uEU9EumEdvS1ivzC9kI7Z3hGq32YgysHPZM5b8NL0JtApdj5TvfZ
05lZC7vd1dMGVJ0Q5dWEQeqap1YrZ0qCTFrmk84bYMdehZ+NCsn9aGI70yzS4VxHPu1Ag8lZbB2s
+uyZHN7b4J/TTTYOgwybI/KTWtTpniPRwQ24JMPLIn2ZP1vEbS1s2PyOJ25rTXDp0SIe+s77FPZ9
5tanZabzPtZdARUqj4fcHXl6uo9mljB6vBbkPufA/HNoqs9JuC8DSsNwqskuCQg8QuR/CiiHn2H1
moC+h2YyPGvpR9sjN7LL5eA540shSMWzOwHdQ+9h9D2jyOYzQPZ3DVcRh9NkP6zOtPeaH+H42c5z
ta/MF3+oAse96up7s9M/q2A8utOEU5nFBBQuixHUz8de+0gDm6HySnulf9t556rEjeD3SBXk+Jo6
PCcFRlakcBWfk3MIkG27eT8/FTzooqJwz0QTItUKYhf9JSC11ns2ATNj0RhCso83jmt+WsQsd90I
BYjGtReNroRy1Q3WrjCdW6nLh6VMf9ai2rcNfiQP1s7OFprinshvSlct6RYnYOEW1WnMaGPT+Uk0
LBNGOh1qf/4dmHhKEEckahEPZU4TJmEeLY0NfUj3U75+NRI6WpO317kw/5CvPDtd+dMjO6SGNdHD
LYhKAU3hZSlT+dwogfbL3DBwmv/pcyMsquTX6g2UHTw0QR9AiMmS3WTLq1BiQSgwviSjfVy0IbY9
f44sX3zlq/YPKQOtM3gpe0fYYpcHj8w6RhzEmXN09mkhD41VWAQE0pskDYK9D9QERmbCCWS2j14A
KjRnLwKgCx6uVb+Nrm1+WxJ2qbPA8A0tldlhhr/p1E3Bm5b1j7MWPE3ghpO0OGse5HHCvS/+pINy
WKzmQNUIexEHudRrHijZvM+Lel5VegVB/m/kGnboEmoDwrgG0nxYp/Wl7LQbNt8i7hz1ZbEF7+YS
eZ9vvjnwbakecxDZrpS8XBoulzAfETASc30UeV0ixuUjzKEclq1YdjZXU4K73i2meoQEUHx6q9s7
g9PENSt9BCrfDC3P+6yHCf9HhZBSpLfCZBAVs9Vh1vjxTY0r2cTTNVTQrbx54EO0+htggMl+JBZH
Nh3UIISw/TC0HyKnK2+NihkfxSfglJvVbVjjwg6S0BD+S7J3BRrbqa75tWVXyNP2nqM1nF3Xe9MG
k1ORMlsWSbSfDdlDYKXcutO6e3SZOwvTDBuM8h10zJ5RnZKap2YBXuP4/PuBTJN4dT+pCehcGrSf
jPJC2KQew5IJx7RC044gPCWDM1QY27ga1lOCLjaUyOkwcpqx1M2jU5vLrlWWimlTP44jk8O1fJQp
I9QjiZxbC+GPAlhR++95vnUghx5SLmr2ths+bM0C5wgQCvcbUzv1fW5njD0yvwnjBmVR4SbPZtNf
tTaI7EYFMdAfGMA5l9uinxUZe4SoLnaSoGFssBnYBpLGqQHJFx+1x5rf9vz8FRhg1vy9NLXhbg3M
cFpQKvnZjVe1tMMWfgAIs8MJuHgoMHD2wfoCdudfMHCrKXRmZ3nBb2jhDht4FfWkqO612YkknMed
pWH+IPVTaD9Lnic7yx/XcE2zIyPyxdmrmzuzLr7TzrrVdZiXvrjnVsSvZGbtzZaSDUHecS6Beujn
R+lrLEW1N8e2i/+EKX+GQvJvbHFP3gAQMReoQHtTf6od82q29mni+4FFvewBI/zLfQ5cfkV+r2/V
vTKc9Ww40NLMGl3qf3n1vr+uIB13jDCTvct4HXQTXsD0lbjskL3vN0fmpyBfSvdSMmc6VFRDfL2Q
+7U7K8nREIUM9heQ3SCDl7FtY98ggzwRvB7yxODThQbcoggqtg14gDdI6ITtKqj1A+TmM+URLMLo
kXeLzKjFWtNRWGZF1sH665f6A/SQjylc277pjnlD01/jtWvp0BbgUQlC+z64v8q709aUySVS9keK
gHNsJeaxo3hHPdWvDmoL9i0j6YC8rJiv9Adklj2FJpfpLIEqDOFca3COg6TNQbt1YmEbxTkvda4L
USvQk6atirTUuXgKvO+SUcKmNLNZ9Lj35U7GhJv9nfoc23R29zpI71yDZ5o3g73c37b3abwNjHq4
mS3nyfGniziMDXWyYSG9sQTOBSImRR/BJaSWwbuuqptuzr9WwfNFJvuKapjjXvkwOkKjTdbfURl5
Ap3Gat/3iFjd/hyU5aVdq5Z2B/YxBRI76PjzMuXndmUay40a1Y2kk4slP9Dtpt9M+FIsBlziKr2Y
CRdtPXvKtq2PYLV/XKEeV+6yyyiLzX0+hZlSScwiomgKfxsc4y9MJn4a/ZXLCRmiOd1nq8FBRIoj
R4ULEhRkOEX1vPTFuNNr49atdRu3R7VXA6y0FbLu0k1Ezdz+D7KYQPnVeHs+iZOfOb8D3EdWshty
mU64aE9SKojeSXa3zNO/1aIS0HlsNWJ5NrKtEFRg1rOmL/qet6VjHcX2e4e0iAdi1m98ilwyQ0Zc
j7LcjaP3jwwC8NlllSyXFkoV1ofc0oKT6dd6WHI8p3IgTlmtPuzaGvddbp1lnYEjKKJCfwPlCgnQ
XatYCGO6aRLneV455QbWAMxXMczVdmetMzMOcrUL3sx4MTJqpGiJnk2KfbUxwz7sq+dyaah6QSdm
8GBDT/PwfiazZOn2uRqKwPmGc3IpUNXp+a1qq4fGfihQJlIHrx5SkX/BQsuAt9aU9NPcCyt7uZmJ
k0U1vTdfOKfiMWnmN4BiNMKMe/Biy0542q29jMeMOa50tl+6G1msTSSE95s5PDyyYfrP8J+aHKum
QOVQpgRvDImTyXdCu10uXpE9lKhR+xxDbd28FIFOqaYxf9K2yfk3sjayneCPpgNeGOxoqfuw9NPJ
zFnQ2tw95sl4M1lLzETsvPPJiA9IAXzu77itDoHP4DCBvldbrDzA/vCachWqlmdwznx2OaYY8Bve
TuINmdt3bous+Fr6U4/mxU3QVlDDv+OoGbd++6HMxIvcFWJi06i9g45+K0FdK7UsJ19VD8Zm2haR
Z9RraNT5q1sA38Y8uE+D7GIWwtj1YrkXM8rDgaYyCAMaCFqMflNyylnUrpnLh1w4WCTx7ex6a751
yWwxUir3TW1xVxZUMhtd/9bQ2/BfpVKLO+Kp141rhummML2jwmVh1VQUBJTTgRIz1340HKJ6WH1d
hgg9j2PRvibLFJku3vDK/wnGOyGXaCIxTcG8eOFO9hH815RQ3pm6yKmpSW+TmuQDXkHR1S4JccWZ
8I6AMa+CA7KtnBCOc4G3y+KZRtaT3iMZG//JxANJzQDqzLtgv7hqjIIEVTeOUg40sd0L+oQQckO/
ItPNBBhP6YimLJ0/cDi8WQBVKQjb52a7CQF7eRLiT1cJV6R+POXAYIuqj7vFicuK2Vz6xG2kUqiO
WWvFqsm/OujkzkrJYGKh9xF1NUGC5CD9yuf/X3p13ArGcNE54vLoz58zJVYe1oix+IEHn4Ke6ULE
y3CSdMVP6WYXtrD3ddJj1XdgL3zKa3MWo2o6BhRu5mR6mVJj3ydA82j8S/qPYngbc3jUoBgdLbnt
E+dsyQToa/MR1KjudLiiQDSCY8nCSCHjqNsfQOOv5siRGsDDt5FPnN6Re3iz9xnw5UviMhFBpxNa
KB6UxAvdMbgAV8HxwscBZuVW3hYKASG1mPuxQb7LlOfRpaYthIzS+pwO/b73BxAVNVsmk5rnys1l
WLgG5WM5v5kmKeqkJkuHYopfWfdhlfreXekR2nXxKgZubYvGc2Gh2ZhT54V18IXpdfYO7qS0UNb+
ba0ox/sd+4GZPMueBcxZ+eZaLC7WaVjyB/49pVePVaZ/cafa60YaQ9C9JNr8NjrZT2uWR7JWFEby
bt/OOoZiWj2J8aytbtwU41HvcJrm05etcQf2qHwPtfsvSZxLpahr9M3vCNqWcXiOv9MezvxRMYKT
+69c+3YaxS2yjk6UyfFcVu2LJW8qbX4QWvNtCnVJ7f5ZtBkHElCTlmFea9e7WUS/Rzv5Qn/jNLWa
swvSJZKG+RDkyb0nqhdppyMdpamj0sVhl29j7NZw9pgFN5cR/eErGoUTHN/zMo43Ql+SuOxmPdZG
/8VcmudVsMUy83A1VP6eOrD4LeExtXvuus7eUVDYFRrMYDJeaF0NOl9WJZFq5HuHinXN+XToDY0y
WUmvvhzvl2K6rwJ3ia0MkFyyHSoc98Nr6se8RwBiD3QQ9e4ymfP94PBheenKNYuF1ZE9RnQTL6Ix
Gftp4usguuA9fp+QTxSuPNOs3aO2uQvU99JupyoNEXWy1Ta6rv7ti+Cv7HF5VT73bg1kpd6Of8Dy
8aej36HsVKfyu07HHOZR+1br67X24Pv+V5ih7Xyn2m7aCYbb9W2fClKY1f6kiOLzHg5dFpXMpVIu
aFFEqosG4YLa9C6tiitlpFugMcR70+RDuR792e2I5dgvlaK0pnfPtdbcNMS7PW6Euld8D7l+S77e
CDMXYq1Q8mqnJmUFpBSW1t65MM7bRrEEW8y5EHS3gLo0ZcfJODUA8A1VtJbi/k9PIVGkBHo4Eth/
E0e6cakpdi9U1hCWMbS0M9zRosJECdRJ7EjyJxyqzatb//hm8ep1vKaCe/Eey2Gnu9emr/aJIUb2
rfY52OrymkMtM3sPMijPlszHk7U8tXaiQjjUR/J5w85bKuRn+A5Q2W9QV7qUoxz/DSvirUkkn1yJ
wgoK655JwUvuEw31Qa+xjTMZqpbyx6WW2KbiOVHjXzDNZyK4u3GlRSUGVNc5A5DcSceWwo9aaCb6
GUFfaS60tRVOZ4uncuQIMzvOUWskFVl/JVm0w/LymfMcAnFD5GRo392wXpkeQQcgpbOzHIlJKNs3
nOZjZr0ELrp/arA/UjZQVkhiZfKI5ewTNG/CCRURYf6xSPjDqhG/Rl+G+YznkF2F7kSjrkVnhI7k
twy/727xN7t3lpexTwqQMlUtY6dAUCHMhYpx+emsGBIGrrfhHLgdcJGJAENSvRQdl/LOonvuU4xT
7ZpRI5hgN3yY9ltGYyGc2vS5z3yclKcid9HGqBIjl5L/GERrqfUMDM+XioqR5WcPxUrVIK39e7MI
frWqYCCHqrehkqsPsnmHP+8uX6CUJozAO20hI9WdmZCm8IfPiDKgfoVQBbl+HagyOXcQml5sgafL
GP5Vs/huSoxDSr/IDB4+O8Ku6xx935XJvSTurTeMOpf1W2Ci+NWhJTFlnPzzFsjm4H1p53C5QGYQ
2VzFQmkZP3ap3S1G/pvzeMRdT3lEcdobAQvBk0c1bnA7XIf5zaEabk/uS9mbw37C4MmiR39Pjic2
1v4gTCYrzDJKqiJ5Uy6Nq668KuFSSl/eksW96/KkxQ9XXudND+n62dXSV3pr4iRyDDa6+2b12tG0
2sMwMtnSUiyb9epsThzCkxLVqTMNcAOa8YF23yMCz0evku3Oc6oYXqE8bg1FaM0bBcyCSVsaT8z0
brJ6FOGZhwPEobA4JOZ8hshJmIXspVi5fzvNfdXRmLfTf90KhbmUbki62Anx8txYRntGVk+5xxR1
qImHPmkAfytsx0XgHuGqUagKeqIjNMNK+T2gTImheUmc39dgQ2alZkOGYKa6ahvjU+JaCYOeGEKY
v21ky6FK4qTxcrsmrpOGCHzgnK8eNg1USDtj7N+5GHOjJOjDqKiCmK8G+taIXbjW7htb/lRifMaE
NMXmYtyNtJwWO/tQHaZg2RQM9uXBeV1zFpFh7+d/NXpdfhgUhEbbPgGbXjE3vI4Vi1Sluq+k3eCT
tkcIAVEDzyyVlmzkxOWOztlOodmviqGK7Tc3lNwVNlD+zI446gtrc6cOKt301NnRQXobZW7XH+z0
VBmLyaDxUF+uvTgvOQ06gIgcjLPyX6qbabx49jv9o4SCziojswe8z80l5KrkR4xMsZUuv80wptHg
cI2YiwA5mDPFBU72xblRvqBkh03hnB7ThSbKas0Ut/KLyq07T4h40JIsHvXpT3nefp1Yh9pAcnY0
MLtqtnHSGCXjA9Vee7dv9m5QBrsEbmdrFyvBoHmM++5ralhzSg5CBMuLiMfIjUYuKVUaryh2b72k
+s4KP4mNlUQc443XIlsmXmaS8NNcXF2XRsYooasj6sj5O951rNSJtNJznu41nZo94Fjcar2FCrwZ
nue6+edMHpNxfoA1UCErQy9awpNPE5y7QQMcxzXGkJ72oyp4cgREfcNLfzp3ISWlnYgbsnzYI206
fHSjvAUSBKQ+Z5lfrbYKkyk4lUaS3PoT/Z3F5VLq5r9WY4VWPstT1bSfPSGnJhDZfp5btoE+eBw0
7yMfpzvIMwJV4FTtTQkvNy/OtYv3ph14b2pVfXpLTYma7EaqO0Dp64Y7SqreJknIgxIe40ITtJy8
fWZxuuZi71oFANIZ4RbAutBytAdF1T6SOhYf9v/BC+aLSvptAluRl06rHPU2UiOFfCX1Rg7Tw4l2
9bhfR273uqYfXJgDOzUr/pyhhd3iL095Wolb0VKd0zoCpR2L6kNe4YGguny/OZ9bpFTdKN4MIbZp
RFHS6LYfy7J+rC2I/rLHeOi5lcC+OUEKLoMnf7CPzqJdymS7Ug0Z83tlduyG/izcnjV/cH8CkKqR
3bunufG3N8cNW6/FNdvU+44ZKI4K9kiNiStmewzAugEjSiCGufPO8QZG+GXAgEqd3a/1eAY9gEmu
txHR52B6HDYhSqvsAGXysmrzO6F9BqFtAuUd6nctsY9JAea4TOirUwULikDB1eQndrMRTYgsNhfs
dHWTLIs1SCc7PfNYm6Da8h3BAMp5qri1NkU01OzHHgSavV2pc6JnZuxOrBVWRbkXldqBqNNTlcz7
NqEEkw9tEtsr5N+mdA+CYJGRlvwYMy1kWfSPwL+JKRRrQdh8OzXq6G9KNvZmYmmcK304mKk42puJ
VoDIAJB3qAuz53TBD1Om3tHwvD8uvfrOGRGFy6R8Mhwqryx//cEkf4evkbv39JXV83qkWWP0aF7z
lmxM0ko/JKLJ2cmp+kPuufibm+PirAA4muWaLbjaFtXpERPeCJ9EUuzHqUxCYdl/pIj6GFkCzWZv
DXO5WaFFtBr02ysL+WxiZnfJIK7wOu5tX7zDpIL9T0PB6Aw7ZOUp4jy9WGVwy5h4jlVU128UA0qm
hgbSGz0wwM2jaXIebQqY5QRD3rwealM1wTdKqu39ZW7RS5k4N0m88lw4aVg56lFVNs6ZzvgsejIb
FuFpbw4ibNqxzlYQUkR4GwMema4XzJApSFFbhSPr/N9pZHjUyhwCquO9QbQgTGrrQu/7k0fB3RvN
Z0OM95DP+lfttYcSimpIkvexQAG4acQfDAAre3ofTVzm9l7WTlwLSxyL1aPdMDMnXOpwA7foALb5
Kj1q1u9aueqSa+8j2kHemmoAX2ceR0PiebbKE36W52nlkfBLBF5WRlm5FRl9VacwD5N9AuKKAI+V
K/eoEueicc+elG+JpOKxDF+p5FpjrapHbwrTn5iKlvLIa03W7kbdLXcMbAQ7UZwWq23Z3RibJpZA
FylBHp6oZje7BEOYON8vuWqjAKs0ch4IdP6mwChIp85YDTITvWvOYDEqi52v9ZdgzVBtBL1+qib6
TlUd8rvIiFUMBi8OvTveJXxYzmKSjVwOLWZXdM0AR4ySC4vYG0H/ZmFq3LmDMkAo8QJzJs7QaB9x
NmNYK70m5C4cwjC3n31qZtGsew8seG86if9LNyy3Tb6QwFSPuZQHuqT1iYsTfbPhsaiptAEwIJA3
3NUyG/fSM4+LzmGwZAsnCbrsur6Czcb0ZO+t3UFJX0SZmdI+bW8mfagOvJdmuHpgFAuz3ZtVtkTO
VOsRKQTkhJ+mSrvDEHP1WKLUA/GmWqejZ0S0z90c36y4ueRa75Ns3MuZIPSUvhcrYjdUqhchW24r
zt0qm2S3csSmFws9vehqDK1OeWHW/VwTm7jFRhsgpFQn1qsSB2Cl70ljcq7S8cZUMYXoPS/DOUt8
MpSOHPB+k+rwVcw4w2a+oeyXm/LbtdWf0VFqdhAE15Y6mLw3jAu2NBaBAr4ZeeNzox84O87RsHht
2CNS23t2f+tYc3aXKVogw1ifjMZvWFOTO2yz9ikjQ0hyoolb/Zz4BAz8YaWs3pYHGBPvNUmRcTGu
pe5me27BRqSDhWWNUd0FpxvvyCdT/CUPiTXcQrXYTx1rV4rjcLVG+muGuK+qD7+fSesF/B9Oxa9/
9X5oxjNkhoaOpRt3ymzXWD4pRUQQjp/diXh00ub8laQN/RnDhi41P8wW/y/oNkg8hqENFLurtwCS
UWKmyleOEEV+dlox3ayT8e3hdcqKZzJTigStOkiBCGmcjl2Rqn1ioUZy2vt2ewt4kYhpHFzI+Fyw
H83NMVkk/as9/M11Sw6Q62WnUTAs/B/Xy2MCQOOlcZcvyhJ/jjoG9owV3pTUVYhFUyUsboNO8hmZ
C5pe9l7VmPva6Py9q20mMSardsjTnwlX4TS0JNY7fIJhYJp/GS86nV5u+AskfX3J3h2ZEK+DXx0y
Qz7sA+XfFsT01wBp4KzSiH54Tw2hNqkyT44+3ZjmRtkr/hwn+2crN40L+m+rzfGkdobQWdwxWjTF
fTBQ2qE2t31dm6OMMgpTRhe/0V58pGmiZScsZBAntsOByggipy65rMwqSv2gjPghbrJueUihi4X9
RNcYlAWP7VqO+2U7EXj2h6fSkYQ+DTVd75FEKeROgV8+9bjlOhvwRTkGt5p4AvnBhLPtXcb8QmJQ
i4QLb3PQgrheKf2t5fvK9AAT74OiQkv1wC3b6mQRkCvhYnFaXfHOR8ucjcdCyL3hrXaEI72h6xyB
CJt2jWVbREOtMdTGI99r97jS5iDPxjrn2ONDYLvfzugakWtxffS8uDaq/iiAjES+Te/WMbZUepGE
qQATWXELNZNGHHAInUwJ9YfV6SolEIRu3heT+eePNbJphXl2haR8zIKGuouGcZpZhkMjdQLWE6LM
hN4hiJDsKBlZEkZK7W0xeJ7Td+xQxK71gK3OPBu+dvVE9pTamzzIJ8UDNpM4u6LfkHSHNXPdve/e
ZOs8xGXdnLPeAUZf0Rpp7Yly1myh5aKDCG5iyuqTj6N5SPWnAlvqCIdxcd7JceaGyS6SfGMefEpN
Sd23127XuoGHF8y3TcZ3i/TaxrzOQ3mmXUVcuI/giv1UG6Sc+O6HY+kCKfH4XnFibpR7m1R89A30
H2It66MS+RMi4l1L02A2K04COMZ04V7NnLk2rp2eXN4Jct5X6KCmxT6MSj0P8JSqpYqhSNLV+Zz1
Ljbd8ctvzXstyQ+j5pwdp3ipXPNuVJyChqH6U/VchUJvn7TiV6NsPPxW/M7aYO/5xRvWot8Jyouy
74ulNInhSWoF2Uh8cXoZHObbvZWgkWnCLNQFPz11oSAg1i4fMmo8+mZCy7nHaR47xdbFJ4czKMxN
Tj/fLCZ+Lt1C98nIZdS7mnUEjr9TvWGG+kq/lYZTNBgek+DOSGVj8SNjbW5gQoRpSYVY21Y0P7tP
KloPQc62YtHgJxnHgkXFkJlh7X4VEwGHyTmTHvmCpq2FNhCkEDXlpRccWDXwrtxCecsdYkg78epl
/I/m2kT/LF77aTUOqz1R7SWAa49Co2j7hbuaeCEI0GtT0RNZ9Pdtea41JikgKTh9/trpVKOVyL6r
3noYKoZm4MbRHvfwsTXzH8lt1JqJDvrBjtY5+Zctkm690Z48jWLmcGYA+1WntB7PA5XYoD2JhWR7
PtW3eBXvjFSR56MmBieSlv3ASjqWu2Biw8Legh8X+m/ZpN1VX4H6z2k0C/21t8kpiInTUaNZfx4i
+pxx6gMXkW6mFL001k6uyWvKsl+j/x0Ey4ctKEU65FR1kBHRqp1Kx9FDmVOArAWXNk3KI3fEu/9x
dGbLbSpbGH4iqpiHWwGSrMGW5Tk3lOMkDU0zzzz9/tg3OVXZpxxbhu61/hFrUvM4/tQNKfRUINpk
kx0JNbsNXSlPbd7ehskYAErHdyrGt2gtPzganJgBLZxalx2KJfnuS5YB1c6UkvXZneP2UUzsTYOY
KzgtPDG2ux4LPjzfHMBvzPFr0uywntyobbBNgQx6PJ7LnQC+2MNhFuYaGhVTuA8+ZzLmBpq2/O6O
APFzTcuU0JU2TNXknUj5vxdi0wQpRIZNg/Bb5u4LtCkPpSl+Aj1Dow3qQTqcQdFvgMfYl39XFuZ0
GNF0tfaGqya/SAT6KhOETdNUPbeuvfcHi4hXFeE/8KHo/MOiS2uXt1JGWi4fzTUVceeDES6mOHUo
qKiT6sUzqfenfKvuw2FwyMBZwtTEa9at1tfKMnus9WbPrI0NCRIMfImMZ9pcqZx3RWKg9B33Jfl7
sC3fWtkosKzqQs/S1pXN18xNJDmVW1zqyXzwQVKakUN6dGRE6ov16lDDxlLrdwgSDUQVYr4JRDB7
6pYyNGI0tE4mQYQ2zRUrWPgg3jicYsdmbZP20mIb4dwsAah2OpRZbkhMNUWh7WVn0Qmj/N/Dds5z
kzyAOddRXvO5owPnF5owJy3u+AL4oe1mwdKnNNqYjdIVEWk+5VM9f9h6Vu8WLPjJ1F1LiWBdLQtY
r3AeJrf5lXYaVJq9HEhUkaGpqLq2k9w5SlwYpBuZ56BLY+iMxzI1qJ8YTZKEd4b0+ApFeWvH6pdR
e78JdzSwuKR3214cgoCJ3xHgY1NSv+JRobptncG6Cb4+VFZhMgw5cMeUVu4cmf2zF6JxtaS4pmCa
CiNUAQxM+pCPmsEMmJNGg3nOvlpB64BVDvPBnN7aZuDs6jP3lipeBqN7lhzixpBfRqQas5nNkchK
mNIy+LOUZNtUGDB6k+j83KpuukTcudXiOXTaHSnt3a0ri46fuqGmLl2FJtssv+rZaw7ERr/R8Mmm
kBcXaY5/1DDvqNj6ZuR6a92GpWyp9gxL7EsYSwbjxZUzs0ILUjjkbkRD3mlWJpqV8iYUQLNWaR+T
IMSvBUat7eRhMpz0bDhz7JU62cjFidN6ulTFsRhYd0EEOQxvgGHvEskB3rrgtcsyqgk4sPflhNB/
FsEtLXBQqZ7a4SmqLEOLOzCuqpSMC/p1zqyrMxL5qXed3A2FbYRj472SpAC+olzE5HSeIFwmwXWk
XbWlav7IX/92RJZHte1ou1QvEcHon2up2L64yKsyv659f7IWC3FJYlFCa8Su3d5I8tkbS9pFNas+
WqK9C5OFSm9v9HjPauQWwqRWcNIybrSFPlOmGgw6PFBgGNdAILqrVj5Pa/1C375V8Og0z2JBG/40
uGv3upPmeBc+qrI9KSQaiObK5mEsUnQxZQXGsRR/DSe5Z1s2ZNnl4rUXV413Grv6B0I2hFjlYQQ8
iVtimUIlszVsF/Pudv5V3ESLGcsH+Y6tCaOVcubjVKaUyisHIUrWvsnSe7RybBkzwrRjEXBBatkh
UGDHMIW+0LW9rnoTgZcXMyb6yCF80tsAEFgBeTMxDbFmOmO9L7JWhbJFVZgk6QvtwqAplU1Avovu
1lQHFrEm6qSkO9t0966dcfS4w7FP1tc2iMB7UUELBLtGW0ei938h+4Gk9f9oTE/NmP0WxUrp3rdB
XEDomCN6Fs0ZNuUlrRpZcXCYdcNVc/5iU9nC95yBKCMU6/rWRERu6HQYK/+U5N5zl3guhxHkdFOe
TauFxirNB6K/Y9COT6THK6sEonQOej9Nz0ihDnjDxn1rrWiua2LLkrl8b/AcQYTGnadJrF3LA9EI
ex0sVSw97LCvVft5BJKHfEa27l69rviQJZOIWiWbv5zflg6sQideB00n8sGFuybhqlok/7pq6TI1
VqrukGnemiL/cEkeOuJ+TYt3zoDtqMXchUrDBHU1Wo/NryT/SEPWk8JYdcvIMqTQbc2b2mNlOnKz
4KdJN3A/Y3TAZ7GmOGv61ekjrQHcQUWX6R0Ieh5T9XvTBpD4DGf63MLrOTbcBiQtdN86UIuRhKML
/0VY7l3lQKD4J4glj5XXwKTA3q8lmMpsPvk1ECeKtJG8zPHA+XaVRkqrZwofIvTp7rvNTXNRj/T2
8KPqTRZLmm7AUyUMWaKwg1fx6pwfkxlmnzTjCNdjHid0DWzI42EeKfhaZ6hJ3x7LKLO7o0OZfbzN
hMjff4qO6awESQ6L0r/N2SLRksPL5q34pYn+gYYJWAaTHkbOll1NllAX1PBR+EvLfj5zVDOLIOdw
W7HFDy3v6zhcqpqQeJRYh9ylsyA7tqUWN47qN5wy36mullFRkQZlkniwkG3Y/UwtgDGOLmSWsBh5
3mmRXKy/HddYT4JolyzfvdYfE6NcIz1Jz67bt8duyV1o79XD0cCD5EnDZFvB4qJt122pcx5mxl5h
dpBU9B1H1aSPxLT/yGbleyIHnBrq/CxL5xM7XBor5N5c4b/nTP5lVBlQlKt0l6fS2ZfeBD1Jw51J
Ow7nIrykRADsK6z9wbg3HcFW24NHlnjM0rr3MaJoPrVLzrNY8mzXUeQJ3J59yiI4D0nmcQ/iuetp
ow77HimWU4CarQQ9FLaDwaXoQatZ/qrcAShXDKVixFeJDOaMHwTTkpPiPiQ4FXyC2w9kCRNNY95m
d3jPfNIEdY9IJN/SKKSFc2hy3CqB9qj0/DeGizYs7OqjXtT7vFzYiyNYi+eaCIpFgnLN+DaNBQGR
1Ast3HQ5RW51O+SkLS6L/KNCKYt4aoTSah169XpzU/xc02Rczx9aMv7rx/YgNe9xyfNzg2k29DYV
11IsECRTwgDGxgjzzEwjyuPYiWnXGmB9qcvl9P8fJqpVngrG40VrANAKEv48daPwKQYzwhfRU1Wc
ZfeGfgw30T4G33v2k/Zt1vXH0TkBDFydun/XJvSRhuaTRzBgl4HnoieYdX/OcRkJwjzbmWUIp5gs
bwvibEaCiVxX4X7rlb7v6SCOXdH9yaVp497B9jHW80UV60FkQAear1H8LoExsb7tJjPoowayKVbz
X1JEEf93rPrYzF65yE8EBcXAaxpfJ/0DAZNBiTXAs5N9NfrpD7YFLJsTO3YT+C5Y8RARJkBp95th
9c+AY3sVtJ9V577rgKFZBY5roqQKK/t1hb3ftSb1vLylmJGr4Wrr8jRM3PatT3N2MVxZXGfwVORU
BXmjHp9aEKCUw08lI2tebmYD/MPV9TkOy0suRvuUF8lP7TE1NgjkrQTZScbci+IeYUza+REZHi4C
YSNu2+c1HS/ToH9nsv+Nf/OvJSS68+Kf1rvVqzMWj6PRXEURHMx0A+ZRIpBUgDyQRrIF9CEB09oV
KuBX1RVZOLPpGDb7D0HiWtRNlFRpk7z3ztaZ2De7wQLWgmQD40REMDi2isGfoyHvQCoCz4MQGw65
gbXClc6tFu1XNzrf3shwmTMGweqau6XWH531sjr6j4lfanN97ZxaJFHd2a+zNrzZKXLEEh8vsuLG
exhtPDNpsjmPFREdSwoJmJ7NikfYywcZEhR4l/ZbuuXvNsH3//S70fdYBQzrZR01csEU3Bw8YUhL
a5jmkJb5MuxpTaKFYhl9GjoUEgzSyS17BuFtmWNrof5oNvAmGfViZ47569gZLzw/R5Iq0n0qql2d
/BDqGa2MQ0Pq3RFgtSULBZPe87zg2GXD26Utyh/SizLSOoZn1BAcG24PuLtoEVjNrWkNKszrayu6
JaxL52o4rThBNKLULfNIs3lQsDg4EeKmEuWeRHNtsPNX+XJ3NeRTZJtyBpL53u1TH60UHsAcniTu
tcmN7YTUlNlZHopE6TELxF+fbJSiWtdIEgjAm7y3akzy2WA/jLr9BBrA9ZvyfOPgHQ7IpLiW0vni
reoJz9RZd2kzU2N3L8eCYVHdjdT7sHAN9hISMGgrO5aFhab0HZgqQAUXibHij+6tzKnx64rflaII
3cCoqaGfv49jdpNDuY2GaHrFgKvLmNRxXtRLifhflaZ3SIICcY2+XvgUuMQ72ALUzbwRjFk8TSfu
xCbyq+o7WBr6AMnHlDVKc+teduK7ddoCIRriw4Roop2DIdqiyGAHJvKTk+Ga+s7ZzTrv4FX6h3Sz
UM/ry4hNAPkPbTE6m86Qy7jbhrA1owjDzSndst2BNpX8wffXo0koYqzNrIhr1QW7rnrzCg5/kQRn
pNyoCxrKw9fyH5FyeJnR+FywiGMaGAacaxVJDfm9kgdRmhCTS6lOqpV//SQ5rh7HydTl496au5eU
JKyd3rCYJVbxLOYAkbihveAjjWfRbBHmtPnpyvrtaO0/aaIRy/ISS8NQh1YFYbAO6Tkvli5EW/Vm
6emDieR9Nza1vc98e+fs52HNDpNOVIi2XjIf2gEBOAoFg6ZmhYRQIPvrCpz9tUPqs958LG3m7Ouq
vOhktTCGcdjKlPsws856Ob23tbVfPVziqntH8GYfmsA+2BN1olIZUebOlINBVrdF/cGGue2Uc0QH
JGOjz4hdVJBwrVnsNwK2KemmRtVpTSxhKV4kYvksur+tYueeutV0yDZPQ2L8t0Inf3PQMLHojWOH
Y1Dgq6R60JgD8dCjZ5GTps7pRDihKbE2zbYJvbQ2WMOG8tEImH1srVqPg0dAAvweqhqkuVmF5lXI
Z/TTBvjJrjKlOCSt9irx6OaGTxxpgTixJbOmxfQx5c0d2Yir5qchr1yyawKINopzrRklhxswHBEo
8dwQ7eWP6chpOiJhw3jXe1eRfS8oBnz865aYmitR+nCDxdNU4cOXMjnahfY8LOZXjyI53DgpRCDo
DHxLX0jebE5NN1fhipObPzpuyZ0lKhQ81fTjNqp8cIvhyaht8DO9iaesP9KFkb6iTurAbpMhJngy
tVYtLDTy6twFd/kyxuZmot52i3bu9Ej5Ol8QtV0on1SXPQ91/Sr6OTnmy3rxXBu7LCnAISBDCNyl
h2SWZIwaWbhYPTZoTbvrVXZlojzr2pyczCFFqrfsdS44L4EODixj36NIDiQXGXhb9eCvOhonbNq6
ocekb1i4nu8ZWUAN33hkzgjAglKe05lP3UbOH48kqyZd1/D0EamJAvZtzHSsUT4z47wAfqn62CF6
7AIIHret8kuGyj3KhckE2c+HLSHFT2byoxY7HCwhuDyWX33LyDhcJ1JjV2BAveqg+mV1qFFKhdVC
m2ExYZCGiNQHAudW0tqztBxiD+QodckyYrrb+zlDI9EDd7uCf8yQLVjTyeCsiSWDVuipTwp7H1BT
RaUPhGN1/WeRL1+6Xg671MPjn/bfjC5GJPLmCVIYMYL/YyX2JbfKfC+YDA2qowJyakyn/lga2gEt
jZwREai4LtLYa8ubruozajL/XAotrhPjT10RtFInDeZHx0iAqZ1DzrK+15Lq2EouFUQ3Yyz+D+jZ
nPira+ZPZVehDUicPQ+b9th9Y5rGrkYMaCxAxthiXESyy9cwMnNiJKH0KdeRvnXDyfVUAqa+UptK
uElEmgRNyyDADuYJ7hy0Mlu9RKb9WJg+T5ol9LOFLpV3GppvplBiRre26/NxJcSgMePZ7Oo4A7Mh
90EAYK8HL8hiUFdy8Akf8ha/3ktVP4wz9p+KSRG/mommym4QLo2BJIpq0+wTsrEJuZrNldFBc4Iw
aEx2pKX4zSH39Xvjz/uh8v4klr0iFWy6k66l3alVAHmQ2CFOOp7Ewr1KfFonS9m/c5KhrrjnUn7I
bESmWN7RwF/5fkkQ7Ykv8CorlJ2HSq4HvB4nA/E2EUU70OtsX3OBxjPc4/YiHWq3/FqqLnvQB4vQ
ZfCjoFLWPtVksZtkmx4sHeX6TAmH/p0HV70p77Ov5hjRN6LWztBuJRHjZ2maV6seUog4jIpowB9I
N2pvW2JljM6OJF/gtR3CkgfUQCjnszd7QtWB9ooPZ7FOFjlModH7fpSZeUAiAVF1NhUnB7zbEGzL
Y42HbNfVoDsFDbRLT8VEIrzvdFn/tgpa03ffmlqBAaXspnPDaAxK/aJWa6800vfsGfiKHhvcAJ2B
znb+0ch8iFHAYLgQ8imY5YPdAKEV4zjENUksMKTDS+cvTTjMZ4V+MCKa40vX2Kn18mtuYc3sSUHC
oVFzYMldQqTdAtvDytBFCdV8aV05nGSVv6eTJ0PDtZyHhq0qfx6VdTdm3rbAtn/coBwuUyvtYzrf
ghFaMp0BkxDNoVRH7xSPbnDDQQaMqjcyXsv8pzTgkkrUmWmSqAPqu1NaBl99DaWsJVDJTsUmv0Dj
oA+Pa0/8m5xqD3H2tqw6xnLzUVteTH1CO5hZPHuj1USjRva7Vz9ZsrcejKKkKHr5JJUitHQw3oWf
OipS5+Qz7jwSRXmlugRBQbasYeqDMxWUy6/r+MPJ6Ia0bew9shdzhVyxLopy17qKBDZ8JKvOry14
UbjzAZ0WKrTcNMxtbABypa7G5doNtWAKM84zHjuXlG54lXICsaFZrrPEEE6O+8vcgJp+NWJDY5Gp
Rq7J0m739TQfkMH02dbRU7yNmmvEpT5JaGzjatfGufFAFus+h0G3/Kgd9TsLbApNbse+pvdX+sOu
Trlt7hVMyOoMO3LZqR7l/Sl7qpj7xn6Fhk2j0jTxCNr6i8uyf3QNDRWhrc56Uf1ajKmNTWQgzeiv
YB7TxRrFFnmF99we7GxnEIMIt5ne61yPJbkAO6RKDt/xWdqZH41K/KAJj9ISSF1AJmbJqxTccZVm
vAsxvnBDgL6l2Vc5Zr9Kf2fXUOZWMvSMnysONDf/bgkRIwrOcuKU0LiOaaSfgcwTbItGIvObP7n1
48Y/JLbhR3AacMj5//BoyByMdgN1hQZZm6wF3oduexeXNg60djn+BBlofJZ9FlYm99Qym88t/3fO
QBxqtiJIvRQXVEuYlTvzQrRGG84rxgmoEOSUtbywgMoLUS7y4vgaqjitfvm/M+H/PxbNn0/eyHjY
Ocw4U+Cdc1fjtqeTEIdK/ePN6jevRL7+U/kvSp/RgLkt8Qt09GFUiEHD2yK/IskPwpbm5tAKnnCV
nu1lJtdv1W8IWV6raQmALFl30IqjBs/bnt+M0z04iuxxbcKE4/9ytbW8la558z20EDYji7E2X0Gv
3422fCRODDG7fKEh57hAgu9l5pSRPyzHNK2m2DEQZ69DctLgG3NnfRHrlge59jYhfYkDcbLSZrJo
j8THvrSrtx5AQGBRjNin7XAXpA39r4HJz1YxtdqEjpH5XR5t4k3CYJ2wB6zvhvBNzGb1vzLv5vOU
S4qIEhL8evUrJfYvyIf6iaQXA76FZ262g1PROPN+GttPgeHTQ8ZpJx9QIkStNwo3lfGwclNE9DWV
xD8Or23LkWkH2IJTgVazrhrzVVuyt2HVhjizFwqCtyzf2tAqPINw3h+GJhMymofsxYaohucjRMd5
auvNuiQRaTLc74fis+kcLWRwdxDiowwFSL1lgOW6i3zayL+wzZKCJy4aFobd4iD/tWvi6DdB9kY6
JS25IK31xwukfQogdFxn+GvNwGp+0ld3RpJfjpP4X4QcrkDy1scqap0iSDQsU04WIMwHddqA7pWJ
bSzRv8ucUibHasl+gH1mYUYfDTwQwIdRiZBTBEzOLcfLZjqarkN7w1SKfhoLMceWUCkutNF9kih+
dy094bvAK8/Sm0+5tclY3fdGBwVEx4jiKRUsxWoFIunbNuol0MFSrTtp1TY9A93PmMtPG8vjHGB3
FSoIh36c+arsRBkbpS2Sfe0y8thZeoDHRxnRNkcqGwrIoHdLd4PLQm/nZCNxxX2GMsYUxmkYcSyb
enp3bPMGPv4018F9SroBQSa7S2YTyctHdymd0bqycSN5ogEyaSVqHGkUkY9u9yFIqBCzH3Nvrr79
RrsIVaBZXvj0B1zKg8CoYGsfyQjRZIwwNshnzdAxprdm+wlcsiuOXpE+LQrVWDpmL/1kTITZ0GTQ
alk4aK4f0VfOzFRq9x7dc+AZy6ma+LKZ7daHiWnFy5kMyd2uHjqT6rsOHwWg9TZpq6Nvlf6+E8bn
4BZPdQIeWHlsaqnz196cB7r8cOgEPY4+KoSxMg9SFORJGWWwGxWMVdrbiCDWB/IP+kdKKndoAh/X
zjMjGnDRDIryOxHFwdw+dpWIqxLtu1t3WYif2+MaFGi+cWQ2QH3kCdaXxTOfMjk8D0jxY3vSvvOe
z2/sEcwGABerEjXTXIbHNcUOxyz2OnQLFBBqVLi9iojnrH6um9rbeW7/OZdDv5/dvybdVId1TF7E
AlBq6mAYBn1EGRFGrH91lM5iYaVwXzJrT7YQofELr9WAuCpMsu7da4q7Kjon1pZLMCE3RzPLBVfZ
/+iYM0ia1J1QUqYXOkHzl7hLqMaKvCd7UY8L1gVmNZw4SaVTijqdlyotLiDbN4Sf+nnGJNBZaUCg
V8ZBqQglHJDqH3AjxDJIGYK4Ct1CDxAL2B8ywJmdZehJVFDSGIj0Dg3JMpZI3wDfMHFo+5apY9hC
PlrxtCZ4JoCuFiZh+HMyxVG1/NW91twTVB3wP1PbDtQiuFVI08xr4lDqxc1gB9DpQqwaz5+492nh
E2+ku7tsHvojCSyRSYEcT85T4mvRWBj0YaS8e5UG1jOZYEZI8zgT0gORmCgJW/ndGeu+HZf0QY3q
XfnineTkf7PH+5fU9McYlFcRwl5G7oT4j6CaN3eqfkzAztGkzMkyM5JvuvbX0HLZEC03hploTp4F
Z+dO4I9+z42Sd6DHgfNIKokHd7fUZ68ezoIbmxAV+TzYnr/DxIlEPRxLfNCOTEmdMpezs1JdIQK6
LkrE9qQ7hNwDOG+mObsiBiz43bFaYrVV59XFSd4Pl6ZdDnNCv43hlBMSgfyl8fp63211GE0CYoyr
/cd31mVvNH57aayD8FGA5X/cUdYPvsskn+viU186XOqbKoycGUUGJgCMzYhDSmRW9jeoAZwpGlI+
frPwgGCc7gx+QyO3UVTiJHQdqX/DHCkS85Lxs50RSKS3unjNUTPs3dIkUdlrKGEtiGwWrOGi9pJw
CNS96MmeEyMHXjk1Jcl5BKcWcnoGkpvOcmhOMz3aJOYB7bf4GnasXHb/mo4Ix6R96AsM2xSgteFk
Cj3y+uTVQwYSpVD1aKbNT3ih7GokiDtIVuXuNFC05M6/0mvEqR0JSagwUjM+gSigtB4JTt/nCf0n
vQsy3QJMitxK4qQw/wXmRCDUCs1aTB0RFhMzDgh9j6xzgtcmZ0UK86bK+lCQw7uO2RINXa/v+jmQ
5yoJulBmdNQFCZUmE5lXMS0RnwUCMqYanVmDLm/CVKF3jHQvmUzR/Brcf7gI/GSrJqSndM+/UDzq
lFJu73Sgeza2Z6J1Uhjc5lencFa7JDZ6ykyPGRFBw8ti6jOKQZiSAQs/GRggqZavsbNv1dsFliq0
lGcD3nRvBah5qb3T4grJYgzwGbC5HKQqe0SSwZZ6NqpwzrqAy88nyY5Er77MDOxoilcV7XMCTsup
UO2cbnxd5t5BAD03t9pSgF913YVKufQwy3I+VhL/ySTh+LMa0WKNBWCnzPVaFOsv0+6BK/wGIVlj
XEzkZiiYaNBoA3gCqWllPDudBQFNbmze+NfZw5OFvcqgSusBnZEzSaBIZN0k80yRnhWh0uGrhKv1
cV4lwBQ98aG6xTKPfo8N3OISX6G0FZx63A/Wekewz5U24Y8riJTtqJneN0H13RZdQSXcuC9Wfhoa
IEnPbvCF9XbxWqI9fzVoBCQ6kUsY354baP/wV7K+akVUt3MduR6D4OAP59ay08gfuSfcmVQTC4Bj
N1fKO3fqt9n9mgudQHET1y4Y78rlPJKYoBDzMiGcDPHeJyIncSHjdEPGjYCBd0bftGnKBvQMFP8x
AcEal+GrdxG4ZKeqgWQrU5AYijlji+5kDlpxGkf1UysjPcyfmkte6CDY/uYXx3ZR7nsYqZBKEOMZ
ul2TXkrpk/BbU9iKyxV4NBnua44kwEkXKArc+clSWGROD+a5m5V25ParIkTqmGqC5bNxjeBIWD9x
SgGxNxppW/b8PGbipdAq6gYyKpj++p6cbxTNkCbXPHF8QgQaTN0Yx0tCz+Ihfy8QewXScY9tS6Dk
2BXnGnw5rNrJ2TsSLZ27OjOEGgEKuf1FE96IIaV4XrCLPPSTfvZ6v35U03KxDHkbkWA0WxKlJrzI
R22KMNJdLngtedUhe4BBeys5moLTiTkHGzwPyjyeGKjQ4IlTb1niy8KcHhh5Fy5dJo5EnmDg1onp
YQjaYcDENShZoP2ZoCjftUNnzt+QYruRMglDULZ1FHl99DT7Ntr5a5WhjNDaFa2Jhf3WzwJMry3G
O1SxsMO7vltodFGv86SvJ4o2ifLw1lNtjB+CGed5nfkOUFkgwxhY4rKKO1gv+i2Tfjxuh8tSV2+m
nZm3WuvN22oTaSZKJv1hpJ4VvzNWR/aemlEmGIgJFhWxP30PcxBAaszufVpJ2iraKz9YilfKMBH2
Ty/WyiRlir+FtXzXA9GAbdWfXacMzvVgfJNH9YSZbbwmJemSVFAcZt64xOL0agYVV4FBbO9zUzZN
uAy5s6doZNwseUM5cQAhq/J6VOqe9lF/e9gqjkNTgILCPinm7z1uQTwMPg5i25uOnlGV4VBY057t
k/szBfwfV+8167CE0zLeRV6iH62ter4cLWxhVR96M0npAFc730+HT1dO772d3pQVPBf5+OYTH2hW
7QdMEk20+rtVWegGLMONU+neZJMfyoCQyGpzOuu8IHmu/Rv85VKkgR6uFic38NB+M5hdiVkMzXzL
nQdba7sIwx5wpdq040AAMf8a0TDlF+t+jBcclbRAsOobCSw9nR5NmVM12b2tRobVrK8eZeWwuKTV
ZxpYrIHiBCCs7Z0kv5s9L1M1GK9WQi0sbTRwcE6mnwsjOZuUGySzdEOv6euoHewbgVLabtLcv0BC
f2Yfj0/mUe3Vts4vyyIrd66qChOblj7M2h9i7jDeJjYvhLdYseotM8wMjHWZ8OLe3/jdzSPqWmzK
ST0uUQFpxS3GQFmOqX6CfEMN4+H9qfDUOJ2uH9shv42BDu4TOATrFwECIpKW8ZDlCPw0rGkQogQ7
WPi8lEbes5p2GIERVXspTac4sf2yOLFb3ezAxqmnO//a2Z7CIpgfyap8wjlkIVnI3X2aW68+EjG2
LhQpiDNegk7jOEOLm/el+YEqDMJl6VleJPxotXzNkgeoUnby2BpFbMtk2p6um5u7egxiC2fdwNeO
K6VuXrqEsJq/SKN8sbLVQylhvJQkJQD7Zb8TS5rR2Dvmfr3qKBgQbmYwNy6cg1rvmr14UVlofxIJ
nkE0cPDQt8U5y7LLkI8wEMu4RsnwiT0HcYOb9mFbeFAQyPt2HoFdUeq5D1a9YgxS334x/5H9ikts
HddDi/Ggse69Pxr42JDVGDN/URP7MmFbQPTuUv8SqMe18V/tbD6ToIO0laTYXbBaD6102bDEpp9t
xIzAGMqLrAVktr777mgQeSdDz5hnZXDKIFXRemYFlv+aj6ddyX31+8gh7StcEWXucTqF3TIDvmW/
ncLiveXoJie9gxLsgwddEW+GSWXJILdzVWe3Ei88DwtiIVO+2ds7NpMyxcJFhooxXJU3BFTTWKBx
hrE3g4XYRcj+YOnOdW6OodlXe9xgaeh+mHA6/OX8rg+1emgzEde9Cf9EfOChb3Gx5fNfF1c/vuBh
Ohc9HCteWaRefFiaftIKkZFRNV3Ej40xM6L5ekJvxKW34QcA9APeKccW2EaHb1kSTZHhwNFmhgN9
c/MC8YbjZJ+JYwQeVqT4raQkJviamPExgUzME9jARDhjnWOeyx5MB2TF1sjmbsSK9aUjdxxzGZUU
Q4yimGzusoB/8iidHYxfio35nk/Wsz7pJx85oyQ4v3Y1DA/SYGsCNvEaS11NPzhXZTOeBJmn+6rw
f7JryyNxySpEaX3ZD5HrltZhbD5WOv4a29nu46uoUnGwg01iXlbfg2mpQ2YFCNHsiwiWS+fDM21K
nVa+YG96NDOyJipn1vcVYfYnwwOqaIL3YLZq7IuleDBoQOReB4Dqnw2yEtYe5VnCbdyJPI0dp9sv
RtcfhOevmOzyYttCWDkWrMFYKhiu/2qtjok8mf/MS3Gf0q2mx8iumb7yyfI+YF0kdAtGJNRVwuqN
oYlP5481M4pmikBTxOjcEfYTxSc58+E0HH2X6aiBt9iVvvY4LJ9oPtybUeiEBLJjUhgA/TIPkphS
TBik2cPgFoHL0NUPGIWnw7CARy5YvfE817GqLcI5VTlFZU++yqClJ3sWv+f/WDqP7cZ1LYh+EdcC
STBgauVkS872hKvbgTmAmfz6u9nvTXTd6tu2LJHAwTlVu0YsRZAfAbMo88ph7RdCH7buaHhKg4es
HOEHh0nCtKeCq2tOeLinTQoOYxncM/BxzVMzRNbKBaWASoyJVIsdCyXKZNt/zJpbNmW0p6I5JOyR
jg96pmt4dptkWuuZxibRbCnXeHmYBjwHHd3lcvGgttoVd3lKF3sZ5kAUkB9EeXwMNGATm/FSfHRA
T27QA+lVDFxrg26ERYjBvhfG11YKCrUYqWbR96DIXRtrNRAI/MJ3vUdoyFjG2OWTJ5UNJuUFm7hD
P7YbJneD6xnyvGHtfNp1eWEGiJatVyXD6KHwawQ0bCRZPTubZuTdGLSn9qCYlcnbUwT4auvSuU20
MxjT4ZwpKIRr0mo8TXTFJIdvomBIkKxn9KgTPYpUNNFrlA/vEXj1PtIJ82IyUeCEYJ23K8J+mgCc
04MMrGHbAbt7RlK7BoX4mzMIAK2tAIAwO0Rb+m03ib8f/ZKhT52zXwaRzcTLEWt75taF3X9tcnjq
reZY5PNTYFFv6zZ86+J+cQkzjylKqL1JaqxMwgn3lbIAQxROxZS93ZhWH20NMyDQMC0vpeX9HRii
34PGO1Z1c/JsQTtyzPD7jA84ZuNdMqKSw6lFfEuLJi5o/DtcCb2r8V06jzSkSXHJGDlJbMlrwaT2
LjAtSUFr+FsJE3mlJnpx8ySaVdEgLxiJdL2vGnSk9azrA3M9+EoMBiQaAYCtHOo41biK6KTAsjZh
0917+D5IOyixfkIPO01zsnEEcjI5JN3Oo0cPSsV7LC1zlR88DK80eRYcgdmf4GE326og/3KRF2a2
8zOH9Bkz5J3tXC8kICxYpeByggdPNocYspPOuG6jSPyErYmN2JQU+Fnyl+wPsCs90wTlYHt1KLFg
iXxQnI+Xkj0T0P5r08of0Q8sn/n4RFUeHXPvzbHVtXaYtsZeU2wG4nIC9SciImgd2rPaCTn+6Ly/
tUZT7cheDRHAT9comP6q0uv3bevR0xa8s3bkHRzgZhjonpf/CgiLlQ2xXSWktPg5YCbyEvglWmSM
Jgo28hex76KDT3Dm1HPwPrfhVlokJ2hRuGvbCdeRM3pcdyOI/4A4Fz7Fsco4PZFNdeezaaE1+q1L
kazsvvgqsfO1ytoGid+co8lFlzRAgp/rtOU7glfyw8ccXS35esQdgYBfNVVOh9ZO0TvkwasnPusl
rMNuzaWlXqvNZC3nU9BQbDxo5QjSvBPeTI/ctXY1/AlOnKCMgvJBMbtPHR9HS54+iXZGsdXsx9BI
dnZDJelQfzNMQbABID4vL7xAwOP/c4W/Cw/dOrpKf5X20THoUN2pGmDH3NDxC8gqILDjMgj7ZrnO
EspksBy76UdcdFfDh14ETGG6g7Nt7M3inAycIjIWY1Q3xt8JaSuz8gnakM+NZo5RsIUNe1GloWil
CUZhQ3Ow7bo4xwIFbZlrF/NBz8fgZy2vnY+rwE2wLcNdXtOBlrYwv6CnrM3st6rUw2TLz66EKAwJ
cfSMk06AC+rOCQ5tNRQXnUFlHWS1GysUv16DGHwg92jvkyGVej7O2dT8dUA1bs2xWViPhn9Ja4yq
ULW3ttNcJtuSW2tuGcxjcWLjRzhDWRgoZ8mqcLpj11VPKGb4dQMimVwEum+NeW0TDv04iU62i+Ca
63rrRJ54MQZUnQUupGnwq/0wDfyLKjEeVf1axs45J0VuUxgzcbZZhrOl+cRq+xAKHIehYiOamabg
PXMPDc6cGr2BF5O5JOL4j5FhGu+dEIFh3yKF4hixt+RPW9O4Qe2UPBWt8VOoBcHtmem6bU4dCM1N
EMMYtDw8OMvubISnFgmglyv2E3fwt3T6vzNX1Vs4OGKta96F0G1PJFT1p2R4aUsEE6p/xMZXbgyN
i4yR/9aNgJuK5Oz2tXHk1t6zmYPldFEtYV6qC7ACvRePnBaahzSxh53sWAFkglMLxSopQzUY6YXn
MdGOq31ss8iuix2ToNegtP5ytkivaOfQH9qnnlMSSDRGe7hw960zY4NxuxNIaecurIwBVA8CI6Oh
cpG0X9eF2+xkylguTvP7tqPv4lvYA4h4ZxeP+BlwwtMmpxLT4ZZzCcL5FHIUGZ/OEWsIm98JsHK+
BbyHZSxDT5M2bImVEMeakaQprWCHK886yTf6y+Gdqegne5N4Ghk5Hccmu+qZ8SWAL8JtBir9KDFI
SS+Lp4hJLxc3Up684bLlfHVKSrM+jD2foIAqek6ViQln8L6EyZFk8DFUzHDw7nIK/OuYRXTereoN
pCegg3TG0Q8h6GAmQ8VVDdIyi2qDhM74qM06xx7gKGbnNk0m7YW7zm5AckZIgyuVUJXT6SO4DRHx
AOMxLZ1VbHikc03lc20o8LJ2hd9ees/UyJk0vVNlTHviCHh3jlJa3jZSeHyhcDH06Ap/V0qcxXFU
11u9nCHwbq0S06yuQ/kR93QicR+M+5EAr9InEzxSrE1kzOU7Yryia2E81dbOycLwnXw/DPnZ9Eps
ZLRPyunRKHBUZROTk27EE1BP2T/ZFCI5mqdrH5sktgvvN+4cQkSgUq8k/z+ZP9kakwGKZlqqKZSy
syrFWlXpjUnWpQ2erCg0n8RIoh/BSIcuNMu1XVnBgzd/JqN+QA3/Iie/3HDB/LFD5XH1UKzYrxV+
z6vNlGUJy117TWLudJUP+L/ng+EArOadq+48mSMs75N1H3jeGhgdDFkmafGM/yZEyVu/EnXh31lO
cpU9MUgWgCC/9wy6X5VxjN/JzECNj3RxY5aA8cPj0FJ4zZRRGMUgdllA7d0Kfz53UI6ogcbRNCEX
83DyWMxQ71rb5zig9Hhv0SWxnOLZd14riutDINx+VRjoKqNZkkmUAy0gCpxOBrCIGHFGENBfctH7
2eie6xwxVpu72OOJVMfrOVDF4HujukSZEltMWwGTwii3FvPGfuBH+6nPYjZPLAZFAV5CzyiONmU1
PhZ2/OgghF3RJEYzUlc7+HxvmOD+QGVERC3GOxnRGIbs+IQQE3dxOH1zD80kdB2qwl6bSL9XmCpA
IdOG5zIr6Nh2ZwfNFSLNc5KNJCM4VrLiKnqYuvCjkfXNKYODSOWfrFclpT/NGyLS2Mza9KhWii1L
l5DZxpBuTukY55HkKeKD4kOlFFZLW6HjC98MK5FnPdond/T+MGPRa7f2d3Ff0F9iDGfKtzJBfGmV
JRA3C1xqkWhaLX7iXEa6Y0Ukyl3ugb2WHlJJRQdmDkh2vLSG99tXWAzgELbrZp5vkY3yqK6/LThh
rYPKrXMGGAvY5+7QAuOVLmj4xd/KRrlYKxIPtWBYLAhwEvGfTEELI1YSGXcHBwpqRQcJZVt3yY+d
BQ8qKRB94imh4TMNRwsZ8Wo081MwNWfooW9tgjxN9GbP8DveRXNw801DX5r2IZt6ua5Mvgen8z0v
gl/Aa54C1CLbINbvxQx70WrolfuWenS0pkdB8BCbzIaDgzr25VufNx76ggi+hm3g1kHbOhntqY/V
XwAeBjhqMrWG5pQt13szM2fESfprZwaVwiDcdRKgKnGcudwUDt1UWvJ10X0xuV5aThnblFm8ulyf
nkRglbdbUkd3ZcfF4JUD09Q6vEn4fihMcNwsixTXuEVupfmT5A4FOJ7wYNPgAEeC6x3m1H6LtYAj
BnhgblpKqZZVL4GuCi2zOs3GbGIapTsjfIfm06Q6/GtLqeDDwIt+iy69tb56gMGsD0WcP9dFbW/Q
mrMI1wmaLTA3xZT88dz+vh/6dMeQ68eeF/+dfidm3do2SuNugLrh6uAWV8bWLKvnTBv1NqoRH9Wu
SyUcferCB2rF9IjVms6IphjzXT9cNUF7zygmO+DxuMvjJt0FjnNfjRBlSOi+13P9J4w+m1hm63p0
JD3Kapc49IJDk6HOUD/TO2VsCLmQ/En/2y3pC3ss2dzIdLq5W4Dfcl2qeKGGVX294TCDxQLeAtPw
K+R/czfMBmJLDuGkIVPAbckyN1fMDMGl6XWt21dco9kRh+wQo1bWSfhEgtvRGplUFhWAMSAexZ3V
5S6Too5sKPc44HObEjx5mYe1AuMfrHLjY2x4P0ZmyHdVCyxyyiCJWTL7keb8mNLfYxS2GW18qNQc
D1P60bfyT9kMr4AbqODBK83OuS6qi2ZlQc8dPWY6fKG9z8kisHbNXIYbeouwE/0CVBZ9U68/haYi
lBEnP1ksdpawV27kJMu/dnipxnyTMdN0u4gZCSohZJ7PZpiXjJH4mDyzPeeOvJ9cpGKujFZG+TNl
CRlRwiU3MKKiGeaDy2b+mAzmngpsj5bFZGQFztCdZLGRkGTlZVqGgXNaktyRpx9FNa7bqU22HnJ+
NkZwVak6DkF8TAvq/Hi85aPPgU/i4gsbrG1SyuHQhE9OP7/iLV6ZPmE9VEIOa1i3lw3ece5iFKPm
tC0lMjxLtE9xaT/R8f1hRPdA++0v78a3a/1QrpBq69IwN/YuXbFcAR8Y0IqXZhWzz6OJ7xXUtClu
dnHs4J9J0Q0ivbx3rexFkXfHsLME+FpgWoInL0lSijJEyuwFnuKdRz4HUlKXt3YJHNWORZ8vxmFq
mfE7FwmMGByS3bsjYOVFTH2ZG+ZbexKcOE7JmL7K3kQlCIHR7a1byYjMsIB+x7W+TVOxMXHpZRYW
FK9OKSHqc9Uh3+qH+t2rSK/EaN83t65hsOs/ore2Nvk43ms8EW6kzsmcVWuY5L+zw4LbTi/E1IV3
g+IWpJ+FNyWq72MBv48iahcX0KRlUJ9yEexgDt4bnQ08SIVfvWU9hoiKLTJyWEuZ6bo5OE7tQX8p
4v1YokEpZlmCWQgF/VubRM8cA5tqqi3OzIcp7r/GGk5vI1rYKI5FhExLyAhiRVb/6YHyQdxEOGx8
KoO7aiaVIITqWivuzYnWdjGwb4ChW8WF8dW41U2Se8kg5K7uGN6aSp7mqX6vhiRbFRJocylbdrfm
q26LpdSkdxhz8yx33STSY9+1byF3013HFGAkhqFO5a2b81NbojbuXes8z1a8c6E8rBE5n2y7sneN
RqH4gZwAFJv3aNTNjWxLLD/y0fLykxou0MOIHJHmxLFcfPQxpbA2P4C5nDoTF1BdTHt/Gu/xrYer
xCGvUnCa8bT6biwmwp1wXlsUyYHQL2UDVt5HTkeqkk+xQON/xkGyMS6iA5dlyBAthDN/kvx155TL
OTq1vy2Zv4BTTOk5MpT8oUu1IF5b9NLco5QdLzgKUhy8lgN8guyB5uqaEarJ4Act7gPSIfhUaVVt
A7LAIAUSvK4IlmLweRae/7f3A+78MqYu1tkXIcOS65JVVSxpWRrrA/YjaH20JGG39+9tGX3ikjqH
w0j6lwf6ITEQQ/qcwyKL/gwudJLfkNJGTb3gTwCqkbIDo6qOPygq7mJbfCUt+qrOtA55ZlxRcl1E
IqDteOz8cfzZsZZ7TmSsfSW4YdCM4T0sU29rLDEEVoLppyj5fIy/YGiQPbHUgWAnhVZFpr1OTAI+
6zgy7wKRi6O0kmsqoQNVfn+pR/YMgkIeLHocmDoBSRRqWzeOtxcpUXdT9DZOgNQGt/tMI8pqxW1j
DD19SIa9HAeFWnY5Sz1HPjoIFUdH8OrNKr+iiSzXWgS/QwtPqoKymuMIOqh+ei1d8apFhoCqBqcL
P27QDGFTJ/kqZbhzu9bY5Al9WttihRAR9V0LBBSv0icBVdif7UWaUdQ0cnvzNImfIKx8FKjpJfIh
R9bzR7pAP5VHpp4SYGEY162HyD5UsGBXcb+YtvPoFVk3sx8sbb1tYyqsyk/V5L/xTFnRUdXiQCAA
13y3R/YGVlXOPLr4TubgoQrDB21H9l7OYj9bqBAIhxNrJHH+qggEisMeXeSakymj/8i/RE3yA5SD
FzOs/SrGkFF3PsuTzk6g3tq8+9MnMHCHSHzE81tJQNMqDVi4bIQfd1MxIrctEyA0AlV+pn7MsES1
wgKqez6PJKpRwxv4q63gb+uYdPH80Twh8dxMaA7XyABwIoqq5zLYVdJ98YjRsXq6bMJnXon6nkMa
nqV4Iv3PEj7xTkH84Pufhhvr+wGEksnI1hJBjTOhMZj7X4Myce8Gm2CWXH9Hg8mRfFxOxkixJmq5
Xhq7bC4VUZme4JqXOIaJKlpleizX1kBYJGDl98pvv5QTtWzsFHxzR8ZlOT/7OB9XjUlqIu3oJUiP
wSdz/jeRjDavml3UFC0+/aQ/DbaGnpwQrkPpDHMtNH9zu9wXpV2RiWsQr9DF+9zFkg9JDWH/BEBy
CmGJjY46e5ljXesJ2po7Y1hN8KYYjXseEKAc/DolNT27TrbZXIsMK0+JKEdYTLdaaJh9m+hj7QG3
hlBSCAUVp8TiGgThCfT+fMTR8aXxxzRxStaxUToXAdHMq+kYlECgaCFxYjJMAqgIDGpgEhChRKkJ
pnXTLKzbUWh7O1mMm036B1svNdaVQV5L0qMK9IT77WEHXpPcbPPZJgoFDKVdZ0anEs+FNuYX6pfy
PPk/EWh6xpfD+5AE5PoK1KXxVOxiJNeS6hJLB1UGEe1sctHSP6iwaDl+90pK4j24xUPSOk8ckAVz
fVqQQXxyPFlupKzQfv8M3cxSViVwWDHHRKC/N9LHijA07ktRYc1Dr3btQQ6x1ttPcepiKynaYMNE
BkDZENy6kS4iIyH+/fxUtc4PGPNw477HhQQEaqTnyGYPT5Gdr3ODhb5OYlCcZBnwY8BlmMR+Z7Hx
4+M9CN0ALz0BaBnBZ2P92wAvXlvR95I+wGJHfrh8FLLDbqqTeA+NHAAS+kyZ13/LnOkWho7hLilU
h3HBgVWi5x/uQYgarO+0v7ggFxdd5Jdy1yPelYKgvnxofzs1heckVm8idTgZqhXAgzsDUu6DV3gr
mjbWowHpwh8ROSWR+5hVDMI6MoTa+EUrPm+aMc+Bics8HfNd5mdEZ2fxhb5BALmNRCXJcH42vRUj
mc80HqeTyiNirLrl0LpPLfzNKbeZbQsU5Z7pbUov2Jt+fXIrbId2zkJm0FweovLbCcUSdobRuOBe
fSh+qra3r4N4WwgpJ0RPpyq3X+cUq2jo2phn/SPauA/G9tOOCCVxNvoHezCbe6ONgv1QwpBvIpf6
tHeGk8TA9ToqhX7voyn6+mUm0/NON8jDI+ZRhVkYD/7oxI/wc5+aclZHGvRurKqriNEw2eaUnuCA
nW1V/Eg5Rx8pi2iFF+QH3dI9SYow/jzzJUtjb92GJVAp1DOnXCfuxrXd/NWLmo/aAJ0MKeWsUiN8
tBQhsIbQuz4dH2aRjV9AsI9B/C+8hWkK7Ctm4jmmtzx33GPhOha/Znrw3GH6rtOZWUnl/glD/R0G
tzB1oW+CM779e2gcTkIOJNCDBwceuHz8uiSJ2Xk1MdaL2eo69e7ZjU3ZzJi+XpySWfTqw1mmUafd
e6kapoEj8B5Pm+rk0sHgXmzdzRx53r1wPHsby/FYTl9FhWuUYHR1AT3Y3agXfojDqz5RAdnY6cmW
G7VHP8/pjFdTQSxJpUMG2HRp5j7Z0i3SVwX5D2MIsVgOTVR67O5yx+K3NXr5jkypfKgaKB1DaMgt
1Rwab/esM698zlAzXchw/OM7DEGTqj/lPdMwa86vCZE/D23TFSiXxHMJ/PjgxPLDlaV3QQHnXerl
QVpM0atWmvfoLJqJG0sYvNctEXvPmYuhluLMPnCOCvxg+iRRjRLGgu5jRv0+HnHzJ/MwfSrU1WU3
ZjsxTWiEBj+8JDhsLiCSKO2IZlsDTwjYieYagLTziP0rfmQWGD2m3sx8N0cglA5W9JgvD4DbOHIl
NHoNwzUgU6esT+zv25BScxOlXv7c6xEbaeLsZQCUBLhFg8Q6aw5otqebjVnghgWJM8mhB/Lw0swK
+SaDos2/V7s8P+jy/8+ny/MTxrjHlJkp1fMQXB2RFcdSFN9jlwXXfw+wrPC5MVOtAIxiMXb6XWjX
4kG2Wh1bA3BPY6oJgTPQQCMypgcR5behz6qviX0HmuJ2hmpIysWYP7seseDeGKH8YPbxHOHN3gGW
T9b//khl7p4yLwXW4nXkqE95vWdVU8SOu5tkjKsXNMjZxdbklYqAAV2V4+ztAuMXU3FMApDKXpyG
GDiCKsND4FT5C60chNSiTnb//lbn5QudV3k/F/FwGxTCTYPGvBHU95Xl90+qUxfGb4+Nlfdyhb7J
GDtQBZ2eVpGHS6TTiXFqutjcZb23ls18qqX1ZTAiXk0y0RfsZvWpKOksKMW9IfPA2w3mhBht4Jdn
GV35szIX9V7J6Tt38BKilAomK78afY4BvSRtWsj+3NTB8+gi+61GmIOJHVR/SWO5tLRYzDrCsIzd
O73hmHTXyq27a9oisW+90rogfyr39HWTEwY1sOx2Sj2vYUJxGMPfAAxk5dTtR5400Wdn928p0uk/
BIPmS1dY33IXTbHj+u++y4n230MlF+l8OOIXr0CNtcoVyOmXFnrrhc9D34kHRBarkrlU0CmsRPNC
bVu+GnpGCpj/QDBJ42MyvAjxUNZeSnI/+qpAGTITRDdlVX/M8eDd+Z2LUKSb/SPYm60wpmGLAEpf
6xRZDk4o/29MxYcuz/2eYjo3hRNWT1h8hh3qBdKUojA5eFVEf0U43U1mibyGxj5Js/4GfKS/pdk8
P4ha3v37+3/PS+B099VEcaNyJBOqekPtnT91IMllnyFNrQa2qUr8CtUFb8qZ890UwY8SyTLYJV8z
J5VjNara3djKa89T6+wH5gsrC473IcmI0wRCDdv+j99FYPcZHh8qgnBfzLZmDq71nwqXzcpDGA1V
nLZfFc7nxC0RlPbUNNpW4FfH+QFcJfSHv7bK9JMf009ufWugBpSgHDFK7sy3f09IO9AHvlEKqZiw
GlOE+zlPvfsW7mo+oSAqAt3t0NKnaAOg1o1t8GkPHnEuRiM+0j5ft6U9vRpShKeJDRlqYjB/oGSj
FDPI1bYkMCAI4AxHl7+I7TrnYKHjE0VDhU5IwkDSCj1mR6d7nBdFQ4vOM5ijh6WHQEZfeSb2glSX
f0+lyXQY0xIWbVqvse9D6TZ9eWvmryFFCttXZvkS5dC97dbS17ZFIBgnvnesW6ybce5atHMK+90g
lNlqBuN5XCKSDBxZBN9y8DC1Uf7Rhn7uwkI9tdk8HAGUr+eyaI+phsMWzqHzwdH/M+kViu3MZj9j
c7rGTvLXnYoBaUyeM8sydlapnddQhsPFGmCw9O14X0PFooO75P/Rn0Ec5DV/VAJVi6pGXzHphKDY
nHzvzYpeIdoskARue4XZs6ZzAeDT3caV6yNUdN4chOJnxPjBdcaGwpAXQY9jqCtaOpKf3c5H2Nn6
pxa39I5Q2mdczpzOlod2edCliWUoDj6G/jhoTqZuaJ8EPZkL9ExaHU3zhr8kv6KIIalFIruu29S4
VgPHRrfDMpHavXElbq7D24JEiIbc3ywxcC5pTtxKNwPAeBtLRpGGqwKYUTXbgM+LadpMDQPEmabn
Ht3LW9/2/k6XOQh71/+tK6v5a07JL0EIZPU1DRzVjqQEXYvh1bHeC1yNuzmQ72omoakvhL0ac9YN
uoLy+O+r0rjxC6DOdcEHTjGJMw5RiWbYtl+5yz0q4t5+0W6CLV74i//Igj6Qt8Yhsjhv58GMmsPp
IJ444XHhI2OXBeVZ/S3DcGm2yvDSEbR6qmKMBkqHN7cdjIs7c+lNvbUresbTpeU8K8cf9yYJWjvg
bi/DcAyln7zK5jI7OBmL0KJg0f29V8yEIGoDfm8K/Elz9jj9ewD7RQ0Z99UmcsqdI/r6hgNGb0Jn
wD0H3vNWuPc5uOZrDbXAwzl67rp5LYNqfiKaA4XpWJRHHKn5W+2Nz2h2sC9w7J1wyf/7bkwMDHo/
+GpNPz+VvV5ZwOtgv35keN4eA/gjxyotOS4zvtwWhjFxrEigZC4PBd9i0+TogNGDpAeIQpt/gwsC
N2hqIi24s5UjL+jA1W6MCFAipq65R2rNgcySxzzSzTlWcDl7K67o/Iv6WhsSs5C1EABtD/GFMp40
GTlrJ8UwFGjyw8rhrw8Gaz9Qm+3CqSO+w45e0hlZurAavcvdEDFhULmnDnZJblri0LgGAwwrmvRp
kEw20wGTqFnz5gOEw6SUBXIbNkG5HeSCo3Ys/2wO9sWJuwmcKKqTttUBy0aV3FBjbCzwLDYtZyPb
U22iwMrQkudW9g76A5fa7P9Afz3qYp7PTJJvtmc1p6JjWc0AcG0zMR2aQJYrU3QSNWioVpT1V+45
fHt1hQcxLOUtbpCSzQFmPMMwBqDyUYBFLDIP5Hfa2KQc+T4wkSFMuyJpJr2GjYexqwzxcWFxNc9k
K/YQdDOyuy1GqZJY0XWiXSDrNRvNiD0OaI9G/SN6l5NhlW9zSopHWjp0Yp383COYiGQdbEN20/eo
fonmVJxm3aICEkCaEtBqz4ltrVEHGp/h0BYbpW2CtrrxQ1YGMKla7Yl1NHaRQSaCqUlRlaW6DhVk
eZmD/5aMftgRy2+BvPQwBNmlYanau2wIh2bGFZbmS2HQDsAQG7iRtZByN2tXbxVHBKSLfnUmu/6t
knhILLMiGCuwP0e/IzXW6/ODNVv9k996w83ycDl0un8qhZ2evWm4llYsj50YA2TKWPrQM1ugivXU
nZPlAdkOwctUB4PqSAj0Q2aoaYS00pmHM2ARwAMV4hZOkhxOdaxId6Kn+K9SJsMZaFYIBS3wh+5x
EPJDhEbIGYeEmNaiEVuUVbvh0sQFVWtqXGkBbWOKfoeEnoAhOOxPLUv5lTEc0MJyx8QofSfVAgmF
TQxWqF8ZoBJ7GXfuXQvQH+ENV2gxPeXlwBEQsOHBqU3UTV3wZ9Cz+LA7MplYX52bEcVLmYMXSTf+
K4BzBOG+3bxPfZ8SPaJbJifuV+6X4MuN6URCZHFvOOrBTz3rMKN8u4dJ1WPLmz0U1p65Tg2I7A33
Cefcwn0WtQfSM2hSIiCQDCS+hCftOpjBAuU+LOIfFv3kwcobxlSNuKEnFreRbBAQo59FdEjcuYPB
qEP/Pl0esO2AmCnaXVfYxOeE5Ni2bYtvxA+RjPk/6LPUo4rD+xnqzXs6yo5GhttuJ3w1zzHsimgy
bo7hVM9x6ehj7otFNGGfdTJ8EjbvPntFMj+OmJ6x8brP9Kyjm9l7bESWy9ZkAXewkUchVrJfR7rO
Gem2RWI8q54BXhrHjIrZel6sgPVRmmbGkluFD7JWR6lauaPNrdZNITMgDPQUcKsvMSbeD8DlAlmL
a588mX1zhh0+okn+FuV079eyeQ/kcG6Havr2rPiNeV7x6lRmsk2dMDl5bLr3c8ZlCRl9y/6+wT1q
PrLM/g2FNJ5F1Az3XVy8/PuTH1vVzU73bglw3VPDVybbr6RS/i7Ee7gO6oAdQrQYSlzqEg81z9Et
vUPA9oKuCSlckH4DlU+stLiSVRcifcMy4TIGuMjlwcHnsQlcExXUgOY5sjCIIJYJ94RX4aSJ+ugy
Fe/YffJ7NkISp1R8oUFgoi6mg1aQjMGaTVqOyMMBInmtccejKQEBOn/WdrQqBvGShEXwhQJky8F8
+PD9fgRDahg7AMicBcr+1FTCPavM5spEbLKuYs47lT8ZDwUH9SypuvsYu0KIrWNP+slIH8q593cK
o9bfUI2HWRjIAILi18BK8rvYFxPkppnnj7egR5AnzML77Ov8UGdkh+bkElSF3x+oaBAge+GxrIV7
qmmMRUAtb7NpYigFlgZ2skQRtzyQuGnBZxsRqTXZHF3LMNqkxLoyBPooXLJqzSrr9lWEpcOsAmNL
ThSqf9E/MXRdxiH+azm0+pTNlj4ly8Mwwj4pmqTbjCpvLiFz/hGlKvpVZmhm0ExsfZFz6v16C7GJ
OMwGJmbbTEff8Ma3iRb3sXHIzPNq0nNS9MrIKKwrDdB24ydcaVFDIUy3ujs5lNMnvXxl57VxGFFH
lOSvr0kHJKhGf81pUVzdbCqu/74aLcEIG5vBYZa8KVThbOik1lV5mBwtJafHio0JVX1mPVlSYd+Q
PD9EzXcHrcwdOu+PLhfqSdx3H7EidSCfy/QtaEATNSzXz7JDbE2D99tkULEzizp66bAlcb4ug3MF
EfZF15A8OUgG+N2oC+Kyc9bYKptdB7liot3+pvt438CS/MFf/aRrWkiVPVpXZCdTI/0vY6QGKHTJ
7+UqaipL6W2XvulUeesyIXgoVUZ6j8wgvQd8iz1/gv/nU25vWMDihtDQoZ0fyD4eaBVN+zGtgFYj
D2e4zbaKppSZGipT23adRz5zvY3zeODMxLbV1r19mZbJVRPG1gErPyOstHgrYBNzES8ckEznb5kT
dhslxXNQ83KoKeKnWIroqXYVeCCNJ19b3b5J5Ztt+QUOecs5jzaXsiaArK7y3//YO48dyZk0y75K
ItfNvymMatBVQLvWHlptiBCZ1EajFk8/h/FXV00VpoGZfS/SER7S051Omn333nOhNwzPQ0PmD64y
QyZq6LDiMoWUvpIPvWXfWXUmaRGNy/V3GttHJ7ng5ieLVk3eNp3QtmQLksTr9Xsxd/r0hS9Pw5Ay
k3DYVds00U9ZYjBdZuBrk0DNu8GkBL7wTnpFyxndZgiIMU1VhM/qq4oLho9NFr32BbXgFVyFve7p
+slrSbZq7CBkg2Dt2rjLeVcyxQ71guGuaMIj3J0ieR4d/7OeBsVUrqTtCrjjDXVpal20GbQd72Us
9OLWk2utCgXnMogp35+pyLURw4Ud4LNQi55CWB47JMNom+dGcWxddadbeX4x4L0eGmfcp7VCb9vq
LLLu2hhFe2g0A4eYSjZ+M5XLvBI7hw3+I0O88mDTo7Zk3ufhcfC0ndUF3cEqS4quDGg8jeaUJ5OR
wYnVQXkaqADeuBa71n98joPmOYY1f6+NUKwrhkuQHIYzLUZYqIFZs3u0gy1WeutoeskjfArn/H2T
lT6zepMQO5UFznkg804dsD0uvr9KGtCBWKjLrUaT0wJWBeBm0WS3JdTd26GYoGDMcZ4gV18FU47j
P27K+W7c+lskWPNSZiNNvlz1Gp3ZZOd+FWjI15oI0tVNs/RUmwlDVNffRJSQHzXNZJEs7nFR8wwA
GJi60DhNSf/nZqTvE3nqcuuTd3JxUxoKP7ZhhR8GXcOUnByGJEw/wXuQLFTBsvc1tQd0kiYsXKE/
0LrjT6uuNOpHghm4ARHsyPDp0avImYrQtPMEQRJGRIRNhACwOkgtKreRRWJPzsGKMMjzc6hw63gk
wF6+Pwql2huaqQPXgDNiy3TaZM1AM/bMsteLwD6RrP8V5smuCekM89Wr1sY0pigTz4fnGBu9HDBl
zsJeRO1K56YTF3m8yFZ9S5t5foKw+ILlctowAhRrR0fpyMMOLoTeXlNZGieA+Ovve0Oitdfvj5A6
22Oelcfve/X8rWxUVzjH3bU3ZrPUZfEnpI/ATi6xYU5DSoMLcCiqGd+QF9rKkdKdS2q2RpxCKCjH
aFd3ebxq+f+/amAgFwVi4DWE47vqEbjXZdERPmVQe0xSSXtCraPWTYCz1cDYvx95rzff3hzDfhrz
nGx+n+Gv7iuIR+S1F14TUIM2JOIMf+pOTaa2i2LlnkT/HHKUHxkHYqpJyChTp6WTtxrUwqBs5pQX
ZUe7KDeclaeVacVySQYFVDOLM07N+PsojF26JtSA0sO3HFR4ZVnWXEInSx+ivEbVjVLYIXZ8ZpzH
Hs1Mrrk/NowX5EvrAHw1XIz0VaAr2Hb5VZv8FVAImkx50GuL8f41bHt/nnSfIHhlyMe6vRYlJtxc
q+9ZEyU3Y4VwGWG4Xn3fzXy6KAuKolbDrLkNNk0NcailK0gNKWbH3D4Sil5kjJuWzF/WY5YmZ3Ad
/H9Ioea0PUCLp/mkxsRaR7q2/t7V/bnB64VUm6rDlokjC6x1M7/boOPTvZFFZN1sucYxZ51xVtyU
4L8OOiTju1pRbOUnuzCIi+uoCA3hAFCsyBv/TnG9Z7fJXpXz4F1UDOG2p3l1pWzvc6pleE27wl0L
Q7KhNqv+Je9+G11LIxKu3kMAyABQtfbhmSyBg/mmgyDPizc3UlXdaYQseuKhI34XVYCjlugjslWp
a86h0y1r7eao/ig43tLJLYdQsdOcvm+yqNWXY1lUG1Hozk02pjvdiJyHlOQYrin53rl9fmiMYjvY
pkQkYb4YAiJ+4W3PqhL31zmbANUq0O565gMqzjq4mbXWHlVBXX0qfuEcUtSu2TaBKGnyYhdfkTSs
m3mvzbLMO0FxTTdk08nk50ig0/igW3p/1exXy/PtY9RaT9lUCQD4TbkFoA5pQlL90ZN0WRIoSk9m
1ULpdw1x7kxZXsa5TZe6+BE/PvGOyWHXjPs2uPZ+b7FSIsv+fTdKG5/At8T9IhlDT86wNwwmiAiR
3pKJLOBz3FA2K4vHfhi6tdLEvHJLu3v2+cnCHODJkNAko8yOSbgRw3THYwo+TcLfsnBA5eoFhNha
fxrFuIcsN9ABCnA6D1Jzn2jDL73jkGI0LrY62sHFxTXPKtu9lW05wNIWuLOpsqQv5DxGjbUftXlA
zux3X4Cvwt2LDwDla9r4sw3B9sRcAkuIOc7Nlyr3d7msJUElKqJjKv32EMe1ey9p6XaGpJPH6jBJ
I0Fw4aYLjMc/d/ZalIINbFzoYSOTLRUmw5Pt/pmw0M8FaWAq6FVy8QLqDOL61Z3PxtANMdnPd0db
vUIuHm4LzkbXJHbRe4cR6zBH4DJwe/cmGIksA7jyeuMIelXej1Mz8hpckXvp6ZCkdwFnqXNlFHgZ
ab5Bp+Euo3SOpyD9HIpOXuw8O9L35C91RZcEAfHgCHJG7smDga/iXmbuo0yII7bqZ0czi61vFLhc
KGEIqRtFkcZEpsruzbQq99TmTXhfQfdrbXXLmba6DacAGIsHmxnbmbji/WLHWYZMKTzIPq2wWHJS
bUKhmbkyUlR33/QJrWE2j0py5g0DTY0AGHWNLZ2UYX8/oxGJ3d5S2J1jCdAc69QbfggeTqoPcpI3
dBNA12PGu836DBpGXRJoQKsCMJfGRydvOkwoBEs8FiJNJ7xTbxX2ooxfdEXRsp66+j0UNOumSLRV
RQ0XpPceK/voWRcYaP5Bh3C3KFycJVmC6l8XjJGx3vB6ns0wS3ajXb+QwVPobpO2H7FVr+Z9thpj
87bHOVoOzq3TZ809Oz9jV+mGTeFdqJ4ZSBgm7s4OBw6dOxyDtsXEE2rsF/VSXAk6UFdOkIcvJuLq
wuzH4up0HFmVb+sLYWvWlkLg91Znkm7B512I0o/u2fpoJ9d2HkoBiCGv1Yj+YOc3ivjejaJvPlS2
fSbq0bDvpem+Sf2jFmrE24l7AExs+2aLmKPTPG3Xz8pqX0yFTw8Lrrk1qeVbpKYlGI062L9Sj/lI
+sAoh9iDLKcnEeI99EwKYvC/uGQEfLxizMI12k63nZGXGzUS2GuGtFwqfUquVBLnW19Y95plbYgL
TtjWk+fQCuytNQaXaRgPbdmnB9CP89BTMrEFu7wKdGjjFrPjk5za374G2bPvi3KvTPFpspnl2Um9
S5WSFZ6H3z4rv9XQ8lZk+hRvv2/Q5cpt4OCx0tyGoWazl+bY32HeqXBXpG/UhfH343NXTDDq/36T
aXq4VdiuT5bMhzMDgKtdajSfSa8/py2Jg1G2OeXoTX7bJpiPrM4s95GdyNvvzwHAZbbI2X+ns1FW
XvHOFAWfuImmmwrzpVbheCz16Mn0BA4HymKv3zdlGdP757MjpOuwv/odw1BnCjAV99Z4GY14vCQ9
M5JGwHtNmvHC8G7tWUQv4yi7z10nPLDCHvGac1emTcaqPbiravISNRcqgnn1eCblt7QExlJ7op2L
fmT6Ib+la7Ooq7vCcJ88v8kgwrFAH8PmvhtBv9ASgWU4ieqT46VzQVjIEF+OHHo1irI9fKFkrZzU
Hn8HMO1wYaI50SuyHMwipooVhpSlTd1dGNYdsinBijFEOFPEJc7IUC7tRMncnZABLhGgK4r+ZkjD
ahV3Vfcs9foTt272GvkdNrSyIlNnNlvmXbetlbb7ZJDJpYIdV5fkPsHOdCdP93G1ZuFAKtxVuwx+
2iImt3OrNUN9SMACrO14Kl7biI51/J4fqSoVtdmIhy7Jm3UUJ/7OSgOIH/MFTVicV7VJnQL5kutT
fP1eYpFAIELfGjDuIZevUgcmiNI4e2iJqR9rB9x4hpl4P6/JrJLLEbQogL265z56CNPYP4Njihvg
mHIhRHJGL9Nc4rhg6zEMp9OBXnl4875P4TDRvsP351TkViv2Arsq9FiM9F79IMf03cSJ/FnG3kvU
SfHQCnT/xO6OUx6PN2NkDTeCBb5Q+lspentl07p5ZB6k7ig7+d2YZFjk1OlbK8jqq6UPyVlT9bNn
tTysOnTuW2xoO5I9DvHfBPhfYzyTKjsVYet+zR/QY9NdcN5MCxcZ4QjaNF25bo4HvhyzVd+N9RnT
KHO1nFMmHljvIOVcAziAPGtb61bRQBNGLTYGN+ruaVhXy9ERYvd91+pHujCBjc2iVx/LpF98f1hL
jG7g4fs9s/fgMFVDxKx/itcQNIanOPqyxhj+ZWrGNPgE3Wka2PAn07kku3WSlH3Sal8353i+KYuE
tZNg8pP4ZnNGP6BIa6gotjGG7DTpRKD7IWjBaeDdcxk+7XsTKkZWPX5LW3qSjRcaKOn9a2vratTC
2Q3CbS8sJGljA2cNbpGQYcVDZp3W4mnvjE1n7Oyy0s5d336Rgu2XYVJ+1rxpDN1L7gro8Xe4jsN9
GVL38f257xuSp3JVtuVHKop6MfbRx2hD0U3H0jnRf8Eudcq2dkr7U+f3+Sob4o+JaAyri5HNL+XS
uuY9y/KrrK147YgpfQIhS5VOuusMrVlEtlbfVBgud6RDojWKfYGKkbAUtKOTGPBxjUBEBD6QmpK2
uI+dx8TsIJimuf/QWYCAzSm8KerQo/iaTvtvGa8pgk3Lb4FAFeg3WcHepJ9UdZ4VnqOwBrQmPX6z
nEm/tUzdvUjkKmJy5YXTwnvWwzVcgPmjRSV0wiVZa+gBQaIR5Uo+uwinsWnPzQPDkQq4zyms8ROm
0T52jInyZPrszy0Y6i6QLE1DPgp978lLwBQZEFvxCmH9Aa5bL94rikB5+KbcUBJr3eI5D1b1xPWq
jxWwtyyS47puWC2Nc3WlbV5JTjOKqWniMqLQBaik3zC2HB5i4cMx0HhGC2djCZR+oMa6etPqrDiH
Ke8MBIpXi69cjfnG7v10qdspg6P5rma2D1nn9VuwYjUSN3qxQ4fkXo9a1p1YH27dzN+XqcJM7jaQ
m8nnHpk40w0BiIvpx+zoj42zO998f2SQh+TE2CIvY9Dj7F3dG/MNrRWPOig/oibZu4kKva9r7X6Y
DXOtV+6JFfb7b0mqHgv8j8wSjcqIN3kVFMfeaJNLLwcKOugiyhub7oyszu9J0gAGD8dhm5BDozuN
TEQ838zDw2PSAMaEZQc+KMIPPNDFIeMgv8YAh65xYN+j3NiXoUWQghQFuGLQzaexKQ6WvqOoRqnC
ftJZdP388e9//Y9//xz+V/iLau5spDC+/ut/cP+TURF4nqj5l7t/fY7TWP36it+/f+zv3/bPP/TX
1f1/Pvz4XVQ/zvebh3/9zvnv/f0H+f1/+/ur9+b9n+6smRY24237qxrvftVt1nz/ER7p/J3/r1/8
8ev7tzyM6tdffn5Cvmvm3xYyqfz5ty/tv/7y03CFY30/GX8+F/Nf+NuXL+85P3ls5XsdxdWPfZ29
y6//y8/+eq8bfpFw/rB93fMdR+fka1vGzx/9rz+/Yv9h+fgoTKw3rmsJ8fOHLKom+stPIf6wSftb
rsvXKZZxnJ8/6oKEMl+y/kCmNgzPsCxbCN80f/7Xs/BPr9c/Xr8fLKpuCkg99V9+2r7384f683Wd
/5tEpHzSu7pvCS6grmnoPDz1+X4Xy5BvN/6tJDtnakZSPdpdcmdVe923Xxoyx1vemQjASfbpYI4h
912vfGCREQTl1QjihmE9BaeqR+rUo9uM2Nnc9XFfRwEEc435sMVWlf3+wRg7DGr2sOyFN60zKbwF
k9X7BqEdY2P3bmf+G39Gx4y1IDnZEkDGfJlOJZnsTj+GEbPWOt8LQc+mM6+jrQEPfTWwODUoevL1
ZVvNJKAMMh7eu888x0jAeOTRqFLazeq6WBmNu8lqiWBiEuOyqCEMsUpLPKwaa5FJc0BVytTnMb+l
QYXRrRa3o5cwDTDS9/kfXQ/HnmQazjxWYqqkuLmmNjN35q1ZiJOD780dBc2dvd4y0YFMZs+MI2qC
vfBidPCVXRCywqyY5pB9nMnVc1qgvIuT4oGG1siQZLgZjU81iEddPRu+s9FT/11On5Qjv5U1ZvYW
L7UWOcWh47coOqB2rpfht7Fuvek1rBPKDaONHwWHfIo/IIyzKJL5yQ/0J64JHSCEfOMV0ys7kg80
Aq7x5T0kWLaUHsaOKtbXbQT8YJj0+ez/5k5sPtsqY5WPWtwH4otLK9PrFqXPgQ21wOF0a+X0qdbk
CxbsJbHOpr9NLzggY0ElxxxPBgOhWRZfWl4Wq9hOPwQn6qUdIJVExX3odudBgQBwY6rMPJNqPaEd
ZVVgaa2TD7Z3KyPu3/ljH3EOEKdVxi5T4c4FZ+N287k5dXeypggotdamUEw8ZspTj0W4dEHiGX3c
7SsL7jcmmChm5ZBPE2E522LumCW/8dE/KQQgr7phXESBuChuOtE9FVPxEZLqhuQ2PpuGZFric/TR
ejzTIHJBs1e87ZC52rTkWHOGG1W+6Q2fQH95G0zvLcUdwPZ/Yev5p4ZhyqhesF7A2eLrFLDBsAv3
TATu5YgQMjV4/jDCM4k1v8Lubnyiyd6EKaN9GjHwAXuo7rrM4IBqzsBdSAnV3m5S0VdraMd0XBBo
e8pDaiU8ZmytjL80R6eXssreNFPhmqwnRJo+AQBh1pde03SyO7T1gqFYJrTt2U6GTqOJp1jQ1eyP
jPJUucfl3KyBeDDWlN7Fra0drRSExGLGsk6FvsxhJ8rcIfSE35QR/jJUNxDuZ+BLcXK08ckc7lRF
13WVJr8DoR3SkSMSWf9ec66+T8sZZ8wFlCH2BsUNfAviz+ZrZkJtdOYyDDeLdr0pPoYxsFdO0deA
NLcs7z5C41BOlkH60Ux26skYumI12STg9MG99pp5G7eMwQeL1bMPBXByw7l4sGNsoUhKVCavZGih
0cG6qrfMK0EcSstdA+qA0iAy/p84QVxCNbY7AP1Sb6zRkq0j+3Gnl9ZxMHx4IjUuqSKhi2pqiT7a
EM6Zq1LaCx473lMGt1GGA+CDyFXh1ivochENQYqc/MABEPDCF9TZuPqjlcj7micoKesXiWOPeoAL
BTBrKbu15+Q96gA+hCJKUPPzD2vK71LSLyrHm0oVsxBZRIfp3GuJ1SOrcUqU5gDykQfHzAG7sQ5q
j8ZuJ4s/XBkec5JIUaXuqXB5xeNN+SPB+rF5DOPuFqzpl1nYD4Zr3AZF+MWqsmBMubRzAtqpV95Q
Qr5WyvWAH6PJ1nm7Gat+L3IThw7eEIxz2NQsJMyiz1aaBH4N8qGNEYfk3PvsVgENApWbgSqJiwN0
kBQcLrO4nQYo06zsHQoN4eRQ3lcjJ1QtR9Y29y6pI3s0bkeRvkKEWlsdlVkdv09UM0hA/rbh7ZF2
dnEKw/sRWLkRuwdGl1ryYcX6SVhyb7m8T4KcpV5N6JdyddDRQ371apgVjtJXWjijWpzmWrLdjktS
OFlhIHsIMott8NLCyl0GBYlxbUq2kUo4Ic7MRT6LGxl3VgkjDmIT5plR3IPCbTYQugDIOfnNUCan
yeekOtjz8e8x40BWihaoBdhJ8IfFojFOCdhIV6bLMAMGNPFEll2fb185I4AFlfLWT3nylE0Jce5y
yoW+eaqg+hcp88XeoNQ9YPm6yk8ATz/qIPxK/BBMti45D1j1VeNNJaPyhR7im5STXh/2T1gZ95a4
DTkfKz2ot0GdvA1+TH6DMo+yoY/arQC92Hpxaa27QP812kFMyInG6UCLfwee2PqBzTZdnQwXMCwU
TIv+iTWg4uQ6wQt1WTdYadXtoQwIUTJKqORdxslom5pcWqK71svqlTk30s9XIFOfiEBoE8L3QIh/
9FfC189YTOahuAtmDb2r8HgJZDA8iSqmZY7SKLhyX13cn7uuv4mo2U2NXKwahwtkxytAuzUMeRGO
1I9x9hUlFGoThXiJRhpRET6HRfukkVsjsxHiFL4O0APzCNMyqxccZB96WrylDx4QhZlge8szFRLV
bZI11KgdovzJSB0H1YkrlcWPiZT1ATtMk+UAsnvWkJrN3deCgdbs1qDrM/WBPQF+TeC1rdSIv0ko
6BqaHFbdkEO90StjMYjmaMV0AJTto53RpJSCT13ZkoeP4WDhmOQqqXEfGKZytsrwTjCMsleGobHb
iR9UAVK5ixl7ZruGnLjlQL0FJkazecqD1Ezeb+G0YVOYQOdaBtPBLg1qIccZL8TRldpoUT4d7Jo3
wqgSKWyG3vlti/b8P/uHZpwX1haLeXZS/83mgY7A5v2f9hvz9/+5YfDNPwzTNnzPcoRpu55h/teG
wfP+cG3f5UvkPPCAzF/524bB9P6wAPFirWCFb8zbjL9vGEznD1dHimZ27kKQcXXr/2fDYBjWv+wY
BJMEA2FVN3T6Yz1fzF//P3YM4JyAfIIZ2MVW84nCdCXBcVFOu2nNRh4CzSUzHBNntL8Goo8L9PyL
g1rNKKKnW6koaqwz06r0Bg26ONBCfXoVVnTb5R1ZC6EQdDCErDoWoqcBCPc2c+xn8AUYFjo1HtHW
SeoQCoYs9AuQFfWGnQ7/lVayU2jcYvCkvUeGCmUVTkVmBKw7ay2FeiQe2aclGzYfoIlybFdJZp/B
vWDaItSExG6tRSSeMbFQTvs5OAkeH5U06yLEVtrSa1JWEnGmis9+WdxxLZmWWhypVVLRoWfRqo0n
mwv3AE5v1jIxfRgwS8sGk02zaxmrnGXvYtT2cG/JjHZLEEmSqeVyHM2rAIRRmSMkMlh1mLPRHjOt
epJ0sjFKLCCBgYTrzIxZ6oh3L3W1jTd9+FwantqwoSQSDT9N+nJFHTUlMMFQ7Gk9zWPX3uSEOzd5
o17deAqPZu2+eXmC/B/ma1ERTkgBcMCQD8yFTuXL1Zzu/BteqnHT6ZjTnMzbGNDdiAhiOfZk9wFo
X+K6LdjRjWy3RPZGDMPbNd4kT/1Qr6e5hM8eOeHLpqMIxoAsZ7fC2bQjjqf+zYJNc5CeZErfdUDc
7UIkZE8949DMN53S5aZpoi+Z1E9RE1kb2y+mg2sXKS7ohEVVkNFy4kSvCaLmmENIY2eDvXVOLNVh
Sx1kA5wCf7qzKdbYs4FU9GhJR25ekTiS7Yh77xSl+LP7DDOihUnRikee3gi1uK8ERh4akCCKfTpa
Hu8dj9h6DnuVd122yKyp2xnlsB0rDSuJbfkP1tAz56ZDwY/f2W+Pa1bfIzm+neoRePkd5m5uKa3T
d6ARrLQNFswCTzWg+qLPOYA0fVrbPGfqtiIJsqfT4gVuzNp0WjTmHKywB7Vw4Wg0WMADiG/uvQ6D
QwrNgIGY/gw++gWvDH3WhWkuKZAmBGGhywX1ezlUNf64uwDv8YoErE9/cJuDV8Y8mrkcLT57VdvV
oOCUwZJTz1s0VrBp7XY/KfEbawlb2haIr+U84glZjEQ97nqw/J27S/webHjRmQfJJrP0d0GjbbWu
eSuhHrhVs0k1oqRWQvWIZ6jmlLjTXDwvz5Pvs5NurbcqLbPNvNDVrGw/oKhTe4XwE8M6qgLnUtn5
GnQWj6+EUOmrXVJZn0FP0KfSmoT/rbOLXKwLzCHgY/KgCX5KWjOoXKLhB/+eqb2pJHjyhh7PcokB
1cUO0ZsHxD19EZb0dnvytTE4WqyIxVRWuh+RccN6UF8oSBPsI1fpAN0SAx79QxEUDXUjzGJYpDyw
Vnw5sTWHNmDJRtGa2qdsBbEtWTMx/Ow8Uy5Dg3dKOkh6fEJqqv1mabSM9DmQCeLLdST0B8xOZ6y2
s0lHxNMZ64m6wdFwE+VULDHBxczbQJcfeggSOUg/PwMTC7AAViywFpCkxTqrg5uSYAlUvVbbTOXB
s4GJRTwdhBYgqvXGLCZFDvF+aeVnQN1NBwvcsrUVBGP6yKvqymMUT5AGyDb31VkT8+jUDssdbXlb
1lDUwEfCA2rF4gNxixetOPvY4A6Fv+RFhvlmGiQcF4ZFTNDRbrp5GJx3BDuVA/y0UPpd1mY4auOA
9Pjgr0G8+KuyHzAFaA39iWVxNUT03olKLfzRZAczdhQvTNmL09ja2qMGaR83c01zqi8Zc+OhATK6
QR46+NDn5hRTstJr+VX3hXbnhHTOxEHy3LOWW2ep6t86orBeWbSPOhc09nnXvprCld7xYxN1RLJn
ttXZ+j4Wubel8aPwio3TVN6TNAo6QSSkBE7qa7z2/oTmkCChthPboEGUD70zEi1AO1gW48Z2THVK
guG1Tiawzr6GeAWgHKWgAq5Q+eZqrISkqRTLfNlLA1JlvyXYeiMtVOTc2JFIdtmUyINjvoCe3GKH
hmxS5d4eN8/CTEkA1kXzyxqAlWWT9+AUjIXCoiuOJFuebb1UizlwZ1hKriwiCducUBR1S0+6YWHY
Y0+zFiUUukwWxSqrTBiIJKyXNA22RTZdwGlCAHApjcyaDiTW2B2cvIUtDhhPugQOXJdLmtecvC00
eFjeht2eDKO5h1/zS2OECUmRRgkSXTgQU48Cbi1bmaZJ6kBXj6r0sO7RWbBI26pb9cJ0DhBX0wWE
fxpNVPcEudja1XF90bOwW8cFPtSs66ZrNjDGzqv8LYg6SpG8iLelCL4K5mUMp3xjBVqXKgNT62hb
r+EC1/3KcJ2XgvkAzWlGvYFEPKzMhzqseG4fqOAC05XB96xF8ACdaCRat/QSN742ki5is6SIs3by
iwkL6OQ38SZwdGM9tMDuIsXbik3smSJxE4VHpauIK/Cqxl648B0T5LzcpEPd3OIRSc6TRjd91NFT
a3Y3VlcXa4YJ/i6zHkNCQEbz7JqU1DQZCYep3hTMv1ZRj15bJvQk9RWHQ/hFsUuw8vKMlg2cALju
Ev1Qli8yZGMpqcdb5YNg4T4CY34XolWnfj4/sCpip17UV0T5cj/wVllHUuxqAEBG2MtXOejUZ5Cu
W9QBbk4ySyS+GdAO44jrNArh1hJ8ZyGy0MvaX+MjyDGreSDutegNLr3a0U51yeNQ7l2sNCQAZLkb
J4KjWFqQATVvr0ZLvwQFxnQwEGcrA0JA5SN7pCq8pBbXbn1M95bn3dKVy26l8j+D1uk2o4+7fxoa
uljb4bPDiXLsSkkYRcml0BIwE1nLA66dq0fWc+kgw7IIKTCp5PuUCc1VDyifrTBONT1STxPVL0WG
H7WsjY9EuNRV2u029cOrXwrKF8QN1bBQaStSeAWwpNbM1yRn6IAvCBQXQEJQX8aa6y88x1UW6HCf
bOyOvTUjSyciBqJof+f9iJg2BKh2ffbaVmVxzmfUesf0jP7mrYmDc91Nit18+Ys6rmo3khBZCY3+
BWFegM0lxzTRj/YMWhrT4ELnBYYK7wGHg7YsBHpqmPkfBrvFlTajSApB5oscFuCIpL8PG1VcIJ64
lwjkSmowQnRJWwDMG9a6sROgznDux7+AGFKuAa7L9Fl1+BROUb2ogXxzq9cBBnHmaD49DJVuXRJP
WZcx+BKqrY9BqbO6qIpTzY7drWhicML0prW115zOvnUTmP6JFN6+CgGeqmhiJCf7sFj3IoRnAz4R
KIBbLgIvfmdMwXvCdXY03lj1nXC6YF3h0zn0Mei9rJT3xtQHsIbRRZnSruuwdBfIulyxEmvTzPww
zzM/HYKDCcNIkKL83i78irQBeoTggTZdMcPfNG0TS2znCabjuFlzxXGIxw7vhSccvPnGyQrNw6DT
5O6PBIOAgc2l4T7SqopM1HO/sQGalkx8kbWBFwFi78V20LVgP440L8Su81kUSbEOVXwSE8P7ltpM
jkcTcBTjRjT0kXk3w03iSPBRhmZPQatN+NC8hwPPABR3NA6t7H4cnPIMuWyPGnxbNSawJlecsHMc
fGWVGDuJaJEusEfxGVsRVL4xV/tU5R+1aulDpNCvDfSAXYF1nSwbxdXs8MirB135zPArmMtdTPeb
bx7IpVI9lIePVBAF59oVxpL1HdXblCAgV48rxIk3XBF4ga3AWmrsxLgU+wl01OEXbn8A9g0bAIQN
AN1Qa6fQP6vIKNaYep6EDlWiyq9O3qFzm7Tk1MVr4jP6MuDvrwe4P2ymKG/JWJC0fdzzfvMrTu8o
8DSfCd/ubxKE3FLP2UfFVbaTOc5mMTNNELq3RedlEDPhq4FyossC54JSAxgzmGRgxfEYNf4j1Zob
U8dvYYLtB9aNdBDkT6oCMhhg0MV2CrRMWDa4CVQEnWa005QdaiOLtyAPqkVLcSqZrpwYic0oJzfG
IxHrg+8AJjU1mhwQhdiiwjWAE6HvaQlolqkc8rMhRbkqa6c9KSAdTu+Tt4a0bUeAG6CIIvlT4Kp9
CqekmkW/ZZsGaD1uH7wpkDvOcmoV9tpt0GfWL4eBsGTsjIhEEpL0BqGps94Nu66Os1sjSumeDoxr
FNtfOhFKLrT6Wpngk0Zrshns8nzEwq5X3ghpwZlKIqkdR7jRNvkx1e+bumsXiTMvlQElr0rSMcuw
FOcpmhvjU+OShxoxywTRCLxxsqkr8pK5F1IKZ2nlOtbz36bUPMST6OJouJckwb3JmWqoKBL450Ct
8iQAMEqq8pghsWCP4a+XUBbY9eBEL+PH1JbXvKzvWHfmGygy224q5wsrk2NTa34DuWtWeBMSfF2J
POsek+KBooCsZkppcUXuCvGBvGrCZg0/miRo13VbcTw4cDxC1l5tvzUTjdKDoT6OqncvucY8Ircw
nBc0Uk2xtlZJPkM6kvUI7m9BbV6zzOF4rmjHbjyibwl0NuEb0cJVGc3UZFhXISvIpUkHxEb3Saqz
c16LomEDh4UPPjsRCScNN/TAY7WbnGtupQcKrMCuMu1boAKqxf+m7sx2G9fSpPtELHAebkmKGixZ
tizZsm8Ij5znzfHpe/EUGn/3D/RFXzZQqKpEnjxpy+Qe4otY0UoFswTsj+jb1rPIpk1YFeS5zfIz
jYGrQ/2v68LcFxG97L1an+xDzz3Q1wwcJ0VdNNcMjbWDa17GtUWamskkyHfboUxrkZd7MqfVUTCE
wMFLyUcQaSpdfZPO/Z37VcXDYiL8Y1cBhbmkSRSMTgi3DIw0ztJg0rtpozTz8U4HjblwlQ6b5SAb
zRGEWflQ5t9Mpbn8h92+mzhbFlVieko9bJtJcjx/hM3C7YS6SzDdB8xlGoM/C5HZ6cqgwdvg56Bz
zC5v8KHTndeW3VkpjPfIKjJevKog0BCCZVf5ciPaAlxFH18xMJuE5SKOKCDR6kRSjphrbvAAU5dZ
jQS3gtlczLPi06lArwNdh+Qldd9EDyNyEh61SU62lCiulp35zidS47/iMdQl9aKP2kD56vIS00eC
T1E/MJ0xqf0zOI3NMX3bE9mV0drEmCzwDjEuncqftqFSCTav5DcxyhbDDEq4KG33LdbsJpvkg8Vo
s5ZVi+pprlBK8V5HpXiki28eyrs8lvHZTmQmoGq9tR1ojebcc8PLkuM0KGAlbJNScin6NC1i8A0L
eGnY2locavqUx2dveg09qQzb2sdSDlGOUOcgK++4cEl8lte5kA5iqfTNOFB/5SzVVbc5T03rsCtS
9Kcktrv9epibhZbQpIYIIFuEauVQpWyXay1SErKxRYK20gBBIh7UGURvemI0IuBKtjGb8ZinIyTT
oeAeJdPdHYomdf/3IvH2t1ptF93/7xz5r8aR/3seEwMB938WiU9V/lMNn//NWbL+iX/LxJr8L8XU
LB1Z15ZtRTaM/5SJEXxNQEo4TtgWuH6Z/08m1u1/MTRRKCxAYdZN3UZ1/k9fifEv3bRVEyfIvwVk
5X8nE5ua89+dJbJBUMpWmWxQr4iT015//7/oxMs4EcVq9MTXxjHiXIt/WxUD13dJFL5sQCUGI98E
ndJ2G8PpaSfRTMuf/mEONbTlacJh7+1jxbfaBvfiNGiBCkLXVZNFHMxZobQmDVnKtCJQrPHiyNzP
4lHGVyz1JzOOELSQJghyqcibXAIm1XpCo91hpZq3uFd8ItXi1N6RuQEUzypyUIXpXi+oJaQGz7ax
zhvwwbth2hOPb1gDLTYmml6R6djFLPtNelnihW0iY1yGxabYNIRLgZqk8BtYq/OYZA8/pz1iCR0H
WbMXnEXMYekfQ5KsukHUhu75Q6iUP1UOrNKe6l3JeS2zzIyvfHyvm2UX5Xxpi7iawnk2FfGasIWS
KVlocw1JqoWP9TLf+TwHT0ithZiS3NKyQ2/FyCzoNpxyjkWSbu8itQ6GKc68RmUenUMBczMF47Ms
0Wejt/pT3qP/2rDiNBN7tsShvqyoZUnLO3aNdxwxDcmpgTOPshr+unzTy8N9qNH6KBH2WrarA26j
IA5XQXPCTatw5AO0fiitX53y4QWdjMtA6fbgVez2tQDuw0rPTc+BqlSqDFWlQb72dZPvahpXQKSA
qihChqdl+6OE4csklX9rYYxbVfNXY4vPucNaGees2/GeCR1k2ZCM5Szbidt2yBVxs1LMhgNnNQ7i
CzNX5qZrhXeAB4FLg4yRKBK07aUSFN6e4lq79gYKy7yh4gS80JXkE3OLG0ML5HYAKK8kVNYW0bLt
kv0iE7evSvOUM6/BFASiMZeZY2TqtO/TRdvHePAQ5lC4J1wEOzg0fF0hXeIdWUV3tOrSpRNK3c0a
arKaLtGjVVNO5KCni0L1xwrHn21bTyy1uSsWCOXashyIuQeSXrVbg4ixK/FteWIpA+7bb/O8fJVG
B8hVKW14HxPxNq5znq6uxWapUa+H0WyDBTMJwJFACbDaXUGr2K0lKJc81EW5gCHlqNan4m1cpu9U
HqUzBcHkOvQp9KdFTR9ommgveth/6Cm8+Cn9hNrtVgKDaiE5nS/KGauYWlpBMpnblmT5vRDFfYHN
SiUBMZdqhUtO0G0wMiwtmRd5blq/lOND8dxQsXPQY0qb5KxdLjV8s8iWZA+MUbkvBjl9JDcAiHfc
WGFxUcbxVYU4kg6JhqyIoJ/DRaNMGgplPA0R1hHtyOnkyG38Tx37F8Ogt2ZJSCNoJhWg0BSPFnmV
YDTtg4bgGoAhP0iGXe7lnsrRxdpLo548snUG8WRc47SF4R5u4yrroQNwWTDHTvhlyRJlW6B2a9jN
//4vIerZtWabCavO1L+3nJ1aVjdRxq89xoGQhjvMW38QDm5KlPzmKPfbdIAwmGmzX6eOvbFHI1qL
NcH0t8Tu6Wb/YKBxQBMyXRUo8iZzdj1GQrCsHLKbcRvyzMPsawGlr60vJnfB2nxxbJhwdF6UfloW
G+wJwMFKwCZxYX50E34sWzlXTvQpcV3oZO5Ca0gqzuXPfi1MlLgMNT9pp6IJVHnoc5d2jVilpRhE
b1cbr3RGfVkmrqWEKTcKLWgfER0s3djryGshq4cmlC8VOCA+EVeo8XSo4/yMxB7UEX65iimor0iE
FNmaPNsmykQSW2EOGHt5jgZW5+HoQjeAFFFDggHjwCOXsCb0oGYrCHToPWNnfA7IyxDJDAW4ap3E
D8Y0dK4wAA/CBIEj7kHj/hs16nFiK9u3ra+MxDXKhKhTrAHdrgWppeg5ye1XNiTuqRzA8px3SeHr
75nXEkX4hqAE5bEER4fwpJPjl/9U7B+uLoajqmcUw/lTLhM7SqSHaBbhtuidd1ubZs/K6NRL8W9s
5hHLuD5ET+pCbrTT4IvXXHph3sHrwouzHEqd0sDWTO+rPylcUKK0Atw8zXUUwybfwhHxVaoA5DPo
CyMAtwCqzvlI8WS64IEbBlIg3ANdAuM25KPib0rUa6jtOPhHF5vJZKiFX7pMMVg7qMciYs0UpN+I
SSW+XjdohFa+mwsckqRvrlKfH4uxwIGi0480WjgGIlu8VQMmiqxUjaCrrdeaWIrXCZyFOjh+iLgY
FSxmJshbjLSqp/43GqHQQ+K1NqjfimcMwI/MhBYZginvEjQpb2iya7MY31bdMpyquo/JRNmx8NuY
SQKcuZmudd1QoMksqiCfQgxcu8+K8dyTWPeTsX6m1+lmOizK62khxNAzFQfC8ki7OifTgVUCZUfe
C43f10deQZv2VBE7b7myk4R4wkBGP104HPVZ/m6ydoc3HKNlmVHFinu/d1qYJPFDFj9YagqlUPuE
H0K2ppDfukZ/r4WMA865YIekttFxxOYnDW1pnwzGF4rCVktpbsKnxwgB2teGzVdv4ycDaA3R5heW
/uI8NYWno8vC3e/8wizBltcl7Ytay7O6lkWP2EcsNUYx0kqa+KznWF3OhoYlrOys3VRf51Yh+rD+
Tb1DpnTOxmzrCPjQRAaYt1tW7Zc2xTYDfL0GmeOIHU7wgI1XZETj0HC1BtOq9V1MUB8gTKQNm3ih
JBmupzTUj7g6XxJGBW2iuONIH705zLgXlSjcqKy92gi2L2aWFFUjjjFuEmbVkc2cuaLG7bNARsMk
GL9VTfIlHDylyqR7EcWRiQBWorP1UOK8GyPGFUPOBdBUl+dohbRlikYlN15il2I/h12dQb7RPiqz
okCFZtLVceHCN3GVWuWqcynZxAI6hg1nRchfSiL9UKl4zOzhSTXpkWwTuG6k+RpQ1E7Skh+vLxVX
LCj+S488syUUC641Nynyzuqnkh9HGoodOPAdoiST/KEHx2aRrB8imJCT3O3wJnlAmTcEDKF+gPXy
aKzmeNvSiTBarMKayVzPLny1wxVm3aRotAg5xn8OuPEA4ZzKajN6r8OBeUb6u1gcLm2KsFjb+0tE
v4lbJdUM0RC44qgjRVOqClCXJmVkVdp09TQBDw6w2+42mtyq+9ExyEkCVLYMToLSmF7PRjeBklII
KpJHALV7ZtNr2dLWfpxo1qE2RTSbqelPRo7bTeSZEtK2H10hiBW31KqZpaVQBdIwgRnfy4RhbkO9
uabQPMo2wNmK+6w0VITUU+mnKie8gtatn+1gDY/Agf5yxGuk2gUZZybaGsMmH9MWOPvYTfXqxnyQ
RtvR+jNL+UL+Kw4may2ztwIi8pG3xBlePApPeQi6zi3P/a1H5kRVfe+ytynnwGNM9Qvp9nPYqO8V
L4mX5uPvUh5ik7bIvJexaDvJD/bOeFdR9sRBlxekoesdnXi+1xk2+LT6niZIi62C8Urm+fXmqTvm
EClKrvLNShseCTyrmeVsGGNAE4ziQGeC6HYyQz3Jeg5VLuapnLNPKYtwMXn1Kj6TOhlZIJbmmkta
QZZ8HLZE1Gm2B0RUzd7A/WDJegUBbzRdp+y3aWQeemKbyLmSp839pwyyqUHX1dF3Qxs1wZxaYjpU
uhn6DF8D+LAb9caDvSTBlFGca/M9eLJMX1RrjQy+J1wd0ZhgLgu/FVUrHmaNAB19Ma0/TvFdT9KX
udfhzrEozL0mBS0wX1aRit09au7S0mWBaaU3LIdHI+rw2soy8N+ncZVlp27qqJEZ3xDuBOutDhWc
niPscG9RZNMEK2Vny9H2RoolPTanV0ncFMrTiXENpxb6DSo716c0TQPJHGx8yNFFTBxbmCZxvEyS
wQeFQIezQPZQ5+9ELxeXFt1gbFAkQo3Pm3Fg7jcFVeRUxO+ZChusUvM11rCjdslIxtnJzhIE12bN
/Rp1/CqkfjoshrLXgUQFTDgnTs7mQV0ZeHG5FpfFaOMlYhrH5ikwhwza+pPuzF94YYh15tee8b/b
WSY237x6RZC1PUsiNN30hsDcjbkH7hNmmvqa1mrBjHQlstrw+boes3sztOCRzpqGX0AgRkeR9lJ2
bA7ZEtE5mtb7CcPrGPUnKaK/dBm7fYRo6mp9zKARh2gCE65qOe0Mi/M5yPc0g+QgWqq+5yLJVh8T
fnx6qyFpUfBlDK9DEz9RosEYJV8fB+y7YhwLuE3ag5EKILIdeXKF8291/OefUNrxl2jIhmG1oTeX
xZ5fQ7ITsqPe5/VfszBu5leZR04bYIQGCdJuImULc6ANCmkT6ihvMtNVz5FJthvzb7+iNpzaKDyk
AVTNCi5JFJlgM7IHba76bREpp0itJKJQ5ERNnjZKNbOzI5W1b5sD3gKII55ssgpqxrkaFcPVKi7u
onSwXyiXptWgzfMDdcea87rU7usUVVjOhMLoCbs9NNJdjqUUQBzRWlENt5mGAFe325OwQMOSVjZ4
RHMiV/MBU9FBX4P3Sxt02UzPHic2l8LnQ4qLifl1PntaEX3ii/cWR8LpXAH11fi/qGYcgkId+XzS
b32f3menBA6rYcUWEVUXMd+KEiGvpn9R1v9i33iZBSLjVMTcT+KrMK3nyRh38wjkvR13Th7+TOrV
mrvHrC0/y1E7ZviOWHOJ+OPd5NpnH2arAtBrC3Bh2Wq3kWCnTIxxyRaGRvaW68BwKEsPmn/6o62Z
wKRIfxEkWFyq1xBxx9MabjtwxVKqPnyjhfFEEwAVwJdqyD4zXcKcxEyTflt63AY96PJiS2QD4oPy
O8cTA6UxrQi1rKUs1XdmqX6vnOwQWA1Bz8S3h/ZudlGJI7u4SrK0WlidbQhBjR+RdK3FcjNNnN1x
/a4URCATGDt1Jo97G0x2ZcsYSZrep94NWZYTg02VWNGLJyYF44Hi45+iSCR35pgc8wQ4tCN2drOa
/vlhjFXmeEoYea0hKz60Oi41rFFNh9dYkJ10p5hyC1MQ+wRweQBg1rCQe3pIPDKymbFloO1sraHE
ORJ+nB0HQgZBei2YjwdsjtKGVck30/YuAOHoCt6STFWeJU1/r6yo4RazFZCoEFYoZwyhJeCSVxI/
tdCwLQNxfApfNSEwjmDI9q2peSpIFnvjQFgFOA9DffwaFihmSaVUXN2klgzPXVtJAVyZ1DoH6PrA
hb12AYH/QV5+waa1SbJR81W5YuKf7YyJxHWllBeKrbi3LgSpVi56f5bm+MTtmLDjKZbewlHyB7k7
lIZzKvoZHO98QgojlzsxBuwoszZkcY0HpWaMdYrbmFY8pznrLRpGmiubhCgQB5hzK+WFB5cSpaeD
k0akBnO/khzy1FuocNrRG/6sdQS3BqljXpHMASObOK5N7GG80pz5f3sSmJhxblqlYGzK6IvDTMb5
/yroR2XqgChd19otGw96RjK7g+Tst90LSo0RKDmf4xhOTC0QstwESYpJ9vwdZeVh1h97g0DX0uZP
WaHfsbXRL4cNcJPyYRaT8RN3dNo6uKejKcXcn8kbOTZmgK9yAC8Cg8Vcq5izi0CW5WlTyZDATMxA
ON1fBRaOra4TYgf6i7PJAPRj0ViHE28z5Hq4tfMBexwpTEbwxhMHfRrthnVSqEGsG0x1LzoTE0H5
NwEU2KjtfNLa6S/Oy3ZDNcAxm03Fm1rnr1S+w7r6dDRYzebyrdSp5BUC/oRe76KlFRsL0n9QUZSd
9bhz16qQWgBzjE04PpXxXTZWip11vs1yBZGgP0yq/CQYSqUcEKMaXPxYOIzCw/gAe6bedqH5nWDZ
cGdu0LBbCwQ5RtQtaztvkJta0YV4/tWgWie15XSrsDYk4UOUhg+isV5jIxk3TTNyTyNHEMKiZDfk
7lsY1nOZcdLHPAZ6qn3Wo2lXzdwQW8ZsgtJ0AjwKxlsV5qOKg3PhjgJVHKxKWCzMLaNnGdPU3qyw
IpKaF5nyoyXTVcnRTKN8vCcUuBoV1LAhU15NdnrXxMzsFtnwl2ENzQrzNsr9C26NOMBv3AaoeHeE
p9Lt5mXYWwVN5quqQAtG7Uaqdabg59qPMZGqyfaoh4XGM/Eocn/nW8rLO5lmClSlHiIk2Fir5wiM
w2nt7FJ5hIR0HhSOWT3rbzHNVF3NxBSzJN520pp1p5jZojfUq9qGk2+LNwK/0HGhl3rbAeoiMVV9
0rCcbCadK0sHiogtB9kwMyf2VsanBpRAVyPcYobypV+JgYKXlU67fp/wsTqJowTGeiKeWpbkXOkv
jcXuP2FEEemJUVJ/yAz1WY4pNosgiMFhqWA7deAKJmZhiRY9DSFip6yiniGkA3pmI18sEmTpYpyp
5njAykoUpeC6aXMTc0iBrefx8MHIwrPZYx6pUYlm+s22Oa2MY0dD7dTLz5Cy7M1cyMznrejehLK9
YVa7bPZaQdwVXXyvVOEukuGNWh1VTky6NH8hNIxso5UPysRiGpYOQ2kLdyniG2griX8EZXgLsY9z
kzS+m2aRnc3YPGL8so86fXdk34hE5DrQl2HCqCQmfSsRGnKLJlY3OvAA0Kuox2XCADOsWWQMeg64
OdXtNlKGcJfTOb2+pxQ69sQ1KQxIrfUnY3sjOR8Cdel+LTZWCQ4dEl4gwHzSKWzEPi30EvqlDjAI
W5kv1W8dnehO0TSPUBofKztHenHYWOhWOdOwdK3nHM+Z0T7ERQ5Ea1tQleQqA1mPLlr+VII++KT5
PPK6Ia1ZZIQ+nNzeUhETNHQt4HUUm6SGpadMauON/bo9KMVzohnKdnbogJWqe2sGwCuuTimwG/SM
AmGJc/OBIYFKhZWLvxkfcnegy/QBqQI8dQ92hCtO6MTOhjIybD1tfSHGeGEK+SAPy53lqPTDUn49
2k2mspkayU5XOEwxXWXMI9tloK7SAwhRTE8Lu6Osfw+6XO77Vv9TtGrembi8F0LDm0lqmc/0ke5m
1jTTxtA/ACx4GWLyY6kN4bOC1OZO4YyNW3MOShFfFNTxjY3bmUNUozMfqsg4gtlh0Y+dvRbJ4Egi
XKgZRc5qy3NeMkuGcV260cBRkwH0Zx/bDA6i92ZGwqllVnAd229n6r0bata2N4ER1Q5pu6Tm7ImR
zdFIY+U6ONTINJ9aoKdWX+qcYIga5JbyMKnPDgFQb9Igz7FlohUih2eJSA6ZtK9VgohmSghByCqe
V+dXS1KMAT24IAwEHbWBnS/1sRq0AOr8KtlRUUXB4myshxC998bE4SrBmNaw58dR6zm0zfa+JL3E
5XvaLpP+VPcs0hq9LsSO+oBb42bl2gBYxvJuC86hlF0zx46DvIW3ZHah5KlkP5jKsfVpvR/2zVO6
bDMLcCGEDN5uUe1tktVbOcVonOhp5y8690NqOifeaLAeSj9pOxlkXkiskmtTngcRtbLqmQHznxHx
U6qILII7sfQNOYcTzz/Dm7L/lZV22uRpogecDaigxSAJWDlPAjXiDiCUkOGUWmvwxnA7F4lnQGTC
WGQC3aYleYnywXNQnPvIbt1p/XmPxRhy0+1eZxORjDrMJ7kyQUNSkcQklZPienp0uIPXyZ30Qu5P
Zk1zo/Y98XyHWcOIJPwsVP1Wd9YFomyojLSrFWzqCM9UZyzmYVGMeyPUYKYBF5qvjiV+votCe+1K
8m+1SIHdVDHmnaV+ieNW8Ulq215efE7xd9UC0/cNcbblr8U+psM5y85EP1EB0GHsd0d9iXqgvOFT
pF7N7KBF22w4jgU0btKnD728k8xLCBVkt1AXYb6UyiXnxlp5o/GiKRcrPlqMBszoeVS3/FnegoGp
kmJcbPtlddo5/Vtc3eBvcsC6KTm7zqJ7NTXuTEq4yZaEWpl9NSilXxQTV+Zp6Tda9VxaM5Q2Nk75
3Y5VV807N3uVR/MUQkFDVdpo4W2hoChWPH1AaQBVm1w6RNDxZS4f8+Zj4DheUDulE4hb7tp4LfUX
ez72+i1cSBQDkLsn7bXK4p1DH+fIMM+8SNZDtjz0gC6nYHGOpngIKVJrE7GN7eMUHYAHLQnXlAen
vbf6BZOxa5JyWWonwNSPCchLu70suIu94cENHO23zm6pTdogOwr0nvoJbLTafMsVFcW/2APZ1jFC
FI9z99eLWyU/L/olqv9S/bU0TBYQyH3Koyg/YhxKIaNWDhDSGujDST8yfppN/pdHOno3ii8ZI7L6
FSIBhfpNVS4a3QZYhtUUV6F+G5IECg1On0zlwuslLFIEqXYZ5eQxVY9TiQyv8MEyJaB8a82TS7RN
NjA88/pDoQWVnje6EPhOeMs4jk/mTyndqhxcyV61gVhz44cIX+xSUrTi0lBu41CuyAN+stVbwuOm
H8sosHFFHrIRRPVh0N7EeCKlDI5/5C68tykZTnYkX7RoX+qP/MnMOFjWebHPAwoRQsDg4ct2lnaX
NM0uGmp42yUNoiW5g48eW5eCi7hLHXdJuF9gkrOkD4PVXUb8dxzFw1nq6cjX3P1cNTIfhB0HEAco
WMk8+va40pOC4e5BMjynIJETsCvMT9wSnEh5pJv3CcoErkRX4ShFeGQjpHqziu2OZLkTE2eG3y69
DmBovJyXwJ7FlsJ4NORtujzFWKwR/9fhWbAod6HeQVibZzk759lT3n5EcrydrGNT7QXg1WQjOKHN
2ibtz2n6MCSPzbwflWseXQqDlzTxUunbGRSfeNlQHePp2ZhgUN2MhqH2yw4TJX7Bu4wbnMidu3YX
q+olctym7bw25DfAf53L58hAoCD8vxAPH69K+lA0L0r9Yacvk/xX5H+K+pMxzrPSj3ZGZUNsyLU/
mcmkKKgmoFLsc2pqttiV69OSNebbYy9Wkhsbp+IcmvnLprMqXkMIS0i3FvQH82Men2wE9dWNhkOX
h3X+mzhL0yyHi+1UqBf2N3eUv0tm2Jh4XVYz36FYF+fqFucK9x+BAxk1ULlZfmFfE/VzbARRjSfm
xD4fBREcEOwZWuKSvmpEloD+ugLvXDL+4ifZJNOPDRMUs/Xhn8jgbASRHqxPec0PaX0vO9Ycwa8b
PJixwrw0PMoTRzOoDDpe/PxktTer+TOovpLfaPHLm9d6PtfKNS0fo+lNDz9XN3+MQj05b/WoPlTo
dv1KrvCTiKNURTK2fOZxR6zzeuVLeu/alooqg1MWdeM3i5mTla4SKIAB2dqp3NdLJ/YX6GRtAbiV
e60JvWwaeIo/R/HJDH6DtuVyJNAvs0VBCGp3HevMeiBNlN92waig3YJf5efvYArXHjqsFPHyZkOe
L3nq6THPmERy2HIte50YfibiL2cmkmNgVJuvod0JVGBD7f5Ze2wDTho873mCCi1sxIILweaM20vY
jZ7G11qyuM8pPkZ+KAY8DCW2feoWXG7cmO1+G/wgjJcrbTM84kp1Cw0VspY3TsVwg605EsXO6LRN
xdukc0qSzNrLIQ6kZehyvODBpx2OYVAP5IxkshvPBQe+kAQ6pyU+PnpjKs5CJoa5GJPCLHxaEwIe
O1wi0qbvyC6mxT7JFk9Yg2/2C59dY3QeRa4bWb7N6nzAjMqjv7gV836d6O4gaX4PeF9ob1kF8h8r
Z47awLAIqBcYS3bVsGo3Ma7tAQRkV+jwugs/q97xldz0odzYlO1Q+w48bANLcN9y54GgAr7Oqp8L
AUexSHq6hUbPLilJM7JtEo84nd4jrLmxBZQNEkGFCJFnrzjo++UidR+ZTa6CjJCphLRFY315GTl3
meHqgMYLC3JDnY5zxP2bGWDR/zjJg2Ud5fQ8Gh8a73E1/MxMELipeeBkNwsnplmnUGN5n3W6d5eg
0fYY8HeoeUTUfrD3uqIGRr/UbuW8a7rhVlx6CKxi5mZE0UE+jtCbui8w6JgSsagYZG+UjRNhc1Ja
cl6cvVgecyiIayKNAJSf4A8UcL3rPg5GG1I+Cs2ACghYhjnwY8cnMjmX9e+x87uGiYM3Zf14BVQw
p9B3orfw+yDNcjCuBrYTOnwl9RQB4WtfMk6vKUcp56ft3+2RdVrnu2Y0rg4w5mz8QTC2clJNDo+U
wThw0H5qWg9m6xrKX7L+CYEnrnl+cHEzJ/uD/elqLM3wVsHqkEZSFY6hsIF4wBNuMfkC2I76B2bR
zOMLGqzQwQHJZIoeVGH/LGedFyWAEdkqGJEg6mD7ZYqvh9p6nD1iqHoZIwrH83Xad1eBUq/BhhUb
rRWvRnKQOwlmJyIRtoh8gDRE3sfMESMj3dcj5xCl9bZaxlNvGk/gn/lOCvuWVhl70PrOqZT/GVtB
NXqMdRoPoD9JvMBKf6gwQIDNZHXX3Kw2Pb3CJzYkJ8kqj1UfP7a1fJCLkGgE01Xl3qlfkN9YKO0A
gM6WBqmHUJGvGYCOauQpAkeGl4DvddyY0UQMsDnUKu2d9YWGCoZKgHSUwEzq7VRUoDwhmerZdkah
jXIOOqp+sgvn2a7pHWjHH0LFD3TrMaIK/V6YwYKfDoyaJwpCnM6jnYxnG49XZVvbkPlkNC1bEmeX
bKhPaiwBTkyeKHTS1YHh8CDv9S68mI6ytYzuUYC22ai1chrR6QqQyvRmBP2Q+j3jP4PayCTEZCWX
kFsUVy/no5LawTStklqK0a5jBLJiiKpbHY4XsZaBA9TylkK5xXJ/b1SLaWlxKrvuGDXQLhtro+li
a8fovTbdFIr8Dq3pse30F3yRj3ppbKv8I8mLL2OBx0h2vN53DgFJOOwUnz6oMcI7B9NcBvESFcur
SiA4L+U/aoihfC71SZeUJ4mxaK50u/wg2uajldK/xrAfydTQWOqbdXtpTOu3s9nyoxEVLD1F4bxX
FCwijdl85g4qMstHjgyIS21lAq1r+2i/N0XJ7e1zJQUX2CsVjZ8zXLxqVzVfMnP0bC3DTB+nkFvM
8NumNDlBKQKCFBR4rBwES1CUOa6J59nZd/E2WV6SnunINheXVL1WHCW6Y5tRb/FN5MQl/0nQ/TgY
95bXpdDpGomQDoyHpSIymWzt+oPgCeOCjwged/JaUoS7Vr/lEqItgprkMYVDVZk4LPCLVj2b9kk5
uMpWUd/RZ/yCPFtIjQE9wi6GNgbuRUgPPdmiG6eV6UkeDqV8TrVnZqueuXZEnIHxYY/yVlki/qun
53pkl/K1bCNrt7T74K1mIT6RY/AtOVBPKZu2gnl60R6d5MncoExtIzKKB3m7cGrSRwblGErxfG5g
D8DP1pnICtfGt0SsE97YrVN3unXNWYALGPi9dlPbg4JACsS+3I79Fmsc/0m0I7g1dP8Puhz3crAG
rP+07A3MNS30lb3DdrCk+7h5Za90S0IdBOCaE+2CPrFo+B7AuA6jSzOAcWJ1sZ0taxrdz0GLs075
zpFOMMNi1c+PKE5auYE660/ACoGTWX4CTPqLzcuX4keBgBdSZFKf4Cfj43ypKRliYq3i+UjmoxFb
HuQZIqGbgfKoHxXN2/HLjujT/KUNz4VTuoX1kbFcJM+rZNDzVMj2bppu4/JghnuH6MoGl6L5xInf
Nq/tRLHc+6S+wN9qFu6B10J6T8xX7kftshEySbFbzXG+VE7t5PMNcp3ZMdmHKHHhKw9i46nITiqW
1PRAvYCXmA929Sj0S13X1EctQTefSYX5suVzEZmnc1NvwcuNwyt/LNP2s3Eu7Sdb9o0O3NAZIz7p
Pp9y2ZxzenFINwR11CDf8uCU+yQ+Tkwp6xxp9btYfoFaNWOQe7cZE9ZvHL52yiWmCZz5kbOFbZEJ
SNgXYsXpLdJ/xpmE2Y1zuNs07yatSuZWmq4sxrL9bPkSz/1P7YeY8R/TvQik8mw1p4ivxUN0y1/4
d3rC2UbVb8L+p1TvJsL4FAifQTFdKxXznIotu6+/R/0+i99W2lrQtPVHYzpIKV1wAcF0j8e8L049
VYl0EXq3Ao6G1o8b0X3UBqcrIhYH0X8PHNQscUmgf5Z44ezhhR4ItdkBpuPz31gKTujnSdmvP4pt
RmHEKUuv8bzNs3U69GBv8q1UBobLuZS5/H+QdF69zWpZGP5FSPRya8C419iOc4Oc5Atgei+/fh7O
SHMxOjPKSWzYe623+hTOqPmjW2qOSfMQAyueLuZgPgfsKfNfR/dtpf/LOsxOp4BhsbUeUlvaXXeu
2XLlATkmkiSBHdLTxWjRlTvNglBeweNg0LkTikCFcIqdeAYpLK/486WIRKyIxRbpQEcjEYF8kNV1
sjDOMV7zRDxKyUrD5AMdh2WNqQwrt5wtCtC/qbr79X4IH1n9mp+0bOgJnAod0AQmdwgum3/KUFKU
X3K1jZQ12NhCW/yiKmcx+czU0zR/Y/tePRY5qb7j2eqPdXCiU2VhCK4r+6+g2rMSsTfl/M8ENKyL
+hBiEUFh2e9ycTtalwZ3W8O6WyFqHPJV2pPY/0f2ASEIoO3Rby/8i7zYSwxS8ueD5dTklD8ki+dJ
lO9Vic4WieVQX4rsVJZrA7bdkzT8JpCW26r6qMsT+XTWJ2rszuJ4WdfCPXQ4cB2527Mv8hcfcG/a
cXumj9CZpGfu7wlHQnKD3m/RoNtncuEoOoTJqm293rwR90Q1zT2o9/gifT4vmwY5Nv3LWK3B2ZZE
0S9Kfx0KBz6FcHz9x0/D6cle6b9MmfTwCPLwGih/PiEkl7byUIQmnzlYK5hVs40sEhWHBdWOS4Ps
hiQ6+RqmRkgZdmqmZDqO4JXGix99SN055HzRufdaBGwM3Ax7ub6hIQmTHC0gKI624NMKuyCK0lxf
N+23nNplu7GCczttx8VLLF2kDSwnG7PephBvY/rZxR4BHA5Z1agBIKicPHVp817E9V/tFk4VEouN
YkPQoF3nvlj5MCHbHXeCdtC1NXmTbbsp2SJ7XPLvnRhefE6Dpr2YBKiL6GAhD7dGQinYjtxWmuDo
wBgyb7Cw5z9CaUMq1aJz++WUb9+5h+Zf6o4JT2ioPeJqpq832bC3+OBzYSvWW4G9mczfYPrJCI8T
1MesHGdBscmyYhd/cDrHZ8VftZYzy1H5A0iW8hjvbG2X8E5Y7VJDjjqZqktgjZ1KCWuGSd8FX/ON
AT2I3L44KrC73XAjniayvBe2uYqpzbPWhafTZsR5rnu/N767Ilh3yJ+Li5XbZDsY/U3mNA96JNVe
V5xq2iilTRB4hxN/dWBzoTdLkcgJVJgF3PemKHjvZhWDF1We6QpOjmKZ0OBgRVxzNN1LbW1VhxRI
2Vow5yzCMwBfydpL0swXBA1sMa2ljkRlVr7hxW2ggrRNG++HyFPw7v8gpFpggSBkYDEsvk1HhXQ9
MkbXCfGPxnFoV50CjL4WrHtsLZPk9ObKCWzMdPWOfLGFuETV4UMHOYB17FbveZhoT5JBjACSY3Qg
CBjydZwA1h4HAxQkx8+oPZrk1HYHhYHHeBCGssDl3tFYXj4bur5rsHYPwcn/0ZCaKdHs7q0GCMtG
NeGvb+ZVVpgzErwoPipUEGAc+TCYqFbEI+HmIIYQBYVmq5CliKiWFYqzk8RpEG/15ppQdOPAMcbI
uQ/JcDaKW4O0C0EVq8S3z0eOiT2XX1LoH0xQuFbbkDRmjhcO+H50RF5yZU1eBgrGgRMj2zXRiTcT
dX2q9Ozsd/mihVtfxGzJ3cbrkZb2PGq0xlOgp8rN0/Vk7LT3AQvscnxzOm8HLgr8ZjyStMBHvL4m
vC2CT3qZskWkHafhwwg3QkInx6O5M8e4leXySC8yksrDtQAzLC7V5goxDQqoYOxkngG9EBHUETsh
gZ9vsnBFpNyISSE9UHHBAzkgwTgpjL6CuA3la8q8I2erXlnhI2HotWSPhzFOl+hNyNwwh0NvbSY7
BgTwEAXwcEZ8sgZRHZ1ZOsHwawwby9gFWYnElcCLYAmnYjckPCNp5bHAJFQyKiFEnjioSooNuEXz
BxJ0S99hb4+hRJWVwg/xV3rhicNPRlauDL8j+tu0W5rIJRzj3dpls1WaY0uyoI4Ko2bFKl1Kuc1/
iv8zyA/i6kmgMzdoAaGjLulwbJYaauwK3xXKKpk2+qtQ8TckT8IOqRfZlJBcLuUvwS9Xua55dU9D
3VKN3DpydPIOw+5l9g+RcVWZgTKYE1W98MrYfeCZVAlGsCvxysDg+DdwmoevergK096g9M1pyTW6
zkPc9BXUZzOEglnGDnieO5YbOd3L0rgI+6OefXJcaupmfuF1/ym2wB/61/xCtQ3+A1tDZvuu50h5
iHwqREnOXiTdwwp3ibAWx4uqfXXxPEOW4mEUTxnZP8FeN4+Yp5RxlWTbyYZf9vesCYu6gMxvkDA8
AptMIuCswAPxNLnNMpoBK45XeY/YkDE9cecYF49p0EmAuTlG6H5XHvSM2xokThsd593KAH5nSXgH
dO+aj37cm8V14Mseur05UJF3Ut7bVl2BULXoT+iV481qejRLJSQWyjb+NosF2v8bu3PEExb5K5lw
8XNFdbd4KJLV/AESXoXRIihjpqSn1Z21NW+jnG0MAk/J3FnX7b8ZOhXaZzz9tCps8PCEYLL19sDa
o8q3QrggV8CjxFPpkAnB3yav5stBUS6DetG1bax/qvIHxVKLLns21WfZf72F9dRyYBKDgRG5P3Dg
MuMqrCiyE8LMj3Y7nvzgElpX+uya0c4Wc+nxqWOLl3Ysg7W/GVAnGuFDhDB1CH0DaM+O08Y0vY5q
9HoNBo3vFDdF6nBpzAfQGB375L8JWSYjNt8ECWp/PoH27828t4JLleGyNaaKuxSsm2Qr6u4kHAq7
WLTCB5Zsl+NFZyZthU8WXnbl0YZlRU8hbEzrkODrK8+F8qvCASTwBKMExIfwWbauan6Qc5J2+61f
fBfqKZ6YqB9InLPelRKXuMQmXkfmdyXy6N6H96b8oeAL185aNFjwtrXGqIQrQVT+ASX24sC4h/0e
iYKV/0u1f3lwsKZ0UdgsaziBuMqt4J8R/urqasB31m2SAiD/HFU0/e1uM0u6D5pVpZw1HDVxQsQX
EPG4i7qDFf6iBBC/VW6ISaJ0GUYGMINLQq3ZJJzWfBIPwSS5g0qsE2QWR51ABEbSKXmo5MMJ33XN
1cWRmV8YH0qrAEdB4JDTiHVVxE+uqExnHB1WtHMm+oPsK8quL/Mtg2agTukN9EzIg1un4sJBEy4C
ZQvDQRB3ffk9e+/eIIMDpE6hXtRBWavJv9I6xf1PlV50kzFh71vLSPcAlznKX0qKitqdMHGz5BL5
zGAqL5LXlHqqwi8Zb3yizBYRMRUOh4Y8LY1wj8HLxZfdhdchWMuaJ+gnnxGOuuiFyYMkgqLi7YKR
uBUGlgWybtC8bUGrmnafFg/dQqc+l8iIiAJscDRSrGP5OTmISRRKM7Vz5KLttD785Dsub23zRa4b
cXPvYKsof332h1apg1xkjtWU33lhS5ONsOiILvWSet+nG9U/VOM1rr+18rNu77104wtRgs0Ue2G1
k5RNpM2aktBmuYc7UMVThDahvBMGxV95i5ozKxCF44u0F10tvRMFQs9KTyOM/KKKGVMPqtFd5TCk
KT+ty3P8vsn2wG3BmaGcaSGyS3IKIY0JvAsWff1PpqcvhxiX/npK/cRtS4RoPxKVS3xF2f9SaOEq
LZ1I/S/bFS3LfCILgqbvwxKVu3wfQEGCle5Z1lqOziqqkzy4YjS1A9YTO6RZuoNHcahuCqkM4o3l
PoEWi18DSOz8a/B1SKGbTKB1xjcdM4Fw6qWzJu3KkTOLMR877qIDM5YmL8Uh48+im+REPKDUo8D/
1s1w/rsRZn3HOu/DgzghpGi5G+YXKqa9eVlTZE7WsLVzWp7TxZ/Ub2LOFZ9X7NB2d5OnI9fThd/f
TZqeg+wmQFskO5YCZHBcy+dRP7LmMyQ7o89ixE8sYQPL6CNV99bqXewNwEXGYAQXdBdyXmRvYK1y
zwRDN3c8/PJeZsOHAEDHfq0Zp1FxhD+KMmISdLyxWNUaIc7pYkYh2l0pHxoypf9Sk5gSSoL3vAmS
vKnEtekfOQM4FUYMGgTQzttXofHMlj9yvzXMaxteTHrNdBJqvYQr0VA/K6BWDQ0Pq5xAl2+mfZLN
hb/0SE4SP6wLlgFpPOxyJSNo8NeCS0ed6eoWsjJjD2BTLqkPH1n6i0MLJCmti+CM4BmZrAR4+izq
k67gBFoYxIjsrbNA7W7rCSPYPpSXW1W7/344hq/hHqQf73EfUr3TH+YhWQsiNNU9uszYHvKb1nsx
FHCYXSwuGO1NLAVTPix5y7BueORwN8w2FYfMAtTDIICetzT0OWf5mISNmnqReYgkplzypL7kCDnL
g8ansvNq6/Yiy6Y8cqKELjFmxE4x9hIp38efE6QctZk8Vd/9SteOsJi57qJLVuJ1/KEny/kzh7CI
zAtmFjsUO4b2cjGusuCqd/8aflfuDVtGzQYIEOpcogXe9wcJR4QN8tH0NzFet9AyNIN9tYZtNkhm
PmXxm5G9o6G5XXGHFvEauhTP9np+mgV5W226u/DFaa4RjyUdlZohU/FQT3Mke02ODnA3w5qGjHhx
SaLDlFxD6cmsII0rOdqO+S5rT+iWoG5vnc2qWH232o+pAJTAlcwEBupFslgb5Tz/i0X4gzclAf1B
yK+GtYMvHqFAlfMgHtGY84kAucynbLNEsYzs6stA0NM0X1yDg7FNrTXJwiH8zyvBirXO0Rkwqjod
dJ3zHu2IiyUVL7TfvYsbgHJuoCwdTpgNI+E4juBx3pjuCg85le/k5nmGkMr4E7BOV/aFtc+lp5Q9
/T1BWljJktAgnBQX6vRFicxCqj6IxRCso9F48rivui01rhwcyx6ND/kZKR2ivCpJuH8Xv6Ma8Qne
qUxeJPV3iZXTAq21qp2+6Ow5QeaLWwql4oOvXQ+2845Hg+gqWo7lY96cB/A2ZoMQrBEtGWZCSmA4
E0ppU3HppcNX/aZ1E9Vz8npnL19GPYMxp2UPNjbtYuSNW3XDmeuaHzbfnNVSdzvjxrKD/1ddtB2b
D0EegXicj0etWYX5uaBBg2wZw7rFEwlnp4ZUPXmlY7MmMS1aFkgk439jnC66djejLgSwtDMZ4O/T
6ElZKKSZyKwjvCr+cVw+zfQLcTJ05DYvj2n4raOwGt7k1IKPBR81CnfV+BEIOBKOOtReCI/CpCLW
e1G+RM5rgLLEX2fX5aP2t61NjGxwpHZzvhP0aZ2CDU2tBjP6PSn/fO0z8h96e7P0dSmvmuSb6l3R
2AzF99R+CWTMYULhq5mx7IFhTfzS/GuI4XxGB2LpMa/yinoNCOYPrkDNdvbesh+SEY9M9YUEbGHG
NQMlc4XIxcNtm/YRjWBXcPk83bZgEJTaBflCK6HneW5IqfEPpZSt8aHaKSd1UuW2gbO6Y9L1wT2M
dJZc/M2cQjswDlo3cXzoYkVsz65CbMMxV373YUPK1m1ttaem2MghapvkQ+B1RbRLtrjbCl5Toc78
F88x/L5MGTHvDakSPgV174DHkx8vBPteA1dayslSL+lvW0x30nbBajFHsXLMz9uofskE99eHPPu1
/JzWEzDO+CqKTw0/n6+dedAGRD9ywC+cXZr4FF/f09kYuMLBOVfDmOPeccJ550HCgMYtAM3nX1/I
sCHAJMjWOfeGH9TM0KrAmwgXi7enSrd2BopENNPdA2UXY8HRCC+RiJNwjQeCTpdz6HwnPgYRAWIW
CwBHfOJW4sFA8UQvu6sqAW5ey9ZUUjZVNyY/ybCH8AQwxJarW9uEfbvSGcd7DIUEc4x7iZRkskO5
nYL8Ob+JuXgQLSA8ds0ayDQeHxXHXh0c6IyfV+55SeCa4EHkzgfIqblOohVmI+LKnla5noTl27fs
+Q+QQUV16OZ+FoWPN0rruvGKVHmhFBTFcmgg8V2zFxDHnpH0briFuUvnkQBtQtEeda6qXCbb/gfY
3pC3ZbZPtVWI0VGUO2e+GzqS6YdwPUqXAbzBdDOP7TCj2E7fiV+129pyfUG661oMtQWOnJQXnQnN
0Ff6uC70W1fBH/Hxx+lZae6KjklymRQHU/6bPwlD+VD6WxZ8Vq9Ip1+r54oW9qyEnFSCtIb3kR+x
sAWcvP8NETav8+jnC4G0Xslg8Qh+A2VV4XmNE6o1d3xub5gjGiCZdHsEljuj/yzpOBmXTBY6Aa+6
J/W0Xx/wPaLiM8jDYiiGjxvjQ4XJt1kOwmakhhI1Q1HZJmb0GKOQGp35eiU0fDXrA1z8hPgyEz8D
6+xXV0gGR0e53K06Ugv25t6q3brdNcZvGn0OBB6eMOKb44rCGUinAmVCbZ7V7XDLbIAwEQAWIU7t
MSlZZBvBB03VV9pch/HDZ4R7D2gOGF4zdmevXPUc7PP3jrhwxvZyQ0Tt+W0YWDObs6HdRXOrRn+5
/Z31LL4j8MKAS3lfimtt9uvtQxb5ysxsiUWaJFXOxqOve+a2G4n1G+/V9BKUZ6v/ocr3u43sfysF
rpAF6J/2IE5b7+4zn+P7n8DDig7zhiTFza9Rt3kPTlP+FniMkLhzg1YqIgFz31hI6zmq1JnMu7Vm
5XA3+ymj5rJlgPe3/vuM4m7mfIx4qfmb0dU99G4ikSrqx5DeyuhPgRpG+2/xhEjwNxMsSFzxmrN8
V6FMRId2QWJmV9KuxbZNv0bCUOomS6rqk4+c0AqDsg0d2EycKkarr6x4zoer3rwkLpj+LDe8WUQv
i5iH21pmbgzwq15MDSRapDIQ3WzLsIQEOhY4FmyBAoXfZskdEf8ZWFinxnLmOLmGQMbhGMq/pUG5
ELTP3uogDl4T4WAJR9eY5k5Hj0XgPyXyE7RCQGmY2BaApTLi9L4FPingbLPwGDimsOM2awlmmsIk
ofirwg+rpzCPO3UNsAyeeB2WlTPE0WZ2vHSYRFNejpaklmAT006Nmi426YDlesU532sQBj8y8p5c
5+gqDrVB6LfvDfFagJJUnAaBJ5ZrmM8Mxz1fh/JoYSKiWa8C6o7ogv9AihlvQDtgU1FBbDJdyMfw
YbM6zamGdULaB1m98kaSziprp+p/CeV3NXFN7nqnX77bHTmwDvd3tORC0f7bZcC/NMJj6PCMu9Ms
0Pabht7idanfO2kCtw1tdXgk/mPs2OHpgf0Uks+spMAT2cVqEJfx5DEyrzC+1oiXxrXmtUsB+Tli
DOwbvAKPF4eu9g8VIJx5slAxe7WzjWrE/UX/yQpJklo9VLFxUO9p4+e8F+JMJMxx3jvL6rv+izlB
NCAtUmKJ3TkqFTskD8tWyC9SSTzrP80/gEURXKZmR8L3F//dtWbP5VY7pXGBfpPKi4mI18XECvwA
UEXnFZjkj1xGNjXzS2kokaXj8ZztfIiWGgXJX/fjiy/TIhZfwuT2nekHPhl2mIizFgewM8t/QP3e
kytbtwFFWshtMCcayBtCThwcLPIjjZaqcizavR/wE5Gm+vkjwkOfUTc0M+OayC0WMgFKQJA51tlx
p9IBLW/NCkjdQxSnopfF6Q6SqKRXPbopPaud/gNDRWzEvxt6VOPT6l4EOPYlsj/tt2XGIg3GHn3u
L5h7zRbYkb1xZWL5Fzw1gW51QSgZrogN6pCwa+Jif2/a0inA2Aw4Hb9rUSRfsTM1xm7sltD0dHEu
0J9R0qCHF75Tc4KSYzR6W5lTN/tkJIj6mXFikUTKR9cty/GfjiImAWUt21PF1t8ivZNMiNjkRbSn
n54AMzuGvJA0igYpVD+gXyNMr5pOMxf2/miEP6V8TcGaqnTATZxjVO8IMePGmLhvUNY3caFhHBIU
iKS25FWlIC6QAEm3tXjIP5iDYkQl4rXuIFaKVS88pRAGmf0hI8FjvqjeOQfjU8+dtsA4kElg7qP7
5qROSiaQhEA+lL0F9WwrcHWyuEJpxTw1fxuFcu7CmrM9YP1gd5q1sCaaSgjnd7PjB3mR7xH02Cdf
CQfJwsebphDjZY/aqv4YWGnVJQA3LfINw3d0MvDrTdqeTF27xCuu9xsK3hjObKPcAq7o/C64Ymz0
pwx26pxlwobhjwcpP83PO8nOrKQfJV8+Tc0L7krCAniWPL784Drfy7PeBO5KHtfzl9/6j5oUtChn
kw17EApCEEB2rK0ssrKHfI0GoA7TDle1bj3FaacUl1L4yImbaTd+9uRQUBRPju4T3AZlQXyUjmgB
YRahnWOnbQpGXHoz0vZJNgLLHgJQwMzZ9YKDVilO2PEow93OU1fYanbL72xwQyPOsCcyxWYRdl/N
1iT+8Jygmx6SHt0lbj8ti1dqoLtiZAGPCysS5b0srj21Jm9Zm0k9BK1wQBlZPgrG+tiRG3lRcRXM
W5beWjYdExvSy0ig1rc+GKrFzDS4lkgfzhr4GxYEzgwaUpBQRl/kpeFR/VBoHzR/ZParrDyfYacB
AcWPRU8WSsK4meOh7WF+bEAUBWP9ZeIGkvNfXTqX057IJmKWF28qgGZRaiLzHaGCLs3WTjxgu46I
9XSvElxTQhqv+VfgiK7SU6VuJjBdS+T2039YHVArGby4nXlt4r+AawHqQDsFyalRwVzRqOJlCo2v
Eou+giHFGr9nWVTfupzO7M/LXNj4jLw8k0VwpDYrGq+DdR2RJYYdVBr7wCnmCMCuijDvj8YCToTt
KN2risaE6id/KuVNK5CGgKTpA0M+8kBtStbv+a0CFhNNMiFi3vJ35gynag4V97cdmFkHQpwZBsKU
FqzslPhfGrAj7QQo5raysUk0RKkbYrhpw9Wyf34izr24kn+dD9P5F3VeYl1B6NDQLU2wdBaQIcoo
1FUpHDdnKW+2mpNq9JJB5IX8+I0JegI9lO2M9CaHUNn3aYzvqnQcYZlnO0lo/jVkIwjhiQtnCodV
oHxJAs7Win61pTJHXV1rFB4RAThif41mPwF0v4lGAmTL1pDEzwBYFVWLxpaXReIxpLsjjTAw+5X8
4CVeldah1T8rxBljwjgXoB7nFRlNfsn3yBsXuWgNUCT8CToz/HeYvSAganXF9CD4UEocLom4rmmR
45eQ7JaZ+FXOkJ2xVQKWrsruWSV65gXgJ1U/l/0Pb7KYONiqCZ9O/qPWbq1x1vzME4lmKTDWVSrD
6JQAA9OSgXWtEzB2wdUZKbzDvjaIc0GtgkaXoACHRNDORaNVOQCdjddbj7lBRagJx+W2q1eGxicZ
fzFERtNqCk+5tg9SyCieDoWJxppaxyjqnwBBtsk3GL8LIgp/fTcgVXvtv7RZS7ltwJb5ON/I/JC9
iIYAXvIU0BcThEpMrLPCnmC35PAWKP9N/ChKDrOtcMPAEPQua1CaLwApkSZ+cgbSAnonikUGMD+R
TTc5w7IjEYmXHEp/crIZc6P2kP2eFVkSacZjOhwYDYV2b7b3hj91EokpXiQS3T6l5Wqj4EoAgHUp
2BZv8bvYZRNakx+ZJp1hKVSHN44QgZszGS4aZocirxY//6r6BDHLz3omOEC6/D5a+xhnWnwNEV6Z
qDf0djOf1vJ7yXW0IEZbwFSCQ936U4gaIuqSYT0YM+p4fnPxNqNDUjUyWVVLK5fdVuUm4LejS0Di
UnhjUcp3RgcIeO4zEVpzOcog0YRD/suMZ9q59TLwlOw0HwVhuCfPsbKR2ljLbtzIhFiEZzlyxPAw
Q2x4LGZ9DMrIlaQsmMfciHIlOFX+0eh047Y0PmsgYP1NcA3FHGi0zexuZSgS+PKRNPmXECXy7PrI
9rJ5poEoTy5yRf2AdIkNcuhb9CeI5nul2BLoabMIhUfVq9Ccr+Rmx5/EpuK28p4GY3JRsFImf0ry
8onV+C250ubvgSHcxsw2Fp+SxIeZErziSIzo+XE+N5r8apW7+YMtYs948rzNV0DSnlPx3MiHouod
g1aQsKDpaBLdeLKIDql49/IljXzA+1QCuj7dnVWpMjShCJxFp+rv6A7LNxpQHKTTvwoVmaGt6+Az
UD4qBM9x0yJHforKF6Kz/z46cCUUr5ZIZum4Zm9T8leJOYUECwFkOvKh8cCWBuMxNucIk1Gefhi6
nXm8egVB5P8EBEKjwrjULPPi3rutGwO+4SUhOwu69FgU4mLQLyq4RmEde4CM8vEO/rKWcx8dCWd0
OtwzXvaELMyhwiQ6IXWXKBRwS/OW1xvpfQ67PwVXfB40ZEqQ3CM1TrN6s2p0NlomJfJAaBfyOBfR
060HD6k0u7JHuzLh6chgy3JqRnbdOee9n+9HwSRFz4GuARKvXcI/pEX7V9ZLnTLpxiWNWGjt8H0r
s189/AiSzxGnwgR+1PUf74FYn5ECScf6J4lf4nigq5yEQ/KBUAuuzHjZ/KmBF3225vkXS49CC+yZ
pB7MHod6vOTxmWBKtR2cFjY0Ql/e1eKy1MEUFr8a052OIyW7cwFIwga4j8NiCRmHLXdLiDlBY7zE
rJvxtCFQIxe/LPPov69JfVQg3rEtY3ZhOxMRYl19H2e87GnvtVytFSh/VPIIVWN1bfCnt9hgreFT
k3EkQIHNj9doahuVbDPdDPj/oriYN96GmZTOIUPS0EyEtjaKiKnJs6JS59L7HxUsdPGk5GfGrCwy
pZFfvPMTLrZFMR392kWKOcuFBHkZhGTCkBp6nk8ww/8SdQdVO0Up2D0QabBmGAxXOp70iiMwef9W
w3keiIcUALHqgB5iXMBPuFjrX2HfJp1sHLdgYppQMhzI/df0LYUl2Ph+y+lkZPcM82MpBoual77j
BMyYerB4A5Ayk9smIaqkaO1l3Ewmugu+FoF1Faej78k02hpblJOVvDFwR8EstL9m/YT0tzC+L5jy
gP/rorNfJmfOnqCqRVPuxm8wW0Nl+K0eFdYElRxp5Gp6CD9Yps4ImTYvkXr9R686Kk04IBLFg2lN
BhUWOLQxXK7tcMIWmlyUFkcH6k60gaTdMnCSx2BACGvPCvp2PgS7EnMZYmx9wz0TvNeWfJ+caSmX
Jx/T0RxpNpY/ZfEjp6tQuZr8JgXwLf5Gv9p3yh5rILcb7wpSUIQ/crFmEXynq6b+mbBRdpC3ZAEq
PxZuZL366vNLEK20fEVCvFurbEGLDNHuMl5T7VgxMfMBzKfZACoy5LUrYNaLNlBx8YDasmUYkj5K
8xipp8CVB6CRpVi9JAJekvo/IlXLN7ojUJmwqdy5RxYXGTg1P9Ylhwz8IEa9RWIeZp0FoWZIbxhy
cCeDqw7MJGsNWVVK6yqW4Hhf16dY2vT9jjBg8pJuJOPs/eg8cKyWhU2zyMJkQLdwETLK5xJy1xZD
GCS6BN69m+rl0N+w8S9IUF+EDV5caIhlhDifRoZ0mSxT/r3/qMZehsFzXoTYgt7ZSvE0VxWW/ntX
C0uFkFyTbZq4kmUIgAdkBCEqtjCPHFuwZbnp5uHzLgM/s5+w7TXRvSweKZVQFVfOal52JZeLT8fv
CypD3TfPGFyTzuxC0l4HITrrl3uGi6T6uen4PjMX7LRnD3t1/StV/iwi3UZXPo4BQV0rof1XQ+K9
tS/+EpdwKWcHLX41gwvgixMan7K5Kmx4xcQVH6AYmrCqwj+ybuxejhflNeT7KCPq0MlR/nt3vyJi
ejCgVLmW+qll8OYTcRJlPVxS1eVQAzRaDuIqb1ZidSY2jnTNjxHwY54VLXlPPq8d11dEI9yNOr4r
cnPFm6acAP/ezEBocsnlJTx5zl1vw9crYwd3Vf2H7RVkKhzcBLgsOgR/DRTtJNAyANxGABBf2yfl
vZ11D9/3MPxr9KvQXzJ/R9mnUB9HT1iW2raQd22K/ZLxiwykCuhdZ+Ns4XQE+B3VLaRdhDWVe40e
ntEr4pOuHmXx0tekBp2K8E+xdoBbebmZg46/y9Ijtgtj3Yox1oGjld9rM+XkLtaGeWmmGlc5LbbJ
YewupIuY5qOguJSUPwhPaCUsltO90D+sYYW6TdM+NEAurdhq/WsEuC/lk5Fu5j+ceazPzrOUjwTf
Qj1UCqDCReJ4HsJfGSqVmofEcv2CnAR4CRtnuInKtb2b2YfQvDq3clMg07gbUVJiEmPTVnlOIwJb
44lYOBoyBkLHHeJhGp7tYEHJhBXv4agdvIjokAbStZ15YoxZzIBb+gKQ4jgkKzRSPOVadJrR+Ilw
AIY/JTzI7YjtqqJR42mqW1k+WhGOgI1CRAwIZ3MhPhaQ9/oGnZjkDz4HR4CPZsL/NzXHJPqViXnq
hD+rWyGUnjXRGYCN2f/6KQiz9jUA96MFVAfSZrgofO3L6p7SXlMXFqoZi3jBvUhaK5IW4SvO5rfE
nnirmTYdYDmkDE6YuzN13+LpQkL1Fv4SpgOwWduwfnO3ziu7VUln3heiMM8uKEplDow5Fm85hq8c
mhVluxMQktbHN8X8BCKJpEf0HMdlLyyD/PYmDf390xP/Q3827kQXkxwJpP9QadRLygiRimmfYFfo
wmqL2TTcZ3BjjDvkmtXVHiEqL8xA+IaKJIobXBcP/DcyNfqSiWz9tp5+8XpPv+/pH++fY9XbAOhT
bldAvbbEnbykf30eAfCRzqHtyWrGPHmFki9R23dYy9mK4etiQnq9UknskOk6mMWkEhVhoBZUdcjJ
R1lxZObonpNj1K5zbVcSwGL5h0k58+tJewOJPJqDyDqLMOpSb+1m5reAoAGJ0MutDDPBhRbOOFB5
V2GqtPfLMr/7jrEZ80zukombmmQSLKZujxSz055Zw1Ut3kmLWryllRKF891FjxwlfoQIIFXcZh7y
eXVdrt4eNHuzN5TqVEs3HheY/beymUX8mnU4ScWpEI9i8gWJhPhc4Mg24m0PfF8Jf6PI9CNgjeRi
kdAZl+aHIazJ9sQRjdl42ysmyugOgfGPqm36+DzkVA3TsIPwGaPVkL+SfcLc7NsNsQ7JZT4Cxvej
o31I/7SqtWZhhnRUySXABkycvy2rTuWHqf4CcMQcPS1PEeoWFKW2llBIh5Bpw19mi9aT/7sXkRLY
oePNk30p0zTUUYzkYBZQiEywyOkWErBKqmnAcTxjzaKfLxEdp39qfpL/fI5aa4tUcozOIHgLRWJP
ss5x9K9OaGF2g9yDYQnye4rAfxo40EumYxBfpKn0CwQg2saPD92QVdiacfaq2pEkn9B7exMe+gbp
G+J0RCYOFMNbhuSWu2VQAVqKl4yhTxlQmvVLAiElMDg+0YDd/iJ09/8xdh47siNZmn6VRO7ZTS0G
XQWMC7rW4R4esSFCUmvNp5/PbhUa6F7NIhc3I8IFaTQ75z+/gFjBSfgCN3Khae9Oy7mgckzOauOz
D7nBKWix5IoKY4z3DJwW7bcMNVDAGOOXxW1qPeTaTC8pZ2MuOdj+Ak167FIDrRr9pwEGEJgnxwcK
9JqBOGaiTDFhoAfq2vbuVffhZN8xuLwBPrpMiKcVM1cGLIRrzvxiM/a/rY4/OiwAPF7iC/ZcARUF
hUUHm2GCHYyqR8cUX27AIv2KFKtNiL2lfYnVT8U+mym6Yuz07QoEmNAXOwS9Vo6+/OpUv609a9fj
uh/2mOvE8qqfDt2iY3pxlcWtpabrMDSQs7WMADkjgwE9+QJgP1BWxkrVfsNvhmpidKN7p4likYgt
ZBk+sILt2t0yaV6FzsVPYfj74AOHgU8NMjRJEOGO/YKRUb3prF1S7sroGvnPrmdGYC41LMa41p6/
b3rIKcES/BuZy5LCn+ojwoaRnarfVeYfWYjHxsQADPj+ljFthjbFMcA1hztycDb9GqIeEZWSCLA5
x6x1+RD1rzSBdr6UTAw4QAXBXPKRTiPZWKYLmwpSNaiFpmBLzlEotQ+Q9blZrptliaRxx5yvQ5gc
0w5hNdxAdvArdrBcWQQXiPFts0uYjhpvMSdCIO+G8SwojhFnXNAQy5X+MoYPmi2+9zhegKvm2UaF
4Nzi4EKvGzpIbLDEzKCiw6aprJ1srevBHaJM8JMxVWumTW2vTP9jhFIRSgeOlCR9VcMrADy0eLpL
GB4p9c4sLG92A4EQj+Va496vabCT4ZmGp0K6tsFblxwjno162oNw1Ot+Xesr0R+QswrTqysP6hxO
e7bKtB+bViZvPkRErVztSMbDn8ir18SwLc36YLV8udL1pB17NyNy1maycmT3ienxTAKUZ02Cs88C
fxNguq8s+/7RA3f1HXQN/yS8LDTz6JjYwm1j/PIw0hy9dGGpbwkzRIMdcMB7IOegLmavzfiu1k/d
dVYQpQRpBW9+gE44VkDkkbIbjW1XwV8006XB2yOnZa4MNnqp6LKn0kd8ufb7LfCHJR3RGgNyseRw
qohqrMShUzX76oEGC6PDqoFN7MbasW6xxGLjWk0PziJR/Jig0zkkRbkKGAr8UHihUs5fow1/VS2C
7yIziKVj4gqBDEmNA/WnWaSGEDl+CxETlv/pYezOYfuadF94BiIe8IEQec7gVdYkD0vNe9Tch0nj
ih+8ZksdX13wy+457HqmKZQNBcP/ePYbaLDx2BZX6soHvR3owfz01We/oXCD4o5LxT1aMHuAGtmd
MxPdqrQO6xlJ4SM9UXSjaMTnNEK/aD8a+vT+RXTAfXfWrDOCQBHyEqx046dJtgnYikJHIfrqFAkU
wzSsRryRAS60lsx7BAo7xLQN2OPQFhFWjAxXWw0I5Dl7+RoB8GRKQNNyUPlyNFw5FvXnoFhOw9IX
U+4ZT+ByGJjFMv3Qb8R7CI5Hl3yVJUV5cGSZ9wrVbDfMhnqYO827Dz9GxkD2WzbW9E5jRafWL1pn
TZkw1HeUk2zPPACQyPCvWxD1GBTMybmNyCiLtlwl9p5XhDukYEgJkGV/2M3B0QWNyVuM2pkOR2aC
iOaKWkOAgn6wd1gEojTE1XFRVRwS2I+EwLhdfsVHEAeSY9rehvcmWfH19ehK0aDWG57nMn+TaC67
6rOM9mI+ZUMswEF/RmGQBjvWl+it1fYYm0QyMiPUvJ/wk2wTQcGSRo6P4jLoESknwVyCEN6e7f4X
iYIESSMaV0G8uvvWSugpp/qdAFlhRNpS39vwvSmaavO307JZYmF5QC8kVAAUu8RfV9lVtdmAsBCu
wzdB4Poww3SOr3bqnIJ4a6dvA1V3XURwG9ACJq8CdcgYFnMlCNYkfmahlVji9S0zxC+Z5cDBVd4A
j1HyJ+Er8Tqz3ok5x5AqcNaEqK2Ut4rTq85oQ/yLbmDmhFOVj7hclJxiBAYFUi+2EbJgtQNWuUbl
XVXvUrlX7N0E51JTF5RVafKeUXFPrP7UuBYMgfLsjXmzaa5lshNleZFwOlGIQjIo3pnwG5t2TaJb
7uyAxTIoUmCp3bdWAh0YBAkxG5sUkBRRZgfFMSxoARSy/ajFa7ZAuhlz0dYE27FmyrhdEgJCpPBb
an8Uw3vG4GzGLKIGPx4XVmbBCWFKrHFP2D3Tg2miReoPYpdnyxNi4ZxjaBz3zLeoYbBJItdHdaOB
PWXLnlPrP4g2hWZmUPVFdQmHnxaaJI8rlkdhcWOPnmu1hZbNoa66ItNA+JdOv+IpgUUa2z+G3XP8
c1ixuG1cf+BLV1TsPSrzedzvgoqMXVLKoCl1gHfgWcLsdRS+ektvIVG7AYwnykV06bHOfoe5VQga
70MiKMZ46QtbZNgc6D/m/G+BkIib2j34iFSM3ienMnOasdl+kAqorAZIJ8AqXguAso7MncyCGDnS
oFRoqJw0h+FfdeFJDs8GJHBlQ73cIxyEHYW9vLnPQ2Y+V1HnRCA6L4Loqb8SvuvW2drWtzr9Kyx+
SJ0Y7EUL6CzGCvCohORJsTL4qzY/YybfKO4UfoUOyj42mvIID0VGegRRO8tXk70TifbdNkDkJshF
Eik/a9GUUXuBICBGpDXeZREOsSegf6Zc2YpRQSsvlHbxVj9zDEk06OTqPHCeUoVwAlsGGZajMUCG
HALWBXEBMsv/HFkvLQ5z4XegfHo27ukuaZAY1TPtXwhEQw2P7fCUfFBaahBozT1z8Te2UkFLZqUi
jRRbnGQtHyYZAw3/S5jWhY+IiAgT1C0wbqZ50l9l1AGKtksxkYpwAyqKa8DajA4ouUsJGcumqXZO
SYhh3i7TcUW6XxmdzXAHnoh38qx3LdL8XD4X09fbkN0ivrUayHMSuXorXeiRMC7dhP7RBDCbf1A8
GtA3LLe1XiJMdIAJTBBI/B0oP3DFaVzVvErp72TQeadLXF4wpZiRJkg/s2LkKewLwj/a5Ant6r4f
N86kQXrCZuTSMnGjuQDFXnbtNhLxCyZ79NmWzrL59Bj8OyeGAgSmOAOZt28FkYiM6Jv0aMrM5Kcd
+5tvQHYj3RnHPzrvP7MIi/TtD4dcLb8H58aGplh59VHnZKVpE66GC6U4ShEwhZIuUx2jIqA8JMww
Q1ga98qR1klPUNC0jyBxhxxwWLsFM/pkP7g2NdJokgxUda/nJ1otbO04SFU4vCcZdlC2wZhALDGd
2T6jyqJjgzXaeWUtI3AaL3AlYrPFEGCrr8wlgKvxNRqeW+DOEYGFRNirJQwm0qssgF723766yUB8
AcTKKzZfPomYWvzNcpeLk++cYu9eB5+kJxPM5h71Dq0AAJVxzkBZ4oIwBD5LO/Hf8FUjdlN3BmzU
mgyAmp61hAFOd4+8r9T2BjcNNW2xQks0rqBtt8On2FgbYh2C8pSRdOqRWZFRIuZQ10h32aO5NXEV
KMrvWHuUyI8fZv9aWvC2Md3QpjePkZmRfWsWs2l1WhzVRplZ47toVAvLcCv14shb8A1rFW+YdzRz
3SWQck5dagybYXgTtm1JTI8Ipdx26QEgPfHAPfrs4aGxTE1aN4W31RI3wClBotZV10FP4idQkD8v
qd2y5l21LIzF+Ioem6/bywtUgQNVEL39YKbQSjD2brYZjQmRH7woZ/ed5cZ8Sdh5af2boTwx5+Gp
82gy4aJARWuvINczmjw2CAMXL75KTYXRgK9aPAo2JjXD+x9ENL1FEmFcnykW4OPBtLba+AbLtLQ3
KP0N6+an6Wz0gf1ET5h++OGXJpBd/xFAgWxrB00+4+/0lLaXlqhL8gRyHCzES6NzQXKg1y/xCHuM
WnBsMGsJYa88Hf1m0TiZ1ovg+TrpSZffevyPrFVZ4lyKzbDiat2BGDpJWTE3Cs2vhD1NpDvjTYCR
LlyWdKN1lN7lq/mNoF7Hrb8OSQiit+59mUVTLwgwmwssCQRFolxT5CfPoajJADDgfXA+YQxG7FiB
CFUlVplUD5zq3gv1F3cRr9rXdc2Rtp6yj5SBk0G+qKBTtUCHUNoJq7mCkVEstkJHuunIDczJ3nlX
oRqExpcZvXvlZRxh8VJeEctKFk3nAKeQyYb+5jWkXyx7nIZJe122C6xDmd5MbAl6cCxNbn3xOuYf
BalvETxEtSlOSvfoxXxkLXZHhflO0EOHtX6BUUhlhA0SzurPGF2/h12slzTLUSWYADVSx86663r4
/NRax1fLSxYaRA9+ixMFMuxFKXaVPC/AYizSWb+9kgqGXDJvARwzrPJqk0nGrPS/ssihJoYkBaG/
XdcLB2D0IMZgDj4JTXHO9R9lIFGNTDG9WwX06N7E1JGoW3ulnvXu0uinPJNmXyQ/UzcLHZOKt7fz
Cmg3q/MTT7mlXsyqwzIPDOVmFttBgve1aOpt2n6U2LWlac59wjwc3iShcrkQky9lQYndGe0dwYfQ
MG9fma0LDb+OpnmYQQFklOzr70wmsNt1hPhqy9BV5/4Xw1cJI9iTvpRsLQBgwP8gvo2utvKpsF6I
8RIDnyj4Cftz4uy6VR+h7zRLBDZ0QrPOWoIP1fF6YJeNTEr9VahcVOesZ0daHg16CwRmLBZgfegs
39D2OLRBuqA6QphnFIRHtY1HIJuuNwk7MCru8KRi7EV6ZgzPA10UNJr4vZthP/IJpOeRTj266Hnw
BDprJo1r9ZNpz7wB35Vbd5TCZYjCD0IbFhEUZxQc3PcW5VklrMOLm0TXIcs7TVVQ7E9IYx9yg7v/
TvoEhcdEJqyvfv5FOiVvxSWcW6jS8PwEVWuOTIl4zUeRfkOAg2JA6pKEl9TJh8nAYqL2rW+04GIA
7TVnMT/1AU6GcO8kX8X08m+8L0B2HRDzG60wK5TiT1Pb+ORHFRwKyhulcrQZV9Z4BDF1GP5Mq8Bc
1ck50525ZuzxlmsnMC5Kq1VAd6rUjet0/cJM8LJQz8jbAL1TADHBDRKToy7lmp/h2udER4uGYgq3
toB+OZnbvubuvUj2XkqOuF0w9RRiZ7TX+q5Ubirk0wmosCqaZQQhSGWF+MsI9yDWLi1YyzPwZ0LY
uyI+yl4UGFdJkFEL1JlNKRqkOU00NRBjg0hQz6UvzHIhxNMBMQ1OoelZNtV+fEwuGPAneITEDDr7
m+DxgeeoMa4ltBzsx0KAVTPDogKGTaFxAEaXdHahhNBIvwm/cInhCO8IWW8g1gsnKK6vqCvBWohd
I+Z4Qbm6zPOdwKVJqQReSrxPteSB/xmmV9xxmQrhpJHwQcr0qZR3hb6uJkBgEpIwDu4Eqy0mrhnq
wb3KC9vHBsdqLX/PEWcWeya6Q/5j1Ag5V0xNam9yvfSdoPI2oOljSmfxRGuT8M4kLMxEWowZVDdg
eAibVMEMq8k5eU0aVugrKgfPHwImaGbwShPOXs4ugSPXYMlzVacWI2knZqbjOx9F/hVSRNa7xjyk
Kwy8sg3xeG5nYcS3ErM4oBgF8FX0eilNwYh5T8YKhSqouEKZY0irVNtMzQHVOzph5mvFAfssNCBm
vsyE1TOWCHvJhGrjtiUmBtsEvYdsXAMUQLidQih15t3g0OheS1wzGJgCpdXWBh8qRPnLety1N3Sj
Nm1YYp2xbZ957Q50yUCEZLPXrCNoW9JP3dfroIjn5IyB68AoR6OB1CG/srG06ktoPrPE3qjcwIhB
OYsTuHDVFntdBiYwVjorwIL9pNqPEKmKw+D5yt4dh+lMs9hP1vdpPnTXIMCK+dPGTTur1QWRXstS
Zbcj7kA22WCeY70Gdwrtk8bhFuNlUOVfsn2S+5WkQPNexPazohhuW9aYtsd9zi3B7igP3Yyw1iXP
peu0j6i4EUmBE14zL3D0nCLmMHjdrIvs0DsS/FFQTsy5SrZG7Jw3jnyf/rC4xImiOydGRaMHjYhN
VUzGIZZawjlV3fkoYqcRGDi/hFik2hVqXKTTKEHkQxWtNdligX3HtIASrjPVyRyedYaz3JO5thRB
yNZ/M41oGwBI4KnQf/bFUf0IijV2G9i3cwzQi+RY47m1FACE7RHyzLxu9wZN4DOczowMRwbnNVuj
EzKtqy9jcbLje29/R91XL09rwgEo1ooEmpd1NXz2AQVbpqPcruiyU4/CnPgQHUUAlJV/HTAd98/j
dJQWLAgcBqJaE66aiyZSlp4doCy6tC7VnneGCZ5oQNbU9Awe1O4nxd4lyD7z8E3CBK76ACLFOc4g
vrgATbhYs+/RPuKoFii/Bhmuzi2Sp0U4vBt4nzcHyfk12oNqblU0Ad7D0W6a9MtCnbJrFEP62dio
bk+qukRIqKEPVxdW72+0hCIAFiJhugsMR8LspFlvvsITDotIHrfSMnLLaEUjKQ5U0dXxyeGDLSXv
NkHcqDs0WfD1DTFub56y5AqRhCptme2rIDVKjHnvSbog9i2UgRH6M1X3sgXRB0uNXTH0bL+MhSAo
kTTBlHcDnS6c528qI8k2IBp0ZjMxqTBkeJfDvd6vNKwh0/Bb0RCiK1ezahmYoYIaXwamRNNqWJcr
yBnFmoVobnrm+mF0F8DZSDEaMva0aK/lCRqtjktZ4xZQg7HybRLAjpDi0mxA3u94PM9D5djLgFCA
jM6Aw8HN4iTIWSoJ2jlOScg0lOWUW2A9zmZcs0eLHkjLXJTRwlizBimhei22nAlduAakj6fXusZM
8pBplyS9tXgJhHvUN1LpGix3xjlLZ0VXLlojzOypJOriltIxE+6DcO5Dz2K4euuCdlthUTIDWmBC
AV19wH+Tpq6O7pi7DPnvACpi0WcIpUqjgvalC5v8HIXnz4Drp23qXTquK/LYsP1pbPZu5iZe85nW
X515Deb+epi+g4AMFdQH8dIxPlJYtNXLH5+7HfzAVhxAlJ32ykuoPXaQGAh+AIj8CejVbLIu22NN
U2Xr67h4BsNVmXKevG3J4ou6veI/p+BgP3VnI0/B3lSrpTMSifVa43ErBtRMktlohV2iXMOmNI+S
A7FWOLlxkXth/CQInMy0SJCijMSZ0/9ISS+rUuqb1qQ65+4QoRcxoAhcprUGcZpg2TGlBVZ7uAqg
/kcL043nDhZ/zkSsqNYgRobq6sx30rYiMzsnWBHks17f8QVtl9yyojwbCLRwS7f2LfxzlSua0sTL
3YuMLUIIw29sDvBd5x3tqHcW3QvuyILebHcrMW2pCIWsDNYh53+lFMBE/SyGhF/D1HWYycYSDyZ2
T8CBk8ulwotArzc6EYX5d6VjmyFBvOL4mlgSmsVzGeikpEvrLxBuYOYlFpD/ssnRrU/Bo2sI4IBP
Ag4dN7eYYsk3tBldPhar81pDIOwjIsIXpB0gYNCGEJbQdG8ajKHhomEY7hPs0Q+PCvv+AkXwRnvk
GI9FN0MFhxvPanFR6MELSoX4fcIyEI4vdScc7uoxkbNDnQNOrbGnO9Far5ZDc9bFIEIUiPbbmTfT
cFTcdQxx1TeHhwzFnLIWg4OYAwz7R9t4EAjJvHnHPI++6lDaxM0vSvxCBXLh6XS1NHXa+JLoO4YP
MskWL37x9mfzkUfYnnufleQIhwfaZ+4U9oKJ7qoRICgGi/3Gu1Yo8t1M3sG6beVL1m5Gy/UavCXX
pcfLLfADAGXSkq1nxSujOBb0IoMmw352gV8n/LKyfcf1DNACIg+h6VYW8leCqyAeXjh8HwRlQxEG
9YEBl897cZKjNRy2cu9ivCvsXiBnwtAICnIiX30qGO9SjcSsrlOoKOV6uoPPkJ80LEDf2Y9o5KLg
1PLo1fGn1X+F0aJDuFUDO7xUwUE2r3XxlpXwpVbC5LB3qdZaZk9l3WPFhyVZucptF7+qsoB07nre
ATCkj981obUOmTQjvtVkNrlfY7hOPXYbEkO9T43hh4IwdBNbGzHTdrFATYZFrVaUDIDXwWGsX2zE
Gnipk3jqsUwwZkhwkdj6LET9UHMMLvHpDD4AhxIGAURwIBmCps+mpzPOFRY3xRaRTNi81Mpx1B8W
bhVo+2CHxt7K54HtgPI2ebGdhm0WPvQxWZv6e67eWZ2qgrwKJqfoYCeoQiVnu4UqBZeaYVpje4td
yYnZE6epaLkmtDD9nNSQ2ah+Vgq6LrctLg6pzaF6G5QPFa5JzbMdtovJDOeO/TZSCMaEJq09b9sE
B01/U/wL9q+yty30Q2Juo+Rghg/HeoHA1uJR8TYpG8jIQXCLwfEV6+zzBGhblnXh3AJgFR9Q1Phi
VjRWB6nZG5TO+EnI3gYxczmRoTUqbuZDPdJHIFFYl9LTJjp1QJ3oAnTpeB5VhN0udBqiBLqMrj0G
6TxNG0l/qpBhEpArWQKlTd6G/FHQbeU7TNPiVtQXXeAvGT/Pq/sAXVjuv7mgUkuKxC6DjiRjXl+R
BWGHOIHlL4H8S143Fo61ue2CtVcuc32OU/UWW8gEdl8Og9OUzx4mt81GEL888xT2xwmiibHK8o9R
WY72S65TiS84ZJlw2c3WVvbyDSNMtX7Twhc1v09YcTFgkVahvkzwHoYvu+QNKHZbH5PyN3CoKSHA
r/VWOfc6BUkeoec73acX8CQsp4SAjjcbWwJzIadubyJK4HOWHdo+rBxAuKL+GlTnAe0UTM0OJg1t
JGbD5rgfCK2usBwBWJVahPQIrqIz9gZ+O6ClXTrWU0kouQ5BjGILjUSOh4aNdNH/0NXfiM/aI8CT
rU+gFiJyXPHMFxYefucEhhJg49LWNql8JyhybM4YP9fGARhrMs9kKILAoqXC6/4PcTv4TXoe5gkz
2I98/E5o+MyUqAz5Cn0WLk17yLxmvqilJ0ZJqESy/Crjc5I+Wut7YhVIVPCpoDD2d/gJYUilo2wJ
So7Vh6DU2Vir3nlLcjjxWGYox0yAIT0mLEW3xGJ94fUnMbZItXQeqT8iJyRSHmPwApda86Hn4gJw
6JRTlQCLHPRmKzVU2gKry79TxC0U+qa1ZnMQI602xLDz7uCJyqVWpmfazJy6JyiIAQ37dxBwGDhA
u/bea3bk0HC39HYlmnr15RikeATg9s8rxtqeJwdLFA+vxpPwucISqxGThqSc1QBkSW3MG46VyDiC
8AyYHin9WxoZs0QYY/i/HH/4/AwR2STpA+tPfwrJaDiaySWRn/qEydfwEm0lvly/zUmwZYhdEdK+
p7wKyvMIltXQ5Obmt0Nx1fvHPwsH6K/ZKT5APo88cZcvCVT0wfvJ+Fo9FvZiwN1IDwb3JZxpu4Ta
QkcOztqps0HpABowr7ilbjUcyow0KZcuju2qpbT6A/O1ixbcI8UMDyNczHZ2MdMNZvVesWHoQTbq
VJyrHj4/JyHc6zh5R/uVJpCxV2TueLq4WaW/1/GACNF+i/3OZ5TE1VPNk6KsVTo2dNKITio8Ddg4
Dqr8I4BgjOGq6KnZR/a2GhNRPH6ddxUpZZ0/Awn4HZP24SvRERpi/BasK+BqZ6d3T5tPpjzFaNIS
e6dxCqy5QV9t7lKqNeTP9bZX2e+E4vLIMpniDdMlNjZMRKhoSMsFzBmx0iTPBpIiHsMPBG2YfSo4
OtlsOQ5odbZV5B0XPB8e5KdBBQq46s8ILjzV/UHvP6Zhp1TENS4pAG0ZII64B0Z9Vc9r979lj5vp
CpDHK2EvMiDbxhQMw87AVHs/DfAUKJ+BNgFKHEiGa2sT8Mh1tzz5MZTb0C3xPXF+QF6t/KfMT3F4
Hczd2K6aZg/TvoczWMMBkw6D/uIAgxIQV7/oPBZocqNfRQYAzIGd6seU3bwvo1/YIZP2vR2cQUy6
bJ1Q07SAJiFJQfkXMbaMqRP6KOZAug4lEV9pBhsdPlYwG7EdSDcRoYNJ4KopnMxtRHqJcmlG4CJ3
ylaIDloJCg7OgVCmtHsGOby+dfE5jN5GqCN1DOAwdbPKODYSpKCXDNoDhn45A8qbyHoB5pGaaznu
hFk7Rc9AQNGWqZ9lLeyKqfgp9K+e/GjKz1q7huq3FOKVDtG+2MV0Xy5vGURnCb1e1S2nbu3r69Li
sY1xiz94GbYt96SEMYlME8y62/BA4hnGBBzLYuxrx/o5UNBXmLK0K9QZyOP9eSM+iNkF2wobC1u+
dtjksBmNoDNHr8AReWOS1c39GWYNmglXJPs23rDOCHYEImIECQiDeFfde6Q8yIcwhDtKTIm1ttSX
SHp12P6xmhV0w40CqlcPPDT9aiRMo/7Vo8KtmJeY45o5R4rqsMccaK16L0O+bGUyd1ZxL2HWc7DC
nwk+XFe4w8gymBfFnPoPLVGRbNh9TefTYzIZ3e3EJajFLLfE1rsNZ3GIiwA+jNBtIYMRvRGGHyVu
Nwj3+/IQtivdpFvcI0Y10+tQp6i0BFXPzQK3oDu3qJPHe5N+9SoHsWXQNQlrKGb9VFsREeSgr/nB
6m4mCva6+pS0pT0IniZklwrPC7M7mypMmuhY6iwtG70nwqi9gjlAjOMy2kek1VhP8dB5cOE7KPX6
Bh9N2gedXIcOgiRSEGxdxNQxPUlSRAbjfmBC0qIVDrt7w8efDHScC3yrunsUE4QKFFhj0TdZqw4H
7XLVDVvMuPzIja1r61D5UF8oKEtQAXZ4iAWQMRG1GAfse1NrpeH80HV7SXsp2s/UwDD03tdbaUzo
zp8MDCPUMZxPyREibKMdDPg11pUYAgYkPXsnzuNpyFKjJtkR5KKPX1Wxt0GYKy7Wqh922nQohtMo
fUki1fszsV3wezLoJ3mtRx9wdSwZYxNk3Hi4npxxlbM/ZogMNATczqOsb+MuzJ49oAUYtQz6zoIy
m188IU2MNaslByj8DRCjBCf58ZU3BfnACDeUaR37Xzt/IidtQcCCT89hoW8TDDJ0mF5uYfJK+GhQ
WEZH8jMtph1Rf7KGy1De8/6R8cTUBc5G46dk4cKI/j4Jv9JiiWOtxT0Ltl6zllSgGevLNq8GsCI8
cloG6DPEyxY0sgs1uE7th4Fxi6K8kHjQWLt82jnaVs/qOTxZuV7MIQ8RJSNDvheQLwbzhn3CuIbV
kEG5IOilgSRxLDDq9YHrCho8U3/08m3KvojbE1VOr60lDidhKxghy2F+XTEW5Ssxfs/8lzG+m9an
eGTBYqNXoaMm/nFe0q8wLAJrN6prZewU9ULw1yT2CDQyVu6G4VsL1SrlhG/p/pMAXDR8E1UoqgOa
XzzO/BbGxa9Hm43LhXLs/Nd0/EnMaNGHgCyDTejeyeAhzpcDhlpJign4uTCwKLar2zheSXZNCfCI
P7kD+GkT5NAzpxlorFDFwQrBMxTmprlKMNrmr3iwoeszrsWnobAJ0930xBpTkMb+pwMVj2oUujvL
lYaIm1Kp+MNYHrDnjYtOqBvVM1OOlO/UGsydDREp8VF7F5x505rdbhM79xKnLVxk1O8qexSMKSzo
tPILfWOBCSST9XzDAi/0Vz59Eu5IQec5LYcTPtINwkP/LSUCzMNFmSn2i+OjfEclcNFQm2N+K6Yo
0Vfd/3AZ2/5s2bswvcvOClCUatMOr6l65lLZ0gGANPAx9jhkDq7WB+SYkpuXlxKs1+t3rXQC1RtB
n+xqmXWeK9VXLH5beqv8yFZMMDY4MGThqhbjFsTOYuH4yALZA7RvtkE6bJ+Y1HBRG5imlrNWLXZd
+jEBSSJJ8tdTj73CPjQeCnBKy4Chx5wHTZzFCYZr2jGIsRR4SuY29XPAEBoYTH01Jg0MhpZ8Izxa
pebed7tpNUVb3joZ7qL64gviQSG8ThjplRjtb1T9XBGW3P0o496THoV1Gp19XezN7sIQAVPUeDyH
6o8RNzyBl6q+RvVVlR9Fdk76RQxOlUFpXPCM+AMZEb+K9zDTl57jLlhJ0xqT+ap4zeOOtouxlo95
LyKShhmgdrfz62ifCxD/KL2oYJDwePXPAO+nCQ01sDw+++/dtIknSEtruh90O7l8i8qjyOQ1SJqb
wNWoqmAz47KswF7u8Btdt9bdgMfLVWY7TdKtPJxV5UjAjx/ddW9aOUXhqnFEmO6ph7qugaBFVAq8
B78T4CjWl6CPKkdRuM2NjyS15l5vH9V6oDPcKphjaxujfNewsHd0aWO1IPPWpWT2XSCW4/Sj84Lr
QlQvOwlT3v63k64Yd+nBaYRmgsx3WVa3ok8WUmMz+G43wKxm9415H+SruHNbsPEG869VjOGSVDVQ
mL6H4rvQ8IVwG22XoKAbR6RYvzpEgMz/gZUveUjv37virW3AgfnqQLInCneDqRZMuXjlBE8Zfz4V
dJhicjllbhXtGxy3bB5tbEYtk8b64tOVjnMGFAM+yfpGVmguYtBY74KnphYfkQHU1T6xPnWDqBR4
jMl+Kja9eSyBomX1GWMfgvcejp3aMjE+s5opFugiZCgHj1vK+fhtSB6KhYs6WjedKn8k+46xiRIB
yUKjV65B/9ara2egF7rHH7kNSath1wkwi6q/jJaiRfqYEB3rcEosYQjU78glhsxkV5B33JCPbFSc
8xXEn68a39UI8dCeDagoYP3BuWSTqaejX15yTJIkg5ZIek/jd5hmNCoFiAWUPVAYh+QBZnMI7GAl
lNFSZn4klwlb17Yn1atfN5o7ttui/ygFdtPAxWuvmBxqTgfIvOfs8wCuE+q3VvvwgMEmcJt50zOA
p40K4seIJsPb2em6atekq3AocqhyfgUZBA0NhofKMlRejZFCMb62OM5wbjFa9uWjEClmUEWY1fKQ
qUDsRKK7wqCbc1Psrz6cfcGzT41NQDIFBYS2pUe+9uZDqCLkNV5h+NwwD+Wb+cPFHLZF+ZpTmEgd
JJ/hU1BrotolTBH0n6PBg9feA+KbEMS7QAh9XyVhkyF9Rd6vBZyVwz865N1zQiQlgaa2bEfecNPV
h2Xdchk0g2ungMiwAZI8WkKUY6SkH8kqFjYBHm9rOQ3kHEjIwiWJUIDkWUvkwm2i9DWdXhlWH6d0
7RsFrehbo1+oqWBN15y90+Tq7PYB7hXAP4FDUOjHVJ1Cc8tiEmRzxUfFbXLsknpmS2SOQz+tyBdn
0WqNMNIogdx+e/+9CoFuIein4MqO6xAAQKbTHc5aND6HYUvjZusnqb/043dVfjjhj0cPUppkF1jb
rEDeccv5OfkhnYPBs8ydg7gqTjGTgIpVE+785igrH8BgAhMjenqmbHLxc09bOLpPzFkMye1VqhRo
P/SaASYdEmARMxEmVtHz77/+85//9Z9fw//xf/Jznox+ntX//C/+/ZUXIx8+aP7XP/+5+smPH+lP
/eev/vu3/uff/HNx+78vf/3m1V+Hm/vyv39TvN1//yEv/++3X3w0H//jH8usCZvx0v5U4/WnbpPm
z5vwQcVv/v/+8K+fP6/yMhY///j7K2+zRryaH+bZ3//+0eb7H39r1p8L8a/rIF7+3z8T3/Qff5Nx
k/2E//v3fz7q5h9/o+D8D81wdM2UNUMxTNX4+6/+518/0f9DthRLtk3LURxHVf/+K8urJvjH38Z/
yLqhyw4/0BXV1hX777/qvBU/4m9kTbYdR9Yt+88L/v3/2DuT5ciRLMv+SkmvGymqCigA3ZI202ic
nO4kNxAn6cQ8z/j6OojM7vKIrI6W3vcmJSWZEQYzAKr63rv33P/1tf90f/7rfv1H0RM8j9m/5Wrc
//Ef1T9v4/q1+Fxb2ErZtu0Y5du+4/D3j5+PcRGu/+//uVSWiBw55sfC+0kU7Y5553vuZeDRSEbp
4lW0JZAAiZkBEMEvU5BvRW/EPsuCF5Lni82yVJfZJG+//X7/us7fr+u/vSzjG+XaWq0/wp8viyZH
mgdBnB+ttuB0XdzYLsJhU/EUJ9Xm7z9rvQP/9hvYAm22ozzH5pf/84fVbWKLKO/zYyeCH5FTYHNn
ol1Ce/dSj5G5+6BmuRmr6RSMiM+rIICoOWfnPG2RxAnEMTJcEzq+Bg7jWqFeklaBWtYFtuJjgMXs
Xfkc57EAfld2Elz9/fVLnpO/Xr/Hb8Vj4TpCKJeH5fd76BmrnI0QFNLSfLgDIwvVze/ZwMgqY85z
CAl18bXtbxoPdlI8Vfu+LrZ/fxH/zQ370zWYP1+D5abYE+s5O441Yn+TotWdOItgoLqW0Kz//sN4
+f7uC3vizx/WyznK0kYSsBKN71NVX4rW+hkBYlm8zyx2n//+0wDk/dvnKd91lOsa2+N9EX/5cpXV
TWGkESmHRjBxgRUoO0T3ddewyIrkMGk9oOiv0DbPoF22qmqPwFSSjS5pnwxhUV3yMYUrx5kH3vM9
6PAI+CEq+FajkjfC0IpKx40pUxAdzeJTNeKusgn4THwsmgUfNhTM9+N6eujHuCX1Gvfd3IaP4cTG
bq9WmGVKcIUFjvPgDCO93FM92fVx9OxVeZzsi1B9FP1UX4ZJpN9jtCiF4t8oOYnpELAIzcqpqadL
kXavk49ivrw4rXEOWdid+7ahBGfLdEoRH8sBxAHlbkwrGRlqKaPyOllnUNEMdF6q6n5cqOP7vLB3
5YipKBuxacQt/fVFH4G0Ii6vvBBX27CftH+u+hlMaFj9jCyEhF7avomgPAwaJakr80/Hh2NUB9Xb
EtGQ6ReZg0VDgBiOjxY3Y+HANuvs7CB6Tsdq2DkwL0qramlbL5iE1sC/MbcvQJeicxpbOJDS1yzK
cDSAOQBWyKjelsCXYHZVVXQ3+W1JqDPRvL4qnpxK8ca4jL6tpT45acHZKHsVxXL0qZM6RjM0VlD+
0ZrzJdUgjwmBFrq5AZWd7CrN7t9rvewm7zDkoGQnL1A7dgtiAirqlQm4mYxuJx91BHiYfm8bp8FG
yrDHph8jumDTuX31nZKAyVvsTmhj6bbkFsCqZaWKLGij+pYEI4bqLs2sRfcT4e6g1U2AYyp9baaB
6fl15/nB92KMvxriDivf/YwaeOPtQWQCbu+Puu7G3SzGtyhPARIwFbnV2bCbAmNdTS6FU949Ll2A
rrdHSTisGCjoPVe2SmnXN8k139bbe8G4rVZhQs8oqNCcS/Max6OHIcd34x9RRZu2K8a3pk/JmZq7
l6REPhFG5pPvRFNRwxwp6iq5ntRE/ZBCxPjydBdt8iIu94R/n2ITTBtpAPhmjPpzp/+WttWD31gh
HIHl003KYivVSD3qNAeMzE136lskDGU5HKQo8HAXDB1URhWkPaYsvATrnleH9rkux/ecpYM5/3la
9PNQFWSKAYJsn/OMinLO8zfXiV5Y5Cgew21oVWg77VYy5kJB7BEJLcgjA6BLfzLMfiQStEQlICJV
38JoySGEbYHScgqgrcaIvGGimlaoylsHJJGzQLQrRn1nRz7NVlzNW6fhgvo+P2emrG77evwGHkQ4
9/jKxjjKnmpK0LgaJOyNWm1Fp34WiI6dXEH1GzhTI6DgrUPZKPz0zS2c56XBBV1F5kfNrwC9wj/V
mLvicJQb27E4PSMmrdx670UNTO/m0U6xV/RkWUdNhv94BSabxD6TFEonFQMhtowfU9YwegOKVCLD
PUp8QwQMz9s58sXL7HyK9gULl36lPLN2w5CSR9NKMJvB9GoTj2oiONZhXHwLJXzeEE1KaXRziYlM
FoX08L8MDXIPlRzCAa/q4tAdM83QkalHgcnpCcOS3MeWzN90t9y6kGkr08vXMUNMHzPfWGKYDL7F
qVlzX8G6KaiOmPH2BQjgnVV7F+EGzCqMqq/FGNbP3Xaw9a7o+vhSBhLd3zjTDEgT7xJaITlrzCsw
yYtjF+c5zpAq2BoXyD5sLxSzorqPyrI7puH4sUCDuwSY7nfrfm/L4cvYIaqKcK0naTSkQ3jfFh1K
Yxmbg+/TvucHOIUxL1yVSBfmKPAatxT1VdSsNoB0/uKoAQIutB1g+itrzrIdWqi23DQZ3de8YqdV
tAjEWOMfJ/LIiq18h1cj3Ok6xRvJmnbt5vWDl88TuHVDhEGdfMFgaPwAiZ5dELXlQ2FLZmqHEoe0
DRvHRSGkkvpRJIx7s3T56Qbtkz+pq2Keh7NNgzJfF8AlhMgnO2+bgSaIchImO/c5ZMk7+kUFAtIn
xiow3oWYWVd1VNyaoaAdgOPCfD75lKJNPCHsrKdN4naEWDjpwarU98IKffSRrc+IA0MgJ2S2H1gW
4UDerUM63gxPPDUtWKyc+V2hYc3NgK1DmGC4bcrlpZiYJJFB3G7rwn6s2+BuCORakar3zveAIySU
4dnQPQlGA4XsjqYqX4oKo09GRmrtDBuvD9ybZAQZo7yjzOSdCUdErOShTKMTPPh2v1NVnN2L0nDE
Y4zkB+uIINPjVTvTT8hc8v6WQW1szxogq3ir608i/XXwa5f19EKqy4suaUx3eYWGvyXODFxfZW9i
Dyt73CITyTjnDMvZcbr0uq999OvLC/DG5FBwCuoqNozQicSG/DnHwlve+kQGdLX3owq/FhXh6J7M
z7wqWOuBe42DPoomJTpZ7pxk/PX3xyVbruflP9cUji8MZDFb2S4r2vr332qKinnHZPoSGgwr33Un
mLFjBHqME7LMs0I96K6k0vao4H16NuQDvvgiQjEWqIvnqruuxHATZUN02ycBN5GklzFipczzgn5R
7YMSkq+tG6n72vGeAp50FRSUJ/7cYsg3N97cMERVIbttO/Oo2CFjS7nGk9umBFY67AIfW7cXQYW1
gk1TiBBUVbjjQdlKDek2AMZdzOGhRHcneZli+vx54I0H22aK5MXtD6/lyAJk+NMrX4JkVtupJo53
sUXMaHE4z55ITp6MOINgnguNJi4p8zYTx9ZrYzD2dCG8yfh9tnD6hl0Ed4g5vV3IJ7qvh8DV2zxp
8HT4v7IWVi2rJpsu/B+VveihR0805JceT6o7po+2Ku7MNAxHJQi/VSTdLrlzrmmEsElCWknZw5x2
vLcq9ATByfSpdexq3BJZiHk5Hv2POkVDaHkVRq8cFUNz2607MSEFd1GOSkbEyQE3G50tMR3Xc5ge
q70OC9LK6onA4pENx7e2Y0kPNVlpyk5cb/zc+XLH5hEizbSVckYmgdFVEssTirY6cF69LxMB8qLG
LJlNt2HGgayniboGRNtBXu/8eaI1XqL1qR2csa4ieiSxtrUHAOTVyoe39WPSyrkZwL3mAtAAAUB5
Tm/Jt/fGNh9sFwtYoeStrdO3sSOxsKMEWk1dOAvzkDNAFnBsknyDzUBkRx++BFCvcJYRih6+2Is4
DytEp+m4KhGdCp1+LhFIbmDFvuz2VuP+KOL60oY+et9oApk3eA8Z3N9W5c8Rops2uFca4VUpOHU0
jn7oPFRoc5/jA53fx5nDYeoyPZV0bseaH8C2RqT8BauhmpO3ZSCQO81udOY/i6B990yV7GQh3pVX
XMKQNyIY4Dryeh/qpLP22vJXBjwir3q4Q+VXUQqUPQrFtPygKvWObkSyAPvfu90nn2EUFERduNzt
ALbm0kDUhIgk0c52Gr1TZpxfiYZZVpMlr/XMgHPCkOLIj5SbF0rZXBDpfLOWHt3PAKRhiswREtdj
sSKkEi8nGzS/d1y32QwhCrqobR/0wKyvGCdyvt3hKOoke7bCHxwAlBdHZ+rwQ1vmIzl/mIdcesal
G3U0PBUwljEmRlvDVPa40DFMLmHr3s957eEyYhCq2uB7OUIdsM0a00ZGfMu3iqsQMqc2aLG9xyXK
CaCInGiT8qfGc3HW+O1T5rePnNz7czbRkWy88cZHcgG823rLxFyhxfxVrKkFbeHDseRlqpLiNUXS
m3YpbyQd0tRpjkJUgJS629IdCd6JUevDYUJrnSPRQPH57uUBSNrKxiN6Mzmm37SUJdPgIklP4tUQ
MW4KrDvGOVE+x7tgqChmipPlVNQN3WPlgFgSU8egfEg/Wjp/ujZ6+8fC/f+bdw79AbqY/4fm3fXP
/L38jH/+3r5b/4l/te+E9w8Xt6p0aa442l6bL/9q3wn1D9s2xri27dF9cf+rfSedf7i+y98cbWiq
0d/73+07Kf5BX094Rmvp0t/zvP+X9t0ffbDftlrfl47j0wxEg+oJ23b/stXSkksWyKbdIa/B/8eE
yrSrBt6bknPfoA7tR48lLhgEXtesPYZ9B8C6wp00iPLQ1No/WJJZduCPGMnjkhZEG4a7asrvdTNR
Incg4Wh38S9a8MplfjbsY0qq67JYXsop7Z57vegbupvb2ZnMzZiGlE0+nNmyGNZwYxeNe+keba9C
uy1ZmzhuZai4aSOaqPvRN+WhCLTc/XYD7//5/X/vHuq1AfSXn8VbG67GV5pfR68NpN9OIP1g+jyu
o/bQCX1pHAaTsUdhJRy0gfZqXM0sfLat4zT4VX1988dvVYqZmblcNRdx/TLM0SkU1R3buAUyjqlL
3hG0MA7ouLPmVMUTQQqS7MJZyEs32N1GaMObKyOxnVL5EHVBfhv6dG6SvI33qq4V+X7K2+TcR9aE
qNjm5Rjv7WF+nxt/2oWj9TIYKzsbMZwnba0tu2PoxPBu1QSdNvy1WPE+SZfymNsRAoAlPXeT989F
4J/P/n/z06m/9NbWJwq4Nj05I5SxlV6bjb//dE1ZiySEb+0YKO2qL6atQM6dMfRwuI3XduigafS7
8jgX5DgsfY63G2K9RcBjFgv428Ot9GBiNOHwTHJZeKGZxEEMkRwPMWG4fOeCmgEyLoc2/oMMvRKe
TCgduekmfH1//yysvbk/PwraIX/ZdaRNR93Wa+Pyt++TiT5RUyTbAwt+vMdQfMCJDPNFlTHZyvJ7
juHVysmwy5tBXv7+s9c2/V8/XGv6Lja/lZbyr43DTvV951lVd2hHE4OxyNWJ2eO3Yr3xfzw48/Iy
JDbw8IjqQ8WJcx92oF5ogJEOVFDzcQOOqQIGjsADtt6M6IwW2OH/cp1rO/0vP5J2bc/VNMGl77h/
aXAGycSBbuE6+aEUqA4LfjVKuQioRRYswU3U+YzC/Jn73GAvk3n+NDtUo39/Gba0//1CmJTQwvaU
T1NAe/af75ZbZU5hlmw8TNC/RbGSECYm1hzceuYQW57C+8BF3jARD+NKUGvR0vxqBk3VSsCupbun
MGW8mdDNvXUX6TL9xgCnFh68pHkpYIc52c6GhxCVUMBkXaG+a8Zd7q1ZcsOLNdp3XeqeBwsmROzj
R++hjrhKnbI/JmeNE52n4lksARxSrHDHFrpUXnY+amubafEk0Uea9oc7JLQN8bKB1gNHHSMpTZJu
PAUNdKxo/W9VEQAy9mso1j0y2G21NPHW4xTOwT7dtGF33Yq8PNZVDSHCc+XR9hHD2Hlq/1B63pXh
wGl7rLz9rKJsWy8W/pK1FCizUF/FIU6hICI1d9SCPJQ5SnfBerrL2xvPmOTBzGMIqwt8NFvfbjYo
8k3v3w5L98WQ5Mlxo/uFdZ6ccodw0fDe7gGNqB75XyKq17xx800RTy+ZCPUO6F+ElGw2tPrtEAtB
ybN6nfsgAhaCqXAdWjBdIo1eNZXxIUpc5rh9ecPZnehOh3QWJVPAVZjs8ta+9SMiY2cRo4JEB6Eq
C39QS+cxifCkE8ehcO34T3mjvpzMrq9KEz40pDyysQGS9LB1xj3w+Yzawmj7PSn3UT7V2wEOTjDr
iTfLeoj5dlSOc2AeLKOePHuGsyTKEa0hWKR8YCl30pnMXeB/mbTvQjh+U6G25VCg2A7aH3NCOGsy
Nr9E3f9sPTNtyHUhd4WFUlUVBJbGEogsYWAWMryUoow3tev8wGtCAWkI3kbX6JkaDZlqLtZSVdsu
t54chs/05Dk5LkgFbPmsZPu8VBq5IDbO7j1QeM+MYfwvq2gTRupGBcOlMccmj+5yPdMyJ7k975aE
QJJ2xRw6lMrZzRxBEUum4qdvI9IMhPtmIYKZCzJbuvksF/te9qSeWs3rYhiYi1UhTIuXSA6koUm4
tYroTCcboYnJPHJg34AHY3+LLXYxw7k/dR5pUid4ieFFuBU4y7D2ol2BRbYcFiIxh6W88RBkOon1
JsYKAppSsM+iNrofksjZB7am729nFe3RRp6CaHwbB9AJScQm7TJ97N1CHMJYAr5q57c5toedFdJt
caLVYpPo+7qfbzz5ObCPQoqyFl4I73aMRgm/gvaBqmEy9TIjvMeRzSHNKAscG5O13+q7sBkzOpbk
RVq1v/cjedFu1p1FB8SgFsRPK0kAi5q/T7oHVmKVt0HOdZk8pPaiuQKKxUPNDbiIpQdlzNBNV1xS
MbrDBavCjZgyhFp+tokG7y4ILUi5prFwbNFQKrp3y4z1rk2YbM4hhSbhfD3K3BmeaFgyB4qDBrI4
Lh39PZrTeOcM1UcSlb9aIhqfiNg9ZxEFeCOWFzx6P5y4y5GCpSS8unp4s45uWx7SNuiPxVzrjYK4
uGPc+zpJAQ8tTL6nJvtieDATOMYcq/dBE84LBO5S91wUpZaf4ZcL4KKnonmJErpYqMs2Ikdr6pfD
LUD+azsSOb5q5FKdiSvsqQsGm4Yqbhk/uzrCNl6KB7dg8JAMEne70/8YKmh81pLiAGvVbbDk1ykB
KAcvac5Nw3PTvWTMvBAtWUBL4gi/tIMmpZdDjccdd4U9AHJLyvQt4RhbUNA/qOxiZjnc2EWxnQrc
4cuDEE22zesA+I4asMYtjI2aNIKxIIND5yXl9VxA9LLb4bMMxNpEYKxdem9TfswT+6WdR4tVTZS4
l2nT0/I9kCwc28WjV1rPnowvbfwrzNxNmlnk5Ma23obIgtUAMFWJBkwKbTw4Q8v9CFaM/62JGbHF
utz5ObOJb2UGZ0MtUbftFng6mcYol39w9GSUU+IHWHlUfUeyxWg9dAV2A2X5SOZwXTcWYThT2AHS
aDxysgxIArCvQs/Vkb2SmC/8xG1qlk2gHN5S018Sr4QlmkBGcrP1RR71Jkp2g+uTsJNq6Gh+CAkM
UGAc1i/QGYdmIrsv8Bi8WANqH6uKDunSEGqejdcdcyglwueETq7us+8CQY5XBU+5CX7WzSXsx+QQ
LO5b6pmjwT91z96wbQf8jzL06k3XQE3zLFI87uIGXV1fzZ9+hUklI+Aim2NkFaBo5qGCw6OZcaWR
39P3ML9E0jlbCYxJOX26b6nGj7JaNr3NKH7y68N9Xvf2gyEVpBhOepRseKLfVKnz3VLsPASK4Og2
2AZXMIlvdd80SswooA0mxuClBgniF/btVHbixuu2i4I1mRV6n7EC7KxCHWWtCRDLV4etQyd1LI7W
4D0BEyZ7Oy3v0/mjqyzvZdE00SUQdhW3yybCAtgu8aedMJ711AK8IohuGeU1O9+LHun/NhcFU8mM
0063ZMJWBfq6Pon6neYNu2406ChXM6aTmCUq8xbpttk7hZg3KAH2nRwbInpNaYO6y0BcTtHyPLTk
l6JF8KqFPVO7DW3rML8tzcSgl9MdzKmxO5bSIOd3830zleomqQF+5qG7LqJ7PDlAn5OMxFDZ305L
Ep7HgVa27l1urUOHQuW9hr+zOOd+Lt7iaonPkTsE56xqQa6P+Z7OfIDhnJyAHHkj6/qHifRbX/oB
hgWe2CL03RvTcWoap+oj8xQC3zi6EumpVPLLihYc11Yb0DfDYSmm8rbx+2d/HBxIfHW21Qu5p9LG
sit6WF9VmRzoY/I8LnbCEI6G6eR8JRMbXOq6b3aSHXu1UqjjEcFW3rZbQzqsl/nlbVVEG95AKuRq
/Jpree+rdUZKN6bx3kD/XHIyPPqwmvdNT48utdd0CrmC/VJ9Kmg6fzfGe2vRUnPgss5xYhE25w/Z
vh85VkxYQ6vkyTXpTxNi7XQpk4G2Rs+NGsjaNeKz4u0ZtVphiI+IvnHlVMUbMx/Sh+DhGmwE1XTj
ZWRTT+140AFSM63DV4MFzDTYBkTwLc9AZvQzQtGGV9J4dnpNF9G99mReMFM6LtEMjdoj8qzs1feQ
EuDaJ4qS+TOv0vyScFCZO25G9eVjNWqgzeEK8c6iWaAnIafLXXlfi/ou8tVbMprX2i+/lfFnavpf
0gleO2OPbFmgGRaUdifGnp/LUlI92NSNCJXJoHR2U/MSuAQgKxAL16kqxLYZgi8rbz5E372mkU3e
xrpHzDB+ZUIXvoM/kmlNOgBYPNkv9ZUzjRdLSmc71oySG5/Dah3dmTz6FSx3lhzv8gLHg4VR2eot
fyvpMF/piWEns2jq/nyMNkXyvSZ+cSieu6S9bh24O7rMPqj5Z5/+bLZYFBopPT1cVrXLg9XS3uGs
Zm7KhkRF1JhBOKFR0HTnUYhabrvGNLvoTYu6vdFLeoeisyS+vtkoSEVJ1Tx2EgCMTvunOkaKZ6nP
ZYCHrMeTcftniOsv04KXnYqCoblEmd9OkuRUZiaDbxBxhshF/GUnKhrWueMzA7PkTV9CRWS3vsSh
uZcGg5TOS7D5mb6PguVmmMhYrOf3QNjbeBJPmTO+o0Q7DQv5EwayX50HFBuuPklKYNyfKbiGiO5u
PGcccSY7ASwmPEKNOGf2yWuXT7u+N2fP9m8JE713TcDyULKN8g58cSZFrtrXt6nr3CME6oBKM+Is
0nNvErjf2XgXWpJ1wPde9UzZk1TMt1WsCe1W6bzrUKOjL+OjBvXcO3W6bYVBlRF2wBqG4alaXOwj
U4Ebx+FwGbXFtxYN8HahWH3snZGI3kEiU2iBUHYR5QQ60LpTLd57OzqYMT24Lat1lu78lClQOXsN
vRwChhxmNnGRM5qURQ/r5iMLMV4Un3MQ48IfDHyj5FeVCsqkEWsN7w6RC0MBa9cSmybyj5phfp21
0y3pOcyRJiANrnsVs+21CQZJd0Y6PIYKkTTirFn4p46/7ZLZyzFCDYg1lu06tIsqLBKhD+FZB+7O
GVN93djwQFccZJ23u9zxvjLIAMEAO8uZMmiGhYVKBA9zQ3lgh/3THNY/0iq6JKyvBH75d51XvKj5
m9PArPez7qQGDkaiTD5jktrd5LMOhjWvJ4LbXsUK09YaN6HrrdX3t0Zm7cloZ18GQ3bObFxzVVxt
+KdPjuOgGVcJAMdLaBQQ/iUFhOvAhimX5b3kA6RQ+xk3S9gzvFvkeMPSuJX+wr87dfW167VIgLV/
2xeyQtGagnma66tUIlfIfDgZBaOBeRznnaeSex+GU+dLn2gQUWFQeRRptdznJ5cumGlgfodeWBHk
gaRtRnc3QP+qbaa0S0dgTqc5LpNGWrF8LZBZVQlWBQ3UxaqJLBxmTvGOiwk3lujBs3rNX6U9b9c5
PGtoedzCo2uH+zAdiWWqnzUz69Q82YxqsXPdesoF6BAyx4jpE6QRzdOhuBWN8E6yZam1cVaa5DEg
hXMXa4wDCsOkbeFJDlTYb4a19xAz8H4sCjU9OuDfyoEZIpHCe6Oy6ar2dXs05RpMlU3p1ivXSDTW
lUY0zS7O3epGei0IdtO0QOetAgV2W+E2YbbQhMHJ8eOb1rZOYzVaW1+47ib2BUoPHd2n49pUWBiq
5ylOi4Ug62auFIwCFI4eMz8r8n6Goyhh5VJnQUSZ9o0bkDi09LQu11lN77C/9TazFsQqvBATM73e
/mgy1s1UdtXOl81tLjrATzBGxoDEcma4pH4F6WM+gJFuRp9lnOFss5w8GgtUvkSMVMBDsvKlNFHw
kOeS+Jg4GU9LPj05TXChcYvV0YYglNIJHScf2Y8avEdbirPw1y5bl+1johIZS0/XfRxi5mZq248U
/6woeCBpcmyXZtjRqEF3P3IUrmb5w51Y/yY2oJ7WINkMjO0Cetwd7g165ZAOY/86x8pp5dwyHauQ
2x9sx4BmMmKBK8tpPgvB7Cnvml1jW+dc1vt5mj68woVh0kI69RN/882dcbA1GaSdqSn7na9QcjXL
l9O45yZGTTDY5ETbbCk4gm3GqFWDpYcTe1ZYb0rUD3SkY6jKDftAm0xQgkCF8W59U+FhLJl9kwBO
Z3YhwJnPkVI9qRwnUYyuteobpsclTKWwrp5xpICsq7FlBxWUESvBFxIGbw3N8NHHz6pi77oGZc0b
CfwicHt4nKqgR9aQIWSRzxHr5yYfSdAUBI3R5/nGLP+GSobVFP9wRmDDVR0gemgr4jkcz2q2LvIJ
nMv8xCz2HGNpFF9NWOKQwHQUc6kNX05/N4MD9NDAaOjIimG+zjgjssanJUxAwGOnG+D4LAPHK8o1
thMbOnJKRHmEIURgS5QVeEcG7djmR+CphbUd/HXv9VuxD9DzXLu4HtPmVy6VZooMQCbiEmZJsz6+
T1q6N+GIHTdYqp/2hyN4OrJkPC6mOE3x3PJ1bZZfqwbTneC5jRr3NbIXMO1h+jaoirCJcqKwoTeD
uAYh7OCQilXU3bGfgN21qb9VPAznZEz6QxRih2ijYWtVIGMccnWHOsgJv+DcWZTxyYtz2PvVa23S
9LoUSEbKU18JOCIFXYEsJ4hNXEyfMZNBUUxtufzsO8z9dd5x8p3aI2sDUDnH+5ZPsEFD0pyznHml
HbVYQQBdFWooGbgXX8iC4GAO9kNOJbShWQYBMTcfdTchPIgw2AU++ISp8nez426T6XGQzUvoCGBJ
4/w9WqAukxs1l7gVLUWYVx1jHRxLXLzqWXaY4uXsfORCwTNvnVWp8aXLmzKY78N5uh3tELkk0rLr
2soP7bAQjsYpD8OcARg6P3WZy6Dd0idbQBcq0XRcs/+Kua+3ooIEN5JcwtsL2772zl0p3v1mpCDI
CCsI+X6uZqcyHDIIdbFLIj+xvlMI1p3vXNJZHZ10WXuqWIGjFtAbJrF4lBEJA/kH6mmzc9e01Kjo
CE3gLHG1NLsiX4+w2Wr6bQ9T7d1aSweCtGOOS3+1KAO2vwOyAg7Y4CSTAu9ZNszNTpcDUBa9NWC+
9nMNJkADfVY8g5WlvtU6eFI10XxL+qubMR8NFn+WWMl71AFxPeOLUz1nGBIFgUI7Tko7OAcYAJnB
V+17W+qdq8yLF+ngINQub6mPu4Q8sHrEiEYTWF8t4E/suQnwpfjPTpLi6Z/QcqpIEQTEbS6MBZ5u
Tt5Hj+Zr6yL9VRN6ZW+cieQAHDU4De2z/CFbsoeJThAAH2bZFbh9AUqnQ1rgRxY+Gz61YPkN+gDI
xWTIAFwSkEZe9E3bmnPInFzQl1rE/Egg0uVCV6o4WL4NGtTFfUpJduVaVEopamhSCryZ94Q4Wb8T
rzw7mjFnELLC0JU7+HaaHSpA8yqdENJijbZ1xuZcJOFeFvbG7uZja7flpg7ZZpAmUiXRsCtd7Dml
l6DW8MbbUjvLZZnxVLc11WWeEVM18bBeRyGAvdHKt+DDIIu3GLbbDPSp2w6bZcx+hshjrnUXnOkC
oBApncfc1c+Kqm3LQYO+PqZwmLTexg1PVrmeR13cneFccRJpPY4wImT44FIlkA9WWRZ9U0q8a/Dz
h1ijdmVxfCwk5jnX/jXL9OJPuLonwAMDVUpnPdhLiWlrGZ66InTxhNn83nX6MYenMY9vNCkOkoMY
mpmO5GpXd7/oLJSkgsw9FWVbPfbqBl1BTA+eU9eCcWXb+wkVD4dawyWBhOvSM+2rDDh1MTIHyfLu
lPZ4o+Dpf7pI0+yu5TO1J3GyD85Ge0ifpP3sAVQ23rDLUzS21XRwfKTlZB/S16ZzIahxsjIgiSPw
4cOC1uVEQ1M/++XCazR/uL6px5qoxex05TbOo99WhHVHiGhKMamNPpmkexjKBvBby7FGuulm6OFh
+DaIh1yUbLoV9aF4KNU8HKfFxfbmJ8vGHxKYfdgLW5REe7chcY5nQAbzo9XEEagXohG7tIebxxM5
44Zu4o7cEIaLmx41KUMTiA3Dzu79m7KP9yFPoDKWuIGa69XTfNsLnzsnnv+TvTNZkhRJt/S79J4S
JgV06zab+TyGxwbx8IgAZVAmBRSevj+Lexd9Ny3S+16USFVWZKabOaj+wznfaUTXbDENtICfcGJl
JRM33ApIgF8ykt87R1OqOOCbEl0UO5/txcqecMdZeuWU7K5JERnC5ht/5NEti+noRv1ToGhrfL9d
Tr5+ZmzLbqHsiDbgaZqSmGOq58lPZR/drAay7VSMr32Pv69P0CwxZUdIyM/b2Urto6V4WtaV0Mwy
evJU/Kc3/kOTZNSjc/RZEBsZmHk6BgFpL7pisJ+SRb1UYuuy2vK66BkQ+EcaMZyyhElIxFO2X2jr
zHhaotY/JrbDuEbyzMCMXTXOcD+4E7LfbiBNyGu2CcnVOx9ZIDz17dgPOEtn+jbeDEP8FV43NtNY
ChxmmtD+t0081Ze8QGrOGUHMBBEXVcaOzCoJSBxkBskBsvgtSkTx0xyAZpMTSQlO5bK1Iyg2dfkM
0wzRgTUnW6Al3Wepzk9H9gs/J1ksL6IwADyQ2hSV3fWtrjdV71+ikrqk75f3wJUPPORogXrO5ggJ
zmas2JDWV3LbQIqg4cVB6F1c0cn+HddD1Mby2HqUlSGnYIr+m6hHTv8odU9rEu8nD2jRaGNKq5An
uK6TnfajE36oRzdP/lCFEOO9lHKbGr2wGxwIkk18CDglxa8XAfO1fOGtQ5CAgLGmV8CIDKdeA1qZ
raJTCLpqJg8I4NEU7MvZfRi9d92zelGswze68LZrWoyoAWGIdSEDFx6EONI/jP1dedByGyf/0OX4
2I41VPXe/UC4j4c3zd7XpiOPQ1v4ycF8qOq+A+oIVFj2T4X+kYb2VdeN3FWwscZkcgG7NZs4nMFY
jdlrg/5XjN0fSmG0yzFqPsIIVMACjCAXbFPFzJR/XBhyzMG55neDEr3G6bjkP+J5PZfScY7uzCTA
iJJw67gjonJFfke9f6pbxiCOvErNOsiq9C8brZK3PjgF6TghIUW2jKdhKpuYz1wdrDe/IHXYajk8
DUwtFYIwSjyBHIEpAZDGp6hn3eCz80PYzGSyFkDRV7tXefma29in+GZuFgsMtp7P5BU65+g5j2FL
V9y70wFPsLA92D4kl7dZh9TV7Zi/pricU2K2y7qAgUYj0XuHAKfHO7Oky8AHB0MEaMSEx9oFmCud
pTz5hf/lesvd0pAyGgwf0zRQvcbzBr0si4EWPuBCkQchvSafq+HnLu2VwEW1+HGt6PyUG28eyUN6
FC0fKFekQFf6bS4RbZJkL3IoYh25V3PGgog9GJiHaNoR8fhaEdxCTI25rErveOd4UZp53GgDLCjA
AuFygxCTXUJGHClEVfpT12Q4FeSs32jE0P20ENyTf8qKQL9Qlj+qEhpNHeekpowgb2QmDur6Y7TC
XymJKoRITg47af1uDHMtW9OAJRxarfdey3GGEITKefkxj9AS/Ln/7TrZra8JY16v6MoGJAq1tXOZ
fPiarEa2EZjna2etZspi37V7jIX5PoDzATtiBZ2YrdXRpC9t4v1l2NmewW96HvNm3UIVCeAdZBHR
fVGG+HGYYKRMwV1e/1BOdc4WfIEVxpjDtDIhnIJfPqk9qUKwGLHt2bQJIQqV7FmhZlC2C3nipg62
hS8/oyH5JcAXD4P5CBmQuAYlYSemQ1MQjQvQ7R3+PBlRLp0pErObknb+SsgD/8cisf8Ia06xarpr
TMge0zfY8PHKMktfp6MdGLs5I8/suPqInNkyHyIfVhAp1LvFS92HBZFyFs3NXalLKvXloRFc8tS3
TowSxtPguFY4Rz6gxSlaeNBDZmCieQ4xQB7jpgz3UVL+UCPOij4zcBjMs5nnEkmwIhqpcF662Nl4
yzBj0GjxGcARzy2Y3aW2YtctbMPGyQI2qkmzcX/IcsLY5JQTcy3g630ffJZ+kZzqEbJlGAz0lwVK
CAAscZx2RFJS3gUMTHI4MbA/+Zj+gnoVQDHrZ7b/eGec8sLcbtqlyN7nmJO9BWqDywUREzNmXKzJ
Nh6GkiEtrqDUG/ZhiYE8S8mArmN1ZmYLTsabSKAyFjNGDn7aZu4fshpJL6xng11hQU+Wdp82ve+X
4rOdk8vgDs9xwvTY7xCezLO8mSBNUgbq7SiucBs8P4Lui3lZN+8CRbZsIfmfKwTD2I5fq8sfbKgd
YAMVW0967i67cm67BjYc81EvmqpdLkClOBjscSue12hiO14r3Osm2IiYLIUOEm6AWfCwjskHwAiG
KKE/VE8Zk15aNhCgYqdCEtHK/CPKvyuDHjxXrEGd+rUArpODpMjaPQLpbRRej1b/GtXgOlyhmIZZ
ZblvNYv1jVkTAovze2m1eyiXZk8vPlxkYqnrsq+JDciNChcArtFCZh5JZql4sopPQXxLaO9Cmb8X
z9PY2ufcvqlkQM2+SJbXXL/k5/qAaHnRyE/Mb2Uz640X23fjs2RPJoDXa5nu5wJXHg4zHPs1BPmW
Ks/FBHvTBPnXqn8PFWfFbHjqVUJlLNMrO+6mHBz+mNL6JnOIXIrr4Lbr9WunjdxFJR+3V+vehH56
FFQIA0YDzeRhZ5sCnnmP8MqpkT3NhGDqvEGWPqcC5Gx3vyoWtC4tnLQqPVU93USCNW/QJFwrJ9wJ
UKOLvN5+nfuRWY+heyT3qiBfpfAJjkomBNxe6j2iFfyTFjCD0IrdYgfK99Ps/YbrzDKkxheR5sCA
0pTB0rpkFx3YRydpnkoz8XLjExE0GvtB4VwyKGiaihc/yH6VIuNNyeP3lZI3mOyI709D8GmBnLZV
MG095f5qgNZ4dREdYcucEUHR0CPQaF1TIEcu9rEr7WmImTjEOtlrrFQ3vT+Yw4AioyGkJHDn8bZm
pNdk7GwCBowjwXIEixAJfvVoriE4YFZntI58n2tLCBU44qAWF1oUwMne43DNXFKJQ3iz657FP4UT
KINNvSRoEBKuYSApdb6cE01lpIQ9jgZSbFg0t2NQsDCwDGizEAuU5mkqM7YnuWQEqKM7JzLTpSx/
LgVHRj9266YrYrJLxqsn2n1ywuK2chgQ+fOUb0OU1ydEo/Q+wHjs+CeYYr0fRryFUeDvs9gbeRxH
Nl5qeHRCnnOqh2XEudJq4mR1Ly8DvDILn9C1TH0ClC6XAB2atWRAlIE5ysQT/LanFxlBRO7m2gUn
ch9iOdiMs36MEJztYjTwkoXSfgjkX/ylu0l5f3gN4ZmRHxJkpXNpMybpRh6mEHUlUoDPjMSfTVcD
aqqyd02XEeXusnFXn++e7kCMxXeStSQBYwa/0XF4UwlcUzPPb0q2GTdZWbP17Q6zWqg3h++K5/4Q
riNaqijLj6t4QaVAULHWjN86ZheSnLvZ+xl3yjtwI4EITzQTlSiDn9tuuXYDJoHTrkvYOQ+e+HQX
yGtJPrq7cBUFwgeZPgHwj2fYGTrtAUBjdNv6Vr6pCAGTH5KnAf2kjnCvpJlm5slLx7P3Js0CP193
zmZNeyrkKGapRewyOkUIn/QWn96Q/3TL+veazsNx6J8Sre/7uTakAxDDVg3Bqcub176OGxwCPXVW
DtqkLJlLWu+vXh4GV0eIf5m2xh4q2zRf0AX3gIZmr8ZfO/HvkVT9IAOj7exIhB+meWBWRnbcKOU2
/ukELDqXEMeQO82vlO93LBSCm0+K2BC1nUe4ttAbB2/dYutt2Y0HmdPWJAw8eeCgfDocvJrQP87i
AJ9sCxjbKR7SUTOp4AuDluVgIkvQQY19yvdDnbjGk0eu01ypN+77oxn84K5w2ek1HAsYO7kK9HB0
DDQHm0zntg2rXTD47dXM+XOZ2+WmRhOz6cLvqQCDzmr1yqmHYll+pYsly3DNPoOqq7eCDaMiV4Ra
jGn4qt/bCnkAXcEuXzAGu8QTzAw50ETX35mhRy0VkSJ6/jIxYT40U/R+jKXIAiMYZDgVSYqPeerZ
nKJtgWGafR1dEX4GsYVqEBcPjKFZZ0+gVdCp7VnVQFUJi+8r9eLA07zFx5ztrlqTm3mBRITPG3R8
QwUka0lBWbB1EMjvuLSRQtTxlmWV2fRtOfHx2IDmuvqi1TyJ4hrpCQbMmUjoKCJETsGCuoFtAdMe
TD3Z8GTn0mUTgzIsdIgfdZv0RZZqx6Z73bJgJQKLf204Vy9UcsmdLHdBUhCguXhnqvfPtGhgqQnu
FI6R8UyjmO2QBLnT3yqEhKld9ymSjISR6n6y8tzGU1a8BPgo3bJ/Vj3OtibuPoY1qnZM9E5h33L3
E8kQzuTxTSp8pczdIkA5eDEGQpZdhC4n6k4nxOPx/dx5GRlN5lrUhAmOw1RCfs8Tgnjnrv6jpuVL
yubEGgBpNtGu8koxb/KDGhyYVpFLhkRQ/iAPAekCmnm2Xpznfxi1vvRz+oUm5A7T/3BACY0ub1nf
lU2XQ+upz9z1zlFdo3OqUbPFjk98DBFsfkqrosL8LW67Lxu00A/W/tfcqHc3VNWhljnW4sB5WP1D
p+dPP1ovYVt/jEt3ay3QYZszqAnEb/aG6NXBKsUe21yXbrOKcjr/gYs2icR7chwGAqHnqr93NQIs
v36vFi/bNzSiPFbemcBB74bNxb4vjTnENSPFhqMghAOWTQNAbPRpW6vMYV7Q9DSCBLkwu2WEaY+1
XpmECTXuAEjh+Ex/dfhjD2svfxBmi1Fe1tV7qk/pYAusQYD1LRHjcqIYoNEj7zkFOM6cexMkkoVp
gaTP4f+D8SQHhbCs6X566pcNOW/zkikcHIKgqoNdnvM3Tiomqdc691HBpGka3gzGjpu5qfUeiMsB
1wbvaoL7t/aTN5PFPK/l+hyyuuMsZeGBjb4fyEbuj4EeDnWeUXj4tLVRj8vc17sRpEOJw2HPa1xE
+Sm25npE0AZpPyW+gN6jZfOhBB1oMBfkhZkDNJVyP3Zjc8x9c4hwVY7dNQsuBaxQwmZSJHeNXr4X
bemfxJePWxJVEmfpbNXXEjPS7RzLZhWYnVmR1aSCNrLFLFdUsKfL6SqYzg+M1QSGFxtfgdTIh66R
Lyg/rGI27xTnKWgfRvaGiczz29oFvlLl6lJ4/TXqrjrOrMhaolY3TQ0KpW2Jil3VsnNRf2JBL/ag
o3NOqKKCi8tYeQIewNG0+BuZVg9ry6UfSVZ2WUMnEsOE9l0q0yFitaXRIugcMZJzxxBlunhVwlA8
Yeuu2I0i61q5nyj7kBgz3NBnP6u+fRzrwLHW6wwsPaWaCVy8ul+2zjfRhFk5y7JPNzAetspOQ4RQ
UJaFpcdYF1pgV1L10GiER0cQkxhoptgy5rxPGQaGnXru3fw4UTGgpXXYJo3R1xKM7+j6LsH8GvR+
cZuIGW1kiNg9KsBWIxmAKYRyo492yEXPcEAI3hyLmqOCcRPJH1fFRv3hoqbfsuqDpJYSuZqyRhCB
09/y2+RT9pXeoalCJsZgMF3VtGucsNwjvORwCgFbEb68SbnkVDXJh75Dqdy57T6sBmqwmSkNGi9S
BHwszAB3/hlHJGBGi4XooQpJT3aQne1Y18/bPCXyTjckJALObXxIga7wn8xdVo/efaz+VqsgOj02
WzH5r04TiEsBSZcjcEQQoHyFmPAEGkHcmMqv7/qgfe3U1Rs++4DZsivjrjTidez9nSzP/Jo/xMrF
lOFENX7Qs/ig/Rzz5u7fn/33k6YsNCHXoWOawA7mijcDwdJNNpZgdK0Ey8AdAAp62nijRUuRoxgw
850/oAjvrJ1Pk8yec56928QC3xti5+SYlVUgHqXQkhuOZtu9yPxc6dE8uxNP8tWOFSNt2HRrfkU0
YpQ2OdHJ3vIbt6g8OzOdU3hNEdAIoxwdxvt/fi1MoIjN/Owjus6+1WjDnRwZ9tQlUy00yRTlSzzc
1llHPgEFPDcxwnN912Sv/F3hIUfwSI1TrFDO9N2PEpPK/ZSDcWxMRfyVUcVVEsbHzhi3EiOLMLx4
civgmKOyB2ad1/QrAoPFSikz1Gl4i7aNhFFWBM1ik22D5HNbMCTdlvn46BnvTUbhW1zU1cGxl8Da
6G5JCcK2c9HvBq9fCdIa9N5ONaz4q9etnX54vDgAF3qxH+biG+DA7dgF+QtAg58O/dcFZ8TJrYuX
ssHZUcNXeFI10I7OVI9tb9ShjU17LtMaIYFy7zFQyXMTtuEhc7OTDIbq1OlUsvwMATm24X1qofQ7
o095V9449CQ77eKZ+Od70yEKDf44mOZkK81ACHu/Zj9c1EVeUGwLwxnU+t4toYJEKPZCn+pk3oN4
qvd69LptFgLi9hHXXbTvos5t5EETtFR7iDQa1oYj6n70Q9rZ5wurtMrMW4AOJN3mo8Qx239ZBv+z
ZOjXu/w+KHhMOKynfhW8qYMhPi0J7j1jjkK50dkR6qpXrAidsszTPRlTAIEvLnNhceVez/4gLYig
AuzZJ4yDaSgzLMu0fI0J/qzdRNqnnpuTuHr+FsFKzfjhqbPQoQMniHaLtO1nL9DxqoodZ8fxOUxj
g2AdETCvL62f2GlJKr25fqGAcHCeiTbYazX9/OfpAgrTnJwiOw8rN0wRptnz2APZF7M6dUGBzQG0
2jbuxvZUuI+cl4hiBKdv4+G9Dj3x/e8fbKHM05Q3ZEN6rd0ZLGw3qYZfrDSXpJmr7zKilFwKrsga
ahqVygzPZeGNUGFaA3q2JIDE5LotecNKFQAL/fjorBG5y+l2UmwfPaZG8FGZb7fRZHei9eCBNsVd
eLVHghNBI7eQ7apFnZAdSErCVMPzpm7u1BfWxfJZ+M3WsbSbWWpIPOl6+6gB2XCVo/kN+2fZsO3/
Z2FMWS0ziMyOfc95nJh6b6/ezHQwPN8PDSP93WKbDmQI4WVO19663MMbEXTTpZZhxxBO4i7MxNFD
n1zU7MucseAvKwvVNZr3xICwwazK58gJ643IoXUjFlpg3Ezefch8tMn88T4aWd+rMrxn1Lvzqih+
4jk+Z9cp3jIhsbKF4Gfqit9rGXuQg3m6VjkAdp/SaOu09XiKK/llqvmxBn5yn3kZQ7Jr6EUbBvt/
D2NnQ4TRub/77fDQXcaxOSzNSuds5bOYGeiAkmyKiAfkSvp3mo47thof40H4t2Fv2BUjjXFmJIhz
NotzNXcXVbB+RJQ2bELJE5IOznzsC/Kau9A+qACVhUnqcJ90y2uwDL+aUtMBpp8lW+n/MsT9f0c2
1MH/9X+xZF+WHpPTYL7+B4Px39/05x9UMXH/A63QS1yfVYgXhS6uzv9yZUfyP34cRV6C6Vd4WLxw
GP43VDEM/uMHiR8AOkywmroxbs3/hioG8j8elsPQ9XA/uonvBv8vrmxBd/A/DZWBRF8VQm9kYeAl
QeRffY7/h+u0wWKiZCzyYxF+Q8jSrIPbg5WMDxTKzz0FFU4LyNzI75OtE0U3sWWoXLbaf5TlzMWv
1DYaymibQAZ5UR55LqlGqihTbDF9wV6V0ddMFuMimRgssMus/JMhTJirZT0jZMk7L73xZVQRmEg+
LSkF1TDcoeqf+yI5lov5paFLblGOr3BuWeMuYtqM2d1wlfb2CBW2azGxAZvRaF3FnSzYli54q+IC
5DZrkIE0VWQapKNOfAzsGqkHbIKlWJtacawb+OwR6QWy/WVGk2zXONxhLGMT1aDvNa37PDv4FvUQ
BZvMxY8LaOdH3Qtq1IyQo2HgBMaYtQtV2zHDvs19TYyMywB6bpNXUyjvUpIy1RQDRC4pzoWo1csw
rj1hmfaCTZOTPXntwxRKLhINttBs8sdsaA9VzBdjkojbUb7DqSEC23VOqSfOmU7ey7ym57b1d6cW
yU69+YlYCEl4NB/bFjFOyHWC8yE4LORSzZP3xwti5r1Q3yspmJnRjrjX7Ysa2A1XEPE2rom7Xd8h
ZfY7pozNW2TJ4lD5CoW5MD9oubOzt3qbNcrUQ7VaclJnZjguLDGKA9QfYx7t5/VXNqiGE7k9mlGU
tzPnLLw6IraIuM0KvQnQ8m7rS8umnfVA4hxDf262jMumA0LqTeWGuw63JqpqZnxBYokZvtZzPEd+
S9TKSlK1b8pf6SAJYOiYgvZThSSVyR75Wv3v1dpko7IZRVzknPhZOUuL9HUaOudptAqBX4wWt6UB
mJyJKpuNrojYQ/vawWjW9elGaBBe8EyvMQQDxNygPfOSosD1soo5QNzioXH+2oqmdImXDnll+4Y7
M7+kxMr6RcwNRUtS1QyN4hLs2QR6zxIOsxi+vC5yn+TIP3vsuivBxdwkQfPOniHnK0jfbJd/y4kL
vXRj8i2F3I46Lc/5MKOaLOLdHMvhWOluOsdkUbSrJw+Rdn6AklTYGMdg18oQdX7Px3Cd8CmY+L2O
AjSxgf6NxoDVQuc0h2hySbJSb15vlsfrTjZsl4zFCmiYQkNqKaNyn41x+RiXPPZg6O5CxmwHneT5
pX5mzMErcQ0SVHgXMvJGhQYGbdxjHTpheBPIlSCzwDtRZkGl8fXtOBZmP33UnGo7R7aExkj/pA1o
4DpF2ywkQkLrFLeLMh822XtlL07wb9mSiZesgks26XA4WLvipJl9kmVL92GWMPmiPP1OSdiDBiTJ
uyEVYYgSnLxrOzMAsegNHgFmBufCXXBID/olj2oOAWKlfANbzEUJvKThHzXjZilyNfAkIyVF1HE3
d7E8YMZqziERkm7Z0NYHpB2VMfqRLs+eZwzQWeEdmiYpdsFatfti5oCxMAyZucNt6Z1fnucQpQP9
bZJpunEklLVaYHfBjMAASZXFKfY8chdB4bVzmuz6YoiYx9ijVzsfxgvpridESPByjnnehTSG7VMf
8WOWA4Pg3I7II5erGQrLRaTQ49bkOeYcIL0HLHvpX2BBbpG9YNNyGIlNCE1ZvugbE9bfIMBf1Eqm
6xyhRsvyy+pShesY20PnJd6eI7bolxGi+fRel+a96zBoC7c/MsD85cwhLI4F/60nI9TbGuEaLX7q
D0/Mjch9K8enJYgeMuNs4tTFuWVGPuccUnW24XMIPBGPBDnzyZK99zo88y2hT2ZG/ABOYqKYid0u
veuyDkk/LAdmfj5DA40mtGmz20nw8dDLZ1Ehj4MlLWdBjqrYmdzpuDxJFAWLy6mN+FcfZ0MeD+I3
tyMBPM4n71g7IcEl7V85+y/9AkLKmxC7QyugrJ3rM7nILH5GJ9302Dhb8iCUqu49h29a+JZovFK9
+/Oab4cM5ZfEgbqrM9SvhSPPSwj40fjoOpn34nuQl1Sbb1OTu26L+Ymn6o/1kIX4c8oTCnrJh8dR
jJDferf7zLrHpAte3aD96+Ofd2Ncn+OIIiqvENHIQx3SPTIx0SiTSBNyvUagVEjUEV9CxoZx27bi
2NZEv2dmgVWUulvlN/PGa7P43KFIy1tSAbDtPSyM8ImUiteTiPwdnLOTL0p5y6H8kbA9cVNfHzhK
v1UXbYXLyn0koHaJ/e2c0VPlov9Yx2Zk/4putiEoco3iLyfvvxI0tsKf1qesDJ+iQrt8GdlC/uK6
R+FcbpLaaXbAutujl8Hm9IN4fRpbfzzhBQK4cpqu7D9j9Al97D4WSOGyZN/JtaDZwdScZsDFmesj
SWZCdtCz4YmwCv6LQ6jiRIxpK+OHsULZAgIVdbfbfk/0u9OI0BNEInPvNWDZqtGcFaylxYBcwKue
tBydMxtRACfNnuECUQCkIZZVfZ+Pdtq7gzveQvmjVayII+pze7p+iXbUb4Mia0a23d4bukus1lPg
sYIPRiBMMiDbYCS7BmOv2y/pBiE2gRgKa3Om6kd3uFKXE4Nc0byXqvhVFyn0UDzlq9M9wo2Pt4tl
WIp8H0OMifuNCn+OtZPeohP/cIx/60PtO2IwIWmDQ34r7dxuFiQv/I6eltKANORmI1FqAmPQ/3T6
8G+5runWD3NCsesIEnA6UwZMAln5vFNNAD9Ber8x+CArmrjebLQSsMz2fDDjHgGV2NcLdiGnq0nu
iWKHPjJ6Kfxo52YT284nNo4+S7H+JUzK9jiQHfGoyZDPvZRU4Cn/HHom+Z7Vl7Trf47lKhG6t+FN
S3G174QzbLXm5mqZ6ULr+epT3iclV/DV7NVrW16x9ARypz1YtLi5dCkEtBkN+Q0gyDdvYhBaUD7c
rgtmUow5f5LYL6jcchRcdRydq1QvR+EHR1JiJuKKIC8gU9tMZdGemgFLQjHgN1zFVdIQilOirH/X
ef55nYoPMU/ZwU6LemTnR0SVx1I5LN/tlJutacMPnTm/lwn03ZoIEvSoGXdNRgxtoz6KMSWnjfZ6
T2BCX7q34YBo2JaR95Bp/yUlusrm7j2//WKTROM3YZYUA3SXN63GeFFgPXei7LAUqMZG9qaoV9Ha
Yse9IkWcTVl67YEIjrN0q+7Qe+Uzx8JLgHHNRuVbSkYVxSVNbsB2iC669CzRmUqCY8j+aFbycDbu
Sh9wC4XIfYOvvu377OAagGpLsOjdZKMUjRJRn/ZGzmp4cDVLOX55e2s5tWbMyCnQ3h0WC1gFjsbZ
YdbXzPVZ8yDZYLPjIh7KSbmwvLt4b0hvksFbiW3r6Ch1y9R5rwXLxwLBJuj/t9gCJ6SW3FSK4HRn
dM3BNPQcSec/4xoNj0WneRoF+nZxDRH3QYWbrsftndS/0m7oz2sx/LKtLva+z7cwz79V3JV3As3x
a9AxBh7V3YBOPFwpaXojOEtIIdaz88iEhyhEvw+eMzyS6iB7TiEwAL8M05kb2griwHJx25EDmnbi
cV2KZ0sDte8aG9wCVquZtE4vXlVwAKMj30+1OjsL1ozo0Pn+nSkBCTVZy3DIU4/4RI01rwFrzUOb
gqJDoYsk36HUlYlc9r0z0BOhgNkUbUCVQ+vkIUbEDk5CnAmZ2Zp138Js2k44bMX8UYoyYJ4ZEwUl
7FNsrpuOeplvO/6jRIoHqcfspXkXYdZOmIVWTJB9hPaAFFtPJfsZFwSSeEwoWZvxqmfjGbENprBL
FwzUt+X4JsBpM/tnrdCn3kcRW1SGOPlvpiZllSXWFn7HddzZfKrCVGfdIUd2WJXs44YgTCr47eLC
Gh7QZTdggF/j8TC5RAW7MnnR8ZXW3LZwktk9JCInbHnynybWHDdeTgk0J3dFNER7LAr3vstemmH6
tiLgkOUDKfHc7ceyA99SOuNlnhYG0cK7jxrvpxfgRe47tvlmYklYrlAH0c/NAccVPP2WWhTiStCr
4COpsV+NCDf2Rdw9uQPxxiHV9dbtiTmPqZ28klh6OVgCO6iEHlymeA8mTN66Sv4a0g7skV+sj1hg
7nubMQSbX6YurvegPuVGwSVGrY6X0WHeTk393UnzQJTNLTKX9jQVBs930Y6bLEBOool5MwKuAhXs
QmFZfRporIeRfukmzdLlZJh2PgfqJ/5Cc5e4BxEy3y6WXG6HKXlZB7ncFTnlXNUSSaNoCgs65C0a
UXYhZYyUtbzGIU46QNcIlz3P/LvkKvsxLtGiYyKJyhn8m0YklKBUiRvpFDTx7nLwW7hLLQp4hJOw
G1p/2Rk/NfhOXOhp2YqfpkcQkU3neR7Z2Rv3ajXDFuujEDM0gygD7V1FRfJURGS+xCzANlOeshIq
KerR9hAutsJ4G+s3pVp0uU7+ZyJQfeOtGJrmNc3vp0RRk8bOTeeImZNpQZk3hJTaDfQMUY1Yztgw
HpB3kEU2n8qadD/RxGd4ZhBcBaxQRza3k98JkB7syF0H75LVutpPV9CCGhLER2Tt5dXCKFsH4TYb
+oFobTzEJtBPUVKEey/LsI6HcXVFj9AiDnh53NQiSEz8Q6oyWJSueWtd973HynOzImGLa3Rzfj6+
LnP50UtNyxXBXQ1TtS/ZNeCqxkyIB1VZunO/g2oG/ZPmYajHfRoMZ9IK+J2kDX7fLDkHYaZeJijv
Y1u9jkNHsnLFIKIpTXCTdk0Nnzq5z2BRbqSCYIDoj1XlxACnWqK9yLaSEW1PV5e1VOptQZdEB4fs
Ukp6GkgMLbpjI8KLnbMX41UPrUTJDCaUmky4l7W5Zdqf79JnoxxYmYVSxBVSFDNwvW9dexgq2W66
ybSbGqLTjOZc2DG+V/yXrn1XPgzPVSEkXuqrKAPXM3oTwuFHJsaxBhKMOMJ6jEPXUuyhwxDSxrRo
uxraw4rUVW+iEAlk+dAbNpAx9fw5qwtijBFw7arA73ZL1jbvSWS+R3+oH5IEuoLn4GIg5Voi9Lte
THzvijS4ql7bHUgbBF3J2xKb5P76Eln/d2NAgY+NMtvrJBijZ9QeVjLgvLDeQiJZNvlKDzuFyKCW
dbeAacPVh3lKZ4JyLMzISWDkUF2l9TPJ5zs/z+/EdC/xGB/B/0+bkDk5CugVLF3W7bpgZOczBO9W
1592pEBjXECtj1LrxvbhZUYqfBOU0etI7TvPubcvHO8lSnuJiYBAwbhgXyEEb0mfNweChfpdiJTr
Kh5Yd8KH38lFCFQpKO7XEm8UdfA9aMajiMb4eBUFhIE0R4ddl59AELA5pbuHC34RPxDluQiDxwvS
z34HTViex86QRx1TeJYF+6z/zdF5LUeKbFH0i4jAJO61DGVVJe9eCLW6B5LEQ+K+/i7uS8fMRE9L
rYLMY/Zeu1wKTjCgXg8Obd4UD7uq+Z1zmZzqAq5SDC8GSqO27ymOt3vpxC+l9IlbKKcficQvsDPy
w4AUCF4ggA7Lrkmd+VMZggzcmMbARvPo8jdipLO1pio+jyj/jLZ+SVuo73WQFhhCKRZrqRrc6M0+
LfUDI3iybIOq3qF9cHEngUZMrTnfx4a6xf6t6TlF1AKDeOnDN3s5hnNLUWAZ7lU49TOaE8TdzoWt
8Z+Emf7RnJz2QcK9Q17c4uXUNyVpgwbPSrY2VJMthmvngjvl32InLzYlRR5n2Eqa8t/U9dU5hEay
NYqexyfj6mvH6TzENO7+AGpRKBqzJoA6EWKTjvLM/m2GP0Y9dsjRWFGVHtWv71OtCsfh+c3aT13A
XBlHJ9j3MYFiDSJaBjoTcprGe2Dys61r/goNkqAditeXIXesyFTudPcImF1sM92TfUZ/XhOH1eMH
dqbLXLbB1U9+G7thqtOXnzrNjpITsfWRnU/+tsVRD2xpxxb3htzCuqCWvFCLk5Dcjt/xmOHM8rfg
2c5+zZwmX0IWIzGyXs3jjtY+QJ4BzQX6mr4GBDyNNS9CGs7nElZdaYXPTQMzHPrjOzf/b4gXiyWU
6UcEX5QkGQYAo0hzEyGLrizj+GXqWp+JRRAHpzUZjuXgvkKy0BDX2RfpoC1uKqBfUtTn1MTNIJcX
4aO9H7R9pLNMod7FU+S34IEZMGwMX5ZUAcjCi2x+dnnj4ex5aA7ymxa8f+Ear1wtaK2HpKHbA30V
N96Wd8g+OqhQNuAi3mgP80PAPKkLGyOaPQYSIiWMJGNu9BHY8hIo/s1EMrmZlYV9KJ6p2ACRlqC3
9w0Cjl0vEBim7PvQB/9zxgJTbuAgcEp+bJxBeFG4S4yYXtLxg4NRNg9h4I2HeiZ8z4T9d1btwNAe
eXKThAR3TK0XeRX5wOxiWfHnzRA17AofXLfOGIXXX3iExttIjFoU98w+ghT0hbvQy+Ye9Q+7jEtr
xVCc3fShKtL8bsXuBwQQLvWQrfhayTftdUra6iCzGIhJId+qzsK5sTbqjeQ8iZPkXBWMzOr0Syt0
THGbfBaieGkD0letmtt49jKCYtOXkkJ9k9fIbPP5gjUJu5WOecFZ4NaDeI0h1Z/McT6zBV39MVDD
wK1sXNofijrCWZu07na+DT3dXRDm9CwbENx4UZlhmxknIz56JYI/f0ElzLXyjC3ZAtxov0mBSoGE
MVaNqYz6kXLEqP7aLGY3eW4QKFENRI5Wwb5eJfB291Ck+k34cn4YO6nPusQgRWJgb+PwQ9wLJS0O
nxfEdY+u6Z8gqWDRHrr8EvvpnvHRsEnCkbY8J545J83DbT2W4+Stw5LGpR4quvUhvk9NmTzl9XA3
BmCFYza96bF/6mO/PPq+uOVTgTifrp7G8+TCdTmUTYzffvmUccWSWUxfLbCRSDb+tJMgMhlBg6J2
yo/Sfe1YRfEB1tikZw5HR3x1KeAcPkKV/O00s7lunLy9RT6vjnUYIdl9H0Yczm0Jv8KYEZYVZvwW
Oy9ew1mDJTvdQ8LZt+kSDR2jUxKNh7NRGz/Qd1bv5FBzf9RUkzbUvDj306vQrr8ZaswulVyeLNgx
qUyq7zqs3rOAydxM3UuboCMa5+BsVKna6xqJ8OrIOxfrSLys2BoR2eJvbMOeD8p4zxczZdaM5n9h
ToPpPwCqLv5xyQcX1w/Vs+LfgkZWPwo/qzJKrBoSu6gF/Gy/WEkTwWy/GKzr7yw0vhIcafwHvA9Q
GS54DDGed7hOWmS160mTPbVZ+9EvvAEw6tnvM/2Sr7Gkmp6QooKzTVmTpS9TJvWxjsFyz8F1ZtuA
eNQ66ATj8zAQOQ3/gvfH+dAEobCQ4idsTu5zvw53x7Foz42Pakk5xnhnbmVuRDu9Qer8opE6GROT
wB50n9MH+dWYY4wlE1/A8kM8AEPUe6piygJPyRPJ3VmM5dx7TXGHahmVylvfkiwDi5i0J6dyvnAK
IqeIX+j63lB46GMFdQK1nWHnuNOVQK02xElEXdRTXdMjL109RZnEYChkNZ1q03iGU4zyz1k2o8RA
FWCA6QTjEWfGomy24V61zaoVEfeGb2eXDRwDsnhYJo72WOErU4Mx8ubDvcOl9xowVNqKIWHhOOv/
DHeRLOmyf1M+Wicfg6en45IcZiSWjk8NIyVQnLYfz+CI7b32jce4Cf5knY05fi5+6tjEgb/w/ydT
uUKFQGA8hkMybkjXwqISdCYNLVVMYN7zMX/3gvAb4maxsvg+Rxl6B1w9RAE4hjpBD00vflHeLTV0
55JSOhfdCbw7oRYzsPgJpBLzDefBsVH54eOmcqwU8lNQJDzrIQokb7T5OzP1JNsKtI7dnW0zMLfj
0DQklIHDbOEppAu+K68lU6xz0tNoj8+dG1+yJP2uC3rexhbPvEb4RpCIJ32RHfN+YqUztaQxWXRe
I1VfljRcUhgqN7YbM8xeoZJT+OJZngTi6LETQp5t8OERBymiphtiTHlHlD8hfjuHKJ0O4BKzQgZA
8hS7RK3GOQaudPwlAg8Pd1b9ML/MTxUbbBgZTEcG398jWmFePvOKx7lrrEr1NddaY37KFIOmzPwN
aTlQAmNbaOtnG5uh3ZCOmWHJHvywuMxO8tJgouEhxL6WSwYDicjFoQ+DV77Ic1OTMgvCBS0/v/S8
gQcBH3f+hbDiEB3A4tgICMhT0n9qUx6yoqessZIiGmqs5WPpjPsunKYtBcffxMz+W/qixf/P9L0X
SA75+excEayJnuy5tEfqVdHQ6FkViUBYKLZhxsGWD7ShILvHqMGfAEjkM3EWi29+JH/KXY2cdM1r
Oh8KEL6vW9Go22IQ6o1n3toNKdotqHL4/QI0v0lllhHrs3/BMOqb2/8nRn3J8Rps4Z//dvhZBp86
CrNsSArzQB3ui3YfJO5r0oXWWbjNU1k5yxGyQesVoOgKTmHMcrAJ0VdGzJaZHPgDCl/c82mRLjuf
MRW+MnnzW2/eqy4EA6O8v4uN3LUldYl/2PlVS95im5sXe9bmRatguYy6SaMkcUv822Qyd51zL2Z4
681kNpvBzUklFQzuLQTyK6kVMJMTnHoh1nLb2HCEIoRDKduOM1iZvjmSnxjFiynODH7vqZP0h7Se
h0vmnv10zVYhqA4aFCqZqqz3HbvGa9wFxwoLg69hkec2jWCedG60KOiFcQP7ATQYLGIYCFUSPqeG
vNQhYeC9BE0FnVeZKanUWKBy458POjMSgsxWOGDHlDEIiELBXGZiFx2OP9zq/aEpvFvXBykV8low
VFD74u/OXEmYumqPnMC3DBfABqmDg9Hot86D7NaP11zFfhQa3Vdp3Gov/vSNoNlD+ExuTvmfnBDM
93l9gfD5ai7FAJ9hxV56YLASRpAPM+sjNIyMpkMLsocDf2028XEM7En9xPgzmfptrll+wi/Y9loA
N5TkrCai6ndAwaCYQwPxhG63k11SKjFvMHuTVs4Z7jbkvoPdmmBODc5ZzSjzCH3qREuRd5upfsFu
5V4CZ98xo4GXjsE8GZjiSbjVmJm5tgIStS3bAVeEKjKe8ffX1dEz+upVMkcenfEZrdqESTY/uAO8
2dnEnL8xsPHfCg+qSukiuQIRocAqg1AGRnMSdTk/Yefb92t12iyIoVSHJ8709VMZBDYLJByZTV0c
lyWHJlEUAjAHBa7dG/WpKIuc0DWqS6gsLfLHRh6txoQw2LPDxsq8wMVi+Cz+NE2VvqKQQAk71j/A
zdgmUYnZlv+JEm7c1ZV8zDNQs7ojiWWx5bKRNBkHWDxg5RJYoe3YTjuiYBZCoPPPgJUoW7fiae66
9li5RrgphN1zbhAllZArd6llMZwT+2NeMsKlTONijbIhPsy6lHOZPsSpHYH/N/GX2reEkC52f8yL
rc+5sO3HLhkRzY0k5Gom8qjoibNneMt+BfiFZdNUiDze29hyaf2urjcw7YJoU3om08g0ZVtbzlc+
qolEGQHXnQ1ObZbAXhSybNGsbN1wJ1YtvUHCn9fGxhbcFQGdTtcdxkGcXX/yUL9n70Hr+k86VTga
xo1hVKwnLf2JPQbWBHP72W8eU1gDwJRwB5HgpYYKEEfAIN2Xh8Eif8mOybYiYes6SAnxoXlxhH9k
lDPtw8R76hMPnGqRgbArWf3M1ANidQkjpHuKeSZAMc6IKcy/7GYMzHf1FqxCeofQwP1ioIFuBW+C
XyABBEdrhdk2W9WLIQjdoURPjgioZtHoHJhtOkzby4Z3jt+FYrreTX3y47Qwk+vmK1y92CJdqg1J
lP/VNLr49va+mSJXWcY3axHyUEgCh9LxtQcdCcwJYQzwIg/Du4DFwq1Vjs6MV6wrDg3RzJk18IOB
pVKP6RFu28UCGnqqVu8LK0Oyl1AX5wJPmDomOJIOzjg2Wz/Hpl8qe5tI9RqG0LXswWcsDyqn75qn
0KqOVkthqBnesE2nenfm+qtK4cUALq55qbq3StOBc0WT95cTteFQUQ4qucM7uZsxnBI2V4eO64S4
Nipp2MqdSd+QZQ2ztqsPV3OD+RML/lz+jLb4B85my8wAUCIpV8xs2ksoMeZ2RQ8dKnR+i5QFR6sC
Jrj+xqvFv0H9V2beMwap+5ihAy6oyTZlrf6mq5h7mVgfjcwFEhf2TCkNdcw6TtIkSAqgGpa/90Nu
Otfbto7Lc2no85zBKle4DpAJ4HtP08fHBPg6lcMk8osYh/xS4dfZKG7zSNpr1BXLsa0zE/FoZTct
KUzxIucIsgBjg+xJFMY+ntzeI/2Jeovx2lZWoo+8YfxI529nmRG1tOEvAHAK3p/CbY9eJ8BE5gAa
umopbnWqxCkIA6ZF3R+F6mwfeOo7z9BkG2I+FUwxsqVnNgXQzFf9KVbU9aYeb7h4/yS2sp6aUTxn
Iig3SwCDABckSaT98qenftv1ASdVk5Fj76hrKHHWIhl/bjrjiRoSYIepf3seXEx76oaZLXkUmuzH
FAWpCD21hxKDftXpiSp07K9xTNpzLmv9vAy6P9uStAlzZEhhsAwB8GL/YP7/m8baoOslhJF5WnHU
0pJwg4ljD8faAPEjzEekizezSMNL4ln9se5xRsKwRLsHsRuUy6b0ZueYDMs+SIPD1GBsqxjinXiT
9KPyGCsu/nu8TMYHIx2cNisqiYrjzbWRbGGPYd+0iP6oyuGgm/yqYS/XDsshnwXjnMXjuWtCKLj9
dnRc+KxqOadFSd1NkMUN2yja3j64GpBcEQKilK95tbGJ+s4m5e9I1db0W4m48b74sUX3h6qfqIWI
l5Y/sapF5Bo3o/PsSE24u4beW83m5CGkVsvAHNcSwicPobAi545h5w4SQC90NPFxUy+ZcDdTDb8Q
ELQzVy0+l7i+CNzPzI/rI6Nz9yWDYrYBsPNaT+pVLDEbnQFuUT+zOoL4xK4/HenektbfmyXHTZlS
7mofDbb/M3WNc0vDIEph37rQrTdg+uVmxOSYNIXDy6ww8RXjBSs3TtGqfHU5lHdUYsm2znVwQnq8
EzCFeD3QcZTJJcARe9AkZVoVg7J0Ws5isXtYP5AGEQRtqhRPeGPQN9VtfJJGah2rQITnhOlApB33
vzFz6wgDFwWITB7psP3DBMYRY/keA+90Ff003J0eDBWQG2LfF55YN+Sd1nl7kSWXDh0It0VjGdy2
TgiTYnAufEWCfRt97UjiM+KWtSYv44RH6mz5+QMeYvJfAkYEOCOh1uCbQ/DYR0E7/Rbsbhrbvsnc
bHfWMplU7t1f0Nnh0RmK+dqieZcBLwV5OkyrbAxUeX9XRmI/kbN4yfnOisbZ1NR94A1H9EfFGqGG
zlBNjv0YpJymoGdHNAR2cohxrFCWlmeTZfnYwtueKkBbmpnZJdf+czhZ3WsiEHkB12Qohuptg5e+
j8aWCw54bo2kkBYWr5F7NJL8HUnDFRKgCSUkQek3m+gC+aNTZN8MY8njDBD78IAp/yATtqK9xG9p
xsUI6NydHtuA5WGGZXFHzDEbyvSDID8E9hjz2n7aF4auH8eJYIDSTdRxhGxnEFJ2lT6zdL/vGGQI
fixj6x1b9172Wb0PxvCfAui9TxbcAynLL759rE0Ic0xMV61P5AY2cmPnOLaNVCDcuyMnOfvCbhPk
I3PahLxyDDikCDe4MprW472gesvQiuRe/tFYeXM3e5fTr1JvIjnK0C0uHcAhpBuCUdqcLNshEazB
3NWvwUev2yTd99I/hL6Xvzlr5EGtCOPklVbGBK9mOAKKmPejzR+Sqi4HWxfoXdJ2f2fPK85Fm9F1
+4OxG2yVHEabmLmCaETaPAtk8T7gclLTJTXcBJsj4agOu3feyYE/g6iY/YhLou0TyWj7tEae74S3
jFsPdRAtDp7egPF9bWp9dexXWayD5wXLn0KeWjhOevVogzktiis4kd/Wjo29jf5wO4IF2sdFfzJD
Oq2qwSEggVikPeGu1N1nnYcPnNgw/8CGROzP7wbU0QPeQrfIzQPj0OPsMsNMMgOtXanE+tnBtxqX
Ft+ftlYzzHDG/bezXM95j/vpR/QEFLShPg+Jbi5shsxzUFBGzm9YFWhye5YRQyl3sG3fa20iJnIq
ArMW7yiVGk/OAHZNGW9JmhwwTZcvJurehbX70fOR/PT7cETA1w50D/4EeMJyxx1zb4U6GG6eHofV
EROybX9L20VGXYt4M1yMcWcrwIUzjLCt3aGJABHJLqXClJNn30VbvEEv885c0N7ZXX9BLPxeuarb
V3H/EPaaN6LtsnsSHsKSUGiKL0Ie5sXeNZ7xM4/xU+P15EeUyowczMO2idAxcxj3BbXK9yqz4ksS
+1dn6v7SBpymUVF29GRDhTY1VpCE/5yB7r8cYAYy2mUpGA2smCfJTVQMrAwFhQLDzHO4ILFuUoAx
1NGQXev1wdKsVhYKbeHvZSz0kRaPZN6ZxTgT0+vUQ7jLrULu9j2PDn4ilMKZ9i0ELs4+nvQ5T7Pk
YUqFRdpiGrC1REbPz7302G22Ff9jIEF483NhYN7rrZHH+lJ05c3v8ZZ4MPuNpX7U7Kyt5qJcOMor
JsntCXypnSKIglFdctJYSWlgfuNjqZ+1+hKTmA+8G+MFoFa3Q/bNwB9LkQytZ/YMzmlMjatvsgfL
Y5jwcki+kWEk3rwbQpmfZ6d6gP3+hbROn9LxxZRkQDsdql7ETu4pnqjXhf6r+rLZ4hU0SYaoV+a8
mA4AQuQ2mFOCEcnFYCpYvVeDcE7IFjRpH4F9hnc9UuhliCiY1nKm0jeF7+1CzRuMrQbbWHwl+JHq
iqQUNXKwi5UJCdvw1bb6Vb6+Cn9wYwUU+6uDG7Aw2+asph6Ub/Q8PdLIB5H5H7NjoFH33oaMTIGp
ZYgzl+UhqD1xIyIGvBDLqGZI/vj4NTdUbCVc7JB9H2CHfd4CBV5MexejcvsGepYiN+3/BtiB12gI
ZHFee54yG5VcKOH+FzHRb3j93JSHr2Li6mkHM/U2Lgd1GoL6vZk5CuEG+qBB8BFPgLrTEU6Oz/1L
jrC5KqqsCPk/Fxg5vkt3wcZiwKNDB2yRABu1qXxwiAy1UPmMRfzCQhFdZYbeZQDhz5sJACUDZUIF
hEaQ+f5kK6Z6/q/HaO9SJIwDElBQSIrJIMjTI3jWuW7iyGIQgpOSTmpFYnOqwcNBmr6K0Loyfk3d
8BcAMgE5euAO7Ctnp3zwq3ZG3yln8rNHLO9mOMRwwmUBmx2FRpCaSGOSHEMUuF1txfl+CuTvUMtu
Wwt5B6+NXjhM2bEkVMp+gNiNIeZz0gTHBlUhCBn9aj2J1sqOXogmxbDE36mNr0u+1twGZpM5bDGg
6d/YgbJg9bDH+hjHyeKxdXIsEJRG5YvtUnvfhC1q4KpqwSQZ70ozWPgc/IAnAgVjXr8s6IrOdtEh
RMmjJEAi6bhOeueTjGycKqa9NH9swXIpG9+08MxDJ5KvxjLd3YBpxg3nN2HD2smUd6g7ozsKfDcR
062bk6mfulrdgubwJAeCOAYRw4aBLsNcyYYpgNuucsGVGQj8tmHdFIcfi5zwEV4+eX+Y6Kh32y3V
0u+Aomdra/pFKbOHZrJgi9khaW+eCTQ7KC4tYpK4WZj8tZe4JwoDwqRe8ziQM58rGlInHRDLY5Hd
x7X4S1dkRvD7sPzEHbr5hP3H2GSXwGCz78T/AYPGEz6rFbuEaChvqc86Zu5ANSFS0sysBgw2s0ip
04SymoCP8Ctx5x6wAqZyaCFIju3QQoXArztEpa+VqkliQh6E43iT9jMZvA6PlC3qxyFVzrmutLXR
cx1vTL96FzrxL3Y2tVtgdwwVqpTzwXMaQBzlrbBSpKv8g20PzCWRn4auJe/xmvMl+1XybhmHznfp
7GRkOgmwFi4MiBnmm4pzJ2Kw8x8JGWGfTYT/+g8dVlkAeScrq+Gctz1jUsVPusDWRxdECm8/IuMC
X3zLq2xmDRormJTsErrgm0V8CE0JbIYnjYSxmO1tKjEQ2OZFGHQHgIHnYkQTbjaop3GrHmO3rS/V
BNcuYPIcdPMNLscrDshDqgz3pSSiIOwPcPBf+mGx4LK7xclO6r30+B0jyP2UuJaNzBSSm/hgprTE
uVkyZ8KxozxZRkHMaZhaLBX6PIbb2JLMgBtKDcCuSlt8YwMFrCP1I2iZR9ADK9J4ohm0WuR4tnyg
lsd5Y6O1ripSsWKyAyJGBx3T530/cjom4SAfhmXNDddt9l614sXCKLBjVsEBnXB3pxX/t9DvYxqi
grLIzHNQBucVHuc8hRdH7d0M/00BpB1TFLecOlaZgF2xSFp70FePPRo4hmzOQ+FwvhpcenKd3jI+
x/48saYLbOONO/zHS6b/nD7Uu8ClxQMUvu3AWy2Q29Ze4isk57hM6GMW1rngR8braNavdmn9SwrZ
7a2vpe5YjUr/S+qVsTUXl2mY3nGyU3F31ngt7s06KWJ+D+LK/oY0w0E7Eyrm4GBQXjAduMf0qS0Z
bJbWJ3D0+uig6w0SkN6Tj9eqvLakLyLH9cj5otolOZmnqW5x/6YCVGtP+dEN9MBeyKOCcqEYgzdG
3SjHMl6urpHbwZ4IRE5DCmGUXIw2J8aD8qdRIW16l30iJdr6qd1c2PhsM4gdu7wciP0a2/oT3kdK
vMX04BsSjrmm5MAWu1pUGPSEwXGxli9Tt6eQJ4HjaJn2Yg7Ok2OpA5Nd8NRIneqVWcwLCc40JGvL
+wiwBZKRwVFtiJIIJqOKElx7Lpg4H7TXVFOHq4JQiZW8DJiee20wFXur5bXumoC7X/+HZQk0BKIW
3LbVgNbS+An6/t3nEgs883OIi38tXKCdpcwL66NLSOu8af3+MpTqEmhqp8lPl4PdQ7Vc9JaGx6Dd
S3MbJotoHjHXPMHOqiKaR8mj6Z2A+e9bXbkPhEUMO2oJb/EO9lREEjrER662lNyQW9zCP2MhR/3T
2VHKGcW81Xwk+OQeQt5QMxaYqV7irTQRLKhQXdrQ24l8pN+xB74saseKA37VLz6UjvklCkSAzKy4
nI60HeD5kgZ4bafPMA/AwrRtsObgKvLHp4dWBtV5MuOvwQnP/py8ZAoHiRfuU01IophYEJAu4pAv
0HRVfFkacN8NWk2bRUrmxt/uNMHTyiAZd1X5Vgb9AVEsNMqpuaOEIvJoaexrHvK7l2Yd32JnIdZe
r7kflTCOmRV2u0azSlXzu1+yJJtMlylMXh4JpGM6OJK30dBoOahvgXQ2TP/Z7KYMJ/tkPRo7q0WD
f4WWphB+QS/Vmf5jMWIs3vLMCS+Ddh6dqruz0MOcFiP/DLs62Q21VV/iuga3GADOgJgb77NWPcqZ
OA7qUb6MkV+0i43EMHuUSZ15dZ35Qawi1iSAgomLEzKGlbEXks7DEMyPul/jLXG67PLe309N9zW4
PplgZszV25zKoUCK4PqXHt8T7otmOgwO2zFXL+jDZvdNTl40kGfvqF091tP7qM8joA+WQ+DEwknb
B3cNvpl99HooVyNMEdgxFu1HqEnJn2yzcPMjk0Dc5iSMTGhJncUeptWvxjCusyryYhwLfCVMIBjC
9OOz8Zwni/lIeNeaYL/KFEiZQyi7zRtyqcy1WWlLg7UfnaMtFpKWlTggIvn2RlpCTzdndjfhEZ1y
uO2ApxxTvMYsyogaAdTL651hHF7czom6IX9m7IwmVgdyj6ktAIyCkg6mwrk3yShIKJhIxmCayD4j
HMdsz8fP5ba1gtUyVYdny2P0UtC7IfNitQBHioEB8K8orCNtoyFY6Tu4LmHP4Hrgk+A86F4VjjoO
GXQbAenIDdlPHEX1i2fP4qGEsKLzLZrHXzXIV350R75/A8Ez81iJppNTU+2QNTLydBFcUjtw7Afp
IR6mHt8M4WklZjbYQsHeK+SRoKfquU7Tnj19enWpiFGDuNsuGPy1u8SBVrvQV1SEnOijlsYdBYxA
xteY+yFWlGoVVRD1/SVL0XlxbZP9EG4DkykSmmQWy9TWT0RrcZiE7aNy6/w4owQHXnwEqfBZB0sL
YwxStQMbUykB3jAl3ZXaYh6M+CUt6zcxGU/ILM5LDKRv5A4hfIPEhuUwGEaULxBLZgNw7Be5cRW1
UhD5PgwIY24fAqO1jmywFpdJ1+iwkF9JUiAElwZFTVeuIsbaeA4ztTJzoVzjdgGX1DgsU0ZLqL0S
8R/P1wgrV0GfnR69oGgjIkEh/BXBn5mu+oQ3tGLeUH64TYhOYgHLx/Kssh66bIkWWZgPlfVljmxI
1wFnQfpr1Js4pwU/yZvOFvNQlyiK8WcWZGpt+zIqoC5tR1mTJ8SJi3+luxeehNF6VcGgn2UOsA+m
oi6FszXd8MPvbB1V64AaLSc7hgW8MGvmDKrkQi1ZY9kcsBqPHUNIb8n2EnjHTqya7RLGjiMMiShZ
HCt9Lz37XKXQD30Jx2LJRmcze4xVAWtqRh7uwaubD+HVX2EQz/cMVGKewlmZmpAssDpfJyz+sRZl
+0TH7jFh46vLD2BhGElz67viqx/sRfyIgQo064G5CHQwbi+eCr94VUUeo+oyl22ejzNjlAzLSdt+
mn322k/k8mEgrtAkvk2xphaDrn9EVs1+aMktTtqSe/2dzgu9gWU+Ykevr2OIrs6XhgbcSA9c2/gc
Ww8t+1x9pyUhUtCKA2otnycKch0f+sbvCO9LE3HrNf5yN1z+rb1XTmgkbi3xa6glOVTa4T6tzH9z
Jz1uf6bzHdOAreoXsEexNeD2dHY+GKyIDFzOBO81qTPnAJDPF8gl2Ibc0VCh3yVFsqCZZoAY/Aex
4LsKTraf/GFMbR9wRXOZL94bjkHvUhuNwlquHtKWAf56prAvzj6dtDiZJvmltoKmb7Wse2XI8ZHR
ktCRsGJnmPmwTvr8GYl6N8tzthjuxsn0dKhRpKD7Ku4zPK4wENYV6FHE/LY6tAZ/YdNYbLYUxhMi
DIQm3T+2vSaE9Oscu4TkBtg/0la/WZXhRZjs9thtGc0NQNaKRCgGd119cxtq0sYbn0uc1ZC33YNo
A652e2ImkrxbfjqfxMzOolqt7zrNHwumSnaAXZ3Az/CKhFkQDtthjpZ8YMKBWVqVLhjHHjSpIosa
MiF8xbHkkQM0VYxYVRJYcp7oXsRMpMw83cfEwRYKyxlcH0vHhfBLGeY/Y9ucpxDXP8uUy6z9U6+a
b599j5eOH6EMX0yLSHvylU6IdomQLQklLUkx5rf+TcA44su1cExAwa+Qd/AdwUMI0C60NbXSBC3F
4+gO8nJV6XxPAezJDuMY6pMU7DVDoRARUET00gjaEXWpCRgNl2PTqSka8mNZWeJgh0+2cHeVGXwy
o8FJHnwNcj3AQ1KF0uRLA7/ahXnHtzmwvdq4ldQ7UzXtTsRsQe2a6DHE2vnJ6sdtXPvdMQybEjUe
tmOWs+BYSJR3J8nylZUPWbRYO2xMOI61vKh8hcUgBCUek/xF0MCwjaN6sV9ABSt0mUfDrF7wMH4s
Y3/GD3fFX0Kki2m8On0GjaYlRKdddoxoxdZjLoacrD7HRvUdl3EHMw5eGfh7dNSYkPmYuUDMxt7p
tvzPm/tt1hUhuTbIJwjrSA9D4Honx8lfU+RIB8uu/+Pc8FHdG9w0SC12tvNfC5uIwI6FodsEhNqH
uxa6q/W8jXRTzxi0ae3bP3VoGzs/C/xNKjAu2QClvdywoybty8MQ6j1yc2Ijl7w6ThV3/1wJihKV
fATtMcBjH4WF/gu88trL5V8AUAK+DuUqpurI9JjO6xygnQWeYFvIPqIW+vZYz8H0BKIg6InCPLRu
hn7WPdHb6WSwqmUAk5pvRdLD5vs/cy6WB90w/pIzusTcn57A2F2cSpBaPxb8uGpq3dkofhzri4T5
hVcHtb0P6NaAJN64XhNNAOEPTk2plb4Zln5dOnxhFhaVnPUJo19Yx7V2rrFiJlXO9ltLPnS0NEP3
mlnTyjSXiE68ZJU3TZtGgGwAwk7asvJXw1y32qcgdNicaWEhrxayQwK7xz1g5PbLFdKABdocrEB+
4vGMdT5cxwLhgYqBdvLOjgZPJwheZAUBO2jYgyaZbJvQHH4YbPwJ8/3olRaWYMHj50DymOiE+mlL
+uMHQoruNGrjgxxSsXPKvtnWyooSJEcwr//H3pksR66k2flVZL1ulBwOOAaZWouYJ0aQwSmZGxiT
SWKe4ZieXh+uWiZttVctrlnlrcqMZAA+nP+c73iB+6dgdFlJS1ynPn1IW6s5QD/CRpFTYjy5LDQ5
7DeFwbMhAwMtq1izuMxPqsGPSgqSZSM40rksHvDNuUn/BlIZJTKGqUfr6bC3Lf1Ql/g6MNB/xbb6
cRoPxl2fEQKvmpuAzeFYBskIp39groCZl9itTS6dKzm1M54Dj7ScsCcwB2beFcLahedAN0dGqSMf
zv3BCdzfFLY5t5FUqxXcRJjEnVwcQo3CvR7L+Tvx9V/+RskOTiU/dUwjYYersYy4amYEzlcJlc7E
wEAk6CazV2aFFBT1Sh/HPL8Doop2HeQsLJI+8t24AaOQnu0lVdhQKUCOJaaT29DcCuUUX1if3sBK
ORSBhV997dsPKRamPAAO1Y7qo8vxWCQUsK5AcmMa6hRBz0R/lwkj8SmWFy74vwqbFi3Ur2RtGEu3
96rOS7wbxUwnLSXboriHXK9PrPEbeKM951ricdUWVwrTSENDZ2teq2Y3ZSY2uyI/GqGlGB9xbJB+
/tG7k3f/5x8x3mtzRiIaW70jjUN/BPFg+kizCcCYbQY2EgPrhkwJRtHKQEFLajxr01MHHUHtSDsg
1vgBnrPQuM70niM4VnRcYQE8tzHI9oYrOJIdNYDwRx7aPKVLphD3IGyeRkMfJZLhNsiYvyl0iXMX
gdKUpcFEnEMSViITHD0tHUmiiMSI7qiCrDrG9nLaZ/ydZPF7I5v81rvdXxW8mylhN+Bx+DWpnmex
q0goJ7BpWixb+5xb7kqJuMNfXgAsnH5Yar2HSLi/01ahtUtCkyCDKWFZUiWBT8WV3jcJJ5dE5slT
meXHuWOfyxOEMfp6zspsKCAN4ZDih8I3CeyFsGq9F0bxR88IX45J/ScYNSuHlVCaA16C0qWGi0q7
bVS693po/7CfU4vYGUF4SdsyuiRdpbZTL4hzD9Ynhvv8ZI3BcWTg6YyhT4JLkW0XeQ3PkwEJicOa
7YLzxEB9Iwf2EROhbik5ibp9qhhwTpS/kdEWHNXLMtyUJUT0mcGUpeqH8Ei0qDrJQh/I8v8uwpnY
2czIk4MAZEwT/9PYc3X9Y2OcvIGcYP/LNAfRiAjTlH0mffx7mdeTV2awpnlR7hLzEcmkjvBFgrSs
inzeDkSyN2OvB1KsabWNQpCnODu/muQlFRbiC3fvDRFDw7AvMk02wsTvFZeZscFZ2SDPVufYjtvH
PsD0HTV7Kyk7GHzpZZoYFnSkGsE3tT5qlHoLu1925BDOCdvwaVD8asDldDOFxsGKEyAPsDWX1cei
FMgK3sO8Hs6MJsV+mr1vXzJtF4LnMhnQzB0Lt6I1vRhdj+BHq/E+8oIrF9Nr1IApsjjH9P40n12H
buGWdiarT9xDkgW/NJz6hyrU7xbh690Sb7ALhqBNjtTkyDi90HcJyH6ZHSE8ITI9+WQFLnb2wiDv
qc66Zm0qi/Oxtam68tszanVlz3+aaiimGCdY/CZ9C/xYbHXiwjrleXdn3T0ZGTmciIxWbdVyOzCB
1OTSaH1crLMFe2plGOlbJqYDuAYZQgbqPFdzuDWfSBRIrJZAXSYvXgCuwal2nlNvDB4sL7iZVUOr
y2zEDwAJo20x5CkFt2W41hXIFpfsxaMU7xnXec7rjLuaBE9FyknqkdLLHTVkHMTbUO1zcPT0/QhS
HwD6QDPhKMg9+ybjlujB+EeXIjt4/BQxEWpijXzF5xDrMU9JbmESCORhimiGaeONjSO0z2dmVmNH
JRqph8fqYXTc9KlLrxztefiVNb9ETvlpgQQqHXLlboXuNKY0zSc4SYj4k5cOkh8Jjxc+YbWpTex2
QaNpy8jZaAA058xUXxhteWhTVHXH2JRC9eDpJYprYmE3hB+dO6s3LmY13bI6kFtvju+GU7zVAePO
edDFdVSwyH3rw1fK39UzPn62qm9khwW+OB5nwAVNjV3EQwnv0+mAcxbzNMaYAzWb3zaHpH1hkkve
hnh56a9keDhUVgkOpaHhcFjVE9BxL/tkG/HX9sTMnCMqN05Mv1yQjrEYk3NQVl/a4uEvOF6OmX8t
MLiKIZw2BOBwKhf945xm3nbBL4xw6hCf4QeZbYtnDeFoqqg8miZ6fi36UwMXk10ZigMGM44wlOTw
0xt3QBb4C7CXbQIhEaQoECUDbeqtDsvnaMJP3QZtv5UGuYUxODB96g/anF860yyerCV6k4TfvVhw
j8HwNqoWukDgMh/zVp5H/eg0qkfOIxgYS0rcrF/Yt4dDR250Mzftp6BmR/LKndoFFaMddxvlMQEA
eF077XCeB7FWUZe2lJsUj0xU86sc7cuI82aNE48XOWwol3NDoNucC9KhJ0btBO9BNfCF4XYAQ6D3
g4FnK+5p4ho8tioXldaB8atNR9ASkxzmiCbSUjA5KRtkHE4FD4KUOH2AnQAeyrE1PjTGjC21nHlc
yXZ6ZpdAfRMISooW4DS71eYXJDJqQzDQH+yp/sSsSdeAZgsfcXKgdYcnIHMMFdvusRhCd1vYVHa3
zPonHT1mffE6qGBb5eZ4S8anlFsVMeb6hOG+OMZqnOhNGDZBbO+KEToT8gINGtzuHCs7NGTTNl22
uElahjVGn/3lLUs2DhMLZjK9OooEI0fcAdUYq+nHQySqYChjV7Hjg2+ml6L4h1sTUWhlgyFyDOzb
FvKqMIJ6O5qlyVVhojI7L9s9HeeCxWTLgGnCRdjSkOp4jzChmIVrdzMqPI0SO4H0PlOKSLd91Txk
9sxhz8ZuPDe4SauoXPdTtifflZ3cRv+QAYqOWEDPROWTk7jTyeps6TTAcBY7f7UokqOc0c5ge6R7
ov/yndquvS3q6LM1yTJE3TvX4o5BxnIbrHV0jn0u8iO7K4B93pLaP5JwSAXETVMrYvwmBH6zg4Qk
kIu8mBKsSPxyfXEDoXNP4xt+8ejAyCQFNZQbh1GOGyosnaOkqskliXgeJH6/LP1Ae053/cwn0rhP
5oAeWoSSH9cENuGRc17b1bWLx5qKdg4eCY2yZGhsn9MiJ9cuAbiLcWnT0k55YhvFX+i8tBISSMwY
ftOeXEuTwvenFA9c0uzCBp+AdGkVySH5Q7qt+lWQT9E6pGgZpnZ9bGRIe6GPpuxVub+RCTO0rsk4
KvZUFVsCm2o3HvvF7RSYYEz66UDKg6pbV5cbiPLr3ExMvgviJMY5B8P8EDtwKhBkCXCUHkB2+IO2
B8ZEBvFXGhiAJ0wa7GMFqgMlMQAM0sLa7jCxbnBL1qepo6B3iaGKyWCVbvnIAhGLcTY7aVcHDZ3c
RkwQj5EC3CHJ4QebSBgke5jaFNOgRWAaQAQrhr+8J99um+dnM8VhHjkHOzTrg8yp34mHr8hK5A4L
4J4tCU+zZPBSNQxxytQyL+6ArUFCGqGzzVm357rzu+c6z3+ShevmaPEndLnjNpOJlZeeBjt1gK8s
fh/fnf/myse/VBqPiaznjZ5whJdUHJSeJR5iH1ExwNTO3ILSwAYBgfk+Jy7l5RjVqt8DW/EeVuet
1xOBRv4LxqOH2upg8Zf66todAm+NKb7w2n5PgzpDCiL3ZO85jYl1D3N37RUExzRzgbwqWHQVeRS/
d1dD67prKja3xQxmu+vy/mi6JOwi8zLCBD1ZRWiuFZ6FQ6HmPxXg230cNHgDYoruzHRb21THSM0Y
c+5KvKou/UzSOEkD1cnjfH+crHnbRd/F1Ix/RMtwE3zTqi35AYWzTalA6d74PoJ1SPCULZ3sfd7n
Awjn4mZVVQOUzvl2s7A6RMDuQp+WFyXJExv42gGGMKyOmHblTk3BIIGy2DSB1qcyu9pgt4A2KygZ
i02ToUia/5rJXh96wY+LSAPOoGh6NSvxOphonNTNQW7ooEHnbG6zNWPUKqNjMpRyExvkp8uwv7Tm
l5H3oFwsdLpwRkx00/nbIG0LJR8jH6/bhopIvW3ECPZDEd8v+58epCkJBto78d2zFv94AYZ2rNfY
KmYIy4ngkmzE3RqfndhlUW2tieeSi+AABg1jK7ug2+M/91bBQKxVpIBNHGY7G3hyL1oXT77fsaC6
4x+zx+nHWOOmmzrZ/nvjJpXn0lPJE53+qke+CxItHu8xdS7lgOyD1wjXqan+xCYeqLjD0x2V/nE2
wk3Uca2fbQxZ3HboYvTDz4Gm1afSDNEpZnWfLWxfpZ7Oia3p313OlfXkuDQpRUt1IxhNnJ5YIEmw
aYxviI7u5PzxLDqGcDIajEBoBewW/SnyCra+mmNNvxtJxJ8yQhMFhNpdFKXv89wukwZ/N/LA1hV4
qa4JrLWXuR5KDS7AYZh7uNMrbX+VDTnzeChI2NsvTcCJPlM9kK9qig7/Xjky9Wl5Dw9knhkJTcWC
hV5mFirFrcYL2I6sVXSbXJxyfCGYec1lvqnCEPUxKn96hXgWZ7A81AgsSdgdERk6TmSQ/i4VRwaM
8cd8tJ8zLOS7TJOCBzJ4bDjS7HLDe+fG/Igv0t9MUZMR/dZ3h6reWqinmcH9CvmGQQ7ZxS5tBPXn
LsDzxrsBG/gipka+wIh+O1FjnR0nPxjMyWkh1dPWgz3DpI01EoTpipEtswCVvgknxProi0MWewc1
0qOVpi2/lIDOCDLypzyUm5kjL+FbssTzDNcmKfh89OYChTl43Evnstj6nrwHbeZuaYqkTIOIRp4X
v6oQUpdd+Plm8pDzOucuKEFaHCcWHygBvllMjy1K/woIrnme87c6VB9RS5tgYNI8nCiqH/voIcP/
gjFvQYolSzC8W7RzEs2WMDYOYqjsiNmkYfPO3Vacc2G/uJ1BP/qA/8jXHwbWfnxv9NjCFjfvsr0k
Y2uuhC5usNH9NcTWGwb8V6gD1nrU6WfT/bQZ35rR/taEhjEsMYnEWAcauIgfmqR9GqJ6gxiHesSK
BWpTHQZMAARCYlLy5m1g+sxaAT3DeEM0SE5KG29dM76ONsKJqWID+K6skGxvGQT1VS4b9Ri53b0o
swdbc46Xfk+DKgyn7b+Ttg1McKzJoXGANWBP++MusnlC6mYFHYOMjXRgLsE/o0fHoU3awdXz5jh9
DOONA9MooNF46DTmSL8QmZsl2L0U2mKIMRst184QQDsYqeno/KQ5OiK8zFV/DQwprlr4Z6+b751V
fvQpSc6w21l4W1bINiFKCCR8ObhHBgHVcZlxd50x3qdWXaelDfjf26hF/6bY9sBU9AK0ldrfscH/
Z+U4OtjXmRweAstm9DMvftOlu0PpC6TUbN0mhrP9h9j9/9nlpgU3/L/+j//+Nf638LvcfHaf/+W7
YP4wXT/z7//4t8tn2f7bf/7K8e9//Ns///P/RS03hfsvx3cFv6Rs3xO2+7+p5aYQ/+L6KZRypRLY
5+GZ/ye1XMp/KSEsCCOWQkWW6v9Qy03rX3RAcoz0XJv/o6vs/xdquSOXv0hVQtwoi+WTup7jOxYf
Ep656UjXtIG0/9/UclxRwCqtIDsKJ/huffvRzbwjk2Bvm7B/B1TybYaluVhQYRwsXcYQuzlpg2AK
kfaztrTYo5PgEHA/FPZDBaB1VU1huo46Kq1MXjnSC1zS6G+ESIVdMiPGwvXeuPGx3pBkrO1oWOBj
GlrpErqY/ergLN3Mw9LSnFLXfIyW5mZj6XDG6AaehwOasbyi+UTT87x0PudL+zPcnmrjLI3QQfI3
pyC6qOvXboRWAUQWKVeNYtVSJ433ble5fX5mx9ukS+M0ZkzwIoKXNlr6qFkye3KPTP7NiuzX0lmd
N+XWgQe4SZdG6+6fams6rjsL/tfSeu1Tfz079GCnHYXYSzM2plrIPRmxKjyyeZq9V9q7g6J8b5dW
7R5VvV16trk6n+TSvB1TABRRxV2SN1lBF7kJSrrr1HmKU5RYRX139U+Pd+QeLG/hEeqMyUqW26ek
Hl4mxJC1vzSBc73AqkwbOvFwiCwJhaipR8m5WdwZTFFFsXSKz07zlCT9wVzaxsMGqU1kEHuNbVdy
qTDQfZcE/G9+OMm2LXG5OJxqsA7U1Pk89y23CTJ9jOypOvcdYF+2h1HMiaxXTbWIx8HuIUX9zSrz
bPN5bTOh6SI4G1YPpRjtYBAI6MyErWmiYWvo9xVBqTalicZf+tgDlF56Vqc7bAEKS8pVoxEn5Fwt
WAqXXjvYh/5ivw0Dp6fk4akdIECUSwu8axEZXXrhHdPAYdm4m8YDHK7S/qm7DLElN6XD3ERw0+Sg
w47JLkCEOCGZvUcU/0aBA8mbfecm9gNsf8US3qMgBgfu0mE/Lm32Q8P+XGanwJwOxVJ3T+29F8Zf
s2m9Om5/Sfre3khF0qwxQC7EzEf8zv0rGAjzBunuxHneXVcNP+9Hw8XVEhFcWVHsjoUKEWlyJGo0
DgKMqPQsd3Jxm1Z325xghhTUJ8GI+IaQcnVyP6DAlEv0gbnQeQxPok6/Oovm08pIHQTG8VnOJS4q
4ynD74lyQIXW2F9GMwVuaX7PnG6aortHKpGn3sT2SwyDOxFngzgOCGNH7Z68ARCX1sWRjl8ucryG
sJts8RMiYRO/YjtdiqFJteWj2GaOek1b5+4C/ltRSPkQzvRuTkP2mTstERQ4JU0LXNapJ3rRBiPH
TVfccWi2+CrIezQ1gelpQrUmgDRfU3eAQo3vvnDosk41tb8BlSocfOZTY/Hogh4/CkQeI6ceWCqe
/NlkpmOmI+HY+prWLT6M2AVTbcVECwTnfLCAviQcYUxrr3MnEgtdyqyMGXmlYXAs1ETmGe0GqPIh
L2feDhOLY94bB7OfkqttqZPtRi+JT8BqjCnRzSPS6y7uCiOjUikyaigyAAw5u2EYna8Z6I2uRydK
5+xJ2OVTixN2l8LK4zH4oIaYY5cka0+jYbwiRPwHWGZwQ13rls9xjUafe0+CQErI4lVO2CamBW6j
uK8gq5K4SPhjs1an+1nunEhxjZb+r6ZUOyYrfxiw7qWXu4chz4+R9GF7JLQ6YyVUXT9xCabxQNy1
oQRpbhbnYU6/IXLcMEO/dLl6iRvYYOxehOTkUzTaw54IFSlnroChojp6RDVvw+pvTlKHesmDa4Tf
5DQA0ccdWKluM0BIqDKnXfYHt7ZJdU67CIwWSQdUegKHFff7Dn3WLb9qGsKpPIWpQlJZ5hNLU23X
gAXxZvq5ghueHGze1rilwHOsXNZ030ko9J2QuZoaobkZyFKgApi1i2FsecrD01xlPsk2XW81gqIM
27UUFS4lQ52iJtL7imSea/jQyJgQE6Ai4Gbkiw67TG8IKtv1/DD44tEfz2DwfujUsLda2c9j6X5F
iYdd1bdfh8Yqd4OVHAdDQs9KCGtF1h3c40454i2yhcbro3/xaw70FgzpO81pep1p0nmTIwD8esZX
JwS9p3TlIvspvBWFwrFS/yQef78AIxOhE9ARSBUpGJzxMx+pvzT8lxEkGLp1e6y95hzRHsAAPf7x
+ntoDAVqLC1bMaBcfxohs7v541CMR93iQQ+YP3utzToU38oZZ3KLRu5F6pfRSONIiyLEEKYnIIzd
hlBEPH0pN353Zp6ZRhDIKjT4BPolCBDuwDh3FNriILIaNsD5Yaqo//CAnnOmRSJLkSY6JlpbX8FO
JlT2rirJ+b45mCgS+ey+Z5otIms4dRd1d+rRHMC3kPopGawPIIuoqSJCKs4usDteje6bUSL5hpVK
fYIYnvdXRx7xSbaLAhl1XiTbwbBwWSwWviY1vlK2JdLjzvJs/u6XjHjp/PAIjMfI/qEEAkIJZt51
Vc87YG8/ff47tkgwID8Bm3Fkt579uwyltZM2Me3A9g8ZflyMwl54RfygXzlEJR7xktD4/mMtFrJU
srMvZRvarOgO9vfMQt+q3Hkfpt9tmPkHnYY7r1O3aGjrbU4xAUmtQ9O9U8Bczzxo1E7IncyNNw+K
CnYuVwFib561HZ9nmM5rg2lBkwMSTmJYw3mWXV0BTFRI+mOqaV973D8Cl1YQAw99bPn8+Ol8WTgH
uQe21KSWloL0K/ma31HKSoOT6xaGcFkrOKK0qZo2KSXz0QP2BvskBGkDsmcKeTLdpdPMjq1joK1n
KPBsL4GGFuKKW2IbcCOwECcJ9vIc491G2PCzigL9F8n51i1MzN501Q7WMaPH6MvySWcDDnotI2B5
VsvjyYiaYFcfvngEBLZe1v0FJQ6Ttf+GJfXKv+0ZtQTbObXy5bJ20QVbnJ4z8GdQeQM1whaa1A5w
8zjuPdv6ZDr56GFdB61R0AnnpG+JGvQGXlC19lP3xn5OoRXfCCgyDqOpabxZaffhY1XY2BWgcWlS
/GU6JfUr7criekCfpvydW/J9qNS1dY+jhyuV2N1nqq2DMUKANfRLXfn3jkh0LZiwGgGEfWzlTP5m
PLEaP5+4DwbuUZ9Uf1uh6k3pJYHombjNDcYM9ufM3pUWJF49kVKAmXjHnk79APJlkP4VFg4hWZs1
EifKeN4mp44O6/Xka+jNdn8xh/DGgDPFCjOcUqPJ+FZQ4O1Z/3jt9NAqtYpFmB6pX+e8iynENqbH
BmszuHrzHT9vatL/m5OrLzL62wicfQycOwp3ArlRHnx7OC9O7cLF7UioMthZ/TCuZ4CaNp2s7IUG
hqxKbnrxZSgGZz0A2k1HD9IqoxwQLyxU9iwxPzUpoxXHTFiKBF3SOnK2XgJ2QHjptmomrLiQf4iR
NmsePEADc0uGH1BrFszMgLFkpUuPCj6CLG7f0ejYNTsTlJCkbDjvR67yya++Y6SSEO7qnbC+5B3n
OLtgKrC4XD0dbhsLrIMCl9KI79BKF61eBzv/VjGXgCoQnjL60onj4gaL8BRNOIOSZOZZmv0vp8iu
AlTVvlR44BobG6D2TWBHEjBpUprxquQWfx9F82qn9XhqAx4Jfz1HLIGyrg0+pTyzem3BrY+XvuqQ
mLC9eXGandlh70ySnzr6bxnv94Sf+uTRCs03K2doMBJrheNo7oC7/1SdklAau3ZXC+MAs5djss6/
aUzPtsq0N6pVJyPkBVW0xODVfHVU/r6UU6J7Xxk8NpvEYlBM1UzTeoLNTTiHDgDE2pm9LwS2G3oV
A/WCUIPDIIOaLo6Mwrm6yJgftdq4JMqLnIlOB7MNWJ9bb2y734W6o8qwuGTV0txsD/5auBJ3pasO
Wf0sqhxgioTZZYH2Yo6ZwYgbt6bZ1H9DDEsBvs3EHjJaeqfvgCFzaNfMsOd8Da0Ym2sAnNCBTkSf
wsc05uE+HthT+0HuEu5sZDTgA9LdgGHtHAG/aFq81iVVfUFYJxDPwfUHQUhYqc1RC934FJD/9mN6
K3DTQhaDGqhssVJg1VztZ5xQGfwYWJMa8xTGSbyx0vahpNmW5szPApAp3sD5DnDDIdAyDZRi9h9U
4pxjXZBr5bcbEvBvEHBwz03vZiQPgKufbSy0OJOhukzm/I0Bl0G8wy1CNyVy4fiOIX3VM/5e134W
YOGFHO2aasMRxLqQ0xsexmno1oBJzzaOuG3bdi/SEduoojk07szuKOkENtm3bfwGkmMF0cwwGk4F
AXxEIgSzERTqVsTe24DPGl+4e/V6jM4MW5ZLme+wVaVqqwKXPj1RvDAj+u46kg89sjGGuSXZjTF9
9n7paiTATlGCyhFXb5PQJ3jmIJa0sRaxIkeK2UNhXdyCv6k3U+o++tWw601yKWUj9CFvD12Z/6Ji
CBPVpE9jbtu44mE7DQayfE3KuPAl9szyrYkFUxPq/zjNAGAARLeVfvBaWQUo32VhpMlyDWgQPjqH
BeALNRfUVe0muz4e8Inw9dEphB+OvXZtLockKzdwn20N4V5Mo/pbkhtZe5X3RDM5Uq3dH8volLf+
gQRpuTHj6TFrNAB19VuW8Tkjb7umtZJ6NIBp9fjh8B9a1lIiCgRNjUiuGBdsct+sDkDdDmmS8ORv
ii5lgOlA4dRxckuTkFXRnBAJhhbpEqZ7lNsvhqmitd7NNK0Zy9bKUeVu4rlcern+xtZjP+JEXMJG
w2GyoQQVnf9jhi6HCsSUdWtHH5Wojo7PztTXDdjBmMJdz/xOyN5lrWfsCiN/8QboPzUf7QQtotj7
1K67eQeMP3iJQTly4yv7TZ40GxodnUM4gJRZ+b7ZnaKeuY/bN9zxvd00iyUib7BDjO2O1qP5ZIi5
Z1UYEWam8idKZlDYceBtVAP9nnDNfPrnH0EdQgeQ7pnx8rk21aFpDfyImUWVp6MCfGKYLbkGcQEE
vWE4H7Kv92Fqsntxv9hS7/bejOPFi7PzaLiMvVPsfA6RdEuwYZf6Q6iUXBwIemaYYl/aROy8uPoy
ifOxg92d0h6OMbksMlpQaCYa+GZbBdeu4tgp/BBhqkCh9nGWgYchtxxuasp5yj6yDy4Ax3WeG2cK
tg42cI5NXZt8JUb4EzNx9WyAe/SojOymFHi9tVFln2os2Ty88kDo4tXtkHVb5Fu8T+NX3lh/XNtB
83LISIWhppmMNKjPWdSquN5COd5EOK0It6S7VvgXK9D66JdwBEbP2lej9+pVn5lTHafUoMtSVGrD
l+s0BmSq7ItO8iM5+nBrWa3BOblhkjecgJ60hzGagpVDVIzRLaZyaZ3nwb3DGp4Z2KwrBrIFgF6G
WGF8HkJxbHxyKrWb6TOy1WpsmTdUDW9ZH5G4wuY9tN3WccCntm5zTUXxZil9FwNfWmtSeF62PYp2
8s4ROlxjIFj5cdxvhCZqaZTeqzC5lbXJo8yG4IaJ5zhMcli3BglEY/A/Yi8nGlfR9T33iFtxg4PW
rBla2HNIizhb9MrwuJN6Jo9qk8hfrlywpD6bYJv3FJb6CtsWA83WGf/UJTFEcmfDzaGpcGWVbC29
wrGQ1rRH2JRg41u/9J68TTGLSwp908fafWaMzshSx/eSkEZWbYg0RD9TNj+rcObk0cePkVe/QDfF
VtmiVoKoLndGcUwMpntySankWMF7XVNOVOYoCSW8CSHf6/lkdup90ka6xYiIAins5sCF7D6TRCTX
QWsMBMF9lXX11W2drZz53S2dV7vMJPoqkoG750iQhvZ0dsm8/bKsBGMhJkZP4hSaIp50r662wjV+
sqHvj8xFOK9Z9n6qncsIc/88jVwsIqwtdCva5fA0M7zeNS7KFmkILkYDzYRdikMxJfSyocS3H8nf
k6lZN+VcgBDj7yOI3NjVvBIx/U3JFLvoL5wbbfM9KWrjOGrl7gc4R5yt6uzBMOprBzREoAlQCcw4
tioOjNILgEkVMy7Popsp/I2diAdrIFHtscSscJXXE0/FGBmoupjTWPjxXWBydFnE1M8sR7xnQ31S
hfNUcTgi+ekffYN9swPluymUOmsuRiuExUWg5Y9iDsh8bZHC+RqAIyVk/zj7rrBKcz3hRGflya6h
9xwLFk4hQlbAJuK7gsvQ0rJNKtXHrMpxrilr0HYJpcyLbC1m+zSEcC7rEIenmz5zVn8z2+Tbr91h
Te/S4jiryF9BTo4bXhV+Z9a7YHyu4vkLc8gHLlTm+yNnvDJJT33ZetxyswN/MyySMLFXs4SzagYM
2JhZLb3GeKakdxz5Q03Csac84Yom4OCy4fG2TzMbuDmMFZV30Smust+0aEJYBybU/K5q45Ibw8fc
svKqmmBGUda45MNvrRtsjq7fb8Gsuv68GWBDrjMf9tRENCcOinmTF5pzFX6DfhnhWez0aV2iUjof
Tjv12N4LkqaTuludXeyFZ7wH+mnAsrsJLD6TW3TnsdnXVPokBo2HvYdYa4zinUM2NY29jWd8xh1n
4YINqvAOXpFLmLS5Qn2yzEBfGFGayHRq8AVhWFXnQvskHTox73IwG7HFEj+04ZsTQYyow8nkkJx+
1FSRwhAHMRYyVo6b+VguzaJVcIgMgyihi7WtAkhGvTJfmOXtZmc4mN1ccGPyfa5BIUpDSGYxHn9F
9fCZlTyTLlVq63RILkFHlHCkx3DVU7CyH3yKtnSKjF3YpAqcAFKcmJ/qQGW7caI/D1zcPqkyphAh
u6GYK1BwRCLSix1zJmjIElAHqx9Mwo8UU0eDhyaNPekYSy5n4MGYYo7okbL65cRUNEXu1kn0h2yq
9zZITnHpP7YWUJDCvSdgJ2lUZD20WGR8DQczMCCvjCzsUe+9CM/vqOTm25AUQMcR1gynPOkGPGZj
mIKGyvTNntprNhAoErWFK9zB/1xU5JHGjhCm2/q7THLOKplgUMs+3hhFTlyo/YbA9ngzMFnTNTZ8
wJF8SJuW+6Vzm1n5e4tXrpqLg0qyt9zybhCziX+H027sUlgUJT0/BLSoCbRpsZuf8WAdqINu1v/M
8geHUHf9pynkq8UTtze51KwmlkPKrBlH8HR6bkCHhMHm7C1Ikpaqdc/Lwa+o6ZMhGocGSEuTto1j
w3dbRfI+zBaJHHzpUuOcpud25/hzvUsjrj85q2PHSMLvzVuJnLKW2Gt2re+yDMpnh6IHkFw1VUlG
tnMT/S4bMpqTXWMadPvHdtRngBgpJTsSw0j5XPWPmWmxDRp8EExS7op+TexnPaJ4aJTLgrNNWswb
YWHfvRBbDv19zdHOjT3tFs8UdT7WRRpeShDJLANim2cRerel38pMYFyIqX4hoLUeFNVr5BdmC0VG
maMNTZrMSDlg1ayKks6HuMG0yS0Oj+Gnrl0ycjNj/9BP9xXl4gC/PiG7swZhl2bwwnNUqc/M4lFE
5DqruX2WrNqrPtqBPmIxMX0MPhLgIksIZRHAncmK5dbIXTAk4E71y37OMzpcVLIf7Om7MPMzGCSb
XLjPIcPH3upS3gb9Fzb+e1lRtNsRsPct7JdEGZjkgzx15+wtaYObPedf1iyus6LtoLbkNen1R/5L
JBmkBwtVKldJscXskOyCALrlQMU8XoLFlmBeewpXV8JJnhyZl1u3lr/NnJyJdg+BS80gxfGr0Jq+
c5zjK07d9Mmlj/+To/NYbhzJougXIQJI+C0BelIUJZbcBqGSqhPemwS+fg5mMxHT3VUyBDKfufdc
EKmUIF3hhLNBJWVJq6WP1GA2kAtWz+vHWJFeMhbAvVF3ay4KDrOE2wGISwY+2oMAFZ0R44JkiHCc
9JXVxpRJn9HiO91NgyQRuFZ9B0BjIafp/igTCV9bYifKkTzBePlxp+wn8eAcwxApmJxIwddCuDej
cTJd8CRO8WZGT7IzjX2zyNuYRCMilhlbRcY4NQGpsdVN1l9ytWhNVgsBC4lQIJWW7dTZMBQhEH6K
o8osjiPhd7zjK6LIR0JKNNoux0o1quGnWXJKwgF7qG2yITHSe67hRfHBibRR8UKxzsQqZcE8f3oV
hqludbxB7GPxY+HUO9IHfYslfhkAH5DqAEcobnRksGmLBeGiw73C2HGyQA8iDuXey3K88aK90evc
59KH7JKP7PAcb0vkgbfWW19qkGpr4iUz7T0J0/9RjcHPJPcjhVpATCX/CgYGJiFUcyunAJwmPA73
d8KEhWTsOjjLo8I3yocLBBVQRinDYXCmY+++FvTd1lyj+MjNzyxbti7UsY3mQOMYOT4DVwI2waX7
IsEAFSn0mxkJmSHad2NM4Wz69GxNzzSd9BXE99BUfYN/bvLbjjUdPX9u7+yEgggDXCgTnb+M9llL
x0dUVHZQzQyE64z5IwqxKe0fHG9nbjhgkUmQNGDiyzpHl4rk1XLx9ig7Aywk9Y0ZA44gEsVL8GKn
Osu+qhRXq2/iO3LcB6yq+9IrJrF4gGtP/z/f8Rcibrfz6on6ZaIK4vgx4mKhnpj5yOpPw+tqojpH
k11C8/BmTOBToe+Qqzv9+DEKbHyVgP5SGawbCaPATUslDHC2dJkFzvs4AobezP2fWNoPnPt0j7hV
bPQBiFq97oIQW24tQfqMYuGGCqA/GPww6BNSnHgO2NVZekgLvtoKNxyiqCZoo7FjJ3hyJWzpbB1v
pnrgaACcx67fDb2zdbTHQGGr4xiJdW5rVIgEY1ytErtO2UBId1tYWy0sKQc1FNszVJm3yq2uPQsT
5spp+1S1HsMhVjB93a/H1/QsAEihDLCy4ur2THRMPHGhQrPYx8g8fRuDq3rOKy41mwy8QMVkD7Tr
KMPCIYJUHe7JRKJBF5sPHxgpRygp6y0L1LjWeVRWw0+zaODC8BlzKJ/61ZJpSsbeA5m/Dem9ncXF
lsfedcz5nruu+myqKj3VCTse06zPMmdNgtbN1XG5NNr4LYWAGO40qGvH6yiLn85P8acb614FOVoR
v5HEyCmkTb82JqpcOmtsgH5EFsITMmJ5RbCAXHq5lDpnnDmietMWpBxkYmbtymVc7BDcfXdcP6Qm
kvCwSQ6KRrKYGZxEB/jlcbBYzdMQx/wcrvisCGGE5kpFXkTdENZYXwNrmi68KQRtwOqqG8ThgkQf
8xaTBQfCqGaumLFtFZOwdyvU28OiFqL7/dSc6NnxFpIDjJ+ydX9Mqd16osHDuGEu6ibm90Ls0Y5X
Z0mKN0VebAjuk2i2KYY604xbgkXuGg7UYzXH9rHSovusovfZ4dUapvaj04obDf7rSMwFqJJl59ik
u/V1+4MWNqLXyD8qyOybOGNa7+jhInse2IwnO5sZsQ5LtexNXunQBqvkEqD1oowogXUtocZUDAQU
VAOG8LfRgR2qvJEXWj6vwU2Gl2JrRSpJZ9IkfhmurvbmNx5jyC1rZoSb0y2BVyt3seANY130shBA
opBphkPWEY+tcfx1rXyYOjtEO8uw9pUqgfHSHqSkBI1MpgIqsbai7FK2wviDBjFY28j2nvNsEuvx
9Goq+6mx+oeyxn8O5unA1fGCt0Xz7Hvaxzz4H11TJq/kxbJmRMQz5ymLYFgSJP3sWm/+L8ZGFfsa
btGRUFhSXbOUUPEmX7bSEHLTxtiM9ORN5Tz/WcNSzTHUYViv6cxaPtY0Ck40xHlMHiKM1cHU1vBb
7Ixk9ZQ6p1X6GqfATJm04r8dhzVND/Wk7BjeM0Nc+0T+WTWrvUEErNMoLTDd4aGP1s3Whl+7K30C
IGp3J7QGTjsst7MU8ZoTkrzZhnzz2wmBkkG7tMJCsF+wnkJSRb0SLRfipUKoua94F1/yaryrdcEB
hZbdovCxkMU4WsixwaLNd4DyGb0VseU+ETZzZhOWoMiOW5M7zYGHm0Go3TW8FvLdjjVGYSv70Lk7
lnx2eAJ2VGSh0WDn8uuZjBjq3DxHjizyjtAHizAFM7oVbUyvCkZS06NVPaQYf2IAT3OMmHqzT/11
CJ3JD5GoY9Xzj2XV2jtcSGwFzi47eYTDTOrytrgMVsNSfP0fczKfdCH/rlOOnG8+IS2ES2oJjVx9
QfMR/EzeYYByvaFujwrjfWmoihyN22iYPyYd3zUeVUY+imx6i9iLps7AMWXD0eQqPrktKh3gWRoi
mwRbC5Pb1hU3nLukooSel6jt4CInUILpZxJ7u2Koo61lOEd0/6dKpL88gwtc1zrwMOwh7EUK5fbq
NMbjs1fBCTGSRW2gyuKpH39FX/0BYa9Jbz8RgpuiqAT7Oxy9HNKJMVyqVj1BAk/OFYjbpIQXoBls
txbdEXCnK9zaUwQgvIGFRQ56rBOUCyG7QHaG+j5DSb5Mx7rTXxJHPieom5lfRCQc1P3BJNUPN51+
6gqphQivTTpbhqImjltd1kU4JcnVsRwitGrn6FT6k+34TZiWxhMdrL0yJra8tQubquysex3B51L/
wqX1hCXtH6hq6tFo5LRBk8Uu6uCuNqIW9EmfMrz2MokDcIEsz16XwIli2cfd6AY97Q0k3pc8N4j8
rLOdI8hyS5byxy8s/ZrzDE4+FM1GeTd4gL+AaphLO+6nsN7TSEMo0SMnGtH5mk3+HXtTiz1sosSb
XOgE1UPTAReMlur3SNHIHmmsR1O2Z4+QixBqACqtvEBQYd9yo7YuDsarPcWPyCgqF3aITG27X1Nk
9ilHVhmkBZytAWMlMEG0fvzS3AXvPWInooajijOMVIAQIzwBoTPDI4l3zW5MezuIBIIrWpKhTYLI
AWaR1dXZQc6OnW9IcP5A2dkDZOAeBiwQ9EmNaVKDQF1APtg7lf005jo+PzfIcHHAgcgSVmvUhYOd
EYk6+FvpEFJqL8ObJmoYI+Iwlb08eBW5uoOJ3Ihxd4d9tNaMjXZtkQCDOa1gehouyhmB63ypJz3w
FvmzZjPZCdYiuyXRvpgIsejibLfEenVIl5fINtPdCp2OZfE1+fTH48C8PYPxBqzDZlvtElJp+wCE
J/E6qfa98IzXyjSsAD0DJibLa4K0wQfAzuZswWPcNbb/sNSy5tq2p2x9SFxUBbPrfSuP/TLueJ42
f/mTjBAdO4vdbA3/JVXpZxrNYV8yHqpyj7+nVWdgl6bGHhejEVAJSY0AXeRu8hNykuq4ijKiw8vB
eUNOsxy7aKdNeApjTtWN19IIeFa9jwG7JDYnR03mkxGxrotx9Zi9fHcn44Bq7C9N6PcClUBhZwnY
7QqkNEyc8xoovIXTq0JvwUGLbZaRRTAOTJqhIUI1K+6MI7otmlWN9SAL2Hn0kMXZxaYYxvlezsVz
RQS7P9LxLcl8HwYXrVPq/ilWvoQG8Qz7R/on94c2dHTzu8s4dKMq748FdvsgZVyS0315TgNgpAMD
MarOgyfYE4it5E51gmUleu5ZYbjOW96AWEtvHQ5MbiytvfhIpkCYk+1BOBGAx5WTXX60HX+k0wW1
9QLIcmWp2w1DH/QN25lTaO+r/hPbFY4ONsqBmU7ogOK1ti0JiI1rUEXMDL6biTE2JaqrPdkyWgFU
wxjYU1894V8KM3O8z0V2xmM3F+0fp9NLgjbhhaTpvo8kKBi6wB1X4MU0fBPHWO+hRnIfXbWie7yf
bnaeVUvoJQieo+pTj6kC1EFL/1Y6NYmoy1+ke0AHnfiHMVNyKmhtUmNrtjxxppq8ozGsz1aEDbsx
acPQ8lpsVAjjIfIL6U4SXRLhPIhAKSu+dhUD/42UdVZYVblGkH/1yfPor1NtmW4xQUUHxsfaoVnr
6JjqHEpNfDCXn8xAVOYnAg/m0uEFNe35bNooBpH0Tcw0UZvVC/85eQ14oKZEJxaD72mE8uPAjTpj
sk7YgpV/m3bcxwnLnyhP6GZgxYlU3yauvKWCFBgGkozr8T2FfgNHKfeyv9pAQba4pILe4ozalOs3
dn0OJQPZgN3zRaHifXfJjGjDjAQ8mXKVPKDbbsWNROSbYc9TgHJwH3HChaZg2A32/ihV/eHRxuou
t6tWG/lesMwsMo2YgqUzw5S0M6zELCsp7CsbjGqkfsrIJCpxRCaQNAhsiE8LG2qtdi5qqujoBa93
GSBfAkwAQalAFD4b9j4ekDNInpwq0Qjv8b5js/vofOomR+0zD6fMQIqgGNbjZgo5DKhsx/ijxiy3
q5Udmi5ZKS0C6Q3tAHTNgeqgAzq9bXNo3KjWQ3d0TovTfXMUnaj2/o4dgsOqK39ZvXEZL/IMeSaH
FoFqlAk0s8pieeQRhWbbMahzehQcltKTY5f3d6TTfKUafgZuK9Z7w4BitpChUSCT6ghGjU3voxke
/eRkmzpP4y3rkH9ObR/haL060hNgwmMG+zPZveZM6HIBSZl8HnagBHJzfzOIMq8i9i0gKWzuTQQO
3gQijE7iRBXH9NMgaY8jqJslqYqmx9JB7i0tk8fJrZkBdv+G6EnEVbFTpv6CzYThe1O+sv88ewZp
pUY7MlCqmij0zeGQDIiXoT0s1A+g5obrwNXPzckggtVMN5AGMM0uaGHL2rZGP2x9U+wXC10Ezici
hNbK4qWyYK3KY0J3XIN+RvjFWNfK8Ju1AN9W9XNrLA58+vxvPVWvaGTubDMgnCK1I6RYCFQ6z34h
1FbZDT5cI7or++hKo94l/qaftA6DV3UhFZdQcWui+Mhid2+XC0s7jySNYaLgXmMf2vehT//0AI72
koFZ0Kn5VlLc+3a/7G1r/vAJAwoGmowgo4Tss7Q/Em61voi3LJtXe6P2U1ZdHE6yuCyee+H5jEDB
mhjjWwrWeR0oePozXj0iNpZhqwmgz2lzMTvMyW0/xsg3mPtAyYQKTkcsO+zYpJnX+6S829o4bhBs
WBgnJiZvKnnP0nLZufO2HCNs8zN6QoI1CXFO+uH0/8WMlWIuQuR/rNRib/C5YRktthaKjWAYTMb1
RfrrVaDcyicN8yDU4nvVslenoFhbZ+cxuBB0sftws6y8dlfnboQpcvCy2EZffuq4HG5ZxC7QaAaJ
XRNvhUjmgyzVglMp7QJFRGvgOsl7j9wJSRbyPK2gxPMr7S+NA6LEDjxyMxdfTkL2ccRcsI+godTC
2iODyGhdANmotKEM+65B321T1pWkqZWIi4AbgCVxGPdovjjYltkfyL76SZXxaukotE1UVtyvP0wz
54v9kpoHJLUZr2tj0/yRa2r13gmSzL/c6iXzTDBq0erPNbVVaQ6xKOBH4ASqhgu6WtLTuvHg1hG2
C59tfjcu2DmblJoXBIQNd0y5PIy+lGnoRSjumsyF2vKnZhvDSuVXOJ2LdsnJrl7+V2rGZ+8U2d5z
UJDYmUOanWheua63nSb+uCwCjzIaPrCVPCtmMQWua1YzmX5oANZnVXbIBPwwx5XNpq1kQbW7gU6k
oZLklzEtFCnOsm8nhHJ+F7l7gOss5vLvGQaoIurkgJ+aabROM1vHCDpQZTwB++FuNbP/DHPm5y/z
HaFYYoPpjkGwBTzDFu5V9ONhdFrjmkxzyOCNuDmTJnHBRe4mDJNVhY8Ryli8XdhzUU0DWT6VDe7Q
bCQgssv0L1ELdO/26O98GzipxmgqHA+aMV1511ISjscpTEp5NEAFwmLG4SOb6ujHn6YVbbHhXJF1
m9zu05fnRXT8fr6JC/weOQT0Mkm3TTb/rdLxSNAoKj8gh8xbjNd0tMQR/RxSR41LJI2QBlmYABZw
J9Fk7dSg/7Z1Pp1rU3up8fKSDukEfrxeQRUAsGy1IjcMsrI7G39OwMiTl97r0MssYU6q4qao5Reg
EOtkVRUU/hUy1qekZeOEJZ6JFbI/glwEL5Jr9Q619Q/8DuQaBCkjSNhZC14oYebbfp52c1q9QCD3
IDHFD6esD3zGFF4+qN2MmsuwZbcjRrwOJ6yj7IYwrr/G+fAcMdcICJbCYtxzUNFNfmezwBK/8pJU
66PgYu5Kdo5G3JidX/ipuG8xWyLSyNItaJ2wsCbu9+Uw8pG5Kf5H9qUdscGshB34hrI/KcKFwJlN
CT1BTVpF/as16d8+XfagHG8zy6wwYfLMhumQY0RkxMedMxpX8kTN7YDQgGbLPHhj9hq5BSPv7F1O
ox/klvWrURx6dvIs42Tv8DNv+KTnEOCAxgkE7mkiqxipIyEaDa+ax7bUB0m76Xu+8Sq18E0lfOY4
6bKtWxv31OVfCtnXt8r/En1zJ1FtDKMOm45bP0UN4xk9IoqMUU7Nu8TsBZYXhK4OFb+e9eyhZ7pS
wTa5/yqHzDzOSA3aKPuvoALLWP4HGXBy9Jh2UJd/WGHJjGQY37fMzZsW5Sos8kzbBL2N8Gn99kdP
03fLmk+Czl+7Lj6Ly2nixyzbagqkZr0MY3ebwCrt0EsSiOTtPZvDpRTx12g+Cn16aDPSAllpV3Nl
4HkdoveGSZynuo945vvuZuvoxrm9bczkaypHeekIcLBzwEXCMI5NXzwt7kw1CYmE6dFJM9EFwRsn
PB1bV1C/ZJyaEAqdyyg1JFgBW7k6oMTLmZXhdQG9TS/Yc670I4s+eqilm0/aEH05Guicwhj/JdqI
4o0/2keMvrpevCm9enEMukwY4GFs08XpDwaFPdsIFzPXsrptEweyYKM9EnJlecCRwU/Na4m2S+pY
8KwiDc3cTinL4MXl7dHOFkJkI/auEavHZV7DM6jXa5fZCPNCMN/xueiBIEVyXAVmGC2mccOS9J8x
93jR8ZP1AxSV7MzCgQxBHt9pD7vqk66Jp2rVbUAr5j+KH6PVJXtQe3eCSjuGCEzNpKooG9yVr0TI
Y60bztbN7bUYYJI8tJ2gG4p/03zFvUztA0rwf9EqKhEzG2Zf5h+jk9ZX0YGInAHHzQ1Ymhn/J9WJ
cxmIKOpnSSjWv8RtCOPJ8v9qJ34qF9AICXVWVHRyj1LOikGvFoN+mImUClKNpsXb1QWfkjs1CKBL
hpHjhKyGJyAT429SO3dd66Kwin2iokHxTlzH7pxC5sbt21f2OavEMY0n8BuZAf1mKF7rrqrWMG5C
Ckf2BPaEgtPIj3myPAaEw8aAgog37z4ukp0Pbg8z1rFjtfvMtZ/MeRl3dWvPm0pTxUEl06tQudin
gqXx5EkRZGg6l3J6xvTsMe9h0oKM/WBU6duypnPiKJrOepbvlqWhM7Ur/9DWiAI6KQ79mj+JgT3b
dkwUZcN42+r0m28MQU++zaYv0RKP/d21u0sSj1RgzN7YE6MoYKVS422OKaV3NV6ijcU6qdH8NuAY
BsdoIY4BaPOBReulFlBEUKTgzOqOAFnxkiT/D3cv/ozy5sYw1Iaeaj9Jhv9il+/NmIoPyeuH5th6
R6Tm7slmuaihZieYs8lIwHcUtCty6I1jkujQF7Q3oZBw9B5jfqG9D01C+UA+80H5d8tnEZRWeydt
8n3pAKSJEeFs2t5GLMuUmdsGaQKjsDxjs2NOM7uMEm05u9mT39vnpWbmHdf8RGromUjApzNWVz/j
N0NX2dYakCiSQAPhlbmq6jWSKoz+hvfkq4IRgSaQHTxINJV+aba65yjgr7yN3dzCFBP2s1t6b53b
OOHIMJ2qyH84dn+NcwcTLnq/zRwZxm4y52eOHe3C47lq+9HWNJSVdvWedPA+vaTkBkadSCTXd0s/
vvEuMK9iTGoo7nU9bGyAszod8SWxBodlkQQJWdDv6k39rN0tSiMWAuAuGhyRnL8SBDSHj9JjEi28
NzI6n+sSwjxsNCgJyboPH9RFo80wohqUT8J0aZTkNTIpMIkK3xSutVCodXdjmMoDnjw4linaCVDY
BBL4/0qvwJ7gnefFImCgugDYWS8NJRBw9oTwMTuLF5PbI3fYWiOa4WEbCC+5Tj1nFQei2kO86Wl2
UgBhK7XwQSuKb4f4RtjYXV3Fz1RvTWiAxnN9c2u5WAXmrsOzzBk7ZtFrYvaPeCiaTQcKvZjUc0KA
52Zpy7s75QBc6NGJeJWrbjVnuM+DTyMcwh/LQ+jsRBYrdYpnCw5P34N4yQYAFjmEPHRC/9VdC6d6
5g1MQaPBrv4ZOXSQ6pH8EpkZqVsCiUuV/8KBfegD97haOkrrLGGvQ4rPArmQxRK4+tL/nUf2rYas
FIi5eY0Tvkh8hLnBL9eXezc37WetbZispH88Uao9mCGbITsB7SiwQ1dN/tZ0qT2wQO2ERxvf87eU
+RVUPhdCo/0jsABGwswrOsXsuAX6wH1u9zhCvMnbgZZ95CaNqucaT9Ko7CuA9jsZGWwfDesvF/UX
fqBnsqXt4B2Osb1Buqb2Zuk+2R38NrhoZ5PxFZWmdSgcDgnmzNSpxbTPSVLHZlh95co82g7vn+sx
URVWc22UOFYDXjKEqeRJlre6MRhJ2EYe+KpdGWsrQMXoX4lTxV+dGoj9auy2TCFrilLjOEAlgygS
/eXqwQSALhhJJuMTQySU8gbXIFPNgLjFNkQhbLPez/AoRo9oRCgtXbFXk3gsLCmjkT8xRUa80zJj
ep57nWRtPKoWjBP08sZji98hDUH4V0iZWS8YZMLkl4wXlx9+LZZ5X1jwFxc3KfLAK8xvt6rPSPJ4
Hm0SMXuajzody90yb4zCYtTIBgIiq7ZE6cFL6XRkMe+chOwsxTjS1tlp5GQN5E4s755HXAh2sWOM
pzEwllgCUYqfPFywoUPOL9Njkir1nPzPLAshKV60xdyNU3UvInCVeSs++yX60lsLXcqCJ2Zkvzhn
8T/c3kfDBgjs6QYHYKERDhVHfyPFICXJnFdOxJGGHJ1AxN+8aRzrBe2ze0ocAN0yjQM15R+d3byM
bUW9aNk8wg6CW9baQBfMgC+4Fe784tHnIQemXDNGIgXRW3v5/JmNixMIbfknS+OwKn5Il3erp8l3
B1SrLHf65IUCAzHLyk9pO/s7osqYZ2wtYnkqegwCJR6FjaH3b0XK423m9TPposlplOp51Vir2AoN
RaKR+5X4A3rucnjyqqI/iMZlBYO1Nbcx5up4MReb/9QmqtNuqkPf4KUeC+yqcXselugNjzRZJrXq
N26QLjLZe2JdQ5v/2nUSBTcFN52c3zIIv8zMwwwc3I1ZJLOEMd/V2OHYb7DQnwD4GWheWHJA9MW5
6S7mE1vsC2YsxTq+PGImo5avzK0RZxzJJ41lVwTL6dj37Sv6qf8mYYbEX3/i4kEXMgz/NGwVm4ys
jkxKWLCU9K0ZfYN/xgSWyLdV7Co69e1jr5my+SO150MP7vGWVtwd4/TdQ3vYoNpaCTUYLxoE+9QX
2Dt1LIa1YmD36NF3bvoZ4INrpCD1MP2CQk6vfZ4xOHYXLbBi3H+ReTJFa+BC9p+FEP5ZSweEuwLe
boZGCxnSujXVbksZbaqSX5mXIdyVxTlb2EtZDTqzkkM4JsNC7xPAPCxFgijBZoRK9eBagompRCAq
OJWybFhH65Qz8xy0TPz01V2TUHotFDsySr4EmiQl9pGudoWZarshjf+yNK3PmV+iADEfS7oUoc7E
l+drtVI2+PR1T20Ap9pbp+uvYnKcA6ND00h/8gp5UVYLOH5MgltJDBfbJNRbhNF2TMwElCXfjSAQ
lhM3rNdpALN1xsQz3iPdTl4thFpM5Tv2Fb3jYFMcyMAWxEG0Lo6dqAtjD1gFG44d7Rogu6h6qvOo
JmkP8cpoFDdEClfpU6AzccPgZWJQSuOfQkWQgMbklyO10HmsCEqPmVCf1j1nqGoRB3qmKLxwT3uE
f1OhRr9zbKADbbdN3H70/vIC1f1ZVf521kzj5PaRHiyOaQX4/zdNk/0ChfuJCgcMsWz+EpWwnqGM
IRUh1TZ8Lq3mParj5WJ7dAqcsqycGamYKCAI6Sx2dv42pBrO74zqv82eADgdZa7JzeLrxQXgAmXk
DDUH4Y8oNe4nw/i2hEWB3jLx0dVw6JT27aINsyr9R6K+wwM7sWjw+a2Z+ZNdTkS7czDa3fKaw7Fg
MWjX1CMCZcbETsxln80V4/xpa09t22j4j4VOBKC6A2si0jNW/C0lBCqTIbs2XvnaxbnLdxo93JHR
XDuyq6H4ggFukjVBZU+It+cmoe4X/nFo5dPUJN4JhT6QCs84YrNmAM7zW5VAn5cZ/lyZi6sE6sXG
l6NANWjzajPBeDYO9tZP+L/KK+2jiSYHjoR8WuJHCxQwdbkNI0vbmY2OdiB5czBiBNBKoEqweLbN
0tsJZnL8jf9BUazZ7+skcsm/aWGf0tKS9JpNwPQQ2fkcM7Z5A7f0cCr/T20QPTL4HRN1Lv2xX/s5
D4sNrMXbEt8Z2sKSZ0e/J2UmXp41IBTkCSF0hu3/0+gVlNy+9DnDWOl6NUi2JCX7mVJwGhGF1laM
ckuok8JchcMYiRnKiDe/aqCyeg76zPYH4AOBUzrzddxonI6SNC5Ic3lUPcYcmQiadO7b2HkZ1lCj
SRf+rvQurrRhec+NCyeUv3Uitz2AknEixJ15jsMvpirUzolHEXYN/y+Lny3YtCmjinDxqMapgt4m
eKucRkzrEI/huvY/m8aVZ/KC7Kjg/ce4DbWGsV6ykBrjmn3IpgLNQUcx3wNJGFHk4YMzMdRtJUjF
HXrMqRYno10UCctOvWd97szQXlMwDPTTr4RqvNlYmHRPvuGuYTehj0UYIUzmg48/G600LlRhsUvp
ikr7ojQOMa36oxDrBS6T9dPEkmtfiYWjAs58BnuIwIEbSEjAXhHLaoPU7j0ikJGQHMISKwfqHiKA
fcIJM2XpszGV59Zm9z9Nxrhzu/J9Zqd7pZ7IiacfKqKwDn6CM5tGC29/pPVXTqkW+e2moVXAoXgd
ZiQ8uVjmLfqkcKzjcV+K8SVu+y/g8sheS/lstsyGR/7Y1p1ecYjzDSzdnQkP7xNAIjlm7KP8FNeZ
cU4hbxPu4Xwqi50wAjfiOxC2kO0Zb4VkeK2b03UhyIJfLjNPDSP7shBfbRVxiEQrJr6cIY1XZfum
Bxg4t/rVnhyW0jyFmtlxK+ckJdTfQES3i60/zDWgyJv7GDbI+C9P+u/ZRtlvxlmLi6M55OxlwuVS
MJvYEIz96UtQ9lFknV1BjmAmvLcapZaPVRB+nZ/u8iJ6AkjASrs09lYkd0S1cfRmzbm2/GmnDX/R
wLLzxQFKlcMzEucapskhZaHMNcblwtp7hMNG3NrOXBnaeUF1yZxtH4/t3pM/elc52x4hX2AW2yQn
6VqgqsK3n8UHvkYU1jiQ8QPjbW4Qpw3A1bdVXo9BU8QXkKwoi9v2hMbd4tvyARKW9q1nY9k3b1Sv
W+IUz06tUQ6ahCF1tnWghCRLsmYGCkv62a/qE434uC+UeSepL2b1T+9XDskn1JOId2AN0baroydt
AsmFxceKEVahFNMauRqSoiLA7IOCIxcA/yZsK9i+3oos9k/oc6EApNXR1ctXl9TTtd8n6RHdbT5X
7+kEjJr61/JYEZNS91SZSg/oazmJ2crqYnYD+P5rSKt3Xlh1oPCsu0014NPLrUnua3jcqmKFRtif
78KPRnZEEz9h4umamcw/j1Tx6GwzTZU1tvvYHyHhFCjdWgMx0wT23oC1AZEb9kUisdzZNMBayYKS
pHc8dN1xaeU7eaDymK/ZFhTNJK5ETHj8dbfM4BR5uv8nnpOdJMOoY+WMldWHZNVW12KGiAwnEOS5
vVxBo48n5urM1Ah3gUrtOePvmDGUzrXyMNEhzEB2jz17doPCidHj8sMeg2khnahdf0cjkE3wQqRl
2tmN0zc5uFNIFOESRSd91FQAUOIMmOOvQ4huOhHd5YEB6ofGeirM5qLm6qgNxkmMw329h+KIMCk2
FX/iFk+aiHsiG6Pu5At5dFAg7xTm1WBSox7ClNwLmt19U/dxKHv42tGYXkd8NRCNyIZF4E5909Hx
bfA7hPQZV02mP27zE1HQPOvarlUJcE5GHJtRb/qLzMVxWpSFfjV9taL4H28X74nqvpXhJ/csMQ+1
MXccDpzz7nRYkcQKoRNf+pcuuDmrEXt+0rPN673qOtu4n2uuvJAZAum/tvrCvFusjnW45OWhri22
ltW3cKqCiHbFZHw0XksdjYeuQR6P9NfMd/5VVYYdYibkKu8d3mR6QZQACIfQdI1oA/blqpKC04lI
YtVoki+geygierf76zhIYuvsY0kdUCYd6jrtpCXIhXp8wseiAK5RzjfhOhHiNBS/iCExE036VY8H
AEvSPjvihcC9Hf8Ck23jIUvUs99x0t6wvkmWFEyybJAzC8NHJBDRKr4/4p+H8m9wD1XYqMsRrBDV
Drv0xEFfBzPCC4eKfTdbIHtLMhLjmPJTwzW+S0b7DaWaPRCPt1Tn3qQm9gRsLE9jaoh9djsn9vs6
80T8rT9pYMJGVDlcFldGCckRHdWRFNMVhcOkxAPPs3fJuMBZV75/I3G8GAQQhyWCL9gBLqDtatit
c6qpU3SdPh4PQlO5fHUvv0Bx60JZe8cRQX9QlrODYYhPpYpeLHAiYIH66BPxHgEaxnPZQepEmn00
ZPMPMDr7NHfEsbZccEd6UpLsKUwjmAA22qtjvYTbn083VAPyZjEYdpDkJevCA5gnu7nYv81e3OKN
zH4nsg4Lgas9Kecvkcb/NDFdbGOPu4NuY2WBFe0963Dtzo7zW/nDmwEInyyZ45BMzraxipfY4N6f
jPjPlOOowVjMIJvsP1vggXVrAD7NqBnbakWpdHyGqPI2BHszJvM0WKcieWDpgC5j/Y+9M+uNHMmy
9F9J1PMwh8bFSAO6G2jf5XKXXItreyEUWrjvO3/9fIzM6Y5QJSK7XgdTQBUqKlIlupM0u3bvOd8Z
8JpycgOI6tErZaPpFEBUQXMyGtryzEB81RfYQLQgOsmseRjnQHg0IMQMyulm4MFDORw/t2RUwRRR
C8/GYCbKirYKHp+ueSzAuYLEp/4ZrVcM7kcEVtzM8RPU0GkMujfd9O8d37xQDQ34tDA/baXhimQ+
mWGhaKPq2kqTTe+Eb4ZoX3tvOOOjOruQ9jQNoRnV+MYJYZQVpKkRO2Jvqv4ZVu+2LUuFMKJAyG5x
UoT8ZQ7hOpRyPeli6/njUk/ISi49ahs5QzGwF9S2sU+YlZq0rHxKJMeSnFlakBg4FmF/BHc9EEVL
JbQlQ+dzZFo6HSfb2MYaeQ+xSmgl6C+Obn5kRvJmEUe/MfXhsnRcZyVD7912tUPXgIcqETLp5r5u
lFySzKT1DuMURPysWpx/w5DcyOkNlvmjJnMH8YUD98bAiIMTjPcXXstYBGu9iLHh1eKxzoz9OKaM
gRFBYqAD4zUUPijS4IlnFu9yuItZ5I0bPkbP7wkJudGJdPQlAQp9mewY3p8NRvPSA0CudeS6DfYG
gN5HNfjP1PpLhxBYq8vuhOJQUSvz0dVJR+IexFZIOYdJGvmHMbv6slhkuFRPjd9+hk76NLNL1hiX
n9JUbAekBSLABN/p+7LurwYL/FnQ3gAIq5cAMkLL9beiVs926CDdwRigdFoWmEYI4Qne+xjVNIlz
KHk4uE/QfYgb472kKi7PUdsTXUkppHRKMIwL2LsjObeIzWum+9cmKzM3Txn9OZDGQQYrg6PzRotQ
lQ2ouzuI/hRPa1dC+2vpryR8obDYttV4Mz+ntdVBaaAkBjT6UOUm58KU9nRoVpdVoF0r+QDtqVu6
ytSYmbHlkE30aQLGYPKEoMxr19Y8lp20+EK32KQcBqM6kXsjYiqi4GYJNP70nojRzqQAbY360ImB
rLTxMaotbBoWGgmIU/cyRl0cTqyRNcj5ynqIAgCPjltHHB8Zreqom7yOuCbleSfSwNaBKNYjcrsq
7o6tLkhnVdGncKabwvXuvBogTQt7WdM58hmT94p1FYVkgpYETcSWfIsdWV17m0nwKo67AadPw5xD
r3acSsetVqkzQXU33YjMuXsadPMlMsabSmQ3UOwxNea3wRDvInTfCxR0gq6/WeOQ5J9O0ZsscI4d
uwEfcTgOp3xIjp4rTLKLrGrlKn1lp/ELxC7c9g1fPe8QUeQUO5nrHgJkzirV0Yr22RUnbmqlnsg/
TCML0N38CntnmuYIX6E6McE+MDcMPeOIdfBxrPtDY+XF1hSXLhz5qEDvZDCnyMsti8qMjklSbB/l
/dSxQdcR4ieXSrqbkmuvwMGe4M/XK8fZy9Z/dYTcG4Vz36Y82gRSIBI0gdK5B1nqV3ljv06Gcafq
hjS/KGYSi4ckmTR9Z1o2zAOArrSdqD/JqTTqkSfEjLu1xbKzgmu6CkLSEBWIz22l62e7Gq8Gh1HN
ZH22nKC34xzO7kDcDgL9XCfhLso2+BLuG5Dt26qGPySLS8sxCZSnGLHAGKqkfxCSXPERLfZC6kV7
kdRgwefgymjC9zgBTQ/I1YlRWMArBbkYMyKhubAItA69CinpFi1tXPrbRvcJt8zMrRNwYraTdJ+H
1ln2H8MkzlbY7nD8JBv8wA9m41214B4O5Jhr+GEfjBGpvlVH7lbKaZ87aK81YsCvhalB02TqVGgH
HYHamgYt4Ps+e6p1GkFkCHYEMRIJKQ0D5b8qX1XH4S6F1SkmfymSio9QOC8JYLytXiZnmoA1FCH7
M2ldJCNNpu3NwsNI0qdzygzEkCi9gkJwjKySXj7yZ58I5MVsxblso3tHmxPqaT2BjRD8ZPPqxpAO
abTd0da4nPCP7WlkBaXAlxcRGjJFCCEVfmA8lurYsjFVQAPlaHXrMO3WY2e5CM3kU5WibgZ+xZwp
dRb4jZ5nfT45rR8GL87CMpGd4JFgaAsPVQ8I8bSyu2TH0BOyunscD9GErbIiFins86cxovpqDejy
EyYnL7voTCJqoPakHeykWjEztd8hsGjXWTceDXqFS0Nvz3U3BBtd127zHpV96qcaX+mlWdDT9CKm
J1lgMxoL70aR3kVRN9xCG10RWqYN5R7DAH4m4QYXYZEhj7cFWEe/v4I/jle8J3DETWnJNzGhsalZ
iXUc0ECnQxFudC84TrS3F3H7re79+N6p7ntMDMy0CCWY4mspsdaXtLdwb/LtQZmboM1Ht2EaNesg
G1C80fgAuZN8s13MiE4RbATDFafQuzsfIc8aIE6+IQp6NiNDkaUZtjTadOvOE58mJveCHtyzXRTX
0jLNtR0hTpuzu8jlY5UACuzUMXpzaV0w1XUXK2eWzPuoSVZhq3/wuKAqIckF9oXY4A3eMOZc4as4
oWYBPtKqZTEgEY1n688wuld6S3qRVqMmshAbs8WYF0WgDjKdzIMhh2Xo4p+NArhmgqjyNZxK4hrg
U4X5W8ODYxRbSUOpygD2ja89Q4f7oWVNRGaxQTqkAaH1k23evg2xbZBEwCRcpVu7rf292Yp7GjTR
Eg/LuAw7qYiJJSkTauDN2EPD44uRrnpNUyCj3jh5J8u9cnUiBAaM8yMvgVMFDnG2SEwgCuJjRRmy
oDWEjb0qTpZqH2HVkjrE7UD9vwuq7rrhDLfBmUdzjZifUitxxoW4PaYyZqVIvoVIhciaAV/a2xuI
svvOMPeRQCOA7to8hXH3mpatvdToOSSQHHdmXCBB9VERxe1t6MbNCcA7hRg2OaKxwWXme7PGIgQE
9IT5hKzfaEiWzcAYClBqz1w8FeMhZnZlU0MVwS38wnJVtUea0vWpdpIb7G8YjEixEYW8S/DcDX1b
XgSYbQj1foIhqjYuVEOH+cw4kYqLyWGH6lq/mz0HbRzk64wCRUqzZKM23gZdVVA2bKo9eCsSLeEm
N141YSOYr6yUAKIT2eXWa9U90/l6qcEDPaJQ3FIUQJbLu2+exv471gVGnHBEO2kRxthEBP7FxMD4
GcMyu43cPXzOSl9WaEkvGzpaY1SwkRS0tcz8tvRxo3mhONQxqCgri5hNa9CAcBceYk7xCbTPTdog
c5NBfRH7Nanyk4XHt0nWUdM8wfJexXVD4EXiP2ZDntGQ9s+Zjn3BCMrPGl3kTPEp+B3gn6162mlh
i71NeFsz8cxNPwb7zOwY/NKtj5znNMiCmX88XaQ2tVqRwqUJQQwgPGzwHzeVRifcYSlsaDMPUGs8
bC+wa1eVjWg/UqO/Yc94opmZXzmud0aILO/7wCbRxo3FLgGoCJoXT3+KoaAtJCybqqGXS/SGyGZD
VghObyjg+pOxc6Qn9yl9UtDN5GJAP3SVauqu88dLJweO+32yUNnucvRkfqz0knP7jdVN4WXhWui5
wwpsZjFdFTelanUurg8u5CxU1cje3GkxIWjIsrr0SD+6AxRaxBc5dFKmBMOtr/kP9qSCXSnNh7CE
Ho1quKe5qH8LvGCd6ySBhzDfSPT1D22KfxnBBFqlGedsHJQx9Y8mUkQsgN1tlwh3PYrGONEX30cR
ELGxkWSaO+5dhm5n1UtKl6qdDHYs+jKOw2GF4+EadxJxDao9+nEXncMiwA1AoJxe32rhW6m05kRz
a5kTNQtOBRtVa+ork5Wp64ADhE77UHtpug5UMd0j0khpuMYHEPgcHUrsd9MYPRpMPo1uTNeFQXrw
bCEf5nDpAhDmFmI0HkR5U6nMuNShIEEENTb95F3ju/Yu63w8abmSl3QXZm4Hqc962hw9cgBXra/Q
iZV01+tgOiufBiaIziqo3C0J7/W6QgJhQLtc48OhH9Yg80eOk6+LKhqWyrJvhyk+2aa7ZS+knZpY
7aLEMryNGnnA26RduJkJ9UJ6TJraN4AwwXWAPM4T9aUWEO8wqA7v7a7WwTAL8wOT57SLHFpnaTmd
ZMcGLLxsZ2p6fYkk4BX1qoltTjYXuoa4H+10v3Gh3mC4jkkhZ9tdJX1hs+W2xAcC8OrL+iPPYIJP
NbFfYQ40uJTu3CEEVCMTTsRpes6xHigz6WhowjiQk8K7NZRLHeR0xgQVQZz9GLZau0nc9hJusHlD
xtJaOrjCyoIwlNDMVjlgCc7uu9yoZrRAk1Jkteo06P2q0fxiUyjBVCyCSqtjwyQ9lcvpB+JbAGes
p77ZYdzOL3DV1TYD3qbQX/28qbaRYHPRPKbSdpBsoIFFB8ckq0R3JRP8UOJmc5yrvsVLmnMYcIhQ
9HlOR1KtMJzE1QV18h2q+nTbuxmD3ELugoZ7EzZ411VYg+/q4lvTrYCMd+aF32t0S+LC3zbOjPzm
5UzScu3Ywc72JlhIZVjRZsreoTMxaoj6R9op5ca0EzSgGcbw1r1RvpnsBKdDDpcqu4vg5AbPETvQ
Rs+xpwYY2MpEi9EBzE5k52aynXgbz7aKiKRnqRqKJYtuzhBmA8Mh/J8IVGmFkQDvy+wwtqwj4BY/
wbmQVB7SiG17l/SoyFm7sx6JQSFVdUs4G6aQhdcQCAJkbaX3rbdVlkHDxweD1RAZuQwrYnf0oLy0
Utrqlc+EpQjLvVvPMm73UE1KrKqZ/FgIG2sF0BonvBJ0zvhoYqcl7rRyi8o7TK13lpNe3b1bTl3f
+TpnqQix/xZR3N1QecWuwx0L39021oU8NH6PadwQyGZhSMO5muLmPh9i59ItPQIxB0mkQHKM3MFc
9znRBn3OsgOSjN6gx9An71HbVoF9G48opYUp1aoq63o3GmD96+lWFuVNj+ARhx6gwMpfp03+Eupx
u02Aq6qZ4ZkKGiFVMz6DbPoGG5vrmkJnawXruqhJ2oEkDILSJ9enay+8Ku3XnjtaG1OM5A4LmzUw
NG5EQB5f0NMXjv07r4FfoZyXLiwUd4rNtXX7HXnGzcE0jUMqk12dC3i+0G/cgUOR26tlqtxPwo1p
IURz24CTBV4/bv+2bnD09YFLv1Gg76sizLveW8hVFaXpXnhJfO6t5CUawaBniHxoYFePhmmdNKws
WGm0O4GzEuc7cum42vE8rCYcXowzs1XJ4jph+ELnwvTS19QpFPyXCKX5Ljrayn0t8IVsu3wYybvx
t9Ty9bKU01rPZHQTZPmNGw28zOAcyF6e29kUdAlTTUzh1tZD2kD8JH62ajyTAXesi0itGIjStDbJ
1mO2j+hrlCPDapbf+URDe2NpSuchNAOfPWhXZ/dhACnNwEnTNESpN6kO08Kk31JyGF7aYkKcDPTL
yl58zs3QhWuTEWjyGcROC0WPzly/ki3dSvSAN5luVAgBWg5edHGRyzMZCvO5wxSGFx5lLZVwqm7F
vJ83zjkKYHMBNLki2/BhSBnzzHTAMSbvs8lu66CkVCirddEG7yYm/Y4vhMGkBHVA6sUE7vvSS5xb
LiveTT2CFWhEaWXRu4jgWrkWMJxAXO8mVGM7Zdo9CvYZ5pSw7UuESLqevuale2icEnlbNG2slr64
P5Zk05nPvkCHDycUWXIJZgNxdEMN4ou1oAtAU2jE74VoEdQMYRjMilGuGIxyj9MwVJusTqoNss99
EqTsnBlDLk+/irJBP+hgSU37wfLoc2Zn2zB5nDHnGvgKBUiSVoBG6qkSpUgrZjTIGm1YCLWkwQvR
P6uhvFU6Gm3DuAgd9khnGh4L5IdLYg2ea8vmGQ3NVd3p3iKo6NcE8lAxrzSwL2+spu93ZUEDSHew
uXL24/6aK0V7Z2HJ7sPlzqGHmxi9IzxnPoJWkT0xLB34vzl6XA6dMOThVlCh1uts1JHMlagqvv+H
H9cgbAP1QiuZ7hpCsbRzqm1D4swiEE9VkROMAGZuMhn3NODziedczrNz4loXuiH5CKSBZxMBi9g2
S5TU3lNRN1sLtcLSduiQZU37VjU0aoKyPug2Vl03QxYTjdV6cJNbaoY1TrxiYWoyoeUzwd6Cr4mx
LLnoOwsfhwHB3m8gini9v+tQ4W6Knrg8WSO+HKgEyGblkFyuXdiTgJngHAe9ePBs58Viaoa4BQRI
GZ8HZnSxi/Oxjwrcvkn8QQ2I8KEMgh17wmYcOFxGsfU+NtN1acyeo4FcjSkKn2iplPtBN3gK0Fcu
M0/7LGz4UyxcaCU9sfEuafGodeI+ge4grs3yL6bCtZ/JeEddw+gU12ZwWVBdYP8u1mkIFG1qm+ee
aK0L1D5MCmaOvKkQg+c+sERA6Es7mEj/wtMu0AG2iduwiljT0tUxDSjyIApNHARfvoi91z5Kh0Nv
RTsinkm56RwiOrqquyiSj04n0Fa3P2da0Ep2vG4Icvk/5H+iHpvzRxi34WVfOGOCrl9U32D24W7p
zJLobTTRPQSQBLMhda3GBsN7pwG4pAbRupWDh5x3LK8NbV0V9ALJ0d3Aw0fp4pXNjBJ6M0btkRI3
oQhGAhHEaLsLvKTbxkiOZE1jN4wjpgYqfnKTFJoekopuzJ/BwS1CVqUFYW7oJkPvBUhWBBi2jSna
iX6pUTmljeQEAcKTQSRxiqi7rKjB4QQH3RDavdsiZG8chL+dT6pRWN5ZAbt8mt5382VMKj77JPxB
l0FjdOra6ig8bnkyIDMGeAkbCeufl1fIwxjIr4fGx5Mx0zk0xjHoc5DyRD3tS7N+HPLkaWL3aw3r
FVYQMzwMRMgYdsBQyBTFbbAM/eLScaX3QDmc69A16jg5GRURky51ZYwbyqfewPzWagfSnQBGqStt
cLqtj4KyEdqJgeUKDbpYDo7db2h4L/yBPlIQgLGyx41IbVR2DX0AafCBZv15oZc38BqwrOrQGQI5
G2mabQRAsmAK2ov+DpwEodYowZwh6TZdcGd4OI5LE5u9e+4mQFxNSmbogPwzK1hapmK6mCZ3zngt
AY0gDtxMPVa7SGnaTvbT3tSipxJW7DrtwnjVhvae0TfrNhS7hRcytwowjK+Jv8hPlbMuK8a/wKzg
1qEeaQHpFIW21Tl/Ny5TC9Jy9mmKuo3R2X2YPQnFpC4Wd3FalXvD7LclJ+XFOMM2e89/qJnwUzVX
+mPepp9p3J7iXAsemZFs6uFdd2SGhVjemKW1d+nrjV5EVmAk+MURZvEKoa4Rol7QrwNYXBsyDI0y
6dclHbiqlHiKqoRkm6JcoohgaSXiJmiRiTNvpu0GbNhzjXaVo21mcc7GtTMC6O0cZ9z8/xy58Xsw
nC1+lSN3fH17zX+7+8/bn8Lk5p/5M0xOmL9TfZl4UISpu7ay/itMbv4bgz4fS7SylCHUj2FyoD+E
dF3d4WfRMf/jN8Jdm+Df/2EYvwud8EhXWa5yLKmrfyVMTplExeU/RMkpXjHdsizDNgyTi5z//u31
FqdnTSbe/yo6vPFS+t3lJIHqpQGSTv8+jkgUwA8x5MTqUjaQbcrhPQVu8a7KZ2b+Sy/orgP/3kBc
0DKRju+y6TJguJ5sxARLUtXLLL0KKlih6lib5kwN2OZxvyNL81L5t+CVtoTirjQz5hXhZMSOjKVn
q82tHzCVGlr1FhGfE4/7eR5kYBLGbv4hlHNMMOmOQmN9rA84GpWSOKveRUfZnogZdwDM7yakMtMc
l17wZ16DP9jhWEJlbC2DPkZUQbAUDQ1fYBIJtpSlmcwfbWl80ADD0SYXHTJM3fIeXf+ySL6Zncmw
6RRlxSbV02+m0TzHmCJwvnJOQZlJwI1gvIcQDDcC+ahOz7ZM8p55rNWw/OHhOv1xZ37LWjgjGKC4
BYb9zzdMusKBhOkgLZDGl+w/rbGaTrRRdxkyXdD816R7Er7/DQQu68EIhMoY8ZyQh70oim3lPYbR
gaTsqXztjW7Y+fKd3YIoz4Xen1rzTPQU4o3HAA4WApFPDWHGr69XOPMFfXnCpGvoCCGILVTK5Sn/
8QmbyI5G9G8jru7PmnVwplMVQMMQVwQ6rDiDLUiK4fJi68VHKxViHWCatATLsEQXDetiXA4GuUVM
P5v+qtEfVXrBuodsMEXQQbOt0O5qLz8Kzsht85pb57KmnXQzJx/h/ZuBhymPI99UCr7YQL3R3Edk
I7D/R+rs9QdrOHjWSwm+3cjeC9Ap0BgS/9VP7mzAG2l5mJ8J/yMlnVyyZ0mb8XC/b4ezQC6nw733
NRSeCPu05ClTb9LbJdUV2hGzYn51dpAIad2TX6Flxi1gIc5FbuTjm878TTCcGkZ8PnjDKWhXI095
Qz3ugf4FyAVzIFw5/WdurTJxjgBfS+BxdlgymJV49amvXdJe78NoRdi5QeMxaet7ZeHOJ3qsAHtu
2fDwGJMD0qJ4s4hjKTbQAnECpJvovUUDqs7xoGiNwtJm6jj21YkTzIVOIl+FEtKmt56UwyEhDDrR
HvvwStfe0Muu/FpbWQxmwtpetTNXJJjQt9cIS5H2MQCJoqem77alLq/zfLpt4CAP+c4hagQBEYKJ
lY6Wv8m6u6YeCbQg0CMX8NEi9vjY2wa4oxDxb7Ukh5UuF8xB0Y+OqOaHpV1s5o7HVKaYrWnRZvgG
begmHMCxKs7x5P/6tvYYxmHx8R6+/tucqvoG+JdEq6D5Hi36339a3f3n/W+fefXb8W5z//Wf/OkH
6//4/td/ppL+9AfkviSU3rQf1Xj7UWPL/jG/9H/6l3+mmt6PBTmnb3mb0da9/WBOlP20R7m/zEc9
vVavbx/Jb1BSXkGr/NNP/t/dzfid1p20pBIsRuxM/727id8FsaeG5bi6we7HvvdnVKpwfudwwGLA
XyDWsizWuD93N2H/7vAvnVWbnFXH/lf2Nsf4svJIZ94fmbfQynW5tPnvf9jbqhJlMpmB9b6ZTqa3
L4b+HX4BAEwMgwssJeeOPKoQQRRwDzBcIvu08OssBpFdVHH1nvtEq9F1u8+E9zDIsz9ClCBdI0my
8+DXK5qhq4DGyVIv6H0D612TJ+Ku4FXMreIBEA7GpRTYQIhbZOkAPtk2fnFyTLguA+M0OwahnjbB
ITG6IyD8Mn712f9MxcsXdVekZm+LvnyDi/M0FsWmaZuXrtk2tgsGejoO7kjpzamdKf+9ei8y68Pq
8x2EaJwLzUVFlnuaBQ3DC3y0sS53KmN6kVXfApeQvKS7mef4COsW5N9sLBbTX6/7/5xR6ziubeiG
rmzXNYz59v/45Qc4s4VVqm5vk+zpeRM6n2ETDtZeutlVOutsGeyzCr9Pw5weFLa0PcjGDhPw4EEl
AY3M+Rk8KtlFnrs7nZDCxoo3ejyuR73GaCjOvuNv5Og/VP645tz5ATeFjrLA8TvAYPLb90ovNVDS
9oVmgfHrUP2YDkgIfp7GGtaRZi5l/uZzU+j9tN3x0LE1O4q63aDu+/q50aaWNdmg3V6o7jpvaPQ7
n8goi3VWQ/2GxY/9Mcb9aUXJZSUwn/PdvHCOUksL/v1itNkl6mNIW4cExdHb6XV0KTC+9Q0jwxKY
6qpQw2OJT2EBo5RU3ZwnJ2tIFW0oXGAQYF98Fq7xR3n/Rzjy/6TugBxL7QrqhtBgm9f9y8sE9sY3
20GnzywI+cQF0RnotwiJ7Fx1n5cs3wE1HWmVfUzIES4FjvF0MZuNkj3mNAKOYv9dBurKj19Mn5xN
jEk7UH94S/U9TP0NjR8mSOnx1/fD+Ho/uG5J2e3awnGkFNacpfzDIuAUec7R1a/2ZfUWkPiJHvGp
MPrHDm8U2wXCIR2VNA9OpBh/AaL0qOzk8BCmnHPb2sFuw/G3TEZS+igHCA/ofA6ExuPfXCeZ0j89
N/N1CgpwBQHKElJ+uU5FI8eyB8T1uWc8DM5RK1JcmrSdPUBPS2a2DznI1cI1CUcCZ0OqhXpzSYtF
c8Vrogg4hspm2u2T7uDRZQBBUttLkU4Enpe7wMdiX+6FXr8TefPqte6a4/u3X3+EuZD7sdDjEzis
6wZHFhZcHt2fv+lJoCt1pgZRCC5qc6q3bardo2e4O7TetLJD95JQ9+2vf6f5F7fXEaZJdQmj1GWd
//mXhiQnq8nxin0NRBGE0EYvyluQse/oFEAOoBm0C3oPqkH0OOBXX8QivSHwAePtY90675MBoqoG
nz/wuI7fIysmDi67KQs2Uac/gMP9xpD1otS0+1Rzbyr7myrqcybjW53EF+SDf/OimX/5NZoOiweL
m3RsIsZ/fGCTnJKQxaHcB3G0aqM7DJ17E0+qCUnJK5OXWm+Q/idXzNhurTDYBn74DESM/hosLh5p
/yZWCsIRvUFFLamZaw3tfYmjTUfMhU5m6nHLZnqDs6nuIbKefV8nYRCpFg0l68CsdRHVPEOzTkzW
TCnxNuHB6qlcc7n0pw9nqne/vo3i66nm+7NjE5LOGFRyHv5yG53GDIzezMo9vSaOfV5xpVnmZkiT
q/rN0bwPDKsU2UxS2ExzkHjaIQOpF/geR5tWfbihfffrK/rLB4vCwTGk4GSMl/Xn2+BH9P2a2Cr3
TmV9Yh9bmmN4MtL0DovcvW99usgujYuYgVVB8k7SdrSQHhO2GQf93DboGSnT+FbQwtkNKND5tv07
IgrqLr/Aun85TM59RCZyG9JDL4fPriZpyS69v9mPrPlx+fpWmja9BHZiadCB+PlzuLlkpoFEbq8k
PUhVPSYOyqRAna08Im6oQ9edROk74H/c+6NiB2GIwIyFr5sIwyVZMLTRmMTWRnJd5M5HI6D+KoUw
OmVaiWmKXqvU6Xm2l4UlD343XiminWAjvcRE7CGko/8d9+8tEwYgJgijdHgYrRfipjAypLnVqZSc
53Sj4eAy0eNFxXg14GwIZxF8p3BkRFl4yQHcGqf9r++y0P9i2XWk6+iwbVzLluaXt42HvJReh34P
v/Khrsiu1hjFDFiitZi8GcnTiG86WGWOS84LbDT6s95d06pN2RRAIMbom+nnn2T9kW0YaVcQOnsI
niDABxfeN3qXDUNHb02bu9tEuXVbDF2P83m61qr+0dPDt6prMATjKRltN9+Og7h2tVHfiqZ76K0M
C17dk5iJgghgPLFN0QmHHhTeMmCkmiUosKwO+ri61nvGOYLY2LYu7ggjYgw/OA9BLjlE5smVZUVQ
PSKcLB05TO3ItLuJX5KgoZNL33yMgvrSaiXaTgaVmf36/QMPBETh/sd5kZX9s10jxWSGel8aI8Lz
eTTjIFdkLM5ZFSkP1bF7P6D7YvDhy6WYwfeFD+zFh+bASdoVK69/Ssc03BY603xtOoe9UW/JGEAS
kuQrD8LJ0CEZMHtemy6GSBZn1qppjBKGOrmfEQAjmDwMRY62RdK5YaXn0UPHyrjkuZ7gWZFwsG+l
DuqMKTrA4AlR36+fGeMvFmils1ahJWKJdswvlVBrqsGqhrbb16FxmXZnAkyPQsc6WR6DlripcFxb
1TsnorUBW345e/rQONfdcwaucxn4z7QIhNs/mZ0LAs6Rm6aw9yM2X90iM4ekSU9DSZk3xzC90UKx
IZj9bxaFuRv5ZVFwdXP2qNFFFHQYvywKpiArKG5VtXd760Sy0sJmHLQQOXQV+N3gBwBDpsRw8nai
HJ2wfEKtwrGAOANpy3hGDnGCROMuhG4hJnM20Uxk1xpO5E7WIcrT2vjUfcZqTNZhV51rkEzMA03s
uOPANFlEO/K7OLqX1m0+9e4KJRYJOabzpI81qI5+eLdpeJcx1pMKJR5L/7j3DK6M6Qh6B2lvh6De
kzZwF07uMYqKy6LqDwqb7TgOKwNAzq9vujXf1J+XUUoMhBaKnit3Xn1ZJ7K80JuqUzmpE/3Bn14m
ci33QXA7GOVz5Lce4S5Qc0qVH0nLQczdYBwoW3ksWvQ/8fBhox0ZYtKEDa8hW8F6CoVi5U1YORnr
WihglG7gY0QYGoQMAjNLrhkucjQEU+tSvzX5h+u22xnNhJK1NCAI5SC4WtYnoqshMvkvedIe9aRd
JaHc2t0RVM/qb76Fv3huDMcWEoGqoev61yJ1yqPJM+IYtqBn3YcCGyna/hAj7saPEAjE2XaIMZ2F
E7PuKn4ZuhwUbphieBqvBfonHziKK3BVAsBfVRKHi2u/Vm72VlW4IapGfUutnExc7YCfdYvM7jWK
tJc2i26bQt7yxRfha0uGt5U+RaV+MY33RdHh9idJHLLtRz3vTbgm71t0Z7/+6GJ+Jb48AKbB/sBA
3BBS6V/qAatGdR7B3tlPFqbfHNKxn9SEMegARsGJseMNeJqK0LvTff+idCApz8k19gw/76Ek2C5+
NYstoVdoF3oz/dbEwKf+5iq/1lEMBbg4zEVIgmjHfD3tjO4U+ZU59CSkZEfll9vv9CmC6y4d8Zbr
3TbCYYMieu3m5nvs2hdpbz5VcX7s+gLUD9LJv3lk5NdHhityhSK9lmOBgIn95cXpar8eJkvU+6KF
TGanxH2bV/hkO2YICKSRAyReAEC+gvYmArHUe9aPuFA3iWTyBVrhQNFCC1MGt31tvnWI1xYftlU/
45zAvuvRIpyqNbqiPXba+ZAfNmtzOuJi6C4s0/8oS9aZssKDlyn7ulr2qf9M7OBzJ/3L3mxuEZKq
pEyJWZPQN0pzPf+703FVpr4B3b1U18lgHUeyrWUA99owr6bRfbQ6hT92S5I1FpmOYCY9B4wxVPIF
82mwSIeMUCxz3zbxU9+0z99v89wkpCl4+uOxo0v4Y7fxyx//4//NpuT3yv9//9j0/LOZefWa0sy8
fyXTLKyb1586md9/6I9+pGP/ziGaB59TxNxYnMv6/qNu/v0f0vmdmQkjOIdDNjvpvOf92Y+0xO+6
RYsKU5RBq4o357/6kab8XTqWYMk3MUXZjiv+lY6k/aXa5AKUzaSN92DeRozv07gfmhGVExXuXI1v
TRtxYlAzQSL1CnFofC6Z5xzyLi5WjCHMdpHnTrdrHIY8UHjQzQaRhUsFGUVDSqWFUadDNQxhL37M
B/QvBHCtRt/L9jBDCpMOJDzWxVBowxFlGzCSLMDPVTawmj3zW5VNI04F1S5kHvso0T2TQAOfnImK
9Oq95jrtksMYRxbZX2a1IBNssm8zgYq6c/zwplf+69BUhAGhXDj4DQS4UcOi7+fqImjMXYAW/ewL
+1tjcnrI+pJwbeyY/4ev8+iOG0mz6C/COfBmmwkk0jGTpGi1wREpKuAC3savn4ua3Sxm0dXV3dWi
lAlEfOa9+/aEbfm885aKKr34+P+PPiAb//fTZXQS0OQE0Lc9Rs7/d9MEsZELJzWN2JHwbibSSMZV
I+6CyCWztv/aU2fty8n91BLhbLFLoU5Q6YNlYuOq+uHWoT7tjB43nl/g5Q3KMHUn80wDAvam+I3I
92GECBlRCsBNN5uoVUiYEBmdEL9MMV8FHE+zsjFvyR/ZpP1RmGvcBBwlg0dXUL6QSt1iHrZunuCa
bkXdnzb7Qi+tNzNBPFR64lfZlVboL/opDdgpInGzYTItf1Zd/wkQRaXk5t16Q/2ZBwHKTnCukYYT
oA5hNWWVzdka6nOlmGl5pZRnkB5ho0if0JSow9S2H+zWzm/ODMLQgLWMegSqJSGDbzT12k0nAHPP
kC422MzGyl+t2FjRp6FJl3Eq0WEJfX1Rulu9NUhZMJ3lzLlz/TWfmuROFkF6tvjYCfbK7xJtlZMt
h5KqEHazRPdX1uc5oTiCJU2gT3uWBSarRQgn4qlnDR4ZMNXAx6GowQcFYdIDv4uEYZo0eRwWKo3a
ZjsNLhZxvHKPRHRgaV7rBbt48JIJLgJBeFeFfY0vwdD3+Za2NFvQyEo43aMunnRlQdfreTzNnmib
Cc2YQobI1Dnf2cS5NU4Jbtn/SFKm/VoLPtso+3fL1z8ThoxvhQGMRC1JDNLYiszc786ZYphp97Z6
c/TuywVGSa1P8l0V9OjsevHggoUZTdobBRKdnT4eO+8ISyM5Bp2xE5VlnjVziKaEhXFtuqdaYbCU
5jhjjyEPqrIzuDaLAbQol3EhS0ZC6KX7LHIDUT9kap0fPdU9KwR9p76uCBTV/NuwTq+WNUwH2efF
yU0Qhg2uxBafBVGm2vy1JsecUTUSH3/sbnDm3kZziGWfLdiCbBVnrXMObPmGk5iWXDlT6Dt6EGZ6
k8fKsH9X3rzBFzgkvMR+40/s3FIneEM0t7PoWELT5lsyiUzfOwlyFrgEa440hxUjFz+ogmJLyrOp
mUtW9oiArvybQXpyReY14wDHWJvQynsChQFj9WJ67mr7ySXhb4DesNdwzB4nEqJx8JfrqRkNM7Z5
nHb6OMRcvN1Daj2PrdMRHsKPWdTZ7QaLIHifDxT0dow2/9lei8+ETu44ZmwWPHfzfCYLcd8mszJN
vGc2tJnWSa2L6eQY8QQps6unrqxaLQhMPipAiNA1cNgzuB86ccPoKNqJq197ENuDjo2RoSVCRO8K
sdaKSpvIt2rWz4B/kF02VBy55gCsGJpbwGzhoCMk3zXA/301F9HSi+Rgdsa7lmUznlS4AO5ixWTo
3VzHCNCQaW8FAv9srJH59vVvKqB73mXHpIT5X0lI2TYKSN/foGZt/YJPp0XOS8nlF7D3A+eToQhD
gSrLzjVi0IX2r19148mDIqSlPgBqjUBfsH2sksuNMriVryvLZ/xmBadJeQ6cCfLazLGud1V9sSE/
p2477zKh/dZzwDQozUPaKguA1krSqr90/NyefI7V9fdB58HYAhdG5NYcEYv24wLeZyNivulF8zpr
GQGMsBFCfwAUJfy8uTKCt6bkQmRXnMvB3rXKf+lpkKIZObm/mcVR0e4qh2hXyRAzAJ5rJ87PYmY2
0Eqw3/qq8ArYNcD+H8MhgwYJdIDer13oK3LhvZRmcUqm9Ga2q8Zcwf7O9faUEDnEyDj9sVkphUhx
h6fOTyXZn5B2XGPEYYZJKIJvDje09r69Ep0JeSNDrI9AOzyTz6oX1r+0LVjZd/lpMAVZBBaHL0Op
czuTno1zAJ+ogQyv7LmSggQtDrydaEyP2tR/LLTItxzi/87AXY9leL5l26nW5BEIjTFWQC3YgRcR
2U32Q7FJ8EwUj4nU/sxZ+pya6b9ST9+UXVk75CXP2PpngOmkk5vZSVYTckab1X5A+Hyq95x9DZtS
Um+Ejuuw9qgvUhZyk2HRArlJ3HqwlLBvjLuVzF5SHkDJcHBs1TjY8AraIcH2B6S49ZVsiwWi6Qm7
IkEDmf0hJVLssbdPidxM7XtROR3VCVchZ/hrmgFwr8j/vlZsyNG4NHhYOi0h670eIrALie6UWJIm
tW+MqtnrixvEjm3fTcSrO8+3pvcFaxmF/xFfHbHCdjc8+Y0YnlYFKbVhGrVLHwpS+/i4EZ9oZvF7
1M27kAS3lpr3SO+93PBRQb8KvPNsOzzCvtJCvVp6RnHuye5a+2QH8Bq0iRTKDjaS3iC1h4rMDH1Z
fzc2QDT+pdXIQcvGrnf1Yr4QHfvX5PZCZzV/z7P/Po7DW70EVSSDcOm5uDNh1meSBslA70ByNvba
PNTV8IlpkkB4YSNoRAFPfbzO44inhvFfP1t15BR80iMUrxyrXtJjdFMmOduI7xmsduN/+B9OGWQh
Rc6Iwa0h9NQ70o12vam070CAC5hWCNApcOx63mzeJtCRTiNXhXFoMaELYv/M3NYJCIVweLiGqpeH
gX01pZOBbVs9e/44vDgJ2To51Mmhbd/L1k921TQ+QDsDdjkgQxnAmyH0MIyowT5MVZ49ucb6s4zz
0ZlBNKvKequVLeKq78+I16EXZfi7esd19w4s4Iip4aOVM1geyQvhysbwV3TFvJtm3jPhG58j0Tty
0onecIHraE76DqQK5sOiHnu0puduhqjbD0vYVJnCaDyUl2pT8wvzIxHNi10v01ml88mu05vRe0Zo
khcDko7DTPbdvjML7QBwp8ZHGzzJxf4qAuQqblecsolkcg9/UA9u+7Ee9TKstPWRjdn0i/TVMyjL
V9/uHjDOl3swrXDWqvY4tJEO8ewIZudMYhDS9CTpdwZ+K+zJfzhuO6IN2OKoDh3yyg2BQ1enjK4/
gP9KxLTkbC6Q6SLplMbDjGJ76ft3IngNHaxVRwXW6mo+5z6YfR8LEYNWwDD0qMDi2GluXFufLy2V
7XRdyCXL8fN7/YvlLi1KnOmdzFAVm1kRGXjI9uWagkhQ9OisIpm/8otpHcc/9QkWbYQQc2K+py6J
9DbnUUTKG7qeilGxr5b/Lj8Ni4P4V7Ox3PW8VLGrhsMKeE83RH+T5XcHkfZthdzYGISbtL6d7Kd1
Sh+E5VLYiP4E3p3wrUqBbNAIxgWYv1PFdvgwxd+xDQSUF+hxWxjDCTjvXwRGyyGFGwfxHgbPIn93
FUtBB2c9JfFOjX76MnsL6bmrYDfW4Lrr2F2udt/EwkXyayfth0+lFK42X3SPlG23dH4b+oVFGNUf
R83ca+t8Q3+fnY1D19bnrq3kOTWmO+zii10DXXX42mrdwI9dUhH3+tG2/bO22FlUNCMZQJp11P31
MyP3NcGYh9MP/1fBo91Yfaw3IPM7okysbRj/Uym3QLUnbq3BRzo1urZzvEE+DgxZWZCCNYa5Es8j
u08tSV/KOiBaYCTmodP6B79xsOA5iDudMcBuMlCLY2ogNCzNOERzwK0tYRu+Vlw4vExu0gVTJ5iC
YkC9ZVINoTjrWMbyo7IRQuxEEL3pnWgYfllB1px9pyYIsioic4M8NFDIHTn/FHz9d98AB5O/tf4C
JI3NhqN9IEjVD0I3552lyEYrCcsNcaodMsKfiDyvh1ikwV8A2P+82ikpzzzqkaV/VjkJIebIDbxS
1UM0L98EiYj7jrL0CpMliVY2IDsbQk5tI6kLILeFzezhL7EEZfJynlmMkRzuwV3R65s5il8pHdet
CNhjqGCeo6alrfW5mohFGZtLvqG3Z1rBlUSRs1GaZwf2jNEVeE1ME3wyELWl5PfTEZy0WHi9+Ul3
M/FIHbeb5kna1UU20zU1k2s+qV+NwwKsL9V1rOpwgvANphsRxZXoyQZSinb12lTcqpl4rIaKCuXm
+jhlozq3nkIna6Vnqha1730SYehng80uN+3qovoEWUYsh2ierdl/RftAMIA+cOytyOkV5TV6MYVB
GqRFqVDWVc30Ir2h5uZkj4O0MDi3pPKBYdCs82RbHBaIQ0ttfE6y4D5q/VNXakeMeQSsJnifpnzk
5fUIQGkvqghwd5PgnVUaQWiEoRnYr8tlGMk7HH+lCcbX2Q4eYZvdu1IsRyKeeXp1zp+xJGsHZ+wD
xAyEhIYDyjgbjd0ydzyFrXwSk/vadZZJFuOL3ToEp1sMSlK0vEVCmoTWA5CtmE3vhk1Q1AXOWa/+
JJjJo0YnGJCSI2Zkah8twegOQjIz8pFPCgf+c1bO9q2xCGvU4Z3uACFX++7bGXySym3zQw8a/bDF
E2Igprgsk/ZtMbw4yWaUPcNE/InOCIflO9ia36wGXXq5/tQENn6t1tZjuGb5jhsI+9J+xIyFqB8j
gl4z/+yzMtYwDWbbL9xiRwjpoW8mIiNmP5XapbX/zvcJP6UoSLvQEDwVycGiiYhznKgnubwYnXZg
MclnBlCWJg3xkBiDeLSLZ152AOpwO462qj7NQfwuxLsJlv9ogrKSrGdPLp90ODMm5VpNF5X9Kvrs
x1AaPGGZmncWlZ+WSB4TgxT6xoFUIsasB7lDkYeHNEdD7T62ZPExTyHgs6yiFHwQ95GJ/rqo+r1r
62FD3Cq0Agy5WF5tWX/DRq+j3tJ+qA/Wi6kfdbPAXwkoI8Kvr537kVRcr36qm8JAZj4+mE3nc59B
tsrqHJ6WLE9elmg429iC0kV3T6QrN0iO2ulIPXJxGEftjGV4oJQjDYv8NKtfjmubfus1pleXvLBi
lG9DpjHm1WqYfQDiM2d9Ii/LYGXNz+/WSAOEj/sZ7xfDIPQXXnPVGJRB4U8vS9K8Km+l1St1vvhC
+ydHSjNymFAkQKQC61afaXS0SznzazN/Y1AzyYS5GnJhlz/q3p2wnCgAC7aPljdL+aXxmEVADZMn
ksxegLNxsqlFO7ly2ltWj5u2rf+S65WdpgAKfdtuEvo+YF86FF8Dug7irBp1QNjXoNq3fTS3/BrM
9zzf3jF3i6jL91UGuq9WHfwaTdfQz6N9rC52x8meuwlnMHZhlk/kUxNdQMDpdVyIWesz4tzUVzGm
7iEZEGWXOuPDWjYG+UPzZqNO7wsD+VZrxDkwWvZb/DY8xkuRBAVrtvl1IsEOjHkbNaYPP7LNSkTo
YFxFsHhotJ1Q0nag80lOy2T8KJk8gWC34lr2JH7DcZPOOh/dwQsNt/zNYp7TeZHf9GJkRZGGAVjj
PMJdlwvxBtDSyHB2DgtMlt0YgG1yLU7yiiAx7E+k2Ti0jfbGlnOXyzCq7lI4MvuFdt45N3n/gX98
P+aZcYFWxryrgqJcsconcNl2SyA7opujoV8iT3T6URJ/sXPb4WPWaDs7E1eVqAhDIlHx2ZyLgvwL
eP446HEos+svg+bLc8snptP3NlmcYzNST6vEeKI2gtVMJhLC9b4rvwWHi/RyIKOt9Tp386nvBBEl
ErhrNuCQheik5yzGTfNqkRq2Lyz3AuBP7RWIL2Cg7ddMhX6E523LrH/gXT03cCEnnfOk44PJu90C
o/YMtAazavCj1+j22DyTeM5PO1aWQg4gVBqOfjZQexpzpCtz+pX5CbC3jnSzNBuf9cw3HsmwwPBc
uvzf4aCuGt7+gkhesArTYShb3IdWHVujZKhWf09dm0eun/JbGTCHessX7GQZJWPzNPQwsjcGuEGn
stNmKGhssf0d7KghLr2AeR2QownWuUxbVJHMKw5kAg/7gop/S2YJMx90aZBA1Aqs6Z+s6rvUnOMM
/oZc+3+W0yxRry9Uw9C1It8aw9ElTpi5JhOuQv2QEdjgoYSvJypyuwfj263FdM23nfzMWtyr05Nu
KUBmkgmnNzcG90XxB+glNsJ0fYXx9MofnyqSNBECfRp5nK38A2z2uh9Igg3b3IQDE/Z+V97WajZC
bWAk1sMhDEgSPjNt/o8yiOsfU4wNoCwEBPLtl6I5Dpb7Qy3RXaqquicaTD4N8O92XvFmdSQQU6Pd
U2Vb0VDj8Q5K7lWjR1a5dsvXmP4oJu/BkAa0+5Sy6axp56ENbpPffnLAjyeWJmZkTcwQkDW0Fjii
AYZ63A3ml9saFK2VMLYXlziE1LianhmBgZsYWNKc4ZFlYOVhOssQTQLcikafyqAa243jjLhAYdbI
eTD3uONoX6aMWO+zZzA5l8IjCGveknqG/tZZg7dz3P6BEStVLPTnsqnuS8N/Mqfmt3R8CZOERODe
W45FR/ih5mr4rIHgRPQk+kPDmTKtPh9OiiQmqdMnaUjvnCrz74g7fecUrkA1BtNqNfIzhGzAeaP+
VTiaf+yk/NcNwfBrQHC0ujzDsxlW3XwQ02Bcyxk53KqT/FObjvPcM7orNZ999TB8W8xzHQH02Uxd
dK2MnHspkYdUP9U8/PU282Dw3/kIIwzUZR6jLNznLIs4SceWICVIUqnmAI6eAnBryAlICkOfbqwa
bUCShgq/L8PuvD2PZdaEQFL2GBoPhZkeCX08UEnV7A1c/sSN+K41R4R92YozKXE4aUg7PazADWXf
1g/lxaZqvmBuhICWEgtvb94Susc9iICjuY0ZFpqmTC8XBOwK4cXmoBZzaOQZZWLDtGIKwA62ptB3
tTO1J+FgQi6hAgBd4MjC8cPpuUBzaTjkTZ6vg+5PBA5Z4xjpp9w0l3BganQYV/fFIEZqMDm80Y4C
p6cY8tTWYwoSyDSL2J4yX6kolrY9zBoPRYN4sTLkQfr9PwtXDMdGURF6ZL7rHU6nriw+F+Ts5Ag6
l8Rj/GJK9zTY0ItLqeHNAbTRLTI9ltkdiewzgMG7yPSP3M/qiMvJHDJQcyZFrDk6CV8O2WIOHOuC
uFB9hke+oFOGVHPREGNfEjWwabH74QTT+H3Ace/obfqHoUmc8g+9G4i9Y0tRlbJSzk/krf2d0QGj
5fLcyHhuaZnOgw36ZZXpye/Gfyb8gjNNf7yhzXgDGG+hiNhLW/nR3HQPZa0T7kqOFQl9oD2Y9o0u
go8tGdN1H70lK2+NAtNQ8N5FKE2CFJmUogYkvLeGOKAlG5IA0ocLRPPIWhTOWIL5IVFTuIj8mq4z
gpOM/NpCeJfRcJZ/LkRxv2SGrHTJ3mxit+ZJpiHKyf4q/NYgAem8+5LHi4nU0TbHizMbWHoWv75r
mX3AhxHmDli8bOu9YHbSEcD0L5anFrcyZUPCeVO9rrN27124DhtzHjc8Pquhg0Tm4HGQmTgTa0ij
lGJJ4prdM07+k8xacJQ6Lv7O+C7L++CAhWR35jCBqXMuWgaWOs6hh4pFXL3xYJpZAkBawh6K2ur3
6wPguePcMc3RUzBlXZMfTTRXsH9L4gYxKWDb2ELiYPHVglZILViZ4ALh3KHZHvz3vqt74OpwXlbT
Y0zkio5nfbysHC7AZu2rVk3yZhJFz8h9q1OaywRIGHQAOhf05zhALDcCwc/YO62H85YNiifzj9Ml
QWgt3MKNq3+QCEWcIffC4jwy7Ca9YCX8h+YS0WAPTGp+I0tIiwvxYwcA/0cmxE+ToV5WwwJYmoAi
Yu4+JD34QWYp+0nUv8iTYxAp4LRorMHCOefrszoCqcXKyKhGJyygI3Ey2uqYpDraHq8maqh9Vw2G
kdSEKW72/VduWeJSOrp9DPCiWLgdKOEHMMEQX0meWcPaQ0naeDcLffh5sqDY182W95BfeB+GodAB
NFI+1SUTzrq2SaT0yz8d2A5mAk7BgmxpWBJWIAnCukM5k5L2w0zB0JY4UQwOFys4inEGYlusx4DY
xr5lt2HVAkb6TMLymD+olYASoHyYUbFtGoH1uTqEws5jdesS6AHCq94ClT07hE1GjtTvzuxoV4Bc
2UUDCbQLRjZ4qQMccjiC2Ep53wSYCcRH7kp3LpmjaB19Q2cwYC1FxeJKRxGp5f+6uomsLM8ORj+g
2/fZ97P0EaE9Wt+ZW/9RjqVeXPYk4ONI7fGKp/YB+K96HGhaANYBgBGU7km/ZGFbwcSU1pHrwjpu
V264FrDBMoBiRcZO7pS4XnlsbfUlR6aJUJDvncEH1i8zRwKoWrOqsvNowybMgwRlkhEc+l4OjxMW
yr0+6Ej+TCg4MvtoDMd/HJoJXV5PopicJblqFXRjMIPZg85VvDP95A7qJ3lo3F/+BnCCgE8ClJJx
ECzmMbONp36TEYyJ2fMgXBqhHw2tL99SDY74ZFCMJz2afNtBEujNJmUdDBEhxdlniv/ElICqNlHk
iDZ65E3zvbSNmTo4mzikzaeA1eytRROHdnBxiFhuMdjvG5k9OeVLWk3G1cmflw2sVEEtmlw2527R
F1eNgiG0l2QOC7jkaMi21O75nVzc9oHS+5Nlp4eHyqXRcLuPMVjVxQQ5LjqaLIigt4CZzugnRZyz
nyRzI1cvBM0TIeswoskLsm5Ji1x77SetobXOnZoveGU+4AIONzu2gu7FyzqY94M4EYi+hHa/BiGK
I/EkDLYotvuhI9pdO/7bVOYo6XxGWTDkrpjZBtJcOMsxO2Xe0D+mTos5mcpq9VlJ6SCVSdMpwtZs
nCu5c4HXhrlOHmKbv3Sd/y0ED1C2Fk3EeJ9xuc0Gz66kikANEFvSDJATeYD2TwNenDofzBAFCLvF
KftdrOUfewD6wprpZGyETMvz6vv4ZSxQ6YMCnTvQZVASitNMKGCYSfob0OsRI2Vzns/SyLsHbdhX
NYDMiYy6cA4oBrnqcd041OVkwQzxmJNAvXK5Tlo9HZOEmB0jhXRBzUG6pw7QK/GcFXKhCI6zW76a
S3KamQCel9n6s0w6JHWEtBEavfTaI/G4VoL8Gagw/ZeovWcjcUcEuV4TVngAI1OKNeb5jRwjPQ6g
sIAyV18QgZrYgHlaNi1b73JJ9gahxUcIhvSWngRo2bICJXVao7N5QvQAsRPI7raO5Vqh6nAK+i1C
Z/Mt+1fo3m8W2T6vjPEv6ZrnYGWDlUxAdPyiVnHfVtUeAJAXNr3OA5/6vGfpqtEofHTr/HfqTHnn
EcneW4wPAaqUIR+bk48gwFK0YGhGvIihVki7D7lK5PZuTFknIVtZLrhny72pwUotx3krT56Im6Tc
6aajxCJUM39hlujkYS9zeoVJBBcR9Ohm5grxiS/uqzv9Yj1gxFJihBzXwj2CzXzxpIAtlAz+vmxp
TetV0sGScReuQfWdsJ7LYRzOPeA0FQyYA2YavNV//u8vRiA/Vz61nbLZ/MLlO6FZss/BcoCo/FrX
M/pWA79BAY4mp4WkR1UsKG0KtDP41ufJeGf/AJERawZMCxaOKPFAjuxrm0DXelQfona6eF4KFv6G
MinkyJWrZ1RU1eCSXE6SHelL4t/S0tzU+IVumgey1oCdFfIFE+7bUpZofs3EMwUXYrfWueNJzvJ6
PDsABlEij0yyjCU4NFiCEgUNzkz6q7dhTAbllodamzij/Om3M8gLgSiH1V/ikaSY0OghQwnbQaRL
ttGUqerAHU4Oi+b9au3qay6g4W0DrnOzVYxtbKSzFUsvu9c+8VENZNOwbpmODr1/6lSOJ6hnU1Zq
n7Crdn6eYqhzSVNjYvqPlGM/BAiIGgwopO42H2ZhoZAmDOoJSYHL+s2cQ8u6O0qu11ZDqpDYvENt
oYeVq7pD1w9/M30LlNL6q+M4l7mvX8qMXahesJNxul+GKO7S5RQatjyQJEi/DO/lNItliSi31YF1
9Mj8JUr0dEOimzdGE+B2cnDUafneMXvxyvYEwok2t6QPYr6zRIRwvJId4Vz6km2X2zUxAaZpuAT3
BNhJBI942NtQvdhtJkCgMbfmyqLEzNQ7BFPQugFMNkKpNzW71h8qySS7KoD+VMlrl63I5whmh4OL
ksEiHI+BETpj4UGNxQizmutFphp5v6TQJ71rs2REuKICTmJHp4IqgvFjuhrzND/YiUETv+1NyyrO
PawqC67TMzaXe93wP7mMCiGM7Tulv3Tu8NCm5XpwkBfti4xo1YkcitCgNtK07s0fiGHuO2hpPORR
CkjSnz1QS+4ETQKf38Qeatd7Y3lwue8qQ1cHNMBv5BmgO7c0urMt2qeCcNcL9C5S+0GN8eW3nM7m
ajNy0T2msYl/5gFj7bT9Xar7GBldrMgi+AgGNm/iY8rsaQ/d72JoM+Phyd5i5LLyULTYsSpm/okV
V4QToOWACJ4UqufpsX5p7tWAxBPpwGt35FSZRXOxVH1HKig5ru3TpDG76UaadOEPG52cHJLpl9/y
9NlZCXm4mqKCt9rvrekxyI0bXK6nPJPoZKT2pdQcXFpIwgf8ke3T4EIKDeiTq8Dofk1lQRydyXa5
ytf1JLoxGsQSS9oYmJiJ99AxriG8HUbJJOJAh0iIqSN59q0GE0zAGEfzmS5NdmqEdYEOyULeNI7F
XWjVNajhtzf0V0ZP7Lq2qXyD5Q9T4Zl7u88Oi8lmnapqC1dg/2rXn00GuoGVRhlNkLe2VNiDlzpJ
XANYtmf7n6GvpKv3lPPsLPxTi6rH1H/5DTEAmLedsL2yJlnDzSksjARG5Ih6KPXAlzg5sMNO+y3Y
90SLqL9Hi43B1JUYSpZH3hxAZG6ZXeZuveptDvNfHQX1wPlagER9lRW1fJ8wD6lxmoTugmE0BQYy
WToJXEtXwItYz/qc8iyNXH1e86jLwT/C4z66kg2zF8ONW556t3sWQz8ciNwKopSd6bnTGUwLT3Yh
GiER9c5zuRbaZ0FY9khhYuL1qOribZnWy0JRcu1YnB6NRHtpScKKzbIF/2HEWptWEL+DWw2c2leW
T6Iq7peJ/BIXoCAbDQJm4Tnbon+ZaWeRj3xIbvlPD1VgP707snlHm/Y70LopDFZXO6AJ45p1X62E
WpJImUdnLgf2L7UPM0TPI93t1odlsCEDrwicnHwzow3NcmvdMYatG0QTQTlBnncHj9OBagATa6D/
UV0+hN3AG0nqo7bTAv9lIqKLd50w2T4Lhj2P1TNbxxzhpvUsqszZT51kzJcgRcja117/EE7hXGQP
JBGgO20hWWcDsUaHqWC/BYmDze1NsfVJJeFTRZmzYTDeyeUj3wZ6IJIYZ74V+jjf7HZ5EU7+pJPz
hDDROaSslS52qk5OaxLuxfBf00z7MsK/ShKI55Oy0nuD1oYRb4ObfiZcc8p+rcXE2pNMME33z0ti
Okcw30bUB3RNqe7A4ISnwlyUZM64FW4Hx6PQYlm3/CHNVoWtwfx+5i6oiOHYdfWK5rVaj4mHBavZ
6kJPN89kFooYJt+/3tKLq23RMjktjZqfk3IjuQVYLNyW4Jc/Ey9o51gqA5NiQDeeHWQEjDJW7WI7
GmbcOWGFWxcXxUCnAW9lMhsLDcDsujdvg1tpHMSsjkiA6KLIJePjAQukZajsiGGSglvMwnu7H5b8
70LgSdi0f1x+fCR9YtIQg4e1xjCqmYobFlh0pBIfgtFNHw4p5Ng4KhFBDd9rM4K/lRTisCAwVU3G
3Sidj8r20nBILeCRpAnvxxEJ3Ogj9fOrz6AjRDXI6ifRIs5Arq7FCdNIvHHp/r/QSCaRl04oboki
sUHyBn9Bzj1B18Ee1sh3taDTy1alDlqZPEHfa/Yk7jSxbwa00MFIKZX6sWmxM1qs9lK04I0z98hI
9t6MmhP1nDSYQQ3coE/ST8TJz0180uhX6zQaazY5QjVmvKLmLCrRxl3HoHkq5V2T46ehmZQTdoNL
l+bj4BTFazWxytQK7I7rIK1Lak7WZaRppzzMrrhEf+aGl7xwZg1zH55D6cl8P0GjOgQmrLu871kS
rdVmeCKRfhFv82CgmabtxLD4Xc+ivrvwIwJCtXaWOQJrEl1757vpcMrxd3PqPZXpCKDNIzJiTJeH
2vliR+HFjpourFfBhTr27b+/SPtbNiyUSqRFUWISt2Fo29p7mIB5Gx7wdHd46apSHhk2a/vKZtTg
BThyOxc68gJcB2R71z/wFXAoooBx3eVupxpLC3QIwk18EvIqdWuDIjujnmMLusS2PhpPq+Uc8JUq
IFtVdYM5x0YnZWaLJg+xBqqO0RY8bQWfGcL4GEd/e1R26gC2W6fnuWN05m7pkaOtPROZEFoEYNyy
dDxOuds8NHrt7jPbIyzBy2leUQbrK/+Ur49x46B4UitKDfLqmbLkzB69duGpNM2PNamNOKVwJaIj
ZwQxo5222pECy2DrkeqcaRuycyCWs6QIJWeaxXoPXjNcKplf1oJubpEk0M/aG4lQWqt9ZPkWvlqg
M63zlTGMSy5uy3BydlfCnxof/43xZZTq5pFEf4JDQMzONOOtNi5JwSqfBEx4KZCqQlQu9N1G+2p5
VEEKOV5ICrF+HVy2d9IazUPnSeegGEfeFyYrTIWCveGDjPcWwQPc0n5Vjn7wYFXaA+hFJnkqMj/6
RH8xt3aNQD6WnTPtRgMlOLZnvkNK9VDXzSbsbdQIqVsYpE5SYfQFnOa58j6DVFV77kzzQ5bWydZS
npAkexS1QaA1s25+5BqSEGFg44MqPtc5rThBbkdmJAXqFFM+pN4jb3LwQog0O4ImQ2AOixFlwS5Q
sKVqCKNSoKfQbeoRsjAYHTtaLEpKzZQ/8dGK/vfXxwMb1MN1yJXaDw1tRNBW17IAGOOK+YRwNQtN
Fh8Q8JH62Zhi9ppJRev2yByGzj9n62zHJE+fJDh16nLtf6g7kx25lS3LfhEf2DeTGriT3rtH306I
UITEvjWSRuPX16IyUbj1EqhEDmsiXEi6UsjD3Xhsn73XZnCcmP2kxcZDln969uphNT51fIQPZhW/
9QtUBbpOdk7T3oay/TU24nkBK7lHoT/648ThEKD/yW9Nx4IX1HaUs8QjcmEdC/Zv21xbvkSWQA+3
JEJ8hgan2eKsAB9Dt/X5c7T2Pe0m+4RJwKIpImi3LGn1KC4YvimAhL1B78LRaYzqCEJu1eHUfYDJ
b6DcXqvaSCRc8jUQnnkxFMCGU2+nOvFGPLO0tRgQfjJHNHk+0EeGLdUc97WdG9fuXdrteIFLsFws
1SZnQWXJYmv5o6XIwJRDcyCW9J139amruIkXpVWcej+JAD7SldJjAJC5cVraGLQprOrYyZILK4Yp
HFMzow2BDCeS0kNKi/GB+tE/Zux321x64NjjeT8LcBQLVahhF6AXr4AfH/Fowm575ovl6pKb7r6F
tUpLH8RkN1iiiTmTa0h9SrmdBVnZ4ZTjyyi06jtWPisW6T9Ta15uVUpoBxHuh7ai/Jy0n3VswMNR
9PcOuvGwoLCeizn/M+crjxNb2zxp3k6f4meRrFfWjL+1TJuw8if7MeB7nb3ovZU/6XDVuLvqIehQ
l1Kb/LlofPcUN/PJMQaKLcyaXqIBmTGV5WkykVEbA3t229sQzFMuCx6I/Tk/UaQNUrxMdl7DrQnX
FgJNwYnRlFYQ5d4QHKF/kA11OhG1wnyl+3Q+GW63R0EATj7WPeQxzOSbDBMYu0XdjhRBHtMkCVp1
uMUWzBOZyaSGcvSsxuGs9HsKs6njsfjAap37vpRscgtsDFusAykK1YSJCY0IIxHc+PwwJMHTPC84
LCvo3+ZiUVMcJO5+TMw9b8hL5bXLkwAhvgpKI6p+MYEorr/9FH+uZmbJgWZg45ke3/vALI88Tqub
1hr0hs96siVWs6G35NMf63sQVZ/JLMnOF7zucQmuhY6ArS/JEOUdUmDT8YaqBz2+y0R6sRt5DMzU
jshCXWtliIvhKC7q+fMwMrEuTlguebldCp4LBeq8K+JfvnZ2EuU+1Sa4VDDCCNVKq+BRo+0xu2Ed
sdp5H8yOR+tdZkQSpYJV0EFlHGB5qyFBNDyRmY1JbvPiLHr65feo8QgzIPSE5R8ERUebklbMPn5R
iQtjq3igZXSKgHzUqMkl7Ut03vklwjktDa9LHh+bmobCZVJ3o2s+2YLmlCRGGi570EdQEFYTkR7J
DEhL4jB+OmPsnhGM6c6j6cgJ1N5ohrfOdSjOS7zfmdk82In7OcDUQ5cBc3ILDHxLS42/di1Vmqyf
Skue/QRG5GTn75YJGsjyWjOKGdrOs4HJY7FzgUrbtCc62fGqwAj3fXbTsFbMjUQbLTwVjoNSu2Lw
hr1Jqghjva721OlMWAg6auadhbuooOeob65Fk3/YDbdNaNIicpPlzrOzI3WPy4F+169uYnmcpG2L
yxGESA5ecmf3xZfv8riemoS5aZTOPmD+X4T7DPqheU2hH4glJGDnvDv+ZcFTsOWTh7fZM795cj2O
0GToxPTHz46GbTTDIx6H5UQtshYayZuviezC/bkCb+Ky4BRF9aIbeGvNpGDfuIs9897FV4n2bWXn
kdbM2Xrm+MUp3Fo7NY0M9bhsWOhyk5sQ6lYbD6cNNwswZN0kdqqZ0rNml3cBoN4vIkh42oqmuGmd
9Qw6ToSyks+DP79CwCpIPrDAaUWgzphKjz1Xu86Y6oPnlXTTkTTfZwNVDoarRaaqycWobr+wUCCs
0tQUCdDDPMw/aVB6obn4x8kap4MW9AQivRevM6d9G8dfPSZCioq/Z6WuCp7y95Akn/ZAGQOr5VfA
bC1eQhQrGbTObahQvDGqdBI1cmGriJGfZ9HoUgsYF+sFvXFOFmEf4iN8vkwGa9l/FHgB6Gj1uNiC
460kzeiujp4V1MTimWcfeF+g4qfujwaRPOQORGNlg5O2rIzHuF0eNYgb5Pt6fLCrh90U577BeoGG
sgLeMb9jXUYYUI6xE/grrEoaj/bEjUOZGf6vorlnXwxTHLbVA11h0QAkeMvHOH9qbbyRvk+bBXus
nro9rSvyvcmn6wDstc45rLJE4HzXsdgZ4y8EoD9DKZ+K0otDpJcyDCqA9FwV20ddrfJXgImsZm8I
F4LWlvvBpHjLzHCd4NyF+Ti4n1LREm7RAn4fJyN9aq4ME5rgz2MclM+Zrt1Rw4s33FuSXQ9jCezs
APygSIdw4koTTZ9ihExOc/vaA9MeHWjuG9/oHxWC/6XtmX8KJRnpe5FfPYv1R41egY9A2lN5tmpS
fQoJ6qkn/denfH7l4F9YRzbnyoE0HquseU8txgndnuRpqmXz7o391mqBKzmLke87s24jtxKQPVsf
0SXR5+3wh87j8lbbKzInke/B3Obf1A3eua2dwI2Glu7y4uRG8KqlyrrMtn9uO+PB1Jvuk6UajqZc
pnthEz1vkVhptop7QDu19eLNX9LjBoy90j11XMEfF7kkt6ooLyPOHX1Gzu31UwxkPoADW6f+m6NB
LUtz3WZ8m06NU8yHpqrdM4OFwoVz9icaIcxm/Jx9q7nalsnSswvyPRaP8rGJfzkJfqCMfSpDvUPB
x/Sep2ynoJ/oGylxqRu57m+gGFdhVvInFSyZ++pQGtqEgCZpFXTATVm8rQK/yw/CKr+wpfsHW7AU
LGPFHpnJRQsYZgTp5FOw/ldBmTd/HL4YZd4IvmV4zZqR7o47RhPt1or5ZSEYdcT4bZCklNy3l/E9
4SQ6UhDEM8BmC2sG2RDGpf4miuTOAsuIUsLzoc7/FEbv3ExR7rwW7q8qnt0SLtbSjjdWP91BUjSI
djzj5ePVx2/Tk8Ti1Ne9LKDLY3EirZtA6k40XQVkUej4e/FMiMYmsZI970qMe1rslfedljx4FAVD
Vs05a7k64WRa9rYSSdTI8NyG/Jy1p+DvTcWtvda8+cc1mLqWKx66oU8IoXTHrsWRHJfBGw2wzuXv
D4PDodPV5p951rLVTvExpeOEZGjPkfsQq0KH/dGw8vDp6kq/l7ZK7rqzHEq+xeNPWw3Ovm3bYVXh
C0xSnoVd0QGFi/l301lXS0/oGm2Qkyb9pSf+Ey7A5jcdPpmNoNVxp2SusYLhHuNhtWvc5Dke2EH1
SKZRzKVborMcypia1JyTdqf17ZOR11+TspETGzwVQkEIMemPu7n0YcLM1z5dySKQbiF1pvYI4Tsm
/NTF30Y38SX5/c7p4buYtNymtrMv8JjLWXZbSsxYFrch+vUdtTLXjNOQAbBiiOMRZKe9Sf+v/Tsv
uBa3dXsYBdhd00adwYeJaCtnupbZ25QDIx8NtSPrj/bguOyv8oKmNOHjBRR4Mdnam9vGaYkIkMLi
/kneEQQuFhQ2OApaNKakIWZucTX7d9mA+rFkBRY6bR7iQKh9trZaFJqB4EYyVs4NmebcP7DvpM4l
8cyNWY1EAlv/GjM8EiEb91q+/AZl4G+dum23+fBhsfU4VAGrxS6P6apO3EtutSNRbaqMPL3baZr/
hyZdOuVAboTCZY3eusJAgepoDuW7kWRe1BiMY6UGHL/39Wuj2jGclXzFwEZEy9jSPt4AAVnXJCxl
M4nDQXjqjuqZi8qZGeAJxLumUg8JyddGSZbJgrCAmP8aIzfVkljRPGGjNBurvFSjd9RB4Tme7J91
h5WKA+Rl0s1V6M66q1fOj2bPN56Z5Fin9rDXXAPHBuEgmX3Q9wBWiG40EMr8iZmZ7k2tSKHRiZPu
V/rf1cfWsuu9C09rO0rQdVlGR2Ywflc2SfN4UMypmBSWJJ/2qO6bdu2TEov+k/fEJ3FLk2WVVth1
fBLmIfN3Gfla7tUjF0P6iaT7lnTpuDV6c48whae5jBOqQ6QFex8tMxja/MySDJVPztRecwWx28yO
ymI+Kyb0vT6p55Ku9e0iaQnJa8EzcajfAnpkoqkzZswZ73rXci3Eg2ETRAmtAn1F4kTdBB5h4MrC
M4czm/XAXD8UJpqH78flVibeMZAZS0zOWdK0F8t0MP5VxLbX5YWGkcOcqs88ZTNDiHJweYESpwk2
vTlyPufsGssDN45tkrrw3bJboYxbWnGTzWGlJPh1XQYBIh5Hx1njv3HJuJyOjx6hPt8BFa7EQRT3
ppOdTL6wfJ7uZo/YmW6A0W7ecWk/wX4VkZ/QuOiWeESy4hXmJig7dWv9yo0K62xU1UNlpu+LXrEh
ogVhM9NpFs4jqz9P2rvExLDHHrmNbImzz0qidIDaIsZKbilMemwkZzVTyJ0qhnBYSw/qeDAAlldw
wB0Lg2/x0LL8Jg+p70yPLLHhHuJcoc709UMl4Bk0dJubAiBPb6EBGCMHCmp3PXUcCnzKIsOav0aj
xU/dYiSoieNQgER/zuI9cirCIy+UFfUzpSyA0nuP1XQy92FLZ7STucnJZLmVzQaCtqmzNes8Dcks
KCI35/o2xHQXuWN6a3TsX3gu+diHbschvlyHFvCAaMByjvLKPfSdbrB0P2gLgFTQR0mRjaFRFuwt
8z1XNrnH9UqpCVtaNbPX0K3U28+u9ZlghL2R+djFKUaYEpNV6Cnrs6YTlbk43+GuaEN6JZoS6FKJ
o7CfVlma1O6+L/YzBaqhq3Ot0/gAYmMnRVrjV555chojOacgecVKNkWT8H88nz00YYi72liv7R/+
rI5pN6I68g3dctBfhsm+E9QBb3l7X+y6fgpoAEZr/QSVeByE8RrE4ByTTv/WNCteTaMepfHOD9EB
EAkOW+twqWY9TMjrXpBzCN069A7R1Sdl842rKCmxXVO1GLVefa2MngwNPHkM5iZz59BIWjtx5xCe
QZoaITtzqHtGl4UT/tfNNFn3MFgPFbcvhxGKQEAXdS6W3CnJjvr6CkyCZrWJ2aXmU+RWvBsq0wbE
MlQPDK1X4io/VY8x0Cry58rhyB9l8in72j85mACzKrtJ338yx+wg55RhdJgPzkAewtbUtQrwMeTl
k6HIJIpKXkEQ7vV+dTPwDzQTZFb8XBmcEMkmjBg+RczNoelGvEyGzcFugZMk9NWZMD8Fdm4+ORoR
82pXNqlxmFX9zs0ilPDmnK6llYCwqNI9FrqlffPlL2kt+imt7FcLN/gkhiEUVBZvEL7aI406nwX1
9ociJe1nGB5xNIQAy2OfvlALd5/23YudOGx/idQgwmIMfSWS7p6kNWuHyuoONILSaVjU2XaiAjgX
+lkI/3XI0+ri6Q33Hy3mUO+3cIZ15Bs7Wqz8vp60g+FVvzPWH9vOLRW72UpnfMJvH8vm2OkCUlV1
XoKFX1fmqiOheRcuZtameogLDhxIKLoKWPiS+M7dgxxw9kFM4b5fodxTwh5yrrAMfKYlbAdU974W
1qokQ+0qC5iXLV0UEPree1m92sU8snm3baqJaJLIyoPmNu+0z7GIi1FktUXBXYMgXuVHY3KfPG4B
TpljBU7IqUtCEYW3BtVthvuBGDi2mMcxkPf5GhMeU+/FYlZjRsKfRjIUC7iJiYdm5mgpqUgqtOVg
sglFcYmQEpaQUf4R/xZ4mnn4k8hf+fDg9cazM9QMkLr9ELeVyyeclEqdkeet7L+3lJK1hleCDioT
tky1cd82gnJU68LDOWYZBy93tPTnoBrDynOPvlPxlJCZxZdsVGyzW0B6S7zTKh6VGVIsMNSKRCUr
LaPksTXT9nZI411nuv4e9F+3mevPJsGSIDSqO6B4RnZamsc8EFht1p9nNcl7GGOumts3LbeW0zR3
LEEwXgzNhxw73C9pz6Y1qd4IGVCTOF4Ej8gtuEKuGPnQh0WwcJXq3zxLu8qMGlw/qD6dhkdpaXEF
bPyYTgKOu3LyMqpyZni90ch2bdcjJYZjIT+5Jl9F6Uc4CoiF6v7Ab2N+nt0PnmvMHPn8JSaCmFQX
eaV+0LwWcpjjBMcpOQnD+OoyLaR7B3u3xkkJqXyrFRyQkL5rQ2sxWQZc07k4ZHGLg6xideuSPu8N
C7jBDO0gpuvOLSaggcg6ZU35ycghaz52M8ndoV/mXe2bBz/pLhiDuYnQGdjI+KBVnJhTTeCWF9Jc
wMuXGP6QVXvGzeWzWti7mCX97n03Pi0GtSZs837jVTgWFa3GWkywuIEU3bb5C3/zpm3wLmD15Zu1
gljqIoNlwXhoiKOFCu/FnCtQUxj4rRDX7hx1GnOHl/OdlaXFVyr0e6Nxj6ZFDSsRA94U2FU2bHZ5
5RTDrI7ykeEVyWT99PeLHmp/LZvi/AWpLHiuwmXlDbtor+44f8Y6IoXGTMIvdso6eh2cFXybDLXf
PcATmJvLlg8WstVoodL0O7AeJx3RvPESrgFZ9kiY6FZmwDKzEUgG5lGuSySc+eXId+nnBBbBHz1+
mXX57HGp0NbnOsMgR1uinezJmKG1ZBCIWTzb/nApFd7+uvF/qZF+UbcGYMUHABLk6mZSzAZpsqOZ
iwHPdwmT02texfN9grrLJnLALcb9mgcPDqnfK7dlW3XJR0xp/UR4gktI89aYoAoMK93B8y+Jt2FO
6b3lvVjttkiDa7Blu/AgmPr7Whu4x+T+61yW75hHq0JMhN3LTQ8FyqjpVi2XT3/xfpRrWUzQlD5X
Oa0p8fCVVzgWy+pLKPU+2HzGET2HbWzyIcLv39jNXSbREgINnwpOloEck42EB5yFkhRSfJtM0LXV
LjGdfVl6GgKbO4vIjE3vCf7J9KoXIjj0krK80WdvrQG6CUiybNyBMu+mxIDmhkFHucyQPvCE/XHc
GUtzseD947GlDXezim9L0JQhb6xvZ4i/KcB5oynydzZT+T2gM8wpfw3Piji9jXlxhevD4tTOPnoL
3monXjIXT3xALVvSjdOWx0DP86z79hL/KtOcmuR5fG5mJ5K2yccNj6ltFh9uRuTddNJtMDZfqFhs
ojvi77w1wyXLogaf7+o7/9UJVoiQXd4m355DDXfQjnEJddzqN4K1xAoGuDZ4eCP0D2emYZA1QcKF
sVPoO8Oj2RYMh8ri3POX3345XGih45eCYWfbQB/iEoDUTO0vWaiddJHzXR2SIea3lbxBUyMRXbS+
+peyIbEYrWqPhZjDvCHq6ebVgzH0oFUD9vhzxcIiwJxQVqRcKF9mz2wnjwvajWPymMA3R8Vgwy/5
9WNOF41ZUfvpmbBFSqLxRWafO3cCeijhYejBAyaxPaeyIhXek3DkOOyaGkMeOwFBXu5YEO7LF0qY
ABEz0ZqUOTJbELkms6XxWXHRY4ikgwxQqDtJzZ0C9MjDMLp/Slme82ls9gDdzsr+cSiBxET/Y7BA
AKXJ/6OIacKsMpKD9dJMKDNdRtJ/MgToggDSzQS8MvBo4KZa0R9HVhgAy9PWfkPCokTdb+/Kevix
atUTTdc+fTJqNewISneWp3Rqd5nzh7UKujfvxvUNF5v+LRvxXQp14SVWasL0QDvNSJKJlpBlP7qI
3HAcLMJtRygZhJur95n9ClS+P2Ovg5lsqh9PFa9TsqBMKRqeWW0CCVLJ0ctLKo4C1hNljigHd2fv
5NPvxXMehk7/1bnqc+SmawtzNxH4JlO4vFXru7rBB50Yi71NwqZy3hoOEbYTVeQycu6o/qs3a7Au
hu/O+m416PXLjSgroI4cbxZsrCIvqzN2tiP98cMZnQtB0iaQVcEiLqaUp9z8sAQU/+ESgHgdU4VO
x/nOid2Dj6IzNsYVH+lv00eMqhs0CI8xvVxf9W50xo1l9O/lQDenQ4SbLUoR9gtnrao/eJPiEa2C
HdENK42/pwGKvT4Qc65naJ0UlCQO+y8C55+O54Vx3RzW/8VJnzzElQnHQ0RNK+H2q56kr39/72wj
iDgWR8XAFYiEwHLsMAZiDHgELNbvxkD/dvts5cQBvnMzOBixLY45BOHBFms8mo19l4o/FU0T27pz
D3hDqQP22BguZNBIC9WUoU7ahZjGY6CR06zXPNw0yDGy7Xnc5WX2XZf2fQ+fiRjH+MBWE4qOGJ2d
VZIUw2COjynxeNRRZCvQr9L5NEjGUCOhm522z7GAwqLNsK2VwnPTN4eM2My2qhUkpgTmb2wdhV8D
CZ7JWXS2MretvvrgmR2SCneafO+mpMLNx07V0zjpFQ+3fgZA0UkkmklzMtyzA29LPGz/c/Do/ndz
A8Yp/r3i6J+w0v/1/1sZkrn21/w/uKNjX1S/6/9KHl3/t/8gj7ruv9jcmIHjOvwIUh4073+QRx3z
XzYIURM8Ja0Y1t8GQLLda5mfTXtS4Di2R4rNIo/ugp3+zyYky/mXYRt6oFsBVjQwCe7/hDy6dgn+
E19sObbhIweCuAfe7NvWv2F4O+mzDHLiIFI9ySGh8HguJmRmL0+1uzivmWTmq8kIe1A+O7hyRqvC
8Aa1comppFbaTlgtj6KeemJ9cukZNfGKEvn86UxTO/zjxf1PvO3/VXLHq/hfvlqAu75N/8Vqt/s3
xHrrL/VIQAeYiBNzuahtPwyEuXfBc7JWhPBJfONjcrjyjSZ3ihnb0QU8xBnOIS4bQd2xydqUIVQW
h15lL91aIssTKb8YY9YibNdrZab7kttFhTuIuy3SoKoOUxPcE4TjmJqq5L9povnLXv4HQdpy6CcB
Hq3rlkHXo2f827eg8HUF24XeQQlWAffGKgiAzmPh75R7SAf9JVetovnOMrYtvLrTpNNYwlIke5tJ
oewywHcl21FTHmcoi72MIfbHxRcXKcBF0MtuaanF27YuMGoVY33wTdRusELBvZtpb27Wjyc2tajS
83x2hoV9zNDuCIjyaG6mNQXBeHTQnZnS4WY1z6EAjXVWhcYCG0+v3FOQw7fKDOe5x5cWTjT24Bvw
2rMvtoanxptpBh9eaTf/DUPa8cx/w6/TI67zAXFsxzAdENyWxRvmH+DcttInow9MsVvoaSH2kAr4
JFxrExZUAufsgVGfFZkURsQWP32Key6syqv8d7O2Pkocw79zZ60gLvs9s+l48d2z6B3vYlRMLiWB
WWmQ+bATVUW6T9zb0LOtZ2pPiViMbRxNNq2pgVVn+2UU3M6ILAG9tAei41POhjDgDhJo8XkgOLzj
AsQSYExOuuGLkyWnl2JcyzUDFfLP8zeNjiNLn9qPzF//7kPjM7aNJVYEzC1VlMStd6zWn3NGaqOG
AXiXOLkl08RYy3vCti3rMKfEXZToEBhXYirYt7pgeTN08lV1SwTLhCtbDLKisQRRmnI5TyXWEb9z
vXAs/3gadAU+kmYICcvcEDQQB21c30fDmEe589tNAdvV3Vo4CHI21NXVQY5Kuuwcd49660mMi0u3
AeD6u4Wgu01GL91lAawU15yurkssdUwltYotjbY+r6ESlncC2YiRK2t29OhmbA6xOJOL3jbCYY05
/rFT8cAqM2wCBGxa1/emnmEc4DPsL+4xqdFiee6TknNsvCR6g+ePYhazsBGOnaUjFWl34Vib+m6t
i6wc2h0lSHHL6MYT22GISSmGQTYYWhPfOzoM3HqCcul3bHWCxtNDO2v2cTw+ES7ujlpC/H4onoM8
YQc0bAWu8W0yrLkU0zj0GeG1VSfoO2cjihrmQtZ9JKRPprSII8tltyB1bkg2rR/bVBlMOr03P3iZ
5hxbJzj5c3KK1xSZyb6Iy6mSBzCX062gSxGIFIUZ80jTiqZnETS7J8fH55CU2quaFXwRI2m3jre8
CRASB07l+0zZ51zG88Gw3W5XZxPA1OSMesFQgpOAHPJRDGxqC1kMG92Z5D71mBkdHfMdisnJcvYm
9VOXzJ+hqC7mo0DBjQhH1DvS18eF6TpMAuJIQGW3o8DhQ8TIxbeXFrB6FP/EajJOLb3SRNLHz9jR
eW8mQj9J2rQP5QAkwBu8a60nH9XSziw+s/y2NFV87ss8nLw+2cfzLNDwiu42IBSgzqicc7nHQjjH
y3YEU7YzO3Ywa/FIAXnKrBdrZ0/N3gPByiPBL3esxxP6JdOtRcIs6hliQzyJx4b1xJky8uJUIOeQ
SR8vXStR4lnLDfnKVOnL5kByN2EHlRX2rZk9XAyd9+xZ8VvbW/5N4nrcLBMya7FAObWpeNsOmZVF
gc/bw9C67GgSy1jYm98EgY7jKP2n0RLjIR6stwDV9WzWr503NmE5QCQuOy4kjYnoY0qQcvR1GKE1
aclBWVg48IXes9dxttBvdjZrr8OE5RYnXrLHf4vkLe77xvocB/dFy+YS/n1aHrKOL5FsDnrehIDc
Wv57OepcN7v4qhWXDATKfpzY3yeq8EJhqLMXx1kYp9iTB43YYaXpO63FwWrRNbatAmoCBvQ4wvBc
B1uFAyZgL0EWo9/VLsJ5E+f9Hv8SaRXtDF1wCh3P+FBmiSADn7cFK7nT7fmlQWXZwOHn20xEIVi6
b6gLaFAace+KHmvb89SHVmdfrCwwDPupOvgVgnjD16Oj+90DDrVPeo/NnNNdnr1SXZi3+p3RlsnW
0sQfU1+zhq04KITOQx2D24bAjiGY+psbEQv8yEuFCcWt9VvtsWoLMla6XtWSHA24EfAb8KwYr9pk
bJoVqSB6atNb5NZihbFqKbZOmszlvi0akAydrMFZDuWJbwboMVbAAAOLKM+AS02xPNKGyY5OYd2Z
kz6q0mUJhVbhgJ1UfUnXH0RqXfRsTcIsUl5m3dZPLr7jgSCXaxjxFTLs1p2QN1gD9GAmxvGQe4Qc
Ms+ksrVfHppyNu5ZeP3yFjcJh6pQJ1aY3k7LEmuX11r2njldxJ7jqlu0tcyW1dyZBr3KIgiyjd8v
zcPUS53CwWK5mzm0b8nQpeRrCgJEtYMFmmRqoN3bAqWblcwFELd/HQP7HW8h6wzJH9nAZfk/P6wQ
x5wr1Y71bhXGBtSrYLT/qECzn43FcaI1qEm142I/Lx4y+NJPHMRgWI/DzHtgUMl0k7nz4BKVfC4N
gaPIdOJzB5XRkjwkHNkae1WfsyoZwkXTq6ikgfdKpW4aOeu+jLw5ZtqCj8lcduXN9zt1st3+mDAe
XnvhX+rW+E4sxLdEJa8Owa1rZ9gHss4QxnV31dK+eJ/V55wlEJ+kgizF1tPdb9FgkJSd+By7fSZc
6+or51svNeArIz1tiWV2p7//9feHKaM6jmPwxXH8lgRb7+qRmRoc4jouTHulXqfZYc794NAOcFNW
ngOzXVdEVpBZb34yPEiNyG9lmC9BA0xyCVLu263cpWX2GtjxhyOr6eAzoDgEB09/f6jS0j01KRBf
eOBeNAKrDwMdxxLGkOZt6sRvn9DEXZ1P4sUAMtSViM8pUbN2IrahJdHcMhRNMSMpQ2g0j9DA2LrC
pUmp7Vo6NOTU3C1ECPS6y6/oiAvrWUXw0kFJ7ec2vbAdJCTrvHSVfvVmWZxljJO8q9w81PB8xG1e
XkDj4fH0z4TB/HMVzJSAduz52CNWVyEI6XlpfJ4WsH/p+rkU/DRdfeLe0rQ3plZ1GarlkovmS7cX
ioAluAIKgolVCHNTGRp3GunI3ZxkH/Bq1gVCqogJ5B4WUuiRw6wWNj98V9M+V6HndPcUXMmtYRRO
5EwlEb8AuDdszAbP8SEz8CBok8dk5ABgweJGWtdiTTr2oSiWfQ75fWf4qA0rMCBq8sok9s2r57Gq
X30DwWZNVDTrWlhboHRZ+hwx9j3bBlbbMakOruGDCEI53Hgl7VqtYrqXvwpA0ThdYuhUhCAwS8c/
S6HY++DiJSHJpnxSPzNht8hqsLPF4IzYphE95WZ5rWGZbGKmGlI2KZBlr4EIlokbiWW1VxmSZVOW
/tmTKScrZpDayCixCVhdSUKipgsveVDasEc239HU1d2Tjmp2pQPEpJ4rYy+Tur7MyD9HNGBwJRkx
MBpp9vXS6FtV58lhJZtsEFyj3qzveQlXsvPAzLHoT9x0VhoA5RIkfI9O656qMi7uRP67zzUA9Tb0
YcW9Z3ZMHPx+ds0hDyWzhVk+ly9NivHQNFhv+/4MMD2HDOt7X3io7Ycl6z9ssSvxj7x8Ep9KDp3W
vHrmmv3xWNipwW7P8Aa+q9TXoipBJ6FWiuoqPk9hitoaM0gdVYmog+2CR5PfiJ/Bf1jbAmircq6t
N3MDi197GjiwHIJf6JIDrV+/RloRdtJz+KxSBex569Gduey0nSsZ3fRQuOZ4rmeXA2CGtIdFkFVJ
o4adRFcKROaDZLX/FAlk0ToY70CEQeZyeJrVSOxO7T4Yvl8+CPsGPJTN5iRLREj5wsk4eYC+uK0S
G8W54Um6ewx21vvhYINgIOZxlNbQH/SEtJmasEvV3PBT4hJ5P1wBSOunSsiaD60+4tEzCVqBBIW9
A747MH/0ZfAijlVGk2KaI38CQJTGI/avlmkkxtW/UbaqLmOxXMoWVHoV9Dc5Y3EqTB5kFIwkCzZo
vnoy0DOo8JY1bo5bOyXh7AiqwyBRBJhvWuLeJ5lyvclT+5myn3JfJ+m9n+DcwnDK/nIENklm7Jyj
wu2MfuSMmnvrTibDfsmdN+GMJT5o6z4bWNLzpAQPnO2lrnFlIGAtmLE45ujlCHJuZNTHpxqeO2es
PukmJPu8k073SzX+1WkgFJor/LMV94khwSesVBzYlP7Fcbny9NjVdtK27Ktaf1iQyrk0afyLQSvN
beCFs7lkkVchRfxvos5sOU6k3aJPRARjAreqeS4NVbJ1Q8hDM0MyJAk8/Vn4XPw3Fd222y2Visxv
2Htts6w/WQbHe50bcOIK3dz/vUAJJrVcWrelSCpHa9F2sdfu5WtcG82lm9WpxHaNFQ0nWnyZvOkv
jepbN489aLfYeuC5fGizTG9FgCUMZpB3yk331rtGfx9LVT/n1Fk7KWkcLkFYGoZh2Dq0eC45fKVh
/RppdtxpmH/2OgHQLM3PWvCIB2Dzrg6N5FqHVfjV4KT2ccX9yfryPyjBycMyJvriyeEwLZYmFlnT
3VzYHyhbst9uyjZh2LssV3Y99wTbYg7vts1OfjBAAunZMlZ2yKh0mLEdxWWCUduh4xob88yTc2r8
cjoOwfAd2WJ+xdPoIQLCVjuX8xMnO1KNSmqO4SG6DW7xHa3bVBirqG/VOVP3pkwkEPIRW1flpycr
S+wXQ8xkSnt4TnsU5R+O2SnW4IjiqGYItKmQ8xotKKh5qDa9YxM3OrniI5+9DP5u8bcPrB8xI6PP
0szGDXqxeedNqtvato73RqWY33vAWdnmbTWir+2UTju4Av27a+WsVQV+hy6zxyM3NzqPLpoQTqVo
nvzmoHp73PtOHTKwphVg0YGrQkzRD0dHWBoD9g0wuxnCgVfvEAjsOzTJE4DWuu4/wjENr4DDjgHG
rS1crQcDeYocO90HctiJsWhXU7q4/rV+18M8gjRQqybJu6cYkL3W4Q7OCJyKSvt7RVrCZva+RGaJ
T4xaOKatmfaxGtk0OTq8lFH41+zaS99a85t2feMuLfWcMnI5GuOzDhh3IIFO9n6ZWjzxWI9ETKPd
d/J9avJhCyQ3wYI7Q97hjHQwivDA+8bWDVmaT7VrfpIX0eKkqk/D0Jlr4Z8bxhnbaG5seFaeiaTN
qw/xIK5p49h310D0W5nGd56Q8DFpeWMRUuKWyGHVUBiANEXTaAKv6tKn7+pjYFBNCGLrvrwIUjhw
gt/EnCE6lnJmtgAGsPewgo6l7LcZY78Pd2BbkBcNTJQ4d9daTjmoXNzcPQawVW5hE5qj1n4CKXnA
kfdvKsuekfbza9KZv7hQjHXsomoODCt+zFXfrTpu9kOSo5icDBT7RqrIEetRAZe5mB/ouafRx+oZ
C31FRF+/lbF5UMi9uiB8CDcw3knHeCnVwL9pw3tDzbghGOBFIYZ89E2vLn5ZQoyf5wynm5Pvo3TJ
ouer/0wLjuLGn5rDv991TPNPMgcGFlV+c/LPIjGyJytulGNOf3YN72wa8fgcGq+/aLJYaLdm/Yx4
no/St2amfPzr2OC+Mgs8LP0nLd70iSRmwnlgo37imqBwZU9oGcW7g+DjzbL05d+fciK52GJLPg4K
WgcGp2nddei7//1HnQNdxPA9jhQMIYg+//9PhaoJTvngYX4R7p4caeepg/FX1cx7dnjy6eruqZGS
BqYfYsIb7A3hP3sJ9AklLYvoyhzWtienY5GSQSJl8xjBi+9C/H6UUVS1UvEwuwxJUvtGlcnQD5rd
Kh9A0CnTxA0qInvjV6zBHdL71qSRoERUGJamgACvmilt5t9MUDxjat/nBWTdTzkXtw0IAyZqxM5G
uNshgN9Gdg0seWMbFN69rYjmSOm6Fl7+tvfQVgRhHq2wG82rQLlH8FFUmT7il1QghwNbgLbQWqgq
fKbtPCDqPR12Zr0oOFLfOvVsHGf4h2gumwtynmcGsG4HZQR7lGyNjUKV12dIsv3QXveGPzH5SZ37
BK32xfVYuS5+UeK6/L1oKGjsNr8om1KA/kfei6n7mkNsJ/ixH6zk+l3OjxTtOPJjajYk+pBFL11M
skJUn82s+5m4cbO1O/NL+Xy0A8zPbOxYZ41wk196nrxpcmC5GR4oW8bMA86WbdypQ5HN6JiPljbg
Wbd2dBLJX6MXf8wGRmurQEvHrgOCIXrNFUTqYK4PWRRHjJzaPQtP8+QkeXlkwUkwgMj2ci4RLuNo
Tsi4gePWRa9Qa6f1NgzadMvQ59UeDx2a053swcpO6SUJFneKQlAXqzw+GejIswnPETAjrgq7pXiw
vkvpEyujihP0fOqDkAAplrn1KkhgImcOt22U4P6XHvXePH9kKnFY9MVkffSvQITq/VREf/0OH9rI
RC7geeDuNIxFII+shBTWrTLTEtlZfgVYxEQCYPh6sjiXJu9KYttXL4m7ZZco+amTkgwgPRA39Gzo
x6ExLKqF7jznJdnv1a7utfXWMA8Cup6dEXP2m0mk/UdqG/eg/4ks0sGIOG36obaZXWbOaZ7p2aqy
XhM2RcYH0mV75BypoowJEHjSXW637kZ6Y4+8vgH+5H0z6ITsFwNRkbYE2ZyQ60WsJBUTwLFYpH9R
bBrrpfBMGP8A5weKiavdJY1mXVfW0ckpGQiGY1gLBvTiJPM266f2VHR2BBwL6U07lSDFbUibRU4h
wFq82qL+aRuBq09YZyMADC5Nunu2YMdinkqC9LJ16hk2JED7fUjDgFxi59LmBEF5HpEhszZxVDJp
ehk71tYx/nAwJMgBS/EvJx45mrQ+6sBH9s30pE805E8DMA+u+5mRuHNy+/Ev0yroOHaztcJgJxnJ
pjBSagfHuZw6cRpkAAwSrbbpF7/IEyYXzyJZIpy/egozJloenLetZT0yGxLZCCyW6LnKWFM1cpHg
eKQYdAM+R5H9UvvnmM0wS3RmtHUE/FJXfrul80BBiLYxAgnIvdVncAXyVJ51LXHvOrSvHZKtAjx8
gjwTWFJ7KVL+vsBO0iO0XDtzCHCwj5nbY17nqZ8Yxa5kFP8IsYWQZoCy0PVHChdr3AMf2M62O+5J
7uBTbRSHxMGtE+GN0+14hPCDztVZt5yqJzw+oz4HSB7Q30IYJR9937s4h+SSM5j5RL65JHmRIeP3
BCEgzg017x3zCNsfQMehKtpaOn/VVt4f2dHevDDMd6nbx6comyd8RJvGKaoT+/vq4HFiFl0ltpMa
HtjaTAw9xrNgkHie7YDHacpMup3g6QDDAZGQ7A3n5jFxOOA8xlzP0OWDCKkXr4tuYaTKa6jLt74M
vLsPa9flq/2SHA8b7Y/1YWjfR3OeHjJWd6NEp1ZbkD9Lz97aKjc3yfJLXqaYr3EVcZmHMdShfzWQ
VS2K8Ei/K94oPh3DKy55thVsF441ZYZOZfE29mJaYSo6mWEoaN1ogzxpfVv+UKwqqy93/KiOFp7X
l9jpt0nEPix22Q6awvllMapdtYlloh+ro0ODhEy0Mw2zLZCv5YF9cPL2PqK0FgNLm1GClBMNMeGR
o9Hs9R2R3pTHC3ebGMPpoNHkbVryc170I0CNuyL9y76oiQ4QXjzqvylLiSryv9By+1djEe2ZFaGK
cnxSPLU3UYbYxH2qCZ17xsXQyeeg3LOrQzKirAIQIBaTJo6RTCHW2bdu+Xc0rGvs1D97WFlbXBFr
dBXesVnocrg3v4MKyYZubhHi8Wns4W3q5nfSgot2cQE0kmlzwDGMHiK9DF3tLADqyyzmu+Oa5Qpd
GmkZmbO2qqp5+CrcqEj99jCfvfi+6lZmxxpC9co5Tp5z8UxRHjvyFqoGQpgsimjjNwxPjPENsgj4
sX7exfn8zg6Jy7CWqJlK7tRR6PfUSoITY2qC/OS895R7IOYhXrdcvCfXHSgCAn0JPDY59Goz+hLW
QEsuY9L4Zzsccy6A8n10a38zlD8G2zJvuipORWWtmzGqdqVyS3wXKMlkhUnA6sAEj2aDWkgGu6yE
CTBHhtxaDpd9XNXTBgl5DqxlII3IZWqXEhAzJv1Z+iqH/8oMdg6udlngswOQweSSm4SEIajPuH88
NTI7q833EJd/i7hwr2I0SQu70B/nW1cOlGlmTh0ykm3RsrmqccYyg2JA120qVu4miWx2FRw6LOej
HId9bolrvOjXxyXpJ46Kam1q816UIANlb3PM0iR6aU1p5CUG2zNyu9Ts/i2b6s8ggg9jYOhrWxh4
h/AqbU0FIcjxnVhXhhoc4IDaPHf6aVe6xkfrICGKQR514wJDg7KblpKBfCGctWflzDJqY10Dkt0J
9ypaA+SxQAcQekyKxEfTdsWZCshCzMh8BlltjcAQopUNMaF3EvBI5fQzbLqtTgH8T456j+32GtUd
aAi/+uv6c3YUFi0PFYPFzL87GMaSuGbV7S6zgg9PkzcRYot3xXsDFHiCQ5n4nrE4FNGw5t1XitWd
L2zYjezKsGwTcTbMxhtf/9MM0qeRZz8TxkUQr4ZXGkK585SJ3yNiHFmwrgy9fG+QVz6gY101kOrY
AXrlUYweqorG2Gvnt3LRkw7ztNdU8Iv75AUfR31op34/TbLZs1iqTpWo71lD2KExwb0J4p3bZStf
hsCmA1Yqbqi7Leid77x2/C2ACuI5UrJJJP383p2yVZEiryy0XjWOG+ziJXYwyjwyIiB3Q9JD/Kwo
VAq94eJvKd27dG8Y2XvmY0oUhcz3KrD5j1X2mIYx/Gj8kHVwLXctBu0XDVBppdgN4pLP41VIXlWT
Ucq1gKHPhfOAgI2eb6i/0YrEr9SwP/Qcxm+JEwt8CZJsmiq8GCPDLC/YWt4lMZjmuD4yKkgqR8No
kB7ASeFg7y6eIxLad1yTSQAsdwA+FfhVszZCc+vZOaSxmPA1fHcLi/t18lDZKxs6ialKZlJsRgjV
xCGTzMyVMyK0TlEqHh2K36HgLbAL5TP+Rd3dORFwX8XcFD41Y3m2d+i9ayYvT4dGgwPyUCsJgqPI
q307KmdtjDUVtfThk7h9xnzZZcvu0317evxCgj5eVALiov7bpEBjlgWxkEF+ZRbtE+PrFDuzs4hW
mTtgs3MyHTI0bXcLGg26PdVtfLrIQ+Lbt7TJ2v/8pidtAgY9ZWZ94nPaNNSMrc8Ok0Azd22NkClr
4BcsJ3cqrj4CP31DaPVKKQbSlFmd6uC+Rkox2/8tQI9RBpIEQA7TLwPZT4sqf8u6AXaR7T47Fp8v
ceoChGSjUgfmOUu6bl8BFMLkmWIrY7BIpfLdsOw9TDr4URMqvgEwZq4dVLKVp27JiNGljOt7y42N
NfAeg34866G39xMnmeuypvEcc4H9qzXU+nzbO84FsI04MF5usFoqvfds/R7/cyy2IfB5EZmXotoP
gDYujOi9DQ5t+6VoY+SXoX/whj7ZBi48J5Rj6h5GzQ6ty3zLYm5ApsalSvUrOtqO8AWWW1MV/Zda
DODtHqqeMJ9UbRSEi8J0kcimSoc7LbKEdHT7wJ1arphuzpu4ICEI+uguHZKBGh+cMH7yN//AxqO5
oGs+dYEjjpqPSQkRTviogFwwwtUlKNJ+F+YGoTwWAtiSWv2Ee387qpnirTSPhhsxfif4somTI3U9
ZP7Ct0+WXOjQQcEPQE9ftrcL+tE+1XPhM5gFsGkkm2aqk71jy7t0NPjOkjimrkWgVM7JRaOo5Zk1
9LYUJrddLerL3CGQatPhKCeO8EBi4w9LOI6q41Iv85FpExcCCliJqxEOw2/mtL/AmHv82vKJsikh
k9a6Zin3vwM2mPdvCwvOOzf+UpKXIqUsgEFqIPcHdYaOo+rXZeK/1Sng4wI0KbuA9F0H4qkAKbFB
YdipSldtW9nuA09w2Duj9wLp8UdoAcGOtYB3kOG1zqn280wQL8reWk1gdCxCdvNlKt1V+GFrv8t3
fTq3V9Op22sp6v/sMRl2ieDNapxsWPcUVmk9N+cCTNWbsOy9m+vfXIZ8trLoO4gsoqtMJiWgiZlg
sdMHOWg1S3oe/yek2xc0qzmRyuOuKwzjoKqQj1MX/NLeMmfsbLXtMA4YOrx3BkuFUO1GAEJVVTIB
awmKUBNd3PyJwfEr1uNfAAoKi1SytUa4x5ldh/hWjemUGaRAz1B6el1cxnYieIzQjPXEabZKM3FW
joN/ipsWF5v7GLOhJMLiJVEqvfVNd5hjb9hzjYm1j82HDFDAplnUH5SyXz21dqccb3SvhhdBpo0W
kHg0m3BQL/dEBOD2LfuN8IFkJ4NecYgIzHjSXA1R8sOYC+MULUamNqWAtpbxT2a+NAYY4Eb5vMNF
956HcYqkineL1CsYVc65gy8xMVeF+7xwjbhrt0WFxYM8hb/RNNnLwJpsqircjx3TWd/HWMIt7bqk
yhYc5i+TU7BNWXxPwNjmg8xKlh1NvW5yYa0rFPGQq9JsZUtSYIAafqRRg6wXXhtWxg4kkOUwx7Bd
aCZ47zqibAIeht3QV+ojcYGRsgbss/GINS870m5skQXLky/Q3iFEpyixeKiz0N/4dvNF6jZVV+K9
iY75k1tkV99PxW4wI70D53GnkrtVIGl3kc0Wvozju9cMp9ovhovvAdYjSG2D9EbsdIOCgq5ieHZq
xZmroubqJvXWJRZ4xeD+p83m5UUxPzlN/34pO+ehjh91lfLo2uLdquAb1qw/YmK4glo6dzKUDzEN
DuaQqdto60+ATRoMmsJ6TPHK7d5uxik76N4+kITjEBlv+SjKWdjkg/UZezJ/pyB+FRG902jVB4z+
qCySLrnjSyDf0AO5JLLBoSENdt1QRUdjQjEBF27rNb+HCWNG3gWXkbn3yi1T/LJAzEiwbfj7A4zV
TlRfBQon1j05QBdjJAgru+WazaRlo91x09RBVZH9iSXJx36WIafrdnXdDOcGiRZ61FXdX9xiDlY9
ORWreUbdRC/OdKOA7cuE21LhH5FM3bG3xVPOsXvWGOZDJtl+jHic/QPRA2xDRYdOfDDIW3VxEcmy
KjH6dg/HD6qNms03A4fkrmR1FXMxEpIdMYwBYRqkKCNQqXmXnpZrn7VEEfhzihRkDn4zfmXUl99g
whZPl1L0pbJPeVrmH3j+3+0o3cS6dvbTfDHTmBSMefhhRK178tjNkKCIazgltMHpPyaWibuOyUk1
akbdsAwnd+y2jjPsY88lQSGw/SPL+l++FW2hpiCJ6XqOF1199pU8hXUEloCvFjQoXcSMuTwuoPuU
dcYBle5IaSJLYCo2ZQS9axqIU7Ta4pGnoX8pRlxuDSWvXzEzIlgNDzmBzpuZvIp1rh0wdnoaT83Y
FOzxo2YdehbKg+VFYnJ6AXuWbTC9IfuX/FhM+PwniEHxySzCM2C4cVdXU3zSWvb7MVY7/OYVnRH2
p7Sxz01XsluM2Ha5Sn7xpQbLo28PKthHQFWDXLsnw+d+jWv7s+fm2mbCMU8wr/7zpbNkRTPSQGf2
n0Q5c4LrIk9qeQnqcjstChGZ1v5hkLv/PeGzjcqGcYnB6KLCSr7NAMmcbIiYnaXyg3bR9UZz+Wdq
ILaObXqZrD8ZOXcrCuT7gADk9L+XacxeA5wcO95lcQgx2TeUqPwU62eeEwvJggKG8PIyCDxXk4gm
BAMuKoU0+49sVJNow4mhhuP4mwLbv6H9GZHYcnG6zdGMUXXibSaiw3fHFS5F0nsG4tmyvF3XLeeK
v/AzQhtTZhgNG/jELwpx0cHq4mPDZwtWQmKwHvX1mUPsXqmRPCUfNUXTju46sKigYuw3p3yKfvZe
/UcTWMx+Ps22kWniSAO7Y+TxNlX9u5mphQDEyLmE14u7Ep8OihyCABERSz8/BWaF/pOisRbdf90Q
/24UEPTZt98smhxSQeWxgbC0MiVaGNV88fUTPEUsz2HI5oc3EY8HSYRJZGa9ta5oDtIukdClnVwb
U5Je/N6WV81SkHlE8qJqKKNdRhrZuBA6toA25K+mNoHDGN+wYby/WYCQPU5NcjEK/wA2qz4EABrW
2eC9t60a33KXG9x5tyyqsqmzzVWVdO2LkKL8rVhUAVCdzBGjTlFfh/RnWA83Zq2Mlx1oiy67jG1L
7MfWKctP1gLtpWmtN8MAM1dhDP100+TSAG5+kYNpnKfWWt44yFGKZfna8jtQsEUF6KTIjnMDoMqM
26vjVLeZlfS9WfmNL4/mxJBewsN5aZNSMw+FvOuAvmPVUHhrxv+4QWNPo+u00oumGeL7iVAs1c4O
MiaJTGxIbJKuOs8SF6tfNmdV7BA45ianNKTKUbrm9EZfDuvz2+vFPSTR+YBk4GwHebJnhb2LLSdf
ByXBAWRf4I2yEAILq9NbMEnFJgZGumHStMB42/ISR9lrq91ya8xlfTQ6dgIqqkfQjG2yjmtNNIdl
F/uiI+ZlcA08gYBSoVlY36Ot7ZORNncZOtG7i/eTnSIhMo1DKolBlJOFHYe3z3IZ9M2M2/dkuVRM
BtJrkGbZmzeF01vioWlASn8jafZHs7D3MruNOS5JOjH1mG9HloYbK71lBJReTS//CpJaPMhtS65D
Zf52QgOYXek8owKjEm/8yiZQZ0fCeHiOhIN8whrJyRKwxpjaI5X1HAjHnh3u+IL9tXb5XRwrJhcH
S0uZVVzmNmsIEHzhro09Yw3Kx9v3REjy7Ln1augyExl2kJxbV+MO1UW5m4g1mkWLgbRGaOLnPwLx
jo51pLd/tOZ06wILvizD3FZ36Snwfay2a+YY8dqRbbLyuvjcRDMkNcx9hQUG1zAZEzhxhyxpREAW
wt6JdBkdXb0ElIXTtIo5O8kjdmaYRIyAaoPhMH08iy6oRlLaIOZiyONen386kdXseETEuU1y/+wO
7y0+sFO1J4Ictv6gaMDiNkCE0TXrQgXjCm7beC7hepCMTtq7b8lztrxA09wlrcciYnashfO3MviE
nEMbShUPzwGmab4eg3oilaNozJekETss9dEROMO5y4mPSHhXLsp6DlVeHUq3xXGY2VvMC/1qKI3x
3rQcxwrNON587HiE5XIdM9qlw3JXlfKrrZFRhRPmB34dRD6+mLl/QZUPLze5Jj15DxLOwCxNfbWR
YaS27zCTwBY/F9bGsBLjGoYGaY+5/ZaPRIMNznj79+Iv/6T9wygID+k4n3kmKVTRB4bbrkYPHI/+
sPN7/1m2qb55k0uI+ZJ8i5bJbtrkS+aooZMBy+eoqYtHzsoX21Dx12yFB1SmERK/gFTnQTjnxm5x
TBP1DkrA+RUSXUiSQ7lB53Bkt78cMXiGx9rPiJGJb36v2+eYHYYU1Asrnp8OinWkeXpY4HrQg1uH
zMvQvuMJSfcVftqVSwLksWNFBrXgUQRm8pHL4FLXAx8QKX76msAG9NXM0HUChIaVNsB0XOMWwnyr
YIKErbAhQkbiqAQO4QzoWpWaPiu+Tpg5hXONoCPdJWgFtvinyWOgT1OUrtld5nfKHOA7WDfRTwJq
xSj2iKo2uWrGv4gshnfmOZB525ocVeVCPOzbh5mgCEg04SseWu0rVp4dcm95QUiy7dn6qfmzaDN1
TYMAPqMGQMjAPz1ns6wesatqWqiSgsr1DiAARsaz0cM2OkYDOIlY/nPYJi14kBA7YiyFe+oWwjxH
57DxnNbduk1MWkJvzx89v5IRAD2yKl77NFtr10RoGdmEOyLffVqBfirLNd9hL/+eNZqtRlXFLbHC
HyU9G0F4+q1rkdgz5/auzMtjIfqfHKwNzOq+R0WTyR1pP0/8PoxiZYjDuVXOm2W4wJcmz9iEOniF
PE4aCITubTcY2TVuj31CNd/EbNHmkbVSwFW04yrCyEyU00WAQs9ytmGJxd3aEiSWQ676CdeRIm06
Kbbka8fEH9GZOJClF+ufPgNejN7VyRo6+1z0st1ECIw2VtdAjEf0eXb7iOTNNLb3oNg79602Mu8t
Ru+4rTAFo/kl966czUuKxm6FP7c9cLYhhhmChAhahU4hjne1b+HiGeJpU7dgLhhTzDSWrEtckN2R
iay4TT1vO3RBeUmJbWL5neVx+s2GAoRto60bSRnpsXTKeQuV0wMs90DCwtZpVr+rGLFUMY8fXg2X
V6IXDXUCuX4WEoy5fVK8aXuZWIF8ibOGcTGPoUz5TmlO+vu/Fwukxz6BD45QvQOjmSkBRrFxTrEj
+dGMBvPkjArc7N30B5Gi4NCQg+D1OQRSP1RWdJcua3aDFaljbFGJd6Ac+cjJ+JZG3VeZ9sZxRgpx
CRv7SPVevJXLCwqstWnb+ZekCJ25K3nahl+MxqKj9guER3RPHfGbVxzjz1pV1M/WhC2XZf4Uw+QG
/ML3aTc8HaO0bxjhK5IB992YSqgpM0lAoXSJbQGD1k4BlcuYPLSLTGBIxyfMrpL0gKDcp+gzX41c
YiFqsZYUY3gK3dh+NsR/hJ25n0kXOVopcAKhi1uEbe9Vl5Omg7F6BMooBrFupzsXDlGVi/HT0907
fxlSqfQ9Mc1PPP9EcqKkuxsYM2GgeBxfVXWwGAzQphnXJCLkQql5eJX1j5rGZC8cvGUoIqZjL+L/
qENTnPSmtSsIgqCqAjiLCw64yAhsvixS40RqRXpOyvRSRROdrxHEr4M1xq9x4KBimnt908QNIA4K
EN40sz9ceufVqx0KadTLwChp7FCvHRn+dJvc8D9knXg8FS/AJ52jcpTcahtWmM0C7v7vJXdpYxT9
6ouY9HGCzPRRAWV4NWq1mSQ4oaBp4HM2Tb2ZdBy8RoRyr6NInl2PmVZoAh+JKL2v5mC6TxXpTSZ1
dvQxyL9YvVkinx125GNMdwRmzBkxQZ4qVkaQYcwNG1yxFy60MEBl9H1R9SptBxd1RDnC0NY+NQEJ
OZbHN9MiB8QgP3JvRLI+ScZkbFQtQqBd375U9TZvg6tYKu+c06Sni/j20uIkp3JhyQOTd2dWjEg7
VyXOrieIXKjCwUMsdRFVKhy6yiZKOCjtQxH7AjFn+NPMY/c2OAu+1GMba+TGsGdPAegIV8bOBD9+
AmzydAplXLKpdQEXHFKEDtdZO9N1ItaT2EjnaDMoP5C6Vq00BEwUIVhUUzg8N7bRw62agQXOs2Ht
zFTDk4/MLwf3It6/XHC6OPqyRJY0klTRfAruuAKI+x7qTVq3fJqQZqD8N+1DTid7Giw2dV2aznvR
pWqnfOvKsVp9NaZ/sc1Z3Trd+IcMU+aLmhpv2wgQoCWZQbdY4BZMenlqJa30AMOFyeX4J6r7aDPa
RoVJBm8qI8DPdJ3bjF1iJKLroCLDA9PsdpwjelwH9pwCqIJqt052bhF/Yl7lOzSsi1MRoGaW83zv
khxKq+uYX+Qd7ZmvDd9l4XkosJqNRGPIgy54GkiPXhF/VxssA8mhgUZqbLKp4xeV9ynqbE/42nrs
9MdAwO7VtvruPqngoUifOOqmHAnbqLyjyEmKFXQbB7ct+aS2o7iguuP/JDSCgs5zt6xmk31amCaG
LhoDbzK7txGSi8ko+DcihHeHMhB4TlLTasDmrJmEuY6ictN9d7bztjmkKUcpcVhbtybHgLv+LuU1
U/l/Ojb841iIi0uqSZNmzkMXQ7pp1XcXM162q+aKxzW4DlFW41yLup27aHuBJ+597h8WioMkfUvE
GyZ51otpUycFIZbZgvbiK6gSJu/0zDfHUObNDha0Z6A/Q+bEvwDoc50LQ747QZcf4NEtOo7q6bAe
foHcNN4C29x4o4dgtJiRxNi9uC3Sk0oH+Xuv8//UYCdn2asxW//7xx562XlMa9ZZ1CXIC4pt5ff9
McXIcoF0kLIrUa+eh+xDuS2ky2C41MFsXpPJmQ7ztMgVhhXN4/xm5152QRCNu9JwEda0wWvrMOF1
VT6sRo8/KaopPMd1/wiZUK8njXUpD89NzWgiqX9mZi+u/gDCU5RFeIykgVG4Md/L1iJ5S+Th67+X
eMAxRwRzCRLYG+x6q0s3OnBqGK8WXL0lz8H41RN9bImJhptltJb2gXYkeAXYaWLEdS+iEvZPi/Qs
HjgFZS6JPsgMleckid6aYP7IbRdmolmXq9EYR5Q5jrfxO9W/DiOq6oB71ova+4CHPcaFcMBpgxYD
QU/Hns41+R41UTkiyvIHc2xrIzxS3JuIt0/OpnvpaShf+j665xUuE0ZlCmaWN+5QyW1z0XY3s23d
V7d/jEnW1i+Aob5EEvIUx2n2UCkXm51Z5doPyDdql5gehIgW6b32D1DM92kJRSiGNn8j4+qryj13
x0ju5pT1JhOf7CQ7HDWi2gXIWD94Ns0176IFIiyGh+wO9kNxOO45SLwPQTuyHKPb2GnZMcBYftTd
65CalKJJRIyLCVHGYQg5WWbyg4LugJRYvSdI50GWFN3VUd5360fGpayG8SZGNkVWOIhj1S8jMGLa
18psoy8jvGH+eBdQYT0Td65nd8N1zhrjiaIUxR+zaMZBgLtGclu9buZI5rZIIw/LezKnz4weqEhI
9EIL1xzsTpbXFJKQW8rmxTCdM/mF+DgruzyZXX2ecc7f3RCwnMregmDbYYL5GSLFahzrbzj7wZlv
4szUo7hIy2CXy8uLY0fm1Qx9MLmNhz7UBaFMePTKEln9LpnQ9I0297CH4yOmCHkeDPF/3J1Hc+RK
ekX/ysTsMUogYSM0WpR3ZBWLRbtB0AJIeG9+vQ56ZEbaaasNX7Nfd5OsApCZ97v3XBo1qqDZ4BDw
Ln8+iA4Sk0r2RJZNMomnWqBJtJQakyPBGDeist1hDZ1WOg4UjrYpfGVv140yvbPI9276inpHEY3P
I96cbW1BgCw5lbJR5XleRAbDmbK8kDHftYVj3oWzwExFDeFQg/OYnpowNmu0HZC96bprm+gwOtOJ
vYe3tbgXD4Ddmdzm7kb5+lPLmWpPoU16K2j9cIpuRLhlUFz0uXOoTIkVlIrN3szqey+eFhYI861H
NmBbGeO0LP3aAUXwO3W6tZc6DpQe2DT3hGHoK8cDrV33gAFzybFRlA5zJ3bLW59qFipF4BaMgz18
lvCyS6ZVsp6Mg+tIe5eaPe4VUIY4bxpIsCkBKJimnuWeg6o/G3FY75kC5VfTiWlmJBUaRrI4j54x
LjLElwVIrQarsxHewLMcW/yaS0ZHlKkmhnGSidksc64tTrIEGi2zeRxz8DlemoPSjjr3vor18prb
9qOVteFFifG5GYR9zsqOP+AySMlm6dIXTMgrK0+vtUq/RpzArCGm2lVthwqN5wSvSAVdv3wl9yZ3
lDnE96gGZzeEQuegxm2E3Te3pjHDdRhB6Q9Blx5TK6+OIPL2A4OcLX1O2sGNWu1gzx+oYWEnN0fE
sYSfJjvRT1RV75vIsA/Cx+fTOXKBdKjdw7j07/l/4GHNpRsN0zbxXXk/OXG58/Ca1sbQHP980DkX
HicqzA6i4OaO82hDTomWbYnNqGAycTcwM7rrOysimYLyWbqNzXZ7yndWjgMjydrm2qiagDSN3tt6
8kXC8BJciR3DP2IgScS0uRl1xBWvyWLOTDW3FE80/qORIb7urYPOnFsgrTFZMRosN/nkSsRxS+4H
Y7wkA8IJnDmy3bkzHisbV7tVOo9TriUnpffPga9X2yTk0sp060kwlj05UfUfH4z500prd1PZars8
dVg8/oQetRB90c2yc834H1zCMq1H991z221eXDpXEmXgZ6GPt3gRlr7zCzy5VH0eUH28JcE8Jpta
SyV1EHwnlpnTG80UKu3kXHYSYRUNEJE9stbOLUNuj82In3U0dTi+uEh0yC5R1Vk8IigkzJropTGM
Heea5RD7v1DwWqpFM2rcyRb++SOoVJgzy/Qnfi4n/zWTYckMp2hZQK6xdNs7rWQCSNCmp7fWArk6
B1qH4qb69HlkuMlpyl2SiAAhTbnTQNJ84WbYZEcDPm/gbkrN/5r9aNCaTlnqv7l5cLbnmI42UItq
kr+kDvAl0imkIExA+mikTmGY3tq2PI1YwvcUceN57pN1EnK7DQz9Fx0XzX2EVJCxWOFNWdZN+EoI
8CyN8o2dNBudgJ1kuYazvjMi+72D49lW9h3C3qEGMq7Qb9kLbscKFUs4+m/oNo8Eq94ypiwoGjPu
geZXp7gOwtj5XaFxYvWpyNMxZfe6te6YJmEnfXJ4RPBsJTAvn6kLvaOU8oZei4TofLulP+wDi367
gn4IBsMROUnsh2szs/lVl+HUN9/b7sHp7Q/ZoYVUZdCBeAxpYOgJsdFluqJeXo9b5BzrmurJnjJ1
Bm8oIN5w0oLws5u4o6aMhGEFW6tHBFhYpYFL5bWu6s8kTrp1bxG/1v09d2gA0zX6MkAEmeA5x8Ib
tpZpsrEKnSc9ZOc10AksA+3c9wC+DL/A6GB8KKd/C9GuORLxFGAVOYyu+RJ1DN7xYvAFZrWtQjPa
5P74ldE/sHcY4axoNIWrOdTs9Yfu0iNSb3h0n+2kxXoeF+LQxaMJTkC9NoqUulAR+8Oqz1etYoRk
MXMl7adf47j48WzFVCDzLrrthAy02dXEHFWUiPLHSYQAYtYjGdsHDowMqJi7vulACVZyoPQ5m8Qz
M9FgxwQ3XsdTQCEBNasoc1xSUcoRurRamAjuKYF2Tk6hzhldB+so09+L5uCY7KCDoODFQf1m7qMj
w2fQ9rqQCXjUvmhBuxKsDsCKOd5OIEtax7ykWbDx9OQbrYdQsT3+yrD+IDTIcsDvcr5mjEU39kQV
ggrZ/M2/IUwXa6eJNcrnxgLAyuGkw+0Cj+AnjdJXCyYCqZMjV+EyFh5GWYOtWoUDKh+fhjh5HJEG
SoYxbQkGlGOVEQUvxog4VEGLXlCgqjX7uMwfAWo8AldYBphTe4HhCVfkC4s68wsEifFXtPIEP+LJ
NAfaYPAZYi/980+E0LBBZydXhX1+5L+lxgSG0PVvaFWHEeyUK4MbTu/bKLvfhI4+pqWcwHMmNC3x
TJiWjIaafFmExP1r4azjyOdcB9DXsFgEp2+/Lq/MWJKlZYNqzV71cnyPJozDhnTeDF070vK1CbN+
P5T+W1FSsycyYAheejHIFi+ge/wAQ3gxYGmnrk5wf/y02WeyNTX2ZpduY5sBU6oPxnJq5Aov3KdK
jA+t7b+BvV/ZDXNiLW8uh3nENAjtGRUX0mrfE3c4yiq+ry2/XiaW9tbXzp6qeHdpWBb5miC6kUji
mAVyW2TJpg70D/691vvhvPcD3OYqkdvR69deOT+iAfgvmtB7ggxwYVVeu724LwOHx6a7SVzuVHAM
CPeP0J8gf5gwkuNjollPtq59+0X23hr5PcgoZD/6/bQY1h4uz8L6zPLsJsN3AgVHDKRPtFF8+2H3
QofhJkkbMp/1fYDEjgi658C6r2TCOdYQsEKc4S327d8QWAEH3mo39WqHvC1WYTgqpmzN0Rq8Z7OZ
E84cNPMKGEbCuW5qXdjpbMmixDtzW39HASPZ0ey3Xe+e3fuJDq5lRrJvEXIHL126XJjYkEIc6Kua
j6cmDRvWUO3aqTi57BgXf/7ZEI64kCVebRsgIT7J76l46NLcAQxT/gLd/8qjvZfoNPV4BJ59p75r
AbzAFAuWY+BwfM4OpvvYVIA1RVPOttVfosZntjpXuPEaPmzxBm5YxflmSLN7UEKvUDfwJLRr5Y4I
PiFz/Wrb6s5moMcOdzPOWfbf2V4VzTHNNbL2zVbVwXGyBM4QedGsQ0ZBHwcuOB0IYuFrVb1p/rTC
ybsWnMmUbZ8rwmu+m+yr2D2ZSbdSzA0Lg1n/+GQ0PEE8mb/Wz1rf3tuCOYuiEZuStyMDrpAeOuj2
rGdgnYx97rIq5VZNr62bvAGgf5hSpgPl9E2iDsHAUuEa6s+XOxlPqJSfVe7TVzmfrRPA+lrloRPU
pAEAiWBu8uB+81SL03DAXxzeMj1cyAKEhKLIgdmsOyawqfxDOTcVFwQ0XRpgmEyzILTpQTfTD5Xy
WG/gWxviZlXmHcJAPjfZeiVICXz4V9ieG16lTGg7AETP5I2oUfDcj6nb6ZVqlrQ/0NPAUHyBge5D
rVm84kXYy8fvWPQHZwBzosa3QMh7WDPNwmX+PPRMCWmbg91CYo5eyQaTYqHzKP8DcVjmFiF7mKaJ
1bzLrHqKKvVpj1gWJE6t2ogeNcXl79W/vuN9iAnnfUVjYdI8MTe4eGlxrlT+4kT3kNuAscb8N3mV
eJKfMX6dK4f4b+7cN6J5LEiONJXPY1C9hwUVD054TCJQbnp8jblk2pbTi9nUjy6ZmZVVPFlhf7Fx
c5IpvA3SIUvenQ2TYGvQyCvbnk8DuEraULljjI8FhU4yxPQ2vBOghD5fbsske5/StIKFPYilk1V7
BTKgTAAMu5P3yJ7pCZ2M9YUmu8J2OPP64rExR/Jk+q3GaONr05cVxpc4nbawad49pT8ZOkQwFCC7
5kjlwUpaSNE9UGlI6mV4qwyLayPxX/sH5Zm30rO+JWauRdRJnq80DJTyy7bOMlR7GWRfghqfZV/D
Ng2D8YB5n5BMjkY+UqZNQJ3C5qgJli1Kh2YYP641AD9DX1t42fAhwmUhujdkEgyCrvmdl890wT7w
nLpZqX7XWNyITnZrB+d58rtnpJp3fRSHWh93BSr3wrTRLHM2inX0a8mUTVWYPHQuXUTGfAdV8g1q
bRShMrIjWchp+AjpQ/Y6wDK5ETyEAWgTwXcYa2e9bd5HDXyE0Mp3Xzt1Ejeab4D3c6LinDI+sBvt
lfz0DKznFUuoSZ0cO+MswJXsGPQ1iWRbpNEXAQH2hNoXo/AHuuTc+n0IPdJJ3rXgatFYYCYREImo
aEnBndM6yYuOINlrrDiWg7k06IKzN9QXu6K0aCj2jnDfjNRBs/K6WyjtlWGMJxsGFGMr47m2eekr
2AIFjPEZ6soz31n0gHPQerglAzGt0YcZWhDoBzGiiJEYDLvrJwSQD81qPqqS8L4UnxMmsqksflvK
mZCrcYkz+thiqORpVcVAIiKapYb0JfPML5VZ37pm3wkeJpTR3Fccp7lotEupgNFHJhHNuLgjADm3
UxzJhhzMtnzqy+EzoG+4VeTr3AlbQ5PzBjVs+C1ms6mJ2oJT4Jpk3R2C8TVKCC/bNPZlEyQPpB1z
agL+GE7TIP2tSpeIoMRUyeGiZiUP0uwVCPFMeSdzKeL2lHTJtoKBv7Dhngsi60tkVOCBOpx0dP+0
orlAyOLTsrJtOQm54ADCOx5X+57KGprVZkwzzczETb5imE09YKXFiO4LhoQjTeN0X7qzbWvJJk3z
fhPsNQs/58YQ1GvW7Y9XzK3ZSjurXl+FmcstDGJhIdrvUGAS6aL8g2kfJBev3NUEu7KWiJNuBDi3
6bSuQhLqms47b4NTnn3o6Di0X2bxdcz4MQhyj+TgxW10u9/Q4M91pIMgVLjboQcyn6mwWPQTr0yf
2Mcw+QxKPDTT/JiYv/LgtcRqtcc+JC7qT9Z34/+6Hc+mCYMHeXFiXlVrMQMkohiY/QGDxG2ISVum
A5nrIpXfWp2gQg5rDR/aQlb5q5ePc98n4ys1CXrUa/DgU/jgtyU1CmrgBedL9XiTUNvjRozzu/3p
y+J+8t0Pz3lmpvDW5B73AHwvJPB+IbUkxKopyKIrOJfRvTXNLnRxTsgUQdl1mN7sRMewynRxDdID
hI7PJzg//DRZhjnjaNfF8INnyDX0Y9SITz0Lrv5Y4ZjjpFCG6R4LgVpkoehmntRDziMhtPurVtTP
hssCOQwOlo4XCaFXuRTBBI9+OeAdTr2TxspE8udg5OMziLoNhWFU74F5AEhpWu1TOfGl9bF7bnB+
CKsn5qE3Nk3o6duASb3pwDx02Wuh5WrJWUYuRr2hOpK3yTeKI/6Nz9AixZm2Pjw0dlNdk7wnoXNn
Oz+FGk50a/yWg7wSE39t2+4Wx+UlsMid+/SjabtOwzoE5/YZ4MylitLb2OPFyQqifSMXxWg9Z2hy
fvOsivDeYIcf2FtCqdTCX2x8tUR8TEST1PzJJlyscXfDVvIjbIiBbuTeu5TxZhb5Q+Ishcegkckm
iVbNwOWbqYWuqaOaogfDwRtYvMqQSzO3FOnNBkySF4Iu5y0gWR6xXRn0JQRGbK8cj+rpOfaTZ/LK
Y3DT+O4bw7uCxVL415mOBu4K/n+Ir3rVjjwORrdhtt4yrPuOgLc4qtsIgxsS4vc99UXnzAohPLQH
c9zDAsQJDjyPjCZ7aOe5dt23wYgfyRzhHrTavWPYF1cx9MFHBvSp9z4jHjud1eC5hycAti/7cMzm
vet6Lpjk1DjDHe0u960z7nTRA0CTD7yYxxj2DEpa80r9CnV1zSWI97W8Ifee2SJ80fZAQUWHXzPx
zVOc/NoTp5GwfrdcP18UXBlUQC9GBrUJxBiwD2cLsn2eYIzEtghXutrqJreJlakR1yRZ80Rad7Ul
eSTZaPBGvQdoGKMeDT5mQZK4nQQoGDjRrsqfCJy8VLnK5gTT0TR4F+oG9lCqtM1I7xf3T1WsOhlt
MdRcjcy+8woCCGW/Taqa+j2SMFhkWtG+QKB8poT4rCrg/m5wZFBxGoaSxJ0f/2AdFbTOermLlOHs
bTCnEd6iMSwuRGLfsQ+eLKKMNDmdRCsey7m5e44jqZ0Y5GmCl+br+ZZk0CKeuSl8ycjlUN9MJ4D1
xPSMi2Fs3Dh/GohrskPZOUO2H0iNQ7Q9oe6/xSULXt3yrHKvEV1QdZceXXYzjsxMnHExENRaWzLs
gdEuJ7pAQvtgD7Q0wfDufKL4fWo9DtXwibnlaBmEEBpLLcBMjQu3iO49nlCQ/SXqlsQiEq6SGAtq
M1/CAXUTdU8WU2B3p8eNJxXMYJ56zo369WZJg8CwHOz8kPfur8CExTObpUkoXNwjhSxRbVnLUqty
QBEbWwJNqiRiP2ouQ7MuBPHwxuRcW/753bxnlbX9Y1CRqwGs8CpHj8xawzSxIHWqzdFaTIIkXu34
1RD13sOTM9rJR+WxkFI6+juN+jPyEBiAzz527+M+O1hO9QAbYdsntzAZd0Y5D5Khhuj+QTbqiZeQ
wp3RvLUOD/EklPvI1e6b8bUXyYtM3SvGvpOpB89gnzYqyO9V1nykAYMdqjredZ/0oV/6S9dGPdiH
xXjSfah9rVQ/YaU9mEn/HglK67p5IFbJcuVHOIQ7rCYRckgk2RGEkfvV5js7a/BL1Ne5iN72NrN1
edJaXOnNi5z9Vr2mv8bttMsNf12l0ZvIzZubap+WQcdgJi5/SgyKmVrF/LTWt4E9umvmdBvNcDZs
cbeTOzSLhpNuGOrpzo1qoub1IfojDc3YffNL8q66U/9p6u41zPSLb1v3gx1eqvg7r4Mz6CdKYzxu
0ck0X7ES9gH2BUxMPVSDnvKDINgMQNyWRbIdU2+FVLUp3IHloEQIJ57CML26JT7FJAlsKXDFJH+E
Ord9+0SLWcfBrqZ1qV1nbN3H5twr4rFDeaDqag2tLaJ3RJ/ICQEKKJoXG+c0yXEgKQPGMdiSEhni
pA8xwLtU2zKdCtFCtEsj6m8MIcuRs0CdJQcvcze2Ezwqc7yt2ene4jY/RdQJpzL4gBe66Fx377tv
VVs/xyEzziIAX6A5/rOC01Qk4reYORgyZTJqteWjR68i6m9ms96n2adJaQjjh/DQA5/AogT/2cZJ
Q4lYOVzyC/SVu3DSH0COvFS1uPca89LGb75GHULdHIc8Rzdk2hzpw4NiRbJtlsyGYfc44SPnRPzk
IeAn2fAVM0ZZ+Pyr2E4kakx6pVyFEK6If4e+2NlOuYt9trbCf/EaddfV/jFlvK4ppBEENEOaXzSi
XEYiS0aS3HHrso2WTxFpBGVpp0mpX6en9Tv9ZGjxIxpIv+n8cqBg84ikqUrjEdLG5XNkrMeEJQ10
FhH1avjNd6zrL3BnXiIIqWOrb7u6QyqmlMZCi7CvGGYOifFThyFdZ9XR09WDZMI6QHU0aavJBnJh
nJpobUatLwAh5TmPvjoffueJinTTrxJeCcgrNlUJrTtWVTegQsjnwpM80dfSas6TUvlHa8q7sO/m
9+CjJBSaA7vqcTjoNo1YDWhO3GUlGmiSH+uuWzkKJGAgql/L0V4mwitJMWwGsEOALh4RGq5gk98A
VYsyPTWx/hIFqJa0xb16VHlr9ktf2WejaZ8ANeWLxBZwIv2DY7S0stszh22u5PGGKrlk0XdRkxsG
DjWeIl0p8sThJosTH2ZGSaZdyF+K0giFjdSeV071hB3up/XxrmsEuk5F12zyMs/flTMxY/9hPWDK
V5oYzG0bD/7U9UeN6dCGzXoNq6CIEA4pnwgzS92mjgB40sNB08Mr04OCNq3PkMbZneo6ptqOwzkI
hFAep7fB9cvdIOdaMHyXotKrex2lfBmAxuTY31Vhta0iMEeUu1BTLnfK5LKh1nxpc8Ee/nxI08T4
x6/0xkvWuY9xqtL76sBqUB76gD1nw7eyFF5Fm1LK3c6OcaBGPcFKPpQrUwu1ozF/wNtAmzNr4VKO
MV1v2dgeqyHu6FPmV+ibYOqMiVQT7WIrLW+cg/luAqs51sWs8AWGGjcEUz50g8eQ8LSNN4wlmQun
PAZdUR79JCFI/9+fl9CJVm4IHajWh4s9Whdanld50p3cNj73uv8iQO1g56YEC+acFdaQnfPJoYJv
m9dkHybVa/SP8KCysWUJhcFKj/EHO853rwUnFQ1v0kxbwL9OvBzbEf/21JwtKObkZHAJeXi1kKya
8OxD+rFkHB8RGAk325gWE+qbclriNsIrT/EgXoIg/CArixJbiefW8J6dBliUZz3iwUqwDhHVNUT2
koJ0ZOhMUNLwZq93qN+p+tMHMLHyqoiWp9b+KcwDXkmxw4kbIwmATIVn5sb2p6U5wzLHlrhQ5S95
GrHuU/mQudOjgJIa6XCeWjgolLmajbmPdUUTkTLXINbpodOszTjR4ypTblpz0r6x1H1y4dRsXfIN
npF214QF8I5ORzLq5m17AbvNYfaYSft+YilhZ/eJB/4RyvxrL6EuQrd6t1OIMmN7I3eNQbsXUKcy
FsLEwyCF+dYcOKopHfs8o0fko2jPCPCrLtuL2zBCkv3QLteN7R4FVoQQ7CqkkIfSpN8wJ86riPxC
Nn8rau7bmV0T1YDq+Ja8zEBKysQVW3NKkmhvyOATAneysjUk0An/D/ly/+gP3sompL35877qoiVz
6yYnvcge83hCVjjAzKA7qIBR0oQ0xYsZDartSnz6k6w2vsZJFIYojlcDeZW1wBzHU+GuamYz1VC+
oKLfm+Wd5lsOCXn9VLJ4kitib0PcE3/lPCB03LXlB7ehHrqF7tB2aA3PgBdpcKkRCSPvOavtW9H3
b3riPwFsSdaGlm/DhpdvatkD0mK9Fai5CFWMp0MUEc1v36vgx52gGuqeeinrzFnZA1bbnp3hImpt
2FSgjxg57cmtztWXxlsiTXYw0KpjM1v6sB9WWkVVj+CHKwgNt29JPIIBVccwp6mOrOhvrvVqpXdi
01AdtbTSic7IPrgrcuIj1P7As1v3ntezUdVWaJvNyil+FBxATtoEToqU1xLVPvL1tYlwzmGNZbEs
o12LNLIUpCsIIgaEj2ikRr6+88PpYmdPKgQ/R+2d32E4i5OCIDuvwooFPl0J+Dj497pN0/R4ShMY
Q4VffRVBvO7L4AgMyT5QrsXB9UX1HcdfsL6YgOI9Nr6bjpGJyrjNoJitxkS2Yf/sVELQyyTnkdsM
U2gg35iGUitnkjR6hQ6SKq7gfR6GJ9dUR1LPj3UKIx2SAnxowfnNSZjMRQ7DVzxDLkDLzMvfsG/O
2X1/xQbtq/CaL7doERjLDOLTQO97psFsQvpxHXOnjHzfk8sC08kcHl28YaI9TwF4cJOFwcpAhkp+
EbUfGPUBvQq1GovL4E2brhEbBBNqHCyPBEadVWgBd9qYwYDBVPmG/WJpSz16ku0bke56N807eGxQ
WzXAeQxpgAIu0K2BC8cHw5u+nFyJjRoyKt9Sjkomrgw6/EYZbNz6AjiH6bRKzGXOVmOl4ZZh05yC
gsE24VGdssToVG8GjLyLOCuNDe6E4B5tD0uWE1Cb4OWYuwPIhrKdtkY0qb2jhU/1lJt3iaJVE+ns
iEGN52dqb1NyJuuhpPjBnBkgAyLbemz/iBcuUEZBQ3Qwfmoh1YljvqtqqjoXjGVlbrMG0L+w0+KR
WmjEYB3y2VJl5niEfq8f8yx7HxnxHu3W+lKqxBGrcabrHFzXwW5yKMVsDYMkqesHW0/StJQmLKqs
enJVCJPhTNQm7Lr1bO7Hye7osE1RRFOMoPOndq/0ld3YD3+d+4X+hZak4Cf/jw6c+t/+9Z9bk/7X
p//2/7NpyXT+vBL/eCFWH83HX35wmuBxplTq7399mj5/4qhuPjKKlf78/v7773815r/0j54lR/4N
qdlwhKsbnusipf1Xz5L1N2BYNk13ls7/9lzzr3/5z54l6282dhlPGA4JU88W1CNBw54rmKTzt7kP
yYBmZc/FM/b/qWeJ8TBf/390F9m2Ix3b0uFdenwplx6of66qsZMcyyaJJtJilKQkWn+IAcTk5uDw
hIgZhnSESqPAyZelW9LXpvNEJWeUbEKSb4yhs10eD8Ey6FrKyYumwkpfA3gIPEyB9og+hKBxjwVV
m8vC8wiHPfoagOQhIiQUZgCehkMiICHRylFQZFO+hJY5bMlpouLSFbbyXFY9KpVgUWTQJg3jo+zm
cbdSHTGzZO33hlxbzDDhpoQXSvSAVGojOdFIPsgAz0Q7zQZY9DDpAApKGqDOnp/CWQpi/5wi3rix
dQLcgqsv2zXNm4EPkxxJxNZV1s420zKK/Txq5zMJIifJ/R+PdYY7zhuPTR7gOGi+ompIrpwG420v
OZfpVljctVb/7jZ6sI3Cpj1KDCEcmo7kzgcOKN0hUsI8ctrwNnnoMm9QHUwdwI1CHHzfHQ7+wbDS
Uya94L7MCwL0Vm1jqKRYsws+MynkU1ESJ9Zt5ocC/hthd8hOdRy7C4ix5bteyQectUdlOvJUVcDA
nY5FBYHStrLwZ9KdszWY6ktH0XC4eFkn9eS+iKBVE4ZmuJovolT4Oxti2ZpAhtpS4RiS9KqXlAHk
r26HXN4I2hyo+clfjYoMEPF5ogu5dE8ipYRDVnM9gvZIXx+ALfBjR8kEpeKg1oIN8FND3TEkr9e6
RzjSHo3iJHBqeVriLxJQUHslKXxvqvDYv7Nla9dJlTYrGj9thj0a9aysz5ui4BuKxvDil2V667U8
ObaNhu4gOkD7ZXHpB1hxWB/ec2Ax5FpZd63RKNf1tShdXh52u5Xnaru4spiSIVdeC5NuPoxwCdHe
gKRpOT66MvmVxfBpiGSvgppudBUFu0JbysIVu6CKaeMeJhBpxIHx5C1KEzJeHKjHtuXHVURrh170
D9bEWtHH+WVifdlYnUxYyXr92pSM80Z0MFyF3SIsGEvVLWpKnTPFwZNHnji3Fi3FOJuASYdWTFdq
EvVrnXcHenOsDVkdd6VC+7u3iM/WzBkffDQ6RzDg8dNacM5GZhon3yZS4e/8vnqrhKYfYPcw4WOM
WNBxaBiVsUl7hz0h4H05UmJu99SoGG54blPs2VCxqN0IZ30TwTivCuvZatx1G5CczLL8axzHuyj+
yvpBrpsBR9fgddsm8DlxQyvuAG7PKFq9ZTAdx4Ly12hT6TxB0GrmgE+5lWOmvxg2SYgGiGng5wAL
nCTe2LlkxWTgVkq594i8HPuSmFARJMnWSsVz3ow3Q4NFpEbrFmHQvAe3OqGBMP0LrOQ8kU8/Yk2t
6ZEE3kRss5cRM0bC71Q9mlvHAcNYSOPgdeaGTXB3osc4tTwE5kAdR9LLm9kIRcNTXrprXSfc1sTp
EzF6D4MmgvEGbE50MgiE9La2wgU84TW19lVO1tJx2/cu53Dj9jEyt/EljAxSr8uFQRCEJlXrdfLr
aRU9MVTKnwXbbR+vQd/21rbPmaLWVoMcaocfsq2njd7Q95LbCU6oTi/BOIwfWHynnUs/vBNMZ54g
9drKXRdkWkCAK8zv/Ly8q3p439WfHCucexdtbusn3O0iEwxwZTViXKUfrWw3aY0sjP/VWejFdEwE
p26seeTlTVXvdcJFi1RR0EURurGukm5cThXaAP7KRWv5jyr/xpDHP0uHpK9ThC0M7Y7ScOB9y76T
76OePqDR/1S2RQAcCVOzvHHbMtFEg1mSqWOIZ9nVaogSc1Wyq7Iyc/btOAzgM58p5YS1ztDMR1mL
s9kjeXaTticy/OwlHpAUj95U8BUHM4SaTWMxNR/xAz5pioHbyn9K39Hl50o2GjPoQE6Z+hL+1iLt
PWA+huvQuhY5Y6y40AiKR2y0uI2d3ZAylEDo9wfL4SIsoInMAfixSNp9OBKMxPE3z9sZ1trBaD96
2tG0a/8zYdTDUJDHDsWrcJctcBPMpJKb1Yijo4AZdbw8hZuZayrp9zT78KjW/HPQzIepyfHXtVOi
nRFOWjKs/RZwqNE5Ed8g072TGr40ofsOEYVjIOWkQakXwDvS9N43MFim9sVvpH4LJA8rL2RkCXvx
y4jj7pX1rGU3HhXbzCmmR8Bypy4wtgBnkKQGMHV+QKaMjOsAHFR7DKvd4AKkgkNLSwc4tt5jGKAK
Zrdjko4Lv7RfSws8LAN6igK0C0fDoz0EN2W4MxWQUKYvKVbGrgAUGEp0Y5trnPHcAi1n3kVWNdXa
rD0yWqremqY5MIk1nzUDV3OlYcjtCsODHAdBFfcAK5M0IfxKmxBBEW4qKwJfFiUHlDPW1HSt+0yh
2e5CxWYKtTCpfzgMeqMY1BrZ1tSbCyT5QxwnziGq0XmjxOHvQPGe4ClNlVSP4ZNLSpXOAvMahzma
PK97FTAymjr/1ncaRipYir1CPFKD+mVcrh9FI/QHn8GvU3Lva/l7rEXq2PjG9xDCnx7wPi2j3r15
oyv2Sku/WDvoTY1wMSQMlSxlZocW16ttk8TuBBpOy1dNlQENSZMcQ0PcSw4Pc7+x3HUp7FNmMwbu
a/Kklk+Cvnf0+Ucvl6Of/HqhwwrljA9wG6JdGnNB9WnYofpEwSmnIGos/A44COjMim9DpZXGFi/A
CCfBp6eInwwADkS/vgi3zEcYZkNzlKZuneVcFnykkW46daDJT/Z7ZTf6XQvMrY+jnMSHfMgdMmqk
dLUVUbLSaF8K3uhNlw+zjJTdCU1r171dF+tJ5ScLA0FGSF0fmDDV2IUrlypg5aftxmhZi2Ln3zk6
j+XGkS2IfhEiCqaAwpYEPSXKuw2i1Wqh4L39+jmYzUS/CT1NSwSqrsk8WYB9EMi5S7RaDL8cB1BB
9UE8Cuy2iUw4LNntBbu/F0BuOxLIVqCYtf60NryfKXROaAkJfosJ5QaHG5S/GbEyO4WEZq/n5TRY
rIHCHnqVbL6zpCFZefD2/F5/7Dx8b8YqPBb9s11PZgBG7FeMkB6ygaAU8IrbrI/8HUnhp9m3nQPI
3/Nsk1/vdcjTAM8AdSwnLK057X21YstrOG0nlth/FQK7tgrzncRCvNVGT/RZe5eSs7rxELD0Es2i
w9os0UffdSosbHW76yWznKgnFsQz3F0HrcrKqIV8EAEM223O7Nx/ib0HOs6cSBcOsFCuk9oyYZio
kSj+//3HOZwDH1GXUaA6dH04W+DvgiyzT5borA+ll2I7FN4nlY23c8d0vYCwMjeOOe8WAV7bmLgu
7BHGTMhSc+J9hM+c5du8DLkTM/sl/wNDjOO749gg6RldmxT7Ja2LQDExskBcPWJrYE2ogFMPKr21
Xi4BzfTANVyUMJAkBXB2nP2Oh3hVm/VrMpP8PtMZYPhqEyRNLLSd2bywqN4avULDbNchUIEFOen3
UqlmywXByTByYniQJxwG6oTYIPTUSWFyaBkfGqRPNBpv/UQidxoGI7l1l4actGBAAsh20U5vdd34
eGaqIxnqbNsa5y/jFyKi4gngY4uqopN6Imt8NA99Kj+GlpF1Aa2K/Gm0STNB1ftSuuNZUA2JqLag
AU/xLs4zZuLevK0F7voRSPddovujs6jhXqRWAMHlycN1tGE7O2/toXsifYwLC6VddVxaGM3WTMnh
eQZ2iFmDrGDjILoE7AacDUqv/L5x+uUST4jZk8TEEggtFpCu2yp2ULaaoaMhL5QV4CmBINVFvz2j
jvaHZjiSg9He+S53T4HiCCd6Hm5LR6MdrTgn2JblxBuQ+lKb3kV1wIIso0NQYLGSwQzd7nIh7UNf
/FhzIu///0c3osoqpouKQg8C2d94aKa7RGiElMX4Uib+Y2Gb9Y3hW3P7/0+NaeqDjjtsb/ASI2Q1
t6j8KXULMKgziYeaQNQzSqfLdAkqGrpNRSXCZtyXe9hvSPSkzI6qA0ZZmpk8TEjzEKIl1zyiIcSh
e+H1Bx+fYzsg+cTdmW3+WmukW6VTQYcyOBw4gT79IctvdVPcRF2QqIYeF5isdeiYP/JE9XpHHn1C
nD3IkOik3McWLvwZwDyJZogi3cq/TbF7BGmAG9WuL6ZtnNSkFWJOv2cH5G8Q7lWHVCHBCkFDzFBi
9oIhV8Cr/G6i5zkVInwsK/+Hkb6za8mLolnuBVhDYlRrpQFnR3sg4cZB15XFc1k+alXKAFvVZwhF
vesRcpf9orfE+MF4s6I4kIv3gUcJYsMMotGyiR3wmp2XMkPtMQxgr14v6+EjxagMnYdgh3ogrYEt
GqV7Ar5JEaXohCQw1X/AboGvKfKfhO3atogkrLKeOdeAksn005YXi8jHuhsCPRKEUeTmPmVtArHd
DHIg4wHaI3wHxrGbyvRCUPBJSmM4hRRW1BCM9lNhPiEVQrjEjLqdaIH96gWdV3tPrHtqoLbsYDKz
wFlMBrdherVT55fdUnRwhXXOEobjkOf8Fdh9LBazRZoUrerUlnS+xA1kPDLRLHjhQTkaoIQoP0Nv
YVMMH2v+m7nRcEhjwLcuL/Wu80J5bCD1DU6xq3sxQl2Nn4UjzG1m1vvOZMzv5XF8yyuSwPo2/0iq
SF5IJ2O8zqbZGQUtzKQvKKj3QJqhuzlsOevpJRH9eB+iGWHHSwNgznaB7+I9yRJixdAd7WcCaMP7
/3EofWpb92uU8D4a8qAmM5KL0/G2SHIl59cHTqrXsAv1e9/kgYE0kpgO+6lwILarpX9qYuQTsWO6
W1aHNQla6kUxCUVLg5F2RsEcOL74E2VL4JrU/5VZNXtwMBcZQReOk/HQ4ae/N/HnMO+l4vNjhX0b
qd7dAh6Utx96XufDoW9C6yGxEZup4q0TOMDgZOAZNRoeBlF9EZrwrtQ7vjnsPK3+zN2PsnVg5UKS
zCtkwyWGsXGaMYzFA6MaDEaLrV6I89wQNHTfRG1xM9Sh7wnfjutcruLUV8QL9rHrs+ZqJlTZU/7W
R5y1bNyY8HAMoL9rs+fSswGuRG0TwG3jAu28CARgjZ/IIO4s9bsnUavpsTgxpGUAVE9HlZrqaIgH
iIKAjt0MJhHOn8kc0m1vC/bDkfsjUWAHxazMoAnXp8qD7KScpXr9GIcKfW1pHlWZPQBOu+ZuH198
IYDOGfNDQsJK75sUCmb91+FsZy6l/5ALbe0idOpdr5hrdZm9V6iM80rMQXwf6V4G6WKgvFfW82zj
XxzVyenRt+uRRVnUeL+s/rY2vo0DQ5q9Zw0+45+UMMoat5BjfQJSnxih1QwHLAo7CWhvv7jDGEzR
dxNn2PPAgwRmR12lK//qiOpq1fktsisSf1LKEe6QIFR0m52Pic2zK5t1LeEBijt92w0Rs/xqPmFs
P/kuYNwMV9mmBfiKFQ+q/Yxx3mKz0GdUGLlvNs9KNjjcW3a4cqofqQo9NoOjT1VvfMcMpM5tPT+q
xLz3Wnt4SGBLSEWTtxozPKYDt0UPz3FxZ3hdfGSGU+96I+wOzuScei9iSGbnt34qLuxX0sZbk/9o
MSPv6i72s5Eu7Q2TOAzBgTwrjsUDSQZHNRT36aRImZkX7lqGBtvFbi997JA8kEUco/de5H/0kQuG
WKh9mIaKHbmpzv//KQTgbs6sMrx64IVviu8ME836sSyshrddEX6nqHgIb0NqSGjkmxd2yx7meSA6
0FIL0wbOPPev61IFgRGDwTpjEmbbsaNVPCgHJEAUoeJkdzJCygtYlgl0Wrw8cM6mPbRRJB7zy7Aw
tjFjhjtojPJwuZnks52JQHRR1meEVwE3HkcrmEYUAN5Z90P/kbGKMqrQZ1JiTieCAhzoljztizSD
OZ4u04jFwlyRQMLQBw+VaZbRZ+iFGpXMMTDlK24sX9MU2xmXCpmHo4QH5WiNfNYh2La2xvd0sZ29
B9DH7SQ4I9aFO5s6n7NTdOhKbwbBTMFsp9VBYKj05kIC7x9ec6eddpym1naQU7x2eriV0eRb8Tti
htWc1e+ID7r3gRJtO8pVCNwb7mUWU9E07Y4I8H1ffwNtmvDhyvoiQI06zTOMz3CbxtxihDG8OJKz
W1fdtYaVWiTjD96/Zl/BCvAdVGyVAYXRWfL5atm3crLGwGxMFyHusDyaqT1iQK4+yqEgyn4a9qTL
KnZjy69lr9lN7BKPsDy5wj6t1okOEPLIYlIEAYYOziwLTUqpYzTjRoT6c7QPZNUsEK819RyOQ4Ir
K6f4JgHqGelXviOnqiD0NIG7bcs70SbLviOdFnUJeLuUELMuv0wdqkTDZB6pdb7H/zEiSSq7a4gd
1+fsLGYHqzn6410WsgElL7U/FwZERuWcdTm7SE/bauO5w/RI6E96IG6M0ydmVBhFNRkkCcmhyL1+
CQIzt4kbETbps9fmAKLwrB0e1bpbzmMbtQdsRleGK8xDkv7f0Mk2cGHFkZaGbFa2jJ9TrT7DdFgu
6UqG7Qt5F2P59EkbpL6w3ioiN69L6J342uou/lPIlVk92O8anP4FHlcwJdHfaqFJoIDXewQkT52l
h5N2zQp5fkVoUhXDozMiEaTtqkvUJAsaLYMjaZN8W2G0jBcqasDvP9pa/tWSmCzXqE5ESTE6RSZf
CEUooU370bbDrdHhb2WVI/QfRlFRtYrazbHf2PWxMTqoXjM+S7ESDRzmkOsdHCQjuHXo/AZBPgtp
c24F0XjIxr1sGCNrR/5a0v5bUWvSS/Z31Awju0lknTH5ohQkw5vtbCrI/3eeecKAMgcOi3/kssny
GK768npedpmM5YFS9jDORCEULS9Y4WJ5B5Z5nOBKl5Yt7nN2ll7offv+65i6QBysvVN0NWzDxQGQ
qj8iN2tPkMDf427aahvNyACF1mV6HGWjeZLNDijHN+f+H4RuvGngAqpIgcJtbR//3MrY2SRhAtix
89GmKq+/avlIGsRHwejXcWKKSLv5vLiw8XeCFDGXB/KaIvOdGyy/ggI/w+S6zmAzkoNIZ56ZPOHh
ZRWOz2ljmzASC+m1L/YMPznxnNewhq2dZfKqrNAlktlENrTAM2iMOFjU+LKM+tWp9nPG/L6RBNHD
XzqCdNk2JvKLyIXN6CVf81T9WSpaOXziU2CVDjUBePrUmx71XE6nrh5xYYXxoQU6t82ijuh58TpV
KWawRF+sGn+k5z5JxCP3EQ19DHn06Fq5xcx2/OoLhhzwzEhSmFeIBgJ/DiJuG5/HxwfWzWv9L6lM
hiTjT5tV5V4sx2GI313BGWkaGgxt0ZVHlTBRaYyBTFSB0SOkVAjB7EGGIKXKIDYpmxUoKL/7Jkeh
b5b5zpzwsPF24BfeymkiGkw78HHY8G0tIpTqjpipgtE95zKVJTGpv2haloPnFy9LFXun3Jz1wQwb
KsmWjBq36bcUk79FzC3SMplBB5POgSZRZlvQ4YRN0V36sfnyhuZcDxbLKGa82xRSSGDgIk/Y8k9K
E0TNshq90HUege9k4j0U5XPL50bO5Z4d+XOe6r1G3QT84RqymGLEDNfac81n29KK4r7hWp24xh2u
hRYSObMVe8S+m5/UKjn3K7QGAumKT114Mqs1eJw4ly3DiYZMHMTRBBWRAqrIUgePprogij5L32mC
BRkRuooQuUJ0GGPjg1cssP3HsjRJCe2OtW6mvaJ5AT4u1si1BJRPECJb3FtrDzWkGFI7CByzAsHV
+V9+VoxQhqnoJnabbZW8s5ERmzWJr2IzRENP4FDSSURTfNg04T/5wF+nyNzAiEPevCE5pc6Mu6A0
nj09vqvZxjdafy1A72KifGmG0+vU1OfEz/704IJh9pCJ5DLk2U4EN5fJPEHIDGAhPmuWEBYZuhvG
cdGgGLqucSDtAEBU8QOTZOG77FYjEl60k/CnlkT0hY+wt2EXQWZFPIgaM+w1eij8SvY82nvhkckR
+9HbDEljazfosYQ8eKFfHCv8Jw4K8I0Bhfg+ixCU+QMNiiNwe3lNsZsIYNhHTf9qqg7Abyity4JB
+6prVnbtv8yA9JHpJyG4V2y801vbssvDhKS0mmML6W4eDKK8mdmAyawxKTrbxN1wbZ0RB+F/72H2
+Mq8q9eNr5NA5NL+dOS/Dpsn5ZNdBERL8lZPlpt99DV2O1N3UE6dDBR/nR5ZYruXdnFfB1LVOIl6
iyFi8u2kZy9XX56vfotMgkfoHAOfUr6Bu3Mbugbmujg5wHdZprovrj3fXEHAddQ7QRJixBShPW+V
Y0kiDJgzzXnucjXZ/0a0PpuES/VguO7fKeYHLuz6vmOuoZFb0pnKe8OKuAUla2FGiomMjf3C32OP
vwUmXdJ8oT0bXjLGRVWeM6WKgSpE0fr8NEZ1BRDxIIyqvwwfg9WQHlpWJsD8gQsfB9HRZyXIWuq1
I6Z7JxVPDTbTF9gwH1LQTWC9RpaX48zJyMneFF7+wsHxyKl7SrtpWd1va76k9YexL452MX+JbCgJ
7DPe2FsBxCFWyykaltakOlZY1ObaN1EWwxlNU2ISoDTdpFt9elX9rggCcpK537DCNc5D29obN4a4
V2jyAnPXOhf9zfKdIzZUbn9/wVdI0nlN9hdPfJ/sIpMxdF3++Ai1sCLjGBpdfTKaCoQfjGeeeTRG
gWpJoDCl/05giY1Jjfwl5sosBfon5TF8j+G5z+0tc9c0wLjaFaSMwNnbF5Ko+GUkw6yFDOo2AnBS
m9xrq+LXEhPKO8D/a3tVovb5NAjyg4MFR0aW5t1JIMbYmY7ET2ym76hHyvPCxOyU5+q7+N9FoWBt
ufCnJaZHEBzymjnh90Tiza6x/QSpE7gFqlXlI+rFcWV3+rkr8K6JWijW3ais8FBMNgQoaQOipXk3
GvMYLc2d8ojOJuiITSWw8cz5KKSPeNh6bZxw3zX2cnAIAR6jQIQGYnTgFM6iV8DWq7uu+QHd22G6
ekQYfjkRWV5Zi7dBLU1QTcYHo5KSEeqJBjY79n7zYKDsp+TQj0mLl9agYhe7PlfbYi4ZdmuPnp/f
UImdegxTHu+kFjtwkk7Qpf7N9ur3nvJSVfJu1srhx6u9wOc0MhH5XUEH01tzZnqzWTyx10B5zurW
KhnX+sKHc5Z3j6nHhDGalyrISKQFg0TuR5VD5ctwgo1pdwo99OZ88yNUu5dkGf/aTLiXeM38de7q
onnGNkjnobOMuAWrCFJ7Poo34UKU7PmdrVnkBVw8+AuW49zCCptSTgzTQFvlIMVk7cWbYLnwBOzK
P1sKz+1UWO4WVe84JjuwZEgJiZLqBOP6XrifSSOrc5Q0d6AzFSs1K96RKw5BtkuejCgHRTVhHdOd
jYrAhoMJ7swmvm+Jj24DsKAfB//o9fXZG/v6ktTeFxZP54D0cmPk625YGSHL0ByY8mj+8kCuntUf
zE7k0swsgLB5iAeSHp9GSBMb24muC+0kGYDxZRW3IFp4Ac9CVdKk2yXy9wAf5T3gsbIgCKbiWEoG
EAT037joxwk+IzPwzmBMVCGfYlIAWq00vBwYFsoSa3rDXz6WAMUnd5/O8tWFPcqeFC9TjTnx0CtK
aSG9SwlLgdkyvDMR3iMdoNGq28+cRPhOlXGQt2SzYxB7iCqTZCR2EfnCp+yEKx0C7eiGI/jO48JI
uJrPOBHiTdYaGRvucpvMnQS9CSgZ0S2HXmltjYpVy8hI7BKiHufbIKnRgiS/pK1v/IAPmgL34skX
Xf2zhua705iA2x6rSF9d89YkQyrC0RYPFWEsePWKrK+hK+bYrBcceKzzsLJGN01C0yhI2h3oTbap
O7zNqTykJvMlu3TwPXrFB8nJDJsQhOA2oOvh0S6FRXY1ZKSib+kZydzw0uEAJ4hYG3IWGaf6m1SG
X4vFVxtALwFfPrn2FF5qeyL76x+FIKJY5jEby90NJQg0ow9Rm6izmapPhDvluTKGu9qpUbLzr3d1
Dkpi8DgLrJx+x2jFjrdgxqFMFkuNE3P+ZCR6V8QT4aHQcbeVNTzY2eicap+4AD+9MAgEvVChJE1m
r+LmK86u4d5kIx58ryXLs83IqeR0jxCwnSsTllmabjVJJ+8mTPi4lgeEULQ90NHr0LmbSJbpG3nS
/hgHWewX+7osHiFBPhAwbZKUK7YJai5+6bKk1lpc9KijpiMQMX6B9qIjmz30YDHemC/D3NoBj8u/
FJ0UDlaUYc2bnxh/VIxUJ7ZqgD0K+crs9r91W6stKVQvBdmCG3xGGZKAlZ7L1C2rYFgZ3vAFkXUH
wvA772g2F5fpjhzZQgmx6rTt94ERwTVrJXsCzQ1OGnHH0Ga0TaRlkXeGCLVu5NOVQdoAG1w+M18d
ZewivspRqaKUj1GZM3if7kzm18SVrGKtygNZhg7QDXRUcMW19aUDN5VijvqAjvNgxtEfIxzOkQQb
lPRgKJaRyWjLzoDNDNULxtwN5MzXomZc5Poov4YOLR3eZ+D8ZQCRmiMiTP2ABJSjNFxKftQj24X3
2HF3acK14DErshCIHfGffVA+ER9V9ycIsqj9AP1EalqLU6Mg/tL66nzz2Iwg/oubY4TjNRd9urJp
3/Q055ekF+9t7H2KqoW19amJsdjZhfmPx+vFcvqrIbDxN/WaL0PdUoj2cyBRedvZ0wOyqq0vS7aK
nd8HXjT9mmP6R3T+qyS/YEMIyCqkoiiNSrkNJ/g2ubCtO6DVpI1YD2kym7t2JNlDIpCm8szvZ5X/
NMNvpPKZrWim9ymRFlaN5ckzt2ARMrI03+KS8U+kF4tWhw9Ps8oNAKc/R0MYvzVgZzZjDBa5WhYu
utYnqtbY8M2SPa0/WPZ1eFTWEKAyK74rzUYf5CoRF8UAGbdLH7q4f9AhQndi576Ua/FYE6lcLAwx
RmltfWM1ZaPb37aNyvctkrkpDNuzAqe3mTL/4K7CbtHrTTyWgGBc82BHkFkbmZ/6YTGDIWyfC3CK
B2dnto37bDsWX1GyNBD3Ui1sCCYyyhg2XbgYjiRHqn0xAq4bJ3OkFvvwaZdWvaCO3RVTn2re5Yql
k+r9h059JSHjq7wK04BInRm/mCPu245Ai8yFOpzkY726eTAHNt3OQvHx4NntqVPEZOTeXUjU1L20
jlFV/IqM/OQsml/pnvqdAty/rQy428SxgjCjRaMExWDNXhetwA150KXPq2qP84pVUohGiT8Ic6hP
tQVTZljcccPQkj0y7cBFsUnI2S9t6rInTlyn9pm198NoM5hFMexcZkxiIVTJKkXvWKPjKq3VtusT
RR9lzmN3xLSht1oSUQk8riPxO0azo5Dby3XLokX/VwGhCIgpe8sb0dCV0ZOwlJp2s6AMcsJfHwbP
dqqTSxV16Q4njnmwktUNDe+XAbX5Y0MGRZZFnzXGkMKr1WFM2R5F5iVc5t+puRj4Pi6kVAZCLPll
FMveskAzNJMJGiJO7uy+gahghQSZFuHfBUQ4mHaLtwAJ0J01iBN4sGbKDx4JZtsRe+GGrpbw6Wi0
7tnnIgJlL6AHvPIrcaUsW0w3Jjq8arynkEXZEBfdMcMRd6Dj+XH8+bWfF4515FEqTz5DHZsHQ73m
alhPzrj57oE0dNzw3OzxLVod6nOzpy0BAzaZ/hkkS/UMo9notM/mTWOVahl0dIReZyYzGMOlFzMQ
Y0CYZDVYEtQ2ubh7rK5GXeMSittE09+Y/CRyN9kkNx34zji6azrvxxUIlkpfkbH4vHhd/zJjrIhs
/xjFrn5au69hmIat4xXMXmIS2TqR3jBygFWfsr9Wz6ZFchP1RhMf0tEjCNHD6Sv6tdIs0K7NaSs2
UUoHkLfE1LfZasAGj7H0PFNDP0+bbIh+IE+8UuxAxF3FqjgdccxE5E2js155q1NVh3v0Goz8CYku
w0MM43rTV+Yhzpr5Etr+36ZW6a7FuuU24zVKmJlAoIAtMMx9IJPotijsbVMePs+1M+09NvlOAhyU
/cO8uliEWEXNeX8JK59Pn38R+yxxMXhsLA84e4fACsYYgAOX0M1j7D1Wc1Vte1W9+QX+FlC1PcvM
BJcMW8K8CJqkOZsi+lzI0GLU6LXIepP27IfOtsWGxcJp/OlpU7dh0mRfw2IHugU9M8dGQ5fFbGHG
a3gcpARSEoXR94Q3g++wUzKV9/NQHjB8uFvPhq3cFm91n+NESbz3lrhdlJAbogdfoQBXLJn0Fmtj
fiSFjNIcMYAy+G+yZo6N7CXS8YJ6hDLRxFiyobbepWP5qXy07u1CAFLrv5GHHFHtwHaeydBB3jQi
j1bYGlXS70BS2Cx7+5JzQxz8WffXvMAQEyJwO6RsD+kdGAtlHcWI7H+M/zFivK4np0VThNnP2PjJ
M1z9Hn6p/YnQ8G5p3PSMTwZL043I8+hLDuHHYKKOnrRxzevBhkKw0PE418gHYus43OhNOgKtiJeH
ZOnlUxtx6jMWR1uI4pzpu3UEHbTFVohULxpQzvnz2cnCy6iM9t0s/lWLHHejYCBdudUlT1W/W9YQ
jjHECCwfrBeikNBoNf8Scnw2VU+FXdbNaxVKUl983oXOFJeZd2AHRYbayyR4OZoecaUJAnkgshVK
IQA3zb+1AQq/GuOQLWWBjSYjOKOP46CL70QEn2LsCra9rXwbuIz5luUXM9fiWRMqkmnVvlqXNa26
KxdIsYX/WIHqz2oWteQ+YQnrlk+3yJFGZwuV/wCXNZzb41AZ3yhr/hTL8gier7gM078kxhAFkgpf
/7pZX3J99Mtcojz7MNzsdXYY7xG91qaRfT9E6bMuYza+vSXOPhhscsdZb6gB4Co+R1pQ8I519TS0
PDfgreZdA3yorubnqJh3hnDqgzmnJN0xSCDgjTa2JzwzM+8cetrdWE5q33T1L4TJvUKd9ZIuk95w
ljHGHR8sgh7YYsar2ra7I3XweZRIQqbep2NMw4NQo8t00QYIl0GIdaoXd0LwYqjyNbEXKLxYK6sh
qY8grcmLSRbaqkLvXTUvq1GppRfx5tds5Qnl/yQJGLAHum/HQH9Mbt0fto7trlxa9+AL86sDLbnU
XXbWpn+j/suumC83rFjRT6eQZwZHPYR+Jx/V+o+QRJc1PpRoYZTWKg53CjaSAIa9s6QW+3GRL1Gy
EKibwvIqRpK9ElQWBJbDA5HOe28bx2gGFSINY6s9D7u20YWHUBr2Jr0OlDOHcPTybbd490SVQYxJ
subNYjR8cIGnkOQQIU1LATM5k9FvAPnVAGXKfynxJigMENHiEaS29DdgDh9s12kDk1AA5m7fLDfb
3dCi5vdZsm6M2srpW0LqMCc/lq2ntkayQu7k8OZzRgd4fearKCTxYDnxasLK/1i6RwVOnQE91+T0
5P4pPG4bwCDJVhghET8ZQ7tJoMaiaCuObVh/EwAuiVRnfuO2j0YE8dWV8XQcpya6M0kgmHqEF6rC
MAM3/7l3zasz4GAoUaIoDCF3EvFayptlFrlgykWkQqOBSE599ZAYBfysrhCnoUCkxRIApbne4Xx5
Q1YmaBZntIYUF4uKnU/bnF/cgSeqa7P8lBpIdCPqmSbOL10K96UrEDxjLXqCREtkAzxRvD2EbSz8
r0V39w3Cl8Bcb7BmJc2yL6b5b4KcgcilIm0AnmazszLc0J3eJWH5Cnh6OdT9tor0V2+38mCQ/5ct
/rfNk4M8RiAtUQ20QlP+tq35Jvx/ymJbY7rlLkfNsXFINWGnn//pZ4MUCkOcIjg4VkcWgVPJl7Jm
B5+uc8xZ+yAxPIP3R2e3PhZb19FiZ6kxPFAzcPeCnpMtWs/E9cJ9jrvykA+olt3quczHwLOt6mwg
4QkiI7kTFT+ktDjfsqVytk0Rv8SqKfbTwI1LhuD3aMHgqqtns2Udz1eXO+DV6T1HYANjbOMTEB7I
0fvN8/TLBDZDydW5WyRo7As0cM0KDD4mRKTOimnQsnj2WbkglAczRjz7gW4SJZJJie+R7zrEr4Pb
/cQJvYpjl79J57dn6UJwzmfMEdXnWIGcS5sxJcuysVf690PfOcu2aPeGY+nX1MkJHdOIsfOwe85y
5xjCINwarFWVIhosiyyWmv1S8P9HxxIVSNEAUDHuqx/dcpEUaEFHrPQ7SsnXbLG2zF0RWtUUZTjB
zA3dJlsaC8U8ezSkJt3XanfIwC088Kmy0Wme0P79BUCqjyyo9A0JKsPOGEeUGs997R1zb/4kGMTd
ADZ7rgq/eGg6+QkycBt27JNV5AYPkbeY2C09zvN2OhV9iA9ApMxKfZmBS55fjMFOcR174XaCGR72
3fvSxBxUnjoQaovlIe0gcwC9lxMj8sxAc5727RN0i9X8hc0WkdZ5mRR1QjS+QcewLo1LAMjc2R/W
ClLH9YnZHCCLuwBioYd/IIdhYkMAEZ876uoxKLVlat2ETN+bsOeNSEgYHN3qG2hZfJhcyQg9RTeB
jxenneoDO8756uTJxMsOYwKRiANsZmOxpe1ioz7KriTUvQrcruv2+YImNkmYPJmS/Y6NCJRt3LsN
x+aQs2zuNcoJizU3Mu4ndCwNQTftX9bWYrMk6c6urm3r/ytmFwG3lWA1YpHzKVMFR5nxYruGbk11
c9f2WJlwSbM+jNGHTnKxsU+A3m4r96emTt+62Qj5lYj1zfjTocN/KOU1RTvAxPxfOuqTEuEpZSRq
aKyFHoaVRoO779GWOGUp79Iie0aREVQGBSmDxQyEQDrvuxjItswtb+PkNoKijpq5xmCeCFSWZo2v
zACoXezD2X6AB7pJc1QNaecopHDn3sOO2KpojcOtLunkveMIY2MtHH9Vn/CQ+/rFKElS9ybcBVls
PsvMFsEc8neUXorWudfpUVaT3iL+rc/+Mj40o1J3yteBb5MlkA2P4xA5L9Nq2QKpDyXTPcsuKZ4R
YOQn06ZPHdEqPTv44+n7rIXi2f1DolL4NbM0xAzCbIR9YEMTFWTQlO8ikRZBOKnqTwXPxGjm7GcZ
YKyR0WHReIbffecT5S2HB89wnFNjjPczJrsju7mB301EpUHUV0DfzIqjXyeRi6R2EancZF7xO5nc
upZnvCLyVLfEYRFv6+HqknS6XaYsDxY4JsNQ+icGGcTveLJ9ddegPFY6O58YicDVBTpm8hiQE5Ke
6zgJAyizHo+mjcsjt6ka62UMctib6+jDfDqBviC69l8MbRmvZs3w9GH0+5e4iZivO+lHV1rifox/
4pZa/ItNAlU0ha70dXlDtNzm3X2iMbnlGhaTdn1EyvM7rCNUK6V1aPKBUjI/1GaPvY2SqNGnNu3u
/XG+hmX02g3+Jbukhr1GifPJlwQF0HvdqpZ459UeOsSkPjI/CFDYfxQWXtaMCAGD5UU2MP4UI/MG
/WtO8VODM2jni5xVJNPaiggzVixiuXrh9ISwTJmRx7jV/U6t+bdUwxtrnR1Gkz9l02EMhGvGGpux
LsW1t0rus7ysgm6ujQu/pm925+lhcJhYiQaEs/Io9afiJ+7D5pLV+tersm+63vwgkvxc2RKzj3Xl
BfmjRmR99goZJr/iyZp9hk7jaUDa8B9ZZ7bcqrJl0S8igj7h1eo7y628t1+I3QJJD0nSfH0N5Ft1
Ttx6UUiWLMmyIFeuNeeYAXjxVd3rl7QCXx4SlhOIdnxoZGc+1zWZCQPGJMBWF+O99HRziYr0o+t8
8YwiEXKbh4EGkhBFqt1Y+1DNJ5zEhG0YgtJ3SIM9aDtcbTEha2qyj0mUohpkebSPS6D4RAW9m7vC
OqaFtig3nf+9tvzsfjPgU9iWZXCr5hC7rAeov1HIgjhRFNvKydBl5bV9rhjwjp6adlicUFmOTs1s
3EXxBJwPhNrofsAus7bEZ/qnPlfiVAspTl5b+vus7PYOjfhBBsdW4TfuGvR1XpRwFrMiU56CqJUn
WkbuNi6j96AOo5NlFQba264/kHC3AU0vT/cLJyqyr2v3m8FsvaUGe4K4ako06AUjWEqpBzYZ3CTM
vfq6qqMA5UKOR8J04fr5Blrbyqi3auBjHJPZ3VDJ0aju7faUtWfPGk6DMzv7cAgoBgmAj12ZYjoA
YqWVW51r0aTqoTXIjkgdGtlhYrrHcGJ3ACsKkiQXJVmzW+wBELjc6uAlglz4kDAg3Fk1Srb0CY1w
vu8MvyEFVRzLeKJZOBfrGv8i9m8lJ04imcmYPCLcq0VZd+KspeFkb5w+21mF7x2GHkUC8SY+IhNn
X0LA5rSCDpiUEbwaXRQaa7RuxslZPs3753q/tkRIIWsaMMot/6n7RTI6l7nBXuEhJ2YQRNAk1fAm
jkyLn8GOG4Ud7/E/rcahD0+ktH7WOXaIqT/IEigNKH1FsTGsO8MwDk35K8AHgX2Qkg+RPZ1taR5N
bArHcAtXbt5mtvVsRwvnr//lSiRldAV+ueh/d0EzXGxlWZgfTCge8/gcdjTk2DIQHDvCLS7n4epG
C4qvl8/hklPS94sdDdUj3jB3NVTDyi2LZpNpvpqSHqIJGUwMTDKHJiF3c4rA3ZXFwrRAJaogPtjW
cSAi9CHMp2ab1O0AWGRwn0F4EKJkR8ZmJKeEbmPb7RGYNxFx6Xrune00QjzJlNqbZTYc7S4m4HYY
+JdXHU2ZqDXZQCzuiQCu3MqO2ZLkPS6Czorm5ej7KwxBknarb3AiiYuxbFBNlVkdYkY1XtyHjH0b
Enciur2BHo9f15abdvGUmNZ88GroTs5yUSy/3NrJsCJagh3UHKljXRJkSzWQmBnpc/qWukTtwgXK
N8Kysg0mIZ0SmgqVQBv9epiZ60+dQlyRZSEKON/io6eSslNO58LsrWfV4Yzyu/CxCts3gSTiJGKP
PUNIzaOZnQb1uW61+9YSirCoDwUxumQt9yf40OguO6thzO0txPQQo6JBO68KZfAKZXhHDhutwHra
0inehj5IOmxOyY0IkzeKZrU3dOa8ClBZpLI0v02XlneNUpzTHk2opPedJyCi8GuSjzmex0sIyHWd
j1m/DR2MHNRwAu0hlKuVyIhRxE4r1yga+KY4QbuXhjC+TeHtbjAO3AZLoj8GO4gOEd2BSj6S2Mh+
/TvQSr2fUdfQAovHLS1BuS9xjJhpOdyy3LK3cAAe6eiPa4S7zYuXzS9lBEwoIqf1VS/q85gyZJfa
dvw+jfM3FVnjpiWm52jIjn56S5Obd14yLooQhnic+GujlNcuIggwcTj7u+LCILbdFUtEkYlaCu8m
3NtMZ7gKGL1HbJjJGUYSbUnOo97Vy5TxHc2wt4MAZG+zZ0U/5GBmOlgzwjsUIqlXtSTmgdMTok+6
M8FoXJdSchagiAAs6hc4YHy/gqMvicNT9S+LJDOWaKQGZlu6x45QiVKQzGFV1c9ElfPOt9JmG43w
YdKYGGeVyPjgACl/9lrE1DHvYKX4zjhh9Jg6vwUeNz70/AzdiKindKpWHIRrY4BmV8Tod00hwUR4
yZxQwNKJq90qe4Z6CcVSdgiNiRJO+UqskjgkKqGS2aogwX3vlPTuQ0+K/WyOxgMQWtrcOAVRXW6j
aoJ4LdaYTKeN7f+kb2Y/C9spzlNsvlQz6TZ+oOWR6ErnEsT21hf6F8+6wTkKRLa3f0CaWgurrk+C
2oMDO+lpqlyMMKuOKcPTr4tmCqJjnYx/AxznK7xyZ4dJ0bpx+onMHIrztq6YD7vJFifbg46Gxzwl
ZVMXg3v8uggS75jaDC5TFL5bYlEmZusHBy3SQzyUxGQ7nxFDipVZ4G+vbbIBXYvQLR8obT6ofM9X
/Vha2L0ZQRgMv1GyKWyTFJiJ92DHFUjx1E5OtDyTUxeIXyz+fEui2mT0x3nZ9lhP0bizWLMdcDe2
9v5+rd12QoO21mRmtFQNJz9pndP9mvt/15I4ek7ICNqFRfadAaFLdoKD22q5UOYPA870sU3oY1Tm
BFDVNwRDYnA/iXPO2YrwtQYBkNf4hbyhhdTmqG0grg5BVKe278ezYyXT+X5t7AhUSPk2rsyBST7q
NeauFlV1MRFlMU0mcm4s1nTPCyvaFBY8p85mmBPF449qpiCrE1LC/Zq88PuFtkf7YOTWPi0nDxUI
iC1XIgbSekkZTRaRwAj3RFndRS7xJYg4y62ahv/8urs8UaGbmJU/v1TseU4eYoCIngw7lybYM4Nl
ZpYE538u2khXZBsdyqlMLgq5U1oIuYsISrzne9YgGRcFWXT+50LlXnR2R6AwFvNK3/42meokU/IQ
R5/dZ+5NP8N6Rg9bwi3pw5lzrkJTnYVlT0BCDiNjRpU1T7/wFxEx0Rl8ovaFNme0z5eg2WR5qhir
bkN+z1FrvdDnYjbiaXZ2nZc6muNLxukR9V5ySEYmXsHyFzI5TS/3m9EeMmC4S5Lxm5+D1sYNWu1S
mvPIeBjwEXqzAdpWnHHtdjSdxuTGvq5ek/BhPWFiJZ2EGKUFZdIfQ1iMeyL+nEerUNVGZ7n/GhXV
ko/TrQ0BBGtW8424XflJr/pEmA1YLwxn2FXdQ0VExk+6lSNxPXb6bo4wPprWcDZ+Y0wrmzy0XRal
1smljTlEOoGXAhJbFpQaievagB3b9lwjIyOQjTHRIgNEhv4Dij2S03BVzVb/WzZqgzxS/CoNDunG
qM3r2HTfwtZCx0Wi57PV0Xbmu/+eAuJjLS82cp74lw6sad4iN9Oeu2/tMbsGKqBl5tV7FFfFyQmI
AhCfaW8DHAem2RnfQSM+Nobh/Z1rTiFSm7+M5WTdeeP0VozokeOxWLHK8q9pYJ9BHDQPWRcj62y7
aY00AJYD9eGb0eTtA7Ko/rdDpaqmxfqQVN2FxKlPQC2CiUuNlsRkS95VQXGtrR5VJz4N7RXIgGdH
rISNdNkInVuFKunGy2UsUuysRCrcW+bQudd8jhtBZt+NpI6eqX0Z7O/3IsegpR158eX+u2ZUHfVU
JS/ZpKz3Qj7dHwRkJX1ynPkNmKJ3s6Icv5AJifj+hFYRT6i+HLX5eqxhz2uvFeb+/oQ+/FjwsZZz
vv/u7NqnCgXCcyr5otnj7v7TiYE8yMn55f4MPmgKHE3SeLjfFI0gqR1K/tf7B1zmcjJg6Hy/FyEs
PRy64+f7y4m5vrhD1GIPbtWNidT9QXJwnScvsJ7+8x7YClPciK87Y53E+1YBff96LJSldUwbeH//
62Zi4TAixfSwlg9zEMnVD6sEAyufxP1HImzSZ+h2j/dblZqLM7J4tnDLIwBHFns5WIxyl1/3IBVu
mmEydveb1CECFF0YnO6v5QnvqRG2/fWhg+bIg6G7JUGsnoUs0HTxDKAO9HnS6HTuN6EWM6BcPpL7
TYbj1SacO/frc7VdhvFpoLENLr8bASbv6qr7en6jxK3TxLe6kM6zxf/l/hgbJOp5cjAD399/UUgL
Ci9S6r7qEUCIzjlbdu6tawQ3bNKy32mLSJF5dPNCREhBBmd/u98iTwF2o8EuPOh5QKKvXjeKbaVo
wxAhb7/7TfyUOl54NcPYeYfwcoiT35lKxfV+t+MnzwVxqV+3/Nh8Tul6kmFi2u9Mol+cfJ6+7uv4
s0hF679uCd29QmUhZXd5ZDGLV5s15+u+ZhjfMEoUX7fklL9bBIt8vQEDBJVnjvHXfX7d3dJhCh/9
Al1U4VT1NokTcjCd8YoZIV43Ud1g4OSmSzcexIvamdX4x8hU9yRJtEWLf8ydGq3JHO5nZRuPlpEy
pU+0uW+9WF2Zuir2HYu1zISISOHobca4ba49jv+THxsH0104KpyGVi3hUFfyywI4MMbBXmLZe4uQ
9wWNtxRe/sLukGTslkzKlR+l+6TBFA0q7VwV4bsRM5YHZh4iA22QjNeerI9ROL+4FcnUAZtjTtPB
AbPReGUe7x4cOPve1LuPOSmz+7mQP++37hdy8OXWa1AL56YzntwKcG8RsldyGdXHdWUejdg74row
H+NOmI+O1CkpsddiQOThYHJl67sJgVqxIQhx7gz88amNDKWuBV1M31uGNGmwsu5W+9RzHy3kn4M1
2eewyvGox0TcaoavMw5eRhGsukmoaAXSwHloezfdxTJzH+dk8ncOvlByuLjZzp7z6AZXpkbDJckA
D2VVTOwaBiUKHOwUANj8Rztz/SUKdBeizTwNURPujcT/dJa3Qhqn93i/dr/w+IgKuqEHRRVL/6yC
xKRxcAF3XN8/p9bX0TGhcDSXv+H+o1gx8+3MluhYAgR3WYscqysYEubjHCPuTsmbCCAHGy4W9ofK
xVRQTThaQttPtukENkn3qcKwbA4r3XbDNRNFtO1MiY49funo9lyC5V3evwv3a1lAa82jKb++37TJ
yGZuZe9HKxWPzMPP1WASk0lRG7oxMl1M5lfycPG19vNRehmwTFUxB5W40kLIH6GLmR0RLoWbHT2O
Y0I+iJh3hDIHJB3VZNrHAA7Gug3OE5W+9WxklTo4Qnw3dAOxaUZXlQDYv35dLOYLCotsa+Kboprp
d8xfIaHpukCSGvzxQ0gUfc9mVxIyAEwdvffQJucCKPU6TYw9MVgvkzKSjW1VBuLekVxceDzaOJdU
sDsVov0QJuwZqj72M0EICS6HVATHJm7BguIzzlXzQxcusdcy34bFDfrEQ9H70F76kNxa8yiL+EhX
BFhz1ZzE/IxlI2Wy7D7G9FuYyI2Pc8EwBclTwEk4Ko6mVZRHMwkmlpD/uw2zqzz+czN2YakzaS5D
gjbkOP77ofby+18/vD9VB2sQPeTyVGjDMMBpZSMB/nrEfz3v/RfuT8CaS1n1X3f/+2W/rrtlznP9
87B/v4LNN6Q9/fvV/nn6+zULeU57+vdfcX/p+333i6/3+N/v59+vbN4/p39+4/5nfr3k/Yf/+uO/
Xuf/fQ5fz/bfD/56RhOcyKQtxEAGyCsoEAfwZfEOCsNzTzf79K+LMXxKzWoZU/8ZyLAeGxOD/lz8
phXdH1urz7BWYXarG+tENRSxeQ1u0BHFcbKvvi/qU+1O9amvd+xrMCsViKxERSDKHNcnvVxUo1Od
ijr+S2tTb/162WLmxt902YiBuRVbo7Q/IlG4J5EN7olwtrWll4yMycmPCK6YNXwOCatETTYUbAz7
zL42XHUNtsgh7vEkLjN39NMnqEWIUPPwHJCFStBvlpzCumb6EEpEsKYlN1UI/T7wrPx8vyidqMHU
0OSrHBXESQ4Oox5qoLW/bDfNMsHOUuIKqYP0lo0dxAmU+BezRTqC5mRrdy0QvY7UTjkxmZ/lbpp6
iQ2Qd00j4NjUjIrLqUWnCI4eY+KJ/NYPXMbIi8dsPBiBQbPH+kl4ozgOnNevsxz3+Gu7beZl29ld
EilZpFKpkck76q1L5cEeK/RZxYQVOUWrmKtvneuYh6kGhF85ewyMm0w1r1gsM4SLJw8V6BIFk9+S
7NrSKl25c/ArmFN6lK0J4J/spP09WDtMUU/J5d0GU2ZsEtu9lR5ahbI3d7Ztv7giKJcO3HsDJHnn
GQx9jbBZiS6oN5lp4GpvxDmIQQpG1B2jlxBTFbvn3vZvmMe6o92HvxXjNaqDZaZD5MLUyHXdQkxw
DSdYVc5FL/v5gCDEqtFnZvGBpEsykKi1sMd+e2nqbGy7h+MFOw2DSH6VAKY20xLPRRcMPxtTDSZ+
/QoxAfp83b+5c5VtQxrlC1Hk0vZozkLvlznoYStwlgZsgI6KBbxZ1smc9ANnrNXlJBMneeo0Ugph
ARROkb8MTfg8+Fb22gnk3QP2mYid0VojysHV55DOmB+isNuYsWfuu444x64byFfJ/0yt2wGnpkfs
6PlAVeo8xbOgvTzTVouMHajJ1zguxSqD2/aOixsjq7ECvWOd0OXQwI7Vd3f50QDKH0v5owuqHZFa
OusbQM0QbSxZHSb9UWeAuoOVQ1+saDiVeRs/2dgliezodzaVE6HWTwhsxl1Z8RuuwUauHflwE+8l
X8BDOFA/y5bgqBC5/X5JR/znCI8Kn/4oodAJp8qjgRE3dq/0svs3UbGxZqaE1Yu5j1MvJMbMO7gl
lM28R5/uT/xja9q2kd9zarYLEpJlGrC0G1CMCwSiOXk4M8ScA44NfOYjR37WhaTcYtlaMTFwZFFx
pAUjCR/hPosZixjEnO+CMf1TlFhwomheuvv496asCteZlZ4M3z37ibVJO7zRMozTY5d3r3WP08Xn
E0NUb6LCBFWwSL5XOO/h1/dMftrsW9nWmAtCZtuB6rHhA0xVrvuS+kG3i/zsKWkEecwq7sC30VFE
Z+hNmb3z+7Xu6eTJSB1Kd8y3AWr1QbQ+VmAPPb2rDlbipVcyTWiNFKso8N/NhkpYYQqnQeefmQfh
BlQ4yoeWOPG6Ki/44dFx5tZb21bzqax7DGEmMLbcSbaOzvliVuYf3cpPqawP0Ft5XgUrCTNkZUGj
M3He75TxHA3hU9uh5V28cBqj+gMFx09V8kotyKHDAMsjWHoHHh/WbE3I9i02iolPXz07ZwmZP6NZ
vSEeRAZsxz/DOKJI86dfTepCJWusF1ABzXns3Esa13ymvsRWhzNsl/vVXyw47SOp6O1jKbpsRygh
p1JluyiKeSVFf5yv9yIukz6oGP9Eh9wD0TRAYLCiayKbb5mDTl54PieVut2rwgV7KDxwJbQTNzrw
b2GXvmY+ZnrXtukchu5LKRIF54qwbPrctGU6zBsIJacCNElcht4ZkJnd4+DntOKsgqS1sPY1D2SR
Ow+tK2BV1fNPu/49A5Wn8bz3pkqtymzc6g7nHaZsQdgUjbVmUmLVpfpoYijYSA4GZGcYR0ZhDNux
9wkSFsY5AyiJPkFAKLRstSFo46ml37BnLEBuBKlkcy52oRrtk+MxJyI0tAzyvU2wDKooYZ86vtZ0
luOEjq6xjr3oPczBqEz9fE6ScFvmtXFSoHGBhBtshfNU7VIPULj7pH1o8B3L6wgXOXAQKDAa1mPS
XIID/enyZfZnHF2J3gQwynf0rZj+uTNzJw/9RGQfRkK4cJMMIZv38bfZoxQOI2HwuX30c9uu0zil
TE9pTQs7V2stOQsiDxyeW9mtjBBW4SzNK4DfnZ0U+gnWQoEWYU7AvYeHrI2nw+yz6rSO9jZ9JiRq
kL32qcajFnGGAQGaf+rwWvn9sM9o2REcKnwiypyL0Djss6HrUUGZZ6Cucu9zmnMbi4D5mSatqEAy
Ve0+j6uneKzrQ+H1V8gsTPVNcz34frLxo+ib3/YjWErzR5gNaEdGwrEq8HNZ0nX7OjDPEFc2VYzq
oxtJdI4TdoluTZ9tFB0nZJwmYfET0WK1SkvpECD6C08y61ffcQ9yuDhjV5N2zPTSF2IP34JsrHaB
dt5GIilxP3rrRgASrpu82Mrus1RDdaLLn1AKqFXSyPZvLCi2HNM8FCOKRdNFjpNWon6a2O4dvLnr
mLRbDEoNJ0cqWiBVq4PskUOXLxacgPKPShbapzuOdInGz14IZFsNXVjpKknxJmKYqBUQu7FHo53z
Dyj72t/I1DzYGUQNM7NuWBY+QeTFu5wQvakfjq0TyZ0Ahg5wvMerlaOjbA2fsBP/HYV3fopnuufx
nLSrNuw52HtaYsr20Th7BdFl8zOqmMUmMmOil9gHZUZKWqwaUCfsc8APwT11vbWSSUr0k7pIZ9HH
Go37AIbx6AggVrExpxvTu+B2jcbJ2IihDHF1gyB3Yn+Z9cUv6EO/mWYZPytd/TAr7BGZ895gEqCp
akC0QuhDBhy5rymCQXcJXWmGJSPSr+pdzaRjBML3VvfyXTFjXnn5EusjcHNinn21vC6lbQqup/Dy
YVPwCTQ6L7f5UnVIb2OUAOBqvLi7jIolS2eUGpNcVSCYCeiy6Y5rzKKycgRxKfpHTKLDdoTUh4s6
LDYOjkFPprtoqp/TBuaHcBsC6ZzyNJUjUl96gZ1mwj/SMtQFVPTZmPfKrTkJFr+ndjL2S8bBDIkB
zGYQg+zGAyMzyWyw2NPuo8MV1Ru3N/ujX8f1Dh7MMyMzn6D2/Pu81Ly+c0ND9DITFEEzUECObTlD
qNB/9LPuUwurQjmLscxnKjhhHpjhhb+OZzWN0ya1gjeTwMldZGgPInp3wLZv7T1sRTDcKSSwPv4J
K7KKDKt9zCanf9VpsAY8v83wrn7v4KBb0FntSeN+GDB4VovYcgoza1u3XX723gKvwZroZ/YDxuVm
Tb+hjPthN7qVsXZpmKc5cQqpkZWo4pDxLkJVV2MUMpTxbg8hgndUJQN9/GjgHO51NoC9tFiFbm1s
Qes92nHxK9IzOjo/eMub8reayWJbdEvCSwzG16wIaZFsKsVcNyvs4WEecNai6loPVk9EUYBKmHbN
41CPyH9hC+d2GRzGwTTWHOqqY7lg8Gk7jNBhsI14sjZB32Ync1InxxyvVVczJsyXmsBI917jHQkb
eV320FtTDs16IhnDLxoY2bZnUWEvkZ7lFQXYgmEm1A/86DlBKkP2OT5JcEvUP3O2MQrSDE0HSuQU
cazAsGzWholeB/wwk12rW2aD5eKrm3aoBopNPUblLivp6pWA2W3LRGr1bXArsUnI7bNChiomRdG5
squVA/h0TFhABKaKFelzw8Vx9VOzSPqTFq+v27uHvp73FkiRTWIlwWnwh9cRLtUD/Ub/VJtMosFf
vhKgiMQbVbUZ6BejiLdNnkcbFNnjgsqHCugXR+r2i1Y9atmkx7umm27lezHpoxEurD7c2GXZvHNW
BuQK3MR10XWY/vwUle0FnqizRsh0CSUFQFsvfnoXA3DaIiAX5a9G0UTCgI/fc2iuLEVd6/zwY0ly
opo8dneYbpSYtyjKvqvMXBwEfyLkkvs6jgF/S6JaLLgfDlnI6753z9GQfOjMMy7ERTBVLEJzreup
hTd1m0ubM5smIIgIRPFYueKznmRKpA/8c0Z7C11pti8iAvqh35twRNOkIQz0/nBgwf4zNmw1pqjU
K7qr2HcX2luYFfWhySwCOsfiLAu04d5sH+qZ9dtfdkoNBoO2iyOUs4O5Mk2MxbPv/BwsQYryHAH0
sNWWI1g9pK7iG6rQngnNMLK2fmBCDQGOhWimu/A0KJwzUKjzlxLwB5lO8phmkhCYOtDPxHCgB4qG
V4QqfAdZedgkRi9K7kYCuOF1YJ0q+MtpNZgwjuwtLSxCkZYfVXH/hMAOa1n7qsVYHZha+hssQM6n
z3rRFYH3RFv7JYj64tHtomuDAzM2ppSweKpLYlCjQwRMDpWxDVkTm0Jwo99lbrRPXwSdxXymUvqQ
JmyH1Bnfs670ty6OPUcG5cFHDHGqs20RiIluh40Al4C2nV0WVxR96piMxbNu6WlYQtfH0oHj6QUv
ttZwTSISnQf6KQ+pcJwNxC1xxOJS7JlG7o3I1UApSjb3pRjO6wba48lBm+aBP4ox7VQRZq3YIaWy
NXLcwf1G65hkyznYKmvcO2JsDoMD2wcUm0ecgvw2RuPI9kUz9XAV22P7aEkH7gEVWZIeszSiBZES
qygCUqooeTsq/UQjrdBL4JVM0QFLNr9jhmDQjiKERxSDDbNb0W4Z3S+d/BE5pyBxtxTQeni+mcKH
4w1gnwQlQKFTGmzVB06ItpXsTevdLWS0HYHfPXQnI5g/DdOqyQEQ75mufo6L0qyNkGYG8CgHMG0r
P1AvlZg/vBKHp8cbxU30WBXmnwxSnAGJbW2kMYbxCfSTOTdXGpn4uwbnDZ0TCLWlozjnhKMZKbxi
WuZrN2HNoNCLNrASgfDAbWVT5144OMJ1NblgH0AtRDIjpNcBr4l2N+SM/4BgDyhVieuiaVgL1boE
JbPNsnpYRXanDs2EfBqVFR2Pzkb9gertZCfzlkNCXSzYyis7o2lUltQoM8RAe4b8y8Q+Dudmk7bq
YoClXxte+ofQy3oD+qrC6IEBpqxt+EoxdGr4dtvK8H4UQbOvvFFtpN26NF90uCsilJ7WCLu5i/xv
sqBmRI+zJo5M4nSQDkGHiBrol27MhjOuUN9xBz+RnqHeVLNgVbxIUvmkLCmD9UKM8W7KiseiDLoz
Nvj5oegc6LGBf50JKKL1HDxkncaXgzY2iz9HAkMtpKklBrY1ag/rgWrxUS2BmXm1zMwL8i4sTfQ3
bIp0MwxYW7qRPmQe/UGbUe05KJ6LNHqHuOtsonl+q2pPI2KEqe4QA0sXAVW9IAmsqCoHtfySv9fn
J7Tn3So2rB+t3R7mmbC8dCJbIiKPyVBZfGJFd0FjWcOaXT/UHw7BwSp24A7TVj5jKUm3K0RG0zro
u+gZoTpHZk9e5Fw0a/LJ5T5K0JckWXGENmeeWIT3aRRHGzFXB9n7xXpqo2fDcX40PYCDGaE3PgQ4
ockfti7RyYSitJLHTM4WAuT+0Le9QVLTxFv29BbwaYdUfr4OpII+dC2Z7KI0nLUSAppsZ37G6La3
s+y+h9W5jZEblbMzI9Uf8gNSbGtNCQvwAAHFTsfVOxUQavyp+2QBrJ+UzVEPqePikVuz7Rhh7Y0Y
Prnj0WVsWVNdFt6nDtHuQwtHcd0pWa2Ufw4hQG96TSJB6lYU9cK/5aS+OdKXjzX/ddMfLQLzNKud
p3ZQI3wmMwMTAciLCgDqKvGBu7UC42PJbGcteveoZvBXIswiZMEL8iKyt4mPckAnRs7Z2nnCbW1s
k3Gu0CU+EFLgbqMFkuXaEPm6iZ3GRNwfEZokJmMyYSSKRshdcGL7bskc8W2JYClyo7X2aLpktksm
JTIgOGWo3zWpXCsRCED17TVy2ftUfQwZr4CE40K0GgS2sqpu3rOUMZPl1dOxMHE6oAvehJJau5hA
sklto6sg8VLTOEXSfoupGG/UWHsdjD+BsFAS+wSq6WWe2zfBidnU/CEKUgeyYnhDHe09tQ7EyUDP
HwyrSJrJUVTcH1XXSxB8VKdHEmGmD9NCbgoV86W2jPw1t8z9/ZdGG7lbyEh7dX9U9zHnZIEMjd+w
/s7DrRI40UPOdUd7uakRGD30QA0vsxGPN8fwzsp11LlgNE+VKm8jA+kwzj7imeBj2zR/m7TxPmqB
3ifJOY/c72T0KDcqcrL9/V6/QM/XNaq/kKBYvjvE+/Uh69tg0CrsdfgepQOjz8B4BcsSvrOY57F5
gG9TvUyxPzAi46s9kwmV+fN7oTSJu3gx2aCSjhNjt9y0HTxZXBigfaB4AfvFDeEikkSCYP4MB8FJ
RUpoY0pc02x+n6LWvkkL0WQnm5LmF3UGxVO2CuIM3lbOuuVozkupqYkPKmq17Twg5kHZ85CaQy8P
4EFOdlb/ciOM+qxgn7T7LPClw9FgQnIzTWwBRvsAmPxHmiPe9HoiMUda2TJJnJfCNH6wwocPSQNu
yej9x873ODfQ7aVYauxdzfq19cS51525pl15iv2m3YyVa344IVueqhScElrgkPcaSGfUHuDZyWrJ
9DZQXf0KlflI5BWBmAU2VKKxk30ZgC7rssb4GOVjZfU3NJjGUwfX8GXuWM+j8I9JfcmcmYqQr0WD
mxsTr8ee42PyPinLqk1ZDmIfB2Ra6rQKdzQi0Zt1yH57dp/zyNaK4jtlnfJGpHyi1rs4ZZJeOskB
KQF6paUNXBucGFX4GC7OVT96IpKUuUMaMTqASZg0gHZ1QnvWHqJriWnpmxMlsChCGo2+A21KKRt/
Yy8oXMChth0QsKoekodW2uOx9Rf0r5VBta2wo43ptNNDghxX63DrUgt8RGW/s+wh3rsT3K1kyHBo
mHLcGIg4PrrA+pbSZ5c4XfbD5PpvHRq8bQvybZMZhAjiY0MM5qGMDUl4tpH277A9TW+9B1s88meC
b2WCsbgUKeFdY3jgMK1XsDiYr/fnJvXRe68RT//IXR1d4d0yauDEeCDB6Aa/gagP9vMwrfz5uQ/0
j1ownSmb9oTg0zyjfDJpkbFLbPXs7gqAkDgXkFwh8dT7BvuBdGPSdjme+QrDQ7L03km9jcdi/mvO
iJ0tNYo0J6fbaYyInkxjGrY+TZH3VBV//doSv+uWEjEsw087gOwuAo780odLk9UAVoYkAOWj5+/k
pq6M3LB+IlnYBi2rrRoWxVHiBm92ep1SZz3g87x1rqGepOly8lUwesn2AgpQpNeyke8xiW7v7Tyq
a4v6ZPSmPxQg8YVEKvWWr9q5Pxml0Vwm4r+fU6c+ecVoneFpNGVtXUMobhjFmqf7hc5IvcAgSxxi
UX34hVmeBptuzlBjQSKvkpiexb8EqXg9uo57wYQPrUtF5db1BSF3WUEaOOAh2ngm1OjxyXYoqa2A
QMw0jS6VUj9LuMlj/Q0zzyeSIpj3Xl4exu5oAVlfdSz36ziHL5n8D3vnsRy5kqXpV2mr9aAMwh1i
0ZvQEZRJlZe5gaVgQGuNp5/PkT3dSSaNNOv1mFXdsrpUCADufs5/flE4Rxntpw6sLlSw9Ohbt7Xs
GPPF8msfAKWOtXWj18TRRu3Q7TpYQ0PHIF02tEEJCAO1bHTLTDAlJk489GGqFrw7nHpPoBMut4Fs
XHxqtyUFzTovi2M1DlcgoTCEJoKcJqgUJltxj9SBmgs4pATMatkjRjFll15IB1jxVh4gtPNZ+9nF
5B+XN38eJGgNFlmeZ/4qY0oB6eKukvjmDaKfDmuqAQPGodNPqvA0Qk+CveTjlTb2hPMVX3pM0Imh
kOPRMnbNQYfKsbcHTHfLjF7CA5okMcsitfvCsIfHoR/SfYodAgA5xBM3/SJym3KO4kR6LYsKfCbz
ICRlRrNJEucsmTJcCYM76gjYH0i62O5niEWMPWnk4QO7jg7tu5ZXJlPqNUpcKOZVve5pE9uMgoa4
8x9BFRyKem5uK/SCoc8BOMbokGMs4yy6C/dL4RbNL8clbgQXHH/jNVN+DCKybD1KhXLM1LAHSbAP
aWbrTd6PqO4ZWescalrWi2toU09DzCTuGksz95HptTUXzwgCrS9zKb+PIO/ulJe4AbWMDqDH7Cy7
pb+ZsdX1yjXnUHTldL15ZfensEQC0kdOADXyBbgCL+oSovFQyCO0ibWQAy9Fca9XNo6sEg4d46X0
1hg7gr9xgsYNKyBmqqAft739HBFk4ON9StZxmR3BjvPLbMyMfSL77Fr6LPF0ylhPTrBj4kiZZvNs
hG+vrE7r13VGh6R7JT1RQ66C7TgXtpiR6LRwUvxc1NdwWKGQOxV2PFDdHWgzq6z12yuRaMcsMYO1
A9a38rKu3I799AuIHlfqniQsmOvnWeU14V3nb6tcMcpj9Iy4qe5s0qVWFcQ7ur/4K3U8/ssoM1dZ
ghMMTS4HFRnMZTltagNEmN7hioVu7jUf+4fGbA6eijCpsDVV0TC72MWmyZtNLLc5dGbZb5nePRmF
l2HcANAVlzLcUL1Eh4hKJ5tTrJUL7RfusWWJoLHRGaFCvL2pWqOg9hg7QMxhIstc7wHJquKmFoqR
DUUbcwRcaVxCHNZp7LnbMO5XBbj4KQPjTnnFacN6zHIa3bwR4JmMtiU8qIZwPMyRktbe6RPm1Bha
3yCDY5LE6YHp95ZIkZZBSIeniFOeaZnR0coMFaBO0wBn6LbN6mOSzyRgY6piWbiFkOkT4Uq7xTdl
W7fJneuVAxkFO0vHQjHBfY65A9FKVYZRopXgtJKMN6GaW6A2Nw9ISp6xK+155pgwiwx5B9x5bf9H
Rup/hcX+R95ltwVWPs1//suw/vU6dNR1PMswDAikhtSFYZl8/ef3uygP1Hf/nyZUN83P6fYrkrdG
B+i0FZd4tqQbGit3h1/LtO569yAGtL302Dv2UQXNofmv3f7yk8sRKuQUyVRQ5Cqu1bG4Hkh7wjRM
KaRh2u7r6yltM/EyI+dAwZoUkxL1gOFwb3D/uOKduvM9U96WepJw7NwwUKQtjUt2BGWO3OFxb3fa
Ezb58ckftSc9Oomq4JjIjZsWb94V3DEADk0e/Hr8kfpgBMzQNk3cfHH8+ApXy5RtEtFr7xPh5mnN
txoYuGrPvBzf2wKX11Rmj0433GQj3YXR5Te5y4rPYnzifP3Or4dxF2vkpfrdM2T+Dss4LT/lunhI
Za5fpEH91WqtCavN5kJYIMhGdQOkXfG2ADw7uBysZRZg4Aqx9yqR95pBTxqBvG3qQD7r2VMfNAbS
B6ouK59uvTwGWqyltTVMECGzFHc287ohhV3gDRnOb1n+T6V1J4huBCyg6tgiU7mbinzrUO1U8aRT
vQBapOltNs8C0d4MDKEc0xvMVhxCcDClkddJngP5jngIJkhGGc/oB8xe18UQPVn+XGwj1G8wTgqb
+qvZunHH0iypYqSdHaRScwRa+M2HQkjGY/MTR6yb1CGivoG9suutYevLFOeZiuPVnqwvcOqPImho
QjJYPKX0Nlbm3ZqT/bWHgLlLreAYWolkjGMkO3qK+zwRR6G3WAX7yTeH4RG+qnjXKbEuYhwANImj
tm1XZxClHsVOvmlzeS2LkZGQGC7rMSUQlnyKJJPJcVQnI47yK8Y6wfrj11vob99uFyqnIWxPGrqp
01u9frvhKPpG7obsvS6yT8Z/XEU93WEHth/9pjx2iXSOFZtwivhwX5O6ielLt6udcF1m9TP63bte
9y40DbW1XvbXjh5cdjCjmCka7doZfAxo8L6hgspWgpnu2gBxRQmJQ6AIIGUznEaeB6Q2zWl0nTyM
gWFsyl7am04pv21NIDx1HaoGnFIpyWL4Qf6PCsHMbrkT/z+l2iEgmrjun0ta918h1bvvaZJ+z3/9
B7lr/E/zZ1S1+snfSdWadP7tGLb6D6nU0hEmu/Lw0rT/+S/NNv5tsT9atk3che64Bl/6r6xq+u5/
68joJOF2QrgAJ3ytKZawak2a//YMR0p+pcnrhw7nX//vKl9liv9Pxvifx4apXtT/2aZhDJlQHKTh
YtxLdWfbKsv6j2NDSJ+JFgZ5h2nWHqtgCa1RuaEk1ylNAG6DwFRF6F3p0ZPhJc5+0A1jO+WoDMPQ
3xQ5HngYz2wyB0YorYwNNsgIQRJ8AJi2lk72EzeOBItoPH86DXVlkn3JsQ3ZFJIhasLnu/7jQbxz
EloEg7/9SBaGMCoH3EOoJ9XX//hIZlV6UQ057FC4JR4PHo63MytxSkFB+hm6gdGZ+H1yidTI+9LC
f9ZDUqSVGgQAferXGnpYEEnvLpAdIi/s1Mn2iQ56oYFmav1Oo/Je5QVgg9Bqd2PlLvtPdU652xsd
b7ONnwzfYxMBvqPuhs+1bBJ4AgwXrN08opPoIRSRpWZt9ULOn1QC5uuTd3mklufq7EqGwTRbqkrh
j89vMRsOOyNJDmMdZmvpF/iHTfPTXID7RY5JH1utLG0qNoY2foF6fZ8YmMWiEcEoieJoFVkY/qJz
s9DFbiGVFoc01J9AqCiSEtiHzhWmAZdx1HC8ufxk7FqHjx+h+TpBffkIgnrN5AkKkqo9+/VHaLy+
K4QU4F9FQyTW4J5SCopNDRd7TVUN7G/0/3Qj1uLwztHuNi3GImostulaAUVk3Hl9wnxZN/xVYCJ2
xjykR2TPoAk9tH6TJfLh40s23nnrhMlaNXC3Z0lZby85dKI8xeMBdKc+UsnS5LXT0/IIdGxHVrMl
D5zFZ6JNL8IOy8N8QkiA0x3eeCo4YNBeLOmn9KMU+aFffnJ9Qv39NwtdWrptCV03BEljbxa6h62F
l7VDfBhb7IgGL2Rufp9TmjEkAbJEkUXfyOs+mfkjTqoQ4ioMcJbVY+IviAyoW4+GEoGB6SY53+kQ
wrWyEhPulE2sDQYrm5em9h7ERUvEFAOAcpdX5kXtTxe5aV1GaqJq2PF5bshCGVKGh5FnbdETUxyI
YN7odnRIwvyyzHwXa5D43JjpY0qQGP409JpBkl9FwCKmRM/z8cNzXhfPy/vmogS1pOWQZqy/LVYD
4IN0bvBSh2BDnZqRulu5+reOjW9lZyVUGtA8B2kwDjKs3IpEMjYzvrWFvI3JI6QFEcS7xBC3sov+
cW3tODnou+3GZOmP8Ylsqn2Va/4GtjR63IKRDB7vq8rJ0ptlk2AUu2dLGk9DNb+wv+ws7BFUUhxl
EpTo2qlvZyKpoQfclorgsGzOCWFzJuNv3Eu4t3HH9Tkoi5MJ/6tWDnKT3gcm0yANLspqUj+e1oMJ
ADXss7H112rnQiMTMr+uMSrL5h7TVcgXGQzDQBDZ14KFoL51QtI91KMrPO+hwKyIgejwPQVU2SSa
vLfh4RWYUWCOR8YvXhSbjx+P+86O5touw1mXI49X982O5gkrJoLVKg5+KX74yh++qUkm6rDI2Ikr
Yfa0FWQIh246b4NH1H5oAdvgkTymc6aFzyrsbt0WzpVRNO4GnwIwNHdfejxJnLRcRBwSbiLieRza
uDsOezYpXLA6dAzXJJw+xD9rOEVnDBQIBQfMYyrSfQ1L/VuMnMccyRpt0YmXNcQxy/RI4VASW905
aVitrSwpTkGLMChDvIbBjQGbDz6ZK9AXRbq7sRHsbuEtrJye+LNsuo5g/KRTpK1JyPkGiWeTia8x
Ub9bl+n98pSSNDpno3ZJuCQGHVp0Nlpext6AAj9EGJAbHZgRq4iJzTdTdfnLGZyEUbPD65LbVyC7
S2ukX6FcV0l4DOwSZUxyXUwA43oNBaNxrSe6t4+fpCH+3oVc29Ohc5uCQ9p9swtJ4aA+nlRoQQfn
yMZ/MMAdCWOz6WSZ6ABo4Vt8JAwinU3eN6oDPK0x6r8eS2zaPr4Y83UR/3vVO6R94t1MoWUtB+kf
B2WOFxeyWVEwljJNzIEwXfMbHDdiCW3ET7tbGrod8Dt7gGb+8IwGvByFmtoG8HIlR7X7OSYBGoYc
xwSMQnpMsZT5RU4Z5FBMfHy5xjs7uEu5RnwKSiQWwptVUJmFOYdc9EH4jDBHqFabAOLjCKth2xkt
PnDNdMlKxW2mv8lTPI0lujS1MPxSexg6WuY4l6fAjee7Ty7tncfqSRfKL3wiiUzzTTs0aF2V+wE+
NhyzICYGrF3PV+VGfCtS75+wU9Swan4Cq/3Bg2AS0zyTrzCvOoOv2Hzl4wuy3tnQuU2OsCm6Aefe
vmdOlxdJ2w6cxmpJF65x8tzi0GLboPu8UhNN6A2cRMwj1eoJbJR/ifih/LCxlOs5hMtnHBVjrP/5
4RCjAyxiGsRgmtrdpoidA2MvAhhUiYydCNUu5xWFZDZpBNSnjMCh+FVzeKbi3pX4A332MrxTIXn0
AcSJery83PnXFRIk2URUFN6HQfaQxiQ56PZMVe3gL1Yyf7KI+9uMTXJuIgHzn8nyOHJmf3ybjb+7
B1MH4fEM3ZYsIV29F3+soMSdoP/kI90DHj27ZhjXftFtWQXVnfD47FhpNw1XVRlYV2vWtzJKwxu8
TBILiKHRLesoBEF85NeZgObRE3nk9Sd3yvz7VWB5O1wc7yV7t652gT+usSf9OGqQP6Chd4ajg6eS
yxsYRUzd6/kpT0BLaMVhr+fKn9A36KsDCvaALLLbUUIxNlJUEF45/Wo6HZJrJjfzLAkyaDH70wll
86b80u/849wm5idblPH3FmXqwoVjx3tiOob+ZmEZoE7FiD7noI6fkIRKuO4E8yyLS725bUzJ6Abg
6QUjo1unfPzkCb9399h0GOeoFpW9+/XdiwZZtJQP+SEppq8xGW+gR2eHwT3czxr9H9EDET1QqcgG
vk2ZSKsgPHKgjPKzIo2/9LqApc40XWpY/kmR9uZdc/zca0SPRbWr2dcBx61VkEHlmrwxdfBcWWRA
ffLZ37v5jiUNx136d/HmsCrB4uCmyRyrP3FlS/3Y1FTqls1gxS3aG92GOzJiZKCSImmFnNtP/v7f
Gz6fmLRqhjqu6/Lf1/e+wtM/I1mUTywcknum8FoIYtgEjZc28A+q9AxQUXsJG3TFVnjuwK83RUZP
xt76NEDa+b3BRqpX+/jiTKGe/JvnAXKABRi7j2lI8WZdQUkPxghl+iHHebCBFhzEMcVI24eIV/QM
dn96XorYqiT/wZRhs66leMpqdkuo3HDAUmuGXsf2ILHghIRK4k8aXORjS+yhO/6ui12SppWnDyg9
NsoGLrCl8XX5ter3/67BE3aPmORlmDcF7FsOOzqHGVBeKlh/vKYAmA81SR4Wju/bmFLguPxaA7Sj
UPHNIiT9UVcl1EA6QcTH3ixowPKvaqLswvSHZ7HzL6fJUq9HBcZHo92vwf/OkyXgKJMysLRLUp39
y69spaWMZqkXUBscCg+/dtiExWaQzX1nEZqdalx6iC/uThpJjp4ux/quu+360t0EI4cPsDNxYdp4
09JY+SNDIFE9V1E5MD8TNcpsOzzghohHbfgbrehNTCI6x2WchT+ur7vaumJOsQGxmRDWhWesb5BX
omPU7C9RH//jj6257fjVK6Jz//kNaKQd9kQ1fpm53VzEmQrSgoKKjzb+3phgPhsmJfRgKaQj7cjq
wuzdEcGzzSQPsvzPXEB9R2fBlAmjLnw4GkZT0PndljFYyOab4/LaD41N3+I/LG8AjEL/xEj6DFK2
Jl9mg+sMoG+DmBCu31FHe46PXL/WoVzDYY/Oy2UvVfpyyVoa4D6lRtpD+gzkcSxU+Ts6OeV38y0D
BQ68Mxbm92PRXjcaZi4h8irVnWm69sKyytYASjdOlSPuRy1YtTx1hesoLgLDFEQ5RVmflKmiGZRX
U4H+hE6JfEfHPA5mNK2ITwPWKdaVTb7cUiNWSfwISLxdLqVExXMwhIcr9aljKSzfQSd19tKRGkN1
DvD2GyijenivNadp+opsI9qmMw1K5WrJxmvNa1FgXYgVS0jTgGCOAW3Y5jekhq0zqzG3cHn+wSA1
dCUZgx5nGnQ+c6sn8y9rSrUVLIFmhQLOw4eBcMjfFQwlQjnT1iQQDTZl2nzna+2O60z3TmxcNKF2
Xw7fc11bZUO/yYceIYPMc6LBr7vQ+FJDjSbtzL7Tc4brSz2kS154d2IR/O5B0DD1gVdDR+4uoEIe
rN6uTzoqhl1uQxEFnM8a6IOjIvRIvPUxeOXScza3zUTa5Mf71jsVC0a5xLV4gPY2AP7rPTWfgNWb
Jv+NaQU23mlVlZ5lhCpogT+Wt0l28fnjP2u9t1sKh1wSC6moFG9xVhdafw6fID/4tnwJjU7VjlSR
zBfGrWOTCFVVmzBBsUUxkGzihGZiFMNVSplHtcrOVOCOCY4ZH7BFmkQB01294WopLM9xWUXljMmg
5d2qus/IKV2WtwJ7Lv8kVVNcO91lME0PrpOZWwXV0DVgRNFK0D9/PuDgLQ92dtTynacw3Y9vgQKt
3x4YJsWiLWj+AL3f1uS9FWmOLSdi49keiL/gcHISSmtOqVEdVb4ThuwY/GG9ZCOQ3bcQknqdcMoa
6qgNJ3LVLYvSw1EVwEB/kZvxGdDh3Fj8vF7O+6AJTx9f9jvAHgA8mJ6Ojh6Bw9KW/VE/TvZA5G4H
/qtNwKlGbt5nPXZyS09jRgoHU9VQ5/jYIPUY1rV2u1XrXIF9XUFVIjONWZpXbDni5MFoOZ4/ucR3
7qy0PeoiQWGE84Uq4v64RDMs285A34/Pq/ugpA7qsiZV789efexHBvOBBtyAVwgce0b9pW3Q9nNP
P7mQd1YX5woAGl2B7aCBe30h0LJ8SKhcyAKDA6ZVm85u7rAqJkFPIe7LidjNHWw02vzZY6PSZPLF
T740nrylIyjh4ALPR35ZY+gDzdVx5sMnV6kqxTeViyekx6PkhtFIq9v5x+2KKjM2A8zyD1ZVmXgM
jE8LAl7ryc9cH7eDi+eaRgwxWTdfErMkXSmUWArYuXcdjcFlWIvP7pt4p8z2bABvOlZgU4q+15c0
G+0cz4VAVmQAVFuZCWMuPC+VU2jYt2Vv3Tg2B/VUOQWyMXL2fm+uk9o0O5uYxMGeVqySaa8g1KVA
CrAu2xjk0kTI2dZdTHLVkGCpOBR9tq7H+LY2OcA0vYHIELxIE9O5wP1RehBoF6QT7cAqETq6p91s
989FOAXrYuJAR6/LOaK+x5kY6+v4MQK135RY1q7twNdQQYXT2qjsK7QExyioA4xMq40dc3bbc1f9
JBUHHeTEQKRxCLPOy58zYuOylj+WbQxhxB3znWoDmGBvqr0TgFx28GpWOJP+qhRuV9tzQrDkFZkn
EAZ5muwexkNAiDgUR94zT7khaCHG67X+dS5aIrVa+yFJ4UsbIj3RZHCsRyOgs5rXzFbv3E3yqq2x
YJtCEjYbZtzH2pv8ba3pwbaNbgurkTvZusi2LQxxvaBOIZ/4SOwVTjuNCZ0hrrdwZrZOjYQrHGkT
pEER9BtzVTWVLWIPIQz3rDQp/LClwHjR+uk1ODkv9WXeimynhXj3aRewn2Y0gQMRrjVC0mSYD5ka
IkEbbTSyKfQRb0kHgWpBKRLxREb7PtAN5KAzSrEFjsJ191w6/cvyrBbg0FHldJa31IdoxPcZ24UC
i5E/acek0H/SgfWwUnP/kzf8nYmOiQDJsQW9uA1F5c1QzjJIP5F+nRzUnh92VrchDuQ+SIwZ9UZH
jTKYa1unTvMxUsii6Dy001WFS1NWAW2gDFcm90psAZ9jSIC2y4FdVyrIIzNgpYXml092ib+7P/Yv
0FpTUVkAD950X5E+kFpBYXCIGv0aFQWjfnZudeBGqg8n3+si8A6dxTHUqx3j4z//zrxGzSOkp8Z4
3Li3zScRvgQX53V4iNL2sSF1YFMBVxLG7t5ZCe/78kyXkiXtfZS/MzOI2Uju6o6mZKktwhBIO/Pq
0xAEalBzI9TP5SHpCyalmBeAcy+LqexQCrm3aFeb4mfZkrCgMK+RJBBINPUpbmknfsObMM0eycdO
D4EDJ0U0zVc3SQJ2TIOK1j+7WsjK5UcG9bMwfKw1Yeprp25HEFPOgI/v0TtoMveIyQAAlCugYbzZ
NQNjZsjUcDSHIeesBUDKmaFdZyVp1ngsHkJVI2SRdC+TgCWZiuIsjYCMkDGPsKvwnmO7+fHJNf0N
zFHhWS7ze+ArHc3X6528wtcJbRjsUDX+U1CFQTFjGMG5DXlhXcJOkixDCe6PK5sCm8RX+ckA+B2g
mEuAyAlwxCjL/mtckuBZgulGeFhmtPYVxy+BK7mac5PNFZMSUmEEAq/xSQAMYKOgXULClIdk4jiU
voE+DQ8NoI7/za2R1N7oPsBv3g6mx6wZqtIiN3iBMHS/3zGKJtoxOePwM24x8n9SlbdXjnRR+MSq
7eCTS/h7SsuKFhYzZYB/Tto3IFIeNk6FXiE49MQg4jtKtxw6813le+7lspnE4bC15+InrpjH2DX2
o84kPIhGd42I+LKcRlKZguxIaI19slUb/PEF2n9jPuoCbfoT6hLKzTcXSOfzXxVUGJk1McMYsw0K
hPRLTg1wRwCHElgb+3cidLRx3+MGvBphMIJl52czozHQEVgditjGmaOrTyI4zUPeIj7Mp90yNXRI
ndkWTn+ruUQ0kBEBYYPusByYTOLeg15tJl9ToRYaiiRMYs1vHpiK1vOuTKLeL/hH5/nbpZizUKBQ
TZgk9omKAmXBxsF7OpVCp/APBg/sMwrhBWqtYcQpCSs0eK0XJ6LRLufZcJQrg9qMxPcqokxZ+CGt
3eyHCTf5cjC7PeEpj+aoMTYX9rPLKHsbmSW2NsFNWnrfP34I75BieAgOJBsWn2NI881DGOM+800r
DQ7YG2z7qtVhrkt1X3YKdGK0yDb63zXQck/VsVAY8TcjFYflMG6dOL3EOOgOdSRzXhjtfVoS1qz2
0rotpr0U+aNPCmRbFl9Lg2Osj6v7cRbe8eMP807/wodhAsLAiNE/xJjXG1Ic6thCjLC2l1LH9p2H
5c8xd+9fUIUyKa4CzHP7bm031rxFjCzhAcrzZOvjYXKCe9PGTwwCWzgBi2sB7+EnV/h318BOaXkw
Ezw2B0CQ11cI8EAphuvfoVawnZsPYGnYoGiFJtZhCI7gZaACapAVNG7x/XdnWxqYj6LujSfQs+X1
IjnnISC3A90U7Pv4k5X5zqyDq/QUCr7srfqbjd1pG9I/+owmi+46WjkWjiJp9kVd1lKA8h5Zx9A0
5RqqB07qyCK8oLqLC0EdH6PcVMUbc9ZH2U8vQi2vT27jG8qtmmda7GwMOhh9KTbX24qlIX43a2pt
z0H/uECLKGgR3DrpyUSXi52QubX5u8sYnDEX03uzH2/zKvqhDfZ16Y6HccjRD6jsX1KqFxxmaRIa
uNjMuKt9g5Q19mpUHaqnsFsM3YhOZ/SBDEfAmnDRhJx8VOLAdtPR1xkRDPCpAzgL2xTx02oGJuzZ
J6CqsxdAOlmKEkKT0ZAUm8LXzR1RvBq49UuBbYGMiqvOrV40e76Xw7RDgwo1y/2WaTe6T6hbpecP
sIr931tNpKb5zOfvcxcWbR2gENSKDforfYM7BfLOyYH0xL2JxAO+JGIVat1+qYuXq8hUKeyC7mUC
T9CFsJVqYMVlBwsednBKLAC8jXa8JQNm3VQkyiwIZE0iQFOPt2oTGLXpISQmrNSpyPFm32eh+L5M
DQUxoLc9s9GVnrX/JArhqdSvXxhzDfbpxMFFN6MxfY96Eg7BPvTDQvkQumKNBiY50Gz41nM/6wcn
9v5BU2JuqwXhU4ibN+Ghlae6XC8tCUkh88GJkoemtR5TxdchoZqgFS+PGFOj5and5CIpWdKtorQ4
xK5XA+HIPV4TeKglJPCh/d+SwUPFUhXWjri9e5mTLu9Ww3pMWKnBUN3VLq59SLNooojKygxt37v+
U9bTyC+L8pN3/J3jUbj0yKZlKgLBstn90brn1RT5XqXBnqCyInX4pu87De/XeDMmmQ/KDM0+GSLE
+mS/+s6x4EbhtKhi8nA7m1L8ItzZvVQA0sdXZqnl/xpUgGtHVQPb0/AoLt4sPqOvJHoGYhMwTaMA
xyBjwTJnM3T4f/N6eVCtHz6XeuCu8zqd9rqn78e5+rHU80RytBvROtdZZWAJlwHw4RewiWsLxUgs
m51TB1/bKfnqienkxcG8W46guWsTdBH+7XIE+w2Vdh09LEuMoMVu4GhVuMtQA6l+/InfKzPR7Jgc
K4L6G8Tn9bYdDp7RomgiHzcML9ysfBk669IJER4oSNWY3G+WTVLRtQSOwq5gesKGClK6SNlhHlBL
Hmv8Aj65pneeglTFnbTBFxmavdmk4y7QMLNCfqLeD724dvEr2PYKXWRn22e6okTjFeu1rb0yFRJn
SOxBMBw/lBOTVLW1iwr2wieX9Te8wxiRtwJNg5SO+bbyTc2mTGsi9Q56434tE1LLovScq0HdMj2N
gu5q7JKtTlYeobXx2e3baxSHraMd/hdXwlRR6ozM3iHHJq6fShSD0aHEi2rdq+41wAwNZTeRVSCW
ZgFN0Sd9JyfLropWGDYzOsFBDYv2z/q399aMVESWpVEx/2JpEEaPhDH2okNlEmtWJgwf0vTBGcUj
ODJjPwUbxqK8Ckr/G7B32sDDsnSIDQsivoyZvP4XVg+w5RVqWErzWdTTt8gV0w5qNRWz4vqWmneM
R0MdixRu2N3Vc/miZi+z9s01Z/ugxVSfWE49uD+Qcl6X8fxJRflOhQO2R23jwdjmPVDb2h/bFsk+
odVwPBwEcXt7VGLVStjQSrLgHIK5V4L908vHp08etvn3ngTnU4c4AO+BLll9/Y8/O81tQP7PGIFS
6NEuIklHEXGQ4XQEukHnVL2NwtpVUMeqfLFEfM5y57N29P2rcOAQsC1K/S05CDb2gGeZ5JWbQRyw
1ZzX1FnX6rSMy3GVmRX+BuFOLYBR9FeKDbSg/J/cjL8bc7AnxaGgwIQT5Lx5BmYNtpaPBq4XdeXt
I3QrrDe224nlHjHbk/m87r3iCSYeHvMZjEk7qLefXMTfoJLQPRpgCdgLrvQWBssyG5696+YLpbrO
AvZK3mndRUqcB4SAM7y+UYcTLgXXjS6nz/4+VJa/3gkoWpgWAE+4Hnjzm117MLzKYF6dHwYDcpBq
0ExVi5YETzdD+bKsrOXkssm+7vykhjENbks6+TrLcZbIoRLIxCA8pycwD/b5JSDEvmqML53zIGxy
MoshPY8ZE2zU0P0ufFjoankfXg5Ze1moumhEue2W0CaNGl+AxsBQezavO518c13XMPIxjR12XYel
IPO74KcxwJo0R3CTpVobBFYR/KtvmgXvlQ40v+xNWM105Xf5RCwp5G9G3mzmSdd9HdLpDtvR/Ri2
wzYlGwZbg/A0afND51VoyUFWMbMyKO1KkhCsCtOUpcUlt+qRbudCQaIE3/isHoorUytvC8VhIGat
WxfSvoxxyEO0Xv9yk/qpKKkhQckhfAtsNtoMAYEyCidJb5ia6GKGjL6A6D2Emv3Cbxwwux/yUeXH
QzfucoM5nWmtMGYCmG1gmfWabRGllp4XdrTFadp3HZGPEBX2ofWrC3roaGrmrrXdIWu0bF3ii4C5
THpusN1Zp50fr4x2MnexdH4tj6NNQQl93xFQ9K7UjUorClAKf7X5nyNCsvdRW++xOpkvzXn0UQoD
GmRmmRMKxqRhbIGjzSy8zUU8bmzYHFXUZXBjuomtRRu2kYrGMSaw8QW5MHCd3EI9ZdyL5c0eekii
x+I4EXuehIG5X5o7I0zWvelcCkqmYIpwVZsAPgiyWk0OVU4VZZuFIhslkwL9T8EM/wWGHInspk++
9WlI8m8oFy4VfGl3ZGnl7C9LDa0ChlddXGAb5j38Hk6V3i3ZXWsFmyy12cJPL/Nfgc4j0j1OGfW9
nfs84r6wNavsWauuoy46L6X90guIsK8Re8CmSNthOlAW93V4Y5iXmlmFh9ljcGPBBkhGeg+ApeZL
Bsq93I9EEbbV7+9FeJMkX5ZJj7tMU7TiAiO+YgWKdfO7ZVdTgwUEMjhDeXsw3zMzcTQ77RqPKLz4
yffcNr31HGCrbNQ+2Y517m0GzJRyZNv0FVgiDyMeX4rmvVSbCwfOMnJ/V5cx4pzpsTWb5E69MgEE
cIIlJjx7YQr4NjVAkDz1UbyO05jE0W56dPP0yu8zc22SF7aLtOFLlXrm5WBnWFE14s5n/1mHxeDu
LC301//NoDcE6FoKBEnPbBkb/lLwYE3XC6uGcBwmVM2V1aTGJjRINs90K76ZUuJYIbe49dDdR55E
Bb3wby2xq11xzmeEo2WvQY32L8aqOi/z+863f5ZNyYrCHhboaG6gUJgMOKz2eznnDyWxXDcILW/a
KnqcplQc4V4EZCTaq9ge75M6DJbxeDTif5sJ43qpt/XmmHU4BWcK+kmxWtlMSY46XWxDJYgmIt1Y
Z11A+B6bz8Jzqd29UXu7LOXttVr2zD7VonUvglUQDKdlddQFDrVQjH4j9gm5tRLe0obOUF81TGmx
Ahtvl4YuKVn4czlscflN8HWDzhvgGIeTDteP/d+TCIKvhs1plkVwXmfiq70CC/NgHHlpkvJyUIKF
Jm8VdcA55DVpAqmbeYQG1Dj3WD4BDolpbQeNiDSttocNBkxG1ucHs4us9Yw44Yib4jO2GxvKjfxy
+Zyd+dzWmz6wWd4YHO3sEMv42WzlHlbiPs3BcZxqsI+2jGAoBcR46reWynONRRiuGQRiiRinx25s
8hXo5bBtUoeVP5p7I8QyqiTPIPcs2oX0rCWAochJfZ1WbqFs6lkNG0gRmJZeCOMY2JtEBPk4xgbp
5je5f8YxhXAa5m7FrUpZPQE0MEvCMt7jFqW1Dg6sJ4rnTbkYsSKcusDmpoFL5JD1HNJnrC3STtdm
GW471SsrytfQlme/7baB4ZEywb80lJs9k5SrUbVaWsNhOMZnfajo168WeHNhwuLdv+9N/4cbTQ9W
D6KszkOhNS/Cn8jtAAdkWs+ARuQvGDggJ4CEZDXrVisvxtq4X4boSwmM79xWxulVGmXnBWI1+uCc
lu5J1VBaoD3gMcK0dKCqHV2sLb3vU6oYZyGNaRVdVxFepwuSqX6uCQ5DSQ0SmKASC/tM/ZzFB9AE
TuJu9RVXFMUqsVC+lVOGhwhS8hUBenz/8vGlmmqqDW3M0vpnjQcNVs+gDK1xIa3yn+XExKua+jv+
WZnd03LW5QKymlrOrcD5vKqcX1FWw7W1xK9EjbixzeJr3niTxuVRFctVwOnqK7TBDe4wGgksBF4R
bD90iqewx7UlMuMvy8BVpMX3XutuJjFzKdSai0ZmKR9Mp3yJRbUbVZWgoeZbRaCeq0Ax/bspqjaq
HLf/L2HnsSQ3mmzpJ4IZtNiGSp1MSbK4gZFJJhDQWj39fO5Rc8em6lr3ontRJDMjgF+4Hz9i6fDW
whg5cL1mP/QHvdn1NhJ1QhG5OBOe3/TD6EvsyvIejQEnloWVr0kWXJc070nB+rKb+LOLHfxg/eXL
OTjDk69nKKMmWSV5DzJcnPIE779qHL9aNp6vbTF/3cbsN1kB9+hEcNt2rssMJpBTPrsLwSSTjdLd
MiJkQuOfrp1w4LcM87js5W1uK7vGLuYPqMIwatCKyIpdenvZ1dhfZiLE0gfhiNqJfL1rkKEflZwa
ukYbo5sxW3LRhRc4JERvnhGnKOuAwXNpVO7RS0EfmyM+fpggKJdOy8jL31aLnROTre9dG/zU20xK
C0vwcj0sLoN63oUUMnaU7AYHzz6TTkw/SRO57o7Awp0+avIbTwgmGR+Ci4sch7CCVxb2sr9wtExn
ZWC/HA1M4KQGZOEKGWC1y40ovu697Hxy5mDVHiojPCbt/MZQ3zviSL4zpS6B2BseXL8gBWAlHSww
41tjwxlw3oczE9B83G66s9Ly/Gu3Z7bPmZwdkqq/N/F8vy6/Y91WzjP8ytkJd8dJck6vCHkbb/Ve
37G7vxaj91Et6RMynSddf7YokPBvnhZ4ejow0fkLR84VIBum0fJFA+v8hO/pj8Ggpi29Ydibo/Ge
43m7q0lq92WrTZAuTloUACclxBf+1mHL5K8cPlv+KSs+JuNjP6WcItiKkBNlwGVv0eJCaQGJLiGE
9dkh8j2ibiu7QfsCeFQmuBrUfvJZo/eTIY89Wh+dZz/I8palpIVPZhfYRDsmbpXDVbLgq7sxcg1b
U6gEAnwa8NZ27oybk70S4XHOcM9I7AdnJjlejwEMzH56QXPdoRRserN+wHFufd9mRl15TSAOtrJB
3HwriNPV1aDTakTV4kCInDPExEv/sn5HeeDnLfxDzco31vlAapafUsraw4BNMUU7lxLLcJJZWicX
KO4fu6CEyHWZWI3xF2ILfojoSCrt0bIfKpKhdzogT6EOp+YHtu7kjLR9hmcDfMFVFDgA8d9xS6ou
8/jBbt+2MSkPJe7TEF4S3I96/750nCcE2J8VvqVXUVY+9aCVj5WHIAdb3sfGsW8b650Ym/jWySV/
qLOfqduQK/q7oqBTP8M0wY7sBSeE+UiAc7nP+uDF9OOvVOSI3RC5OXbT3JBrZu3MAJYcy7QJHFwE
8aU2+oLUT6fu2cOEDgOKH2Z7+aYLpnHnZ58d6/LFVTc4Zaz+iI2+G4fZusWV6vEcWW9uwu8JjZvp
3GZXunWwH99OXhAkCGmoas94mhUxVtdtcDPWt5Vor2GPp0iO3/WB60QxnXogpbC7wP5RZPxp16m6
F2LyYB3WxDAPi1ncE7bJBhXGAP6gNOzVs8fcSu+Eybdx/qftgo/03IQmxKwOoqicp37nfSlilxPh
aOTJi5Jq9WpUpFwW8CBajd4pnqexLxlxLM9g/f1BKzHLoy4NNjJS19e6xvyOvvG8p+99DicK8E3e
NryxHf6Qz6nRPmkfNU3DT6tY1l1ERKpu5cuYR0ZltcJqH85ktRBYGFEU8LAbF1uo1p8h1RafTANx
OD0PJM9wTrrzMu11ghtExJR52Nhm45UHHHGdI2XcdcFEXESw2kfboiPXi7PPcMRoouG3+R2XZ/ik
KVMdJfmkabZjWkaepUw91mX5vLCPhj6+WqoNujd5D1cxy3LHLVBgy7p+SWwk+dvKm25wjCMQIsQt
zUmrPS+8hqCbsYkptqAV/QpMiB1KrPfTc3OajPBRr3SF0s6rNONZdGQCj6NtVC47TBVv+4ZXrUYA
ESDtsTr/YF6FFWvWYRxq4MWbGV8v5QAbV3v/aJm+Y3Z7o7tcN7BSiqUwYZIGobWaCc8oizvG4OXB
xcB5t3I5K/c5sYp30yyQtG4vuQf5QY+jszMg50BsaePAdJvV98ijUF72yW9yQvWHD3V/FZTJhx6u
+mnnkjowsa2bCP7PLJMNlqscsPLWPilfidRr8ldZYElgvMJKsa7aMrJ2IdLGqImv3ZRT17SLnON1
bW4ul2yJDAHKIeUx1/EmDipNwxRtMq0/l01dWu9YBzz0Y/0yS9m5WT4G4G2ybxbnrxzV/Y27dC/n
ejP3a4D3uLNtwYXx2/uhdWOY5v0gEqv/eaRaTiWxu9+C9nxVbs7d5C7Jfmo/BsavT64xY/7LzTxa
hzAHQQ2JaSG2+Y1zCYBICtWiy9/bLSYfRRZ4Xs1Pa2Hj2G95rzEe50f/JqrFO0FmV3YRPjflsuDS
RiQC4WQbDn340915ogOQq0XxWCJ9uCSkRBj64quHo5JSjeTxRsJ50BWtErtttI6IDoYdvTMh7MN6
SGNyFvp8b8khSB133lXn5tbLwHyNLHmOveYvnWEOONcHabvukBmg+bVnpnsdl+aadpwcX2Ga3wsa
lgu+rId8y0B9R4Dwm5KsRdunLZieI2Zj/PAaO8d4nPJR7pk6J8+E/SGFf1BW8J36iKA3qxNrzGQP
cYJY+sp7tkm/jQxs/WXpjpFxV7flTcuZvJdPQOAtm6ae7rVWHtfoI7HHdCelvOpTO/t30uKLFebf
BvLd92MBGNMYFrRP0THoIdUE5UNk2+IxP+DfS01Um6G101Vsa4nkM2V1ic0dhTHoWe1Pg6gBKcGb
Lrgy56Da6Q/Say9zgucg8h51Bo+DJ5bumXWbL0hIpK5z7OR1dsb0qODFWnlPASlEgm2b88ZonLNf
n77BqBNIy7vPRXzeRCKKNN6iICGEsskebXu6VQAGz3IwkZL7YYL3K/LKDXMMMgBucM78yss8pZh9
QN4CJVPgrA1h4g7+fonH183siQzmrfSRsa/qiKxAl0jxwxYiOPCJTxZ3D8LC7geQDCiWD6q/qdri
rQiXd/b/djKgyJ6gTOERMWx/dVXPsEEE8tYKaXNukWGL4kh2YhOkpAR47k4PqZKpNYAY02/BNbSw
jsjnwRY3ui3jhMBLVNflZ4hKlg202jda0Fym4BSvu6Li7sLQ2jq4fUSIpiyjKYTpI7iGnkKjBf9Y
2KyyJBWbTJzzZ9fEH0lEVovYL+AFFN/if7UeGEvvMb6NdllDgBvEHe3nlJQyk3rGfUtsuev+2WaK
ARU4Rij9yySmxREHAHP03niicLD7GisBatsNTvDeWeK/aaYT8pB2+DYkr/Dx4c9gdq+WEgpo8sAw
Bj8uIVxNLZC0iDWAYaJ4kgThJTiuyc9Mwtq8M1HZ6VBfj3W9t63u1SvHh1VKwDAWhE+ouVmVXRve
lyQ5f6nzmEj7Nv1spHmXs3e5HWBoXoxqeGLx7VLU93M+rfvQK+48s8IeYJg4h7sJz3kf+g1BV1q8
sD+OTjk/tm7yqmuJEcpbsbbTIRerLOq1iaAK71FWzJbGnNTSvmkzvrB5kHcfyLH+4vfuD60wwgip
whY9op2hSAghy9glLJbwhCgaUzDBMPX60pomnzj65c0EmOEcqayeo7ycrpCP4JC3gY24K3RpbZvi
daz3WYX7YBPkT3XpzIhOu+/RSP0pn2aZ0pd0JNlK6OKG/JqwqWlAOB+0S4qtdCN2PPoaRXMHgE9F
hZn6mxGz+yvhIHNx3Pk19IuJA5AkYFIozuONHvZnkBNYsH+F8xnYprnd4uZRS7AY+zYcSqBAiPJO
XsRAAa6+Caob0WtU1V5h7Cx8olc9PY2VYm2YcUKEdCejvTLjvLUL9xUrZpskm79H5vxO+5hk40tv
8bGg/8NXz66qhI9s5PFRf3qzWuQ9DD+Kwn0JeXWy84akpBe18m+KsEIE/ZWfi0fF5nyHjHtiQL9p
/T8Q9haVW3roW87oOIUjMuPiDcDl3K2rxSpt869lZZ+2MbVvVo/4IKm65i24SjN8C12LhrGM4+6m
c1YYGw1HvhyhVWA/FMCit9DmOkwzjHtMa/7GRxTakf5pyFr4zcXdkvDNdNqiD1sga9daSEjj/TcT
pSrppzscxG7szGH6aj9M/e90BDqUZqfnlvHd1KQdZVWv7fJAlg4uBf3rhkPBEq/5UdEe0zCJDIVG
FUnnpNt7acxfcTk9LrpnreeMbXtRK0q3r/iG397XVV+AzjHEsZAJLlu202WOUBmhtiwzrfPqrctu
JLFxu2C6lcxFJuysjk34EqeTTS9iqwMBOWiQ8vP4bfZKgtXckrBf3JSBhlIsfIJ2L/IDbUh61EjM
UHHes0y4Erx0ty2vJt998cOsIAaDDieJh+Q0Nu1B9U1zngOhTt5FaZmtR4ypfkp9ccGQ4uK+TKM3
rU6DZX4HgRv3YmYiJYZwxrDfYH4iR1/XFA/ZTKJv5lH+Aji92CGBp/GCHy+HsnYPlw6693nT4cvs
hW/dtHS7+UaPbS1d9EMtJifcZGHQJuCg7xXgvhYVC9xYwL2ZMTb+uPqF9fhucZaFnkINLC9KKYUZ
JtcbhlvL2fnMs+FNIQ59IAuDEggVKfkyQlKyz/dTw+1DIManXi1lO9/ALchIypl5H57zdSidhIHZ
2uCveKvFpP5fgR/mGE1g6uHwiHnIS+inJKRhYNQNkXuo0UbuK/QXpblvLXuP2CKnaMpOcXpOTmv0
MylHBwwZZZFR5B8EOl9hWohpvE0tSu8EWY2Dg5p5KLG7Jngg9SCzND5HM1hejadnQlyPP75GXFHY
1/gP0uUpgNC46/KEuhg6YNz8hRP1kyx7z0EruWDFTdjyT/17vYesVcVrkwdMxsf/mgrkQuc+ucdO
kHhd9aPkEo1JdR342A8URt7uSgvcKLCa5jhWw17PovetDwOqSixMBxQKNjFAEzlghyQgNdAoWTo1
EIpNKnYwLzs18dLbGHNQiimjecnn/kr5Nqpy9kf/RPTeKkaK7qkaCubb8HP1AMvr7X2M4S3FIMXt
uX3yExvfGEob3VkGPew2Bu+lRWZe35ZvWg8xakIGZ9knXWxyYLrx/O2c9i+Y0j+6c/ZS1cM3I1te
oh5Gw9DTrm7G8tuuwev6LS5JVEpxc2zDP3idqKr0YirUWv7eNOfsJOWsiHJ1eQTT+dEP5xe5CIKz
+EkIOrWAQUnQxP0mx0NGZSOZn4dkXfq9i1FxH3/qYadowoxuIajxfdf/5FiEuE7mfDv3eQFrOUJM
y8Ea+80dz+PkiZtaN5Ky1CT1CfXDvV6X+rwcstCSDFTo0sKzGOrA/67Brbb9K2vIinfjJoatjK1m
aaCtoX7U41V11FW03bQlojccQ0CCyDpCN/PNyWYkw3qyrW7yKReq2w7lwcTiM464nEpMbfeWPT33
AjxrYR4W4JLjgjETknmucWm45TRp+6o7WsD9VlFle4ZYz03b3MTz+Xza5n7YhSnl/exCpylL9y3o
CWjIN9TJgsWFwm9Vix65IRyZJBAD9FCRnqMDAI8jtk3KX8pmKTsGp0bIHel7+b0sgqJuqofRIpuQ
AnZlbj5nznKgPXnFavykr3lam+5g2Muv/8Jn+DffCjYB6pQwNCGB/YspPUNfsvCwqq49p8B+FDEZ
g2ZoTUK/WvLpPqtrbJpMYlpy2I5IhVXOWbTFmXTbZT/grBGfi233nz+W/W+ahWdGLsQfiPSOb/n/
IHAT8OV0RReV16orSkzAFVLmWazdU9u6uIzND1NoP2wZYcU1sKhcBefFh5rJ4LUqB1JhMCgJ4/Al
IeBNVKZCylC3u//8Sf9NDPJEheiFDlJkaP//FEyG6IXLwcn+5oNYX62ufR/S+FtnwZXblreczM3/
/Cv/rUTG0QJiO79RSZT/4MG0UJw7H9kOFP/ktczTlwsTTBRWo2uRcm/bp3jzi32Olcd//tX+v3lw
/Fp4LwFCXw+Jwz/ey9J4Ju2ln8P0JlIe1dzeM7PvuYc2XrUNnfGAhh3vrBnUgXei+iZjYkgJnIJw
zYZLT9zvjmSGat9gBe8w5stklq6EhraZyOJqcWCWOkVVkmPN5a5kW8T5u7GzPqzqHD4U5ZWfkeis
4xvt68rqauqZP0xY2eO5i9gAl2DXINZr8U9LQHPFmZNs1T1QDdOmhIIeh58p/R2KYLulVesn6yPC
MICVzb616vmqOKPySex2ryp+KUkSwU3UiW2x7rGe94hUT37A1fsvPL//RcKAI4dQDVGTeARB/IMI
ORs+ZFd/zK4Tg4XvjOiOINs9ky6174FQliF5WENTEvzONzHcf6fI6Q9ocKOAhWA4GGnYpLmeDcAE
STtQmpiczyobVl2zmUPDpjZOY2KTkEYLga3EaHPr6v6/SQTU3eX/p9d6aDF8M3Sh0Nn/EsjC3PMI
qEc/yOiIKIX+AZkn+hiZkGCvhJUnBdBkFu8pjTEhiN6+hoifujGzKz40aii8BYipo+24JfK1w58A
bCmWW1KREK24eh/1cR3+kW4mlGnJQLgHc5ztrwuEJr+sbVLSlPDn1189uNsdEkScgGzEmrJiFdxi
stSAo8YnNQeRAnBkeeVUShee+hS199sc/MGLimwriztdOLrqTKUFHlMVgK/YPHXu8DvYSKMOCiLY
+cTquTda9KKyHA0jpesgHC5OMLOK247s49y49s/Wc0/gk9YmabV8IYsDnzV2CVaPPURxJpJGfuXg
JHyZ2QQGQ0gw0WFjKIxBJtxYXPi7DUAtLx0QBWYReWWe3IQSxnQ4mBjZ9RYZfVnhMi1lo5jLn55o
DoNqJjbTj6ksH1ssQwaf1r6VMkyv8jPVQiN2JM4AcJvb2d1/PmD+F04yFnIoNh3UXabtRf+QmSar
t7hDOWXXNfKC3mrPfAKW5pSd6vb8qtY4JFtfDX7/FMwovH1xHzibA11x+ChnvO+51z3mOf/5c8FN
/zfvzvNcEXV5Ucjg5p+fzOd1FmN2JhSlP6e3bvgtGExKXEorKTuQggLB9Yc0qV+UyT0xB8LWG+KY
0Bt8qCyYul5X6OUcWH07JqnvfWM6Nwc9WmhvKSC6G1DD/laGqxeNDNsZidGRF/qJq8ddAzJ9MFfh
ABlnzsENv52NsHSf4FG8iAPWwIVwpqwz2UlaRVXj9lkH4Z0qRnR9KttCavgubt6XlrAzv+MsmePz
lZ3hyegR4h4bGFYD11Id9dCnRlwmBTQssYzftxnJxOf6EDFyvBSV2peHonBvApvAqvLjTPBIOHyf
DFxSF5NZggl5igCBqD3NaFlDbzgqVCtnVpqsuATiHs+TJ1nLrWBsCNcXusq671wMDz5TARXaImNK
xIbfBzanQt+thE2tuYyyhZEjOWUlRAwOBXcev1ZV/+5M0cvqQEpNSjZFGWP0Jp1+mDRwI6M/2tzJ
8+42gg2cc/GkwOk64WSKw/x1Dm0ksR4a+1dsYEUTjCaRkVOJW4zosOV5KBCiv1J76yJKQWA7ciiF
wKLzFQz0rENldWTRJJ8KjOnvOGM5fbCykROlZ8qYFLcXrFoch01z2G3dbB4hHt93zdgxlO9hsqCO
0TaY2T5EXIzM0nWOnyDgkGuHyTFVNLof4qPFMGQo1u9MEasrnWppvdkM6VNSBHSaQhuFWr/rIPrr
r41klWoxPzTBl/oM4U0eCy4wb+YIDO30y1VuzvFev6pW0yNIHsKuYDcToKALTZUwjeP8oou50g5E
hmRyGv+/rwY796c9EknBs9OpgP6R8j0Nd+LTw4gqA/9Nh+RFj2dAvJmv2ivqF7lLvBW0VPx22uK1
TYvopBM7ZVv6ofmx0EbqAdvGjhzM3IOV9IJ+jCOQLI0ieSEFBJHiBsfSnPIUjgsXni/H88TSvBAe
9YEoEJWSIVnPDf6S4Y+ktDFilXzIcu7uuorYIK4oXUWTV97gxUpjPy3Y76+AxbFYA3mrjbsq6dD6
QPLGeSPGmoA2MarOWjB00lTINZriW9fwruzOfPZk7B44K7XMmZBH8aXU0cQUThXjpat4YyinePjs
zr8TDBt2btG/6d/JzIHmljR5AV50johjNLGBRjZfJXBLpalqEVFYlxZUzx3alJqr1L8a5vn6bJfL
hZ4/nZOXMOjOF8Kj3TWsBh6fDj90bchU1etoKxOxyI8c1NLM0YeiZ2d06Wkmk1pqUdeNL1NBHQfp
zOjCWxmBM4ow+CurSObGAfpBfmpbYlNHKFk7DV9yz38F/CKMU/ZsDyriV3FxTIQkkFICH/Itgm2N
HkWHu01tYLNn5jeZlX9ZHfPmXPrHuA8Rrbnf9C7VTamzihbRTRguR+ELyLWv9cMSwLtR2NVnQKmP
UIxayXDDGvcc7DK4Lp7/13I2X6tyqQ7+4A7YVQCurZLUGuJOXbVYUkbinaTTJaer/dcCXSxYHOo4
zNZ1rWi5MK3dlde1t6rEUysr4SXpuSebQxeP1s+KCQmyIr2ifFgVoTqOQ6js2JzKIGd5QzeXUbIC
nWinIM2k8wvaH7KIBdzITYzRCuerfs/JCp+ateJhabkI+24dXuIVHtUoMwDFbpYtrojkJNpUO9x6
LI/FBJ6bB8abuoLVWfKtWq2PpEp9FjLBwkmd36uXkSMDPOroIEe4p4eC1m81STU7f6u+JVJslWyV
IibxQS2b3RSbXJr6iUmlfHsdEun3rL32p0VM+JR/RFs9EXKG5UjQBh/umn9NzfZy9MioRelg+us0
PRzHL8wp0o5STA9EsReaWmhn5XKL6yC3kmOv+6aqj+o4kvPhshh6iw4mZH4iFZqOzrRUvBRjombt
TMByuZ6UpW0YqGyytr81wDsufl0yEa184iu45M44T0rdZ0jwzXbeOXZqXvdCdHLOP9vNZIyDpk2/
t66Y0aX0HLjKSJ5DVDGGXq8fRFftBQobkepNH7O1HoNpxRTIJ8/91p/rpwWx1N5ol3K/ERV1MKoB
F5fAQUgnH6EFSxQSeA6MoueNTCbLrPka+fNvOcZyISDojE/eQCOmYnEw15yh06MOM4Bb8HAfLwdC
swm7EdW9/2R15WsU2w99C5lXpgM6e8OM4rk1qi+rnzXEepjfjfZGyqUJE5srC2nBfhiiYzpv1HgJ
io2ZwLfxZw9VSUBdL6Ir06Wn0G21klvsmHdnfQHig9YN2T3RKt+dtPnFOOdN3oqCYXoPW+N1n9rL
AUYEt71IZSOvO3pl9ZB5RQw1uSF4L3izGneB8RzcBFEPYk2ING4MOHFbYEdCa1sJWy8Sn24k7d1j
TOa47d0BmRT7wmpvQKMZ/zNc1hqulNl034ZE5NVw3IRvk2XGnzBOoOM0XwUCRtDjIb00riuLRax3
pjLy9CpigkEwuH3ADoSPDNGwJEXlco2K1UoFBaqOlmst4NQ2KPVnUqhNZWPrmFF/oHqeW3X2FmfB
uy87UZ+ZDFhmfrtqVnTUo0WgVgLFuH0jR/i2l8ksToFHNPyf+nvIe33ogvqukcFACVOZwsu91o45
w1hrP1Tlmyk+Nnom507CzQKSp1ed6qm7qM1PU4lSBGXBlZ5kLZyNP5u1hFfphu2IsUakiQ5FeDpn
w/rYLe19SpduGu36vnhkYVGDPsuC9IpfYUOiYdSTDIHlGk6qcgFhs3Lqm+7mHAEtJBBUGMrt2jJN
7pqC0ATIC4RYzPMxgCh6GfAKSVceBylgT3Gf0/hO6HL1Sdj1cConvgFy40MqPEu5k5R30bK+mm3h
gpOcXJl0bq3zvOZn5qQwnmT4ooU/EXQmA9Fz/b6ZQoL3+sfBFUZ8P586clYZZn+qx7o3ruS+km8p
bBTH+PDOlo8HEQ79oKx7VfxGq0fjYC3fKuoGhvGtCb36nEACLsabcuuudPSh+KoKHvzlT56SPK7/
RSFsHYtozZbJ7FD/QK0xt5xm2HZaBD5gHOpppDe7Jz5zK2MRpXQJ3UrodCCRWXq+/PO0j67svgNS
pWbBNRBcNU4gXJb2y7ICk8sgRgsNPXVqYaXKRcPBf2jL+LtOhYvMQ3bQYzrD7tHfO1fYIHld7B/1
KkTttR6rBQW1NUd72dsZVcrOXiAl0FR0829z5DUwb79uwHFv5oHhYluQw920d87wPsO82MIcKhug
TVySFWk3P3SkpoUX7QrEe2MllUBCD4XHNoqHcOuwGAOE1arvp9bAra0BTcOXpyDwMcXib/qSu+mD
hVf8YZZqERDkPQ8IQlua8bHFgGo/5rwZaNc61uhdcx8kJGVGjZNf+StnP4+tOW/N4Vz5LwoGyxqz
qwmSiTEe5NlrXaiHn94J8vhkfSlvvDvnH2XJnQOl7HNy96R5vmifUQdJvfcbvOImxwgO35XVocru
KS7zm2aAJ3WuzvGxh6kwNDQxi21vFzNso4iHK9vu170xd8suJavsIv7RD2FA7j8a0UMaIJdort0W
h3yZPSd5S9RoaX3zEmD4ciKqWMoT+Tq6m6SK0sXWLeHvBih7HWknhQMhV+tl6gM7uc/i70aNfEl/
2ZQ9jgYpd3rhWWABh65yrotovffW1L5GaLre20ZWI0JjTqkM38J6YmwwHLQK1DvA6uu3gguA5WMQ
2hQYtzZ34yXJRaos3jOU89p2743IvW9cP7wm+/ZAqNZpLftX30gLRmDVgw7I09G5w8WqfmwbLwBV
pS2iXdu3+mN990L5c9vkah7K+SZMqsdsa17UMsEo898RmsHLeFR2U1Jaf0gRNE/tWPz07cq9d/3k
3fPP+X3i+/d+iD/wwAxPNH26gahstusK95LzOXRuGXsTygMcAgOArpJJj51l1W5jSLhXmVkVRW9a
TcSpdZoGDyaONXrV7uzHd8li/FXlD3qc6eE2t7w7lyGn5ELIq1NATU9+3YWbcjk672EcSBB1zxuk
YQbS7hwgl0DqrPM5JWx7MsoAEi287s3MDVjrjvVu9dtBz57mjDnumDmf80bCp2B5+p+1wg6T4a8w
mILLoZVP27EPcuskp47STvGhMHdtfod52KnaHhaj+kv5DklS3yl2IEOTMpyd6yoo/atz1f+2u5Ey
bh0c+uuyOZDbbJEr6Q7yOp1D6sQNFgtxcNJBr6S+nOrS/a5LdrPzX/3mnvdzlDngv+ih8teLHsEb
3V09me3BjFDimpa1iwiy/Bv+mBilYUkLsYlE8h3OPukeu/RKCBJgrQ8uwt3LrZilXgLbkCfZimmM
UEYXN2HQLk2GWxE34WF17pBnRIbhbzTt617PiJ7noag4vmWoOYvt98iL3ek1aXf2DxJMq5ciu5j7
eHFPkk5J7NhmuY8JX52ZOpVrj3gKNRC+ce8E950PS1Pwncw1O0rV1uNhSkleE2FCw6ybsZg4C2Ao
qBUEN+0fLiJg7+T9vHlv6NPuKwJDV37HsHXOfYPGm63r3lhl9H4Omu7SLCrndEsJSZs30qYsSXIX
Bh0hbMQptXNCXJyDFqt7xZPaZOg3P2dJ3lxhIsOMIYL7A0HrpOxX2Xxjb55quz9Ap/ROI3Lxq34L
7sOZ565HShA2v8iVjq8LEytoShbgFiykM4ie5XoXNNWPboR/JMvdaeFlmQEqOWmpWa4nbAnPmJ9D
v+mJeUrY5uCVZEsHkInEFlqLJm1HSXKkTNuS77WbvGiHMGGlfwyr7KYgq3eGATGj3SxbmD4pA5AN
wz5QeERhQXIo0xTi0PmpERJp4+JwHDh7PSpJ+dz2NWbKUn6mW9RcrR1azgYwXMzQ1KCaNPM/+IXe
T2UB3iadvoGNdxubkJH5VlRxr1B1T/gxfvfDL/rd9G9pQ2NOr4FTA45t9PLkEe8ZwfxZsu29Tev7
2AuP0mnqX0/b/rO/6vL4NSz/rzOUCXl7KSPQIfE/ScrljnNTrlLaIa3upth67phEX1Q+jo9jVGoN
mIQi1lDMQhtg9fd+GWKm9eeyNRlpfNMi7H8uN6HTyHeBMfi9SpvnC1FPKuOF+1F/mhQoaqio1szq
1LiM9UdSAMQGBlKC1PiigI+eYvLDlDKoSBjOK1cKnPBvr83CQIkikJgzxeTcLkTZ1uHwkDDwx9Pg
2K0GAhWZ88ouKWTY5XPVoW/JTq7gH22Ym7TOTMOForkI0bxdITpFIC8LfPebDQqSAhZ6osupJcfb
5boTUZ/yD/pgOIYeaEcZ2dcWK/N2a+4XG5tKLwmeId2HNAPUKGvidcxKhvQIsgT1QwDDPiV0qjOx
pIsxT6/Dm6TroMVa9SGNqL9I9MXMaz5YAuWBO0ZXfvuc++kNeszsFC1sWe2yNoPkLbse3/UfCL9O
l7p8bcpflmJFP2s0XXWXFf2HsUCRHuDgYhnTHtTzSzGIfLQf02VoUJDW0alNK/PgeoRLYZN4ADv5
Nsa45jQwVaXTVqBbpyLKIXbW9aY02vgkLV02EkLMaKrbs3dgfJfVtRyDRm7nez+OfuiRkFrJYz/i
QDpvTEPWHbQl1GVe+cx3/iKPOlTnZJO8kMR80msN9h3CDo616CwVfo8aUNavVIGyRfQjkZLNWRpW
TJ0SzHzcvjmZZ7vm4iCNWX6syiEcTPZWnMHvkopeRE0v5M9ksWkkUx8YJ91LK5nBZQhmrC18EQFf
9uZCvpDXHPiqSOUKdABJguhE3ueaDWfsNNNb7d3yMKFl9VFdBPkbwb/5sXU9e5+H3vfegFJBu0qZ
Li79Wu61D3bcIoQXiEKHTqNr0BPYv/4+t7hytJKMY2zcSS81b4O1GEhZ5f7nf3qW6bfTww7VDU7r
SVdeGOQY+9C8t+aBwPF2PzehcTCX6L3po9s1AS13heJjdJQw6zjdrV23b9cSnMD6o3ue/O9Ckiee
Bj9+zZlA3ZWzacGvknTX+aRKYoXHpbrt+u6Nie7Wtb+1kVU+qp9NDywAfwfe+R4ay0s4Dl/1qTIY
yN8jzM5aPBHRdd4NMKb2Z4LCMRe57R3c2MMuw8KY2WhSeJcrQHFjeetabwp1xqS2bjKrvdedpSlT
+ueDjzRnra/1dc0efgKd5d5NhKYK06QoLMo0Q8ao1jgfEgaGDLA7pBciufOoFvC5HE9rjqdn3n7T
BkmmcHoiBOO9N0b9PncyG/Vk8qccw1J7VAXHdEA6GbcJ8vx9mFpP7YwI2HeiEhB/uUQhqn/KZHgf
22g+qEFBP4Dl9R3KJnM7Vjmxxdrz6ZYQBaa+Xdb0Wwv6zvD3JqYhvQ49++iieMUg3z0sNqWrZeLO
ygr1mBfRdL0lCCjIsodXAxVdnbESgmQvztC6rhTiHQXfbirzSxwYPxSuKMLt1aDrEOqzYgNZVJwR
gZ0bovTgFUVnCrSKyGbGaZr8WPcxV+caflsJNoE2DhFAh2kMhHlK0/S9sPzPvkQFkTBIIwPzIXND
vMZFcwwvg8Gy2+2ZcD0P+L7tkUVxUnNntPa6w6SccZC73G9ZekhCg1Bt78kPmxX2S/gt7tN7c7N+
NUkbHseW/ZFXdDvR9iQI+Uy3X3TkUOZr9VZb9VuMvn03Gr91ezERQUuZ1fZuKNE5Sfer/51+ERmf
437LUyAeiEAk2GDkJUit7jX9d8IeSvwnEjuKoyLrVoTtSzysJyMBeWDm9Geyr/VP6iH8gsYIQ3Op
QxR7IiX0NPfYfdVmRjXqV+MhalP7ItWy5zkiCo7iwLroncNwuB3H1dwrtLd685URLr+UZh4grStE
fZljag3pOBtPKryIl/zXgi9zHXt3DAXdG3mVhpM/mISI7/KB4Vg1NvuzS1Fjb2Rl+Nu4j6h/km5y
butuxn8yaH4lUL6V37b2Jb5e9vBZGI96MOvAQvGkPCxuk4wCVssFz7G+VAMzKW5BBv66tKTsUUql
CiEVf0KS8HUkTcVqCBeOLLBFXrlcXtLeyKvXAkDOOJI3jV2GDsLzkLfsunpNiMAZ56Md8c0FsXDN
AGudUjkBWnRpsyCwkd5TOHalODnEiCTlmFUK2lLedlb3I4lv7ZF4G3k40usSiQToWtk/OYn2hXm+
a+2NqaZgmHLjyGcLliuSl39aMp/0rQWBUflFcZRGggrV5E3fsHYC6FKQGU75y7TxqefUmQ7FaHwS
Pjk9tNv5YTb78QpSQrGv7+psAyEAmL4IcK2iPRGYdLUu7nKVYaQ3uvA3/Tvq02f5uCoC90Yj30X9
/bYS+QTgpoC4vn9YDfM1ziU3VJvFlG8PerW1a4EyBKl8Whn0oHzXbnnMkR556fwYioBsNdg+etAB
ZLIt5dXJkToTsyl81Pi2jszHpaSuaj1c3TkAUFGdiBIM8U8IKJ9p8bTm08mDnbffFwxk5EXKC1HB
i94Ak1fSAFYfcsb1ufUl9mzSV2YivkxM0F0BQyXvMve8/8Peme3WjaTZ+lUSeU93cCYPugroPW9t
zZJlWTeEZcmc55lPf74IZWfZymy76/IAB4VKVJYtbW4yGMP/r/WtC82KlTlAWbXcfB43g1YLQuuZ
y+W1Za5zHzq3pHSjzZcGjdEIX+xwvFD9oXqwyTTIzUvATQ94QCUO/82bql52i4rgKtPPnIK11o68
aZU6RAwhV1vFdlaeVV6Ec6NMrpfAjVedtKTo1YS9SYuAGiDf9/l/cpmtIqXNUuqOli3EE8WkZk2A
NzwN4aCxcmXBXtjl0e4sEG1T8yZQJcP+tde66GQM3kOsDxUYaLg+6uar6Ik5TsSqCrG3OPEZLvZp
B6uc8lL/rR/7XZUl6GllxdccceZXVI1zCKMNTsu3XX0Xt916nGNtY3gIBuXIkf9VX30IjHPDXeiW
MpZVnVnWbq3aveilgpgEoZhX3vuo2r7lSKp63tYPSlFFhulq9OZxPadO+0keQ9TO3CKXRO6N9W4I
jvKZKyuxNHYoV6H8ZCW6Rp1dLx3UM4aE0gTpbnKpwaaVIkp2rjMPaLi2rM/d4l2oPYZqw2mmte78
+OlZzcAAgl/bufuo+C7qzKxO9a1UoSk1tujRtxumTSEEgH0J8mn2raehzjfD9FXr7H4VORRhUXC0
n2KPrYRi2VAIawq0cd18plrdFS99rs0BZeHxZDYer4GHmLm7073iMdICNvKmfRwa3H8yvQDvkteh
+iowWqrTzByUm8AYZ+UhUbvRicJjzKiiT1c2OXXnLPI3RW9v1W5WjmhK4jt5s9Rdw8eIltO7nNG+
K3mPWoTKNuJQN27DMbxt3GTv9Z4B5UU2oKXvWu0M5dvJWei4hIalWg9yp2aK9kbL2wxLLiTigIpV
VuxV++6tfc0QCEAwNIaDb+4PC4iy7ag3RE2hSgooYRjy+ak9gJwmUs0E3NGJM0tWSuYYRMKM+l79
hOo1ohl7azqqspJS81KjuSw851nN9h44CAHz5k3zoA5vU7VI+172xu74UxShESSUM43s/mzDdvk+
qPt5I/+u3BlOo3G0TShssjFg93j5XD07qZGsbuoiDU9KG6HumcFcpoNwWKd+uqcXLQ+DVCtkVVRN
gXE1U98woEJIhdkoYRay8zFNvGxtqPFzDKM39KjGXfVTcadWSdnrNA1v2s/dWbRkt5E3BifVu3Hy
+SpFLL5dAsj7CeKgle0VgNDSZDM4Pf1NcefHfbey+uk1bKoODXwSrQCe6Sv4LvfRbHy0c5qPhSXh
DpSq2eEzo7u8i5YM+vvT2ulaCR4S+BidkDMD50MbOK16a6qZ3VhlZU8drtTVKPEFXlQcQLAc1YFN
nbTlV1OCBTWdCjmNiFhISQ/1YBiMKx8ODjSvGJu8IYmBqv8tz/++9uKDP92oHbTaoqtD/hw7n+Yk
g5XNQFV1N6Y1dmIzUUwLne23wk0J9r42xVZ+vCobqAa7HG0zJ+d1TJNfPQy1pKhlv+kodG/9BlGD
egfU71EtXfX78ZnT6mc0EMi0Vo1zJdDxZT0pn/3nSXA0VslIaovQLqbgyAUoQnlVtRwYuZNh8Hfv
FUt2GLWz3hve9BK1wx6kCQH1S5eIMvO8rS5yVVG9Ptfh5K7G31t7WBbl+6K5GizcEqrRsui1AUpk
bfubiFLZxql9XhfWODVlHsfE8c+GkmPukLuXsl2pBLVycpWvodpzq2fe5cvlmIWceQaz2zbURlX1
Asdmv2qTZqsq++rtY09G986lM6SxS8fZWWewhHL7qCXGhVbqPNoRTpzpQx6WVcCOqPd1Gt9P7nyI
BeIkP2x2+ZjfKxWnFL/I4ZUQMhMOUO+lzyj3YulFvxzc6ryrOc0VItyo5k6YYBmUa0Q4Aif3zYuu
Cnj1tXxjk+E8OqkCgNuZtsAM2CY1Yav+MoJEt6idxA1goSoLt7MbfVK7YrXr0Yv22m9GYrkgbE7z
E9d1VWLTgBZLVgIrsqp7Yeb84kh0gQovgdgir1z1QaW02O+zCy+i3WRIfgfr56dEp5fOuepehVUC
jQ8OlRmeqd28KmHIbzELjc3KeKW2uLJaYmfioc+bO9WeUhOoxKWp2UTVDRaxJ+Qi3SsGQL8kV4GB
fkBZnuQyrN5PQ7YWeul9VvsJpNGnrknp5YqeXr+F91GNLQC3r745n6vd51wv14RlKGd2V6wJMMMb
XQF7kKAZqZohkjrjRtTXaouq9pH/mhdz1K9V0x+DmNL1sJC+uLj6Vokg2AXvvRitQ22QsB3FNMp0
GfC66OGZaCUvsMbJFbrA6JVzV07SYR/tPKvHjcHKgwuB9KkKqsoMKks0uLD4okRLctAkr4m5Ve7M
rJ7fa1IEiar4MDsn1X7QipWOphO6lHmjqCBq26VeGznkZs8PVq359kYs0XQbLPGlGvWppout86Ym
Sy6LaYTkVTvTKnNY9d50uvKIomZMt3Luhjq5UD/YxePXrI7fBpfqxarKnxpFbulfxaEGdYmBo1h2
jmZ+Zdu3VzI51dxRa5w2AskqxkNJ5PkbsqKz6IQVpXeNs0rWFH6uff2blA4mXCo0yLcdHyyvVMZ+
RyGNNVAWmg7/s5cJGAp+mhrhxosh7RRFsLZzgFcUG297G6+safKX3mZ1ZAOdWHsebYWfX5L51xgI
MLy+T24IJATyPd9BMCd8uwIOafqW3qMWdLd79Px2fBu8Sp6pbvnbdktOjMieB/Ky19ZwlHMbOjXU
dO5yNY3aXmAdhypJtIUjrvWS3rEMk1RhhWq/Y0JbrOX9dut6Wg/FcFISNrXDKQbI+15wrQ5sqlGS
6Q/Jokdrm5X+F1/c4V6/k9HTcoYjDHsUHf37oPtycHQQ9eB/FfKVzmlGkQVvAMiXoMOZLuOdmhbz
ukttfo0col/FvVHs/QVzTJF5EeIdmBY8p6kRX1X5QS56tUmJ222DaZvGaKjpZ29VMq1Lbd/JxqMx
i/soSIiHmDCaQZzNjMlHnJRRGYx3PVZHuJuEj4wRLMWldj/9/Gv/1fLiGLiADIcDAyHy/rsRGER2
68G9Sw9sRDwpP7pTX9qV4m8npsWj8uNIJi8pMv/qnht/Nb0QeCfwIREooQv3PRncMu0sHbJY26s4
Ftcbz1LPOBewZxEA+bDlsrupofAnScBBQkUYqNlzMgK/NzIworynWOUj5LvRZU5gRNiBw4/SdI1v
B6XvczJk+yicPv/8lul/xeW6cHJlYd3jnIzj4se3dkLXULDiodXIoATjEEAdXVKWKmVEc+UmJpvA
LlmVTna3LP03jZQIaudI6n9xHX+1crm2oFpiYZTCzuK9c0ihQm/yQHAdfniru04L6D2bt+o+ha3B
VRT5w1LDMxmb1j792rOkMOY/vjIujw1zFv8xfdDBP96ISrNz9AI2JH9xNSXutXKw0Y/lFUisA53t
VTw1nbTAYLIgbYm0DRTssjCnZi7z85JN4N/nDKmldWHMxGvMohOrqC2iNYSd21/cMDmY318vQ9xz
HMf9m4gbH9Jq1FUjrWzNL07ghXeq84dwG7N9r31mbSvfXDyWzTXVAg1oH0acNr3xF7jhv753Ltxp
AuGJaxakXr6bZl1tIFyHqvEevJ53kxvupQracwwYV7PnrFG126e+khGY0def34a/e2xoyRwVOEaE
tilnwu9WHbdDkQyW0t2rdVLKX4xk2XZBfz5aOmoiYujE0kR7fTpXD4tGCNosS7t0pDUgskll6ecz
9cMEQIrz2H2TB+p9dtXOBL3+/HrVKvjusRH1jN3PE4ShOMrS+N31TtqQTnMzunvWLaIPu3qHrQk2
CAHb2hiwPe3ISRX1TWU4n+GIpPZu7KJf8aHNv3nrMXPC6HZsroXsqB/vGvPIRC9lZrDzsNRLhk3k
UGUpwb7Xc0TGcnjJQRItMp5IOWFJZnyru1cEUl3IuX+SFwWLDC27TXwgFsI8YBaboOznbv06VWD5
602Zui9jMe1D5FBBpecbla3J7HarN2bwq1v71y/F64AXiGvAPiYMOUy/u7V2OfZmalrhQeksZYC5
ke89UJcr8LDHvqnlXIZWwMIVB/yPx5+QSfWL5/s3F2Hqpq6TfspLrYt304jt1+No5BPhLBOECn3A
yAbjRE0mcqsuI+/0ZmLhxYRUuMweWsJ1/fwi1GT54yDzcUb5tu35rkmV6d1LYRuCfbabRIeAQ0jS
RTnqeo7lvkYJLYPD3sh9p3LxJnCc3nrDUKW+BGGTqI3xkAL9ixeDPqRxq9RNneieBoM04rArxaGu
/ed2bLiXAVb/tPymIrRrqfV9s9i17Q3t7WBy9d2c9MR3BEiiPO8apujnSSIpFOFZKXuYkGaJoNy6
YzVthHtQ3EJ1WBnjYR+IluOkLINrNufAiBz0rLeILWGoqcNyQZg4CltwjxJgnto4TnvvjUWn3vhB
aj+Cmd5QRjeqof5X5viIDB0ntWkchNefiw70H2ECiFcpCQ/teDDMFu4qUQbrfrwbIVy4abAjUq0E
Bd5pyHu/vh0kpdvu5w9PzQDvH57rmSzGFnpK8X6GmAM/5riYIE3AcUfRRH8wot5Yw/E1Vd67aS8P
KlPCD9gyBEgMwkoPV67dlxtRWeehF90kemUCfqFjLTMxHMxuWp7Mayi9P79YtYN+f7Ee45yBptOv
+UuEFlCkbC7rYK/0dEofqhkvTu2YK7fpD3NFbd7Kl0dVE1SVnMpo0D6ObzIoVSZRJYQ0/LyU+Y36
e05Pc7jsmjXblpxkHcREUxacULIe+7o4KBm0AugRoCOO1jDQ+3XOKcmDhev93ZDbZxjSkGnCX0RK
oD3PGB+rvmVzlcNXLL8acYhNTZbT4qV46EL9Tj180Aa8qrBSdHw/uawiqUIK4HsswEV6Uo1l2SBS
f1vVQ2Uh6i1nS9r1/1sQO0jqFmz/k5X1+Uadq+FzHeCHPSm4AKfRFJzXpTyDEkVL3KODo0CWPJXs
UzGDpJfFkRFKgQnWEQXLpXpr1fP7j6/T/wlfy+u3J9X+8z/5968lWDy+V/fuX/+5fy0vv+Sv7X/K
n/rzb/34M//c3P3X/W/fyua3i7vd/fu/+cMP8uv/+PjNl+7LD/8CbIE0xJv+tZlvX9s+69SHcKHy
b/5v//C3V/Vb7ufq9R+/fy37gr7H7WsYl8Xvf/zR8eUfvxsu2/P/+P73//GH8qv+4/d133z5+qX8
y0+8fmm7f/wOe/YDbXEcAMAOaB+R5/H7b+Pr2x/5H3R5xmCrSPzM778VZdNF//hdNz6YJOTg9xSm
6fCDrAtt2as/0j8QMkdWHZZH9tqcEH7/7+v64QH964H9VvT5dRkXXcsX8X/cbdlESpimITD1C4kU
EO/PdsVEZRhTgrHxo+6RIwcep+VWg2607udt3IXYbIJbM6TQEhbuPYQAaIH1Ph2Gi+SzO8d76rmP
FHfomU7wPhIrvp0Enp86WfVLi4TFdKgtLw2V5gq0dvilIg/tgj07JbcMH2KQ9eulY9qb09lfBxZl
CLdASxN68BGxxE8rqfhPPed68uhqJs5l58i/M6UvRjs+IeVqh13WCwbbJ8ueHtCUIfERya7RK5/W
d1ptu09De8p0zdohvIkPMd3TxPd33hR8pOuKqt4kvnk28TsOzcK0YGrbPJj27M8rUsB4W/olfVqi
8i5Nep+IAY4siOardV0HYOynMxIoDkk/TJdTRXdsdiHjzAWWyMTvdnFLNzn2S3SFzlkRZxXev8DY
xNu5aj+HEXcyp69Y1Zi4avrwqyHz6l1gh9Oq9/GMW2ZrrFKMUiv9VFJZ3huiL1Yj5+pVPSbfqJ4f
talrt8YMZLgeI4D+bvVUacld2CHqJE6Qk4+ou1MZGve28aXRL5quGY5QJYZdW5KrhN1f9tigXAzj
02zp66zpiX0ogq+QRbjPc7Npk5LcTy2qFNvBScybHJfoCt6st08MuGOoEjKnuGzZKu/MMUDObdkX
eRvRxXP6CwCaD6AGrV3HyXQ1Zft+Cq8qpzySL/FSuxg7QH1VyNOJd6bjOGNHr+SoM7wzSqZk4hW0
rxL7qUyzc5PQX0h8q9i0dxdEP6M4CP0pxwswrTPypDRXloeMG80qznG0IHWw9etGZPTb6/ZxwE63
jTH+UW8tr/tx53fGvQ8mZWVbFbqTjnUxZE2O3RCxdfGNaOJ0DdG1cCGSl4DXdOMyGGAiGV1wKPzi
SRBXq/tfRh78apRtMtsCRedCySndr7mOGWRoHutWxIemYLMQyaZi5zLQOtc5E3H/TF7o/YS5bWVE
FgolZ3wom/K6lsaDqH+sWuc+KXAAF4Z96XXZ82LBhKwzpFpDNZ3pZX5g9tjpsXgw6oFADndXggEv
u+7GbKkzmqkHF4kGzEA4CZiKQzOmLy4abjhzvF2eC9ld7sTt2TmGNsV39rCInbvYR4Cm5+dAQm/8
aYILGcb3tD9YL7v4KQ5wOAXWcuaH3rHRdFzgXY24t0OeFU/aF9hNa4TlHUURXpkGu0WXhKekzZ8W
y7yJvehujg241zFUutZb9+6GPMZxcl81p3yqdbQ/U2V8LaNsFxjLKR6tc+wPN0Nv08lOVpT+kDO5
j7jmDx4UybJKn2YUP2y1HLKKGM1lvewbie00vfFY9s5jotV3Jh0hoBn1XQzUCqHVFrv3sh4/kXmr
/2ITo/9Ye3ibUeHbMGszuVKAeFcDMQfLIrMGT1VXmyi2SVKdcY0WSfg6zRFBYsF9q6NhrkpEr/r0
xjL4t5bgT3EaV68v8Zf3K+sPK/L/a2sw6izBrfyfV+Fj14N5+u3YZl+Kl+/X4j9+8m011i3vA4UO
l8ICpQXqC5xm3hZj3XI+cODj9G/DCpHEmT/XY8v+ICPYXM8WpqW7ABn+XI8t64NlOBbeFNPHHugI
/99Zj3XdkMPjX3tgfg/FM66AvToUcGro786d1UxgEtU752Nj6y/9Ul7YiX3viKZdZ25ubYKY/4VW
vltbXnQhFeZRXQRHATwmFO6qz870qeTdiYABCompmMKzMD2zhEzwGPyb1jG0zayDo9TK5aJZLgGm
69DYWZTKoVrhyL9xWhfLYed5Ry3yk00+9ygogM4Iu4/2JFHtc8hOLJY5NljO+UGbi9UwAwEiWfpo
7GtjIs8wci8Ls9pPYTuf833PqzS9txb0/tL77mZTy7rSX7kWEhLK2KHvz6dMK06jbW4zYd64IHE2
UD1vRHWbR3qKQDh9tgPzlMwSLhCsvNi/nnV8cJMm+7OsIfkcHtvE+6wP5o3eW7dpr+s48NtqG2HM
bHKqytYcMe9X13Zu3oRZ8tyX2dPimjQjl+vZY5vOruNotmLdlEyyyLUKrFrBV7ulSpktBGXG0cWY
JgdIglvBeTYhWthxEB3MC1k/4Ufs94mZPJYsSit0vEcj175Eunu0erDd7SOJR9s+KO4Stt/SlGpo
ZnPURoqk+tE02k9zw0KSCDMC+O2cBUZ5UZaxvUHN/xzr+JcIJ88jcZlE850wuNqpdS4DSzvTQxw3
bmd/NgsOakwuRgtLWrO/1GH7hPuWyhQSDH+Kvokiesrj+colrERfin1kjOZGW5ptH/H1Et2lrzWJ
hxg3o6svT1J/0DtQ+/XFR9vnfgtC73MUm49SSR4YFTO+l92jc2yT6KlMamc9D0z4udOx/F1EDstV
Xolx4/c6FLPkJSQwEJjXx0xwZ5G8Vlc6w3byr7o0f8b2y3nJLq7bhS3kLD0/TTJdRlYtdl3pXSYD
Uj+LdmFoCrHCvbsvQxMFoIOQJakoAiTO3Jy1TkUw92Ufo9uZI1quXqFJenyBvMybk83iYNQMchK8
atJDxBh/lZEU697IbtCS4cE0DRY966acsnHjLfFTO3iXtemKQ6VFW7UK+qEoV1pWbKIaHV+Xbtn1
g4EnFZ2rxlBojeanMt/bLQUEeIJaCzulYyGQnJt0OxjxGRuoA7uMZR041HQrVOumGd3VS9NuHBG/
aJl142MfC+dbistoaSNSF7Uy+obU91tTo7M6xBWhUBVt354mkWrAmDl3Gx3IbTYVx9BFkEBqI08O
Zfqqm6BJRcU1Tod5O3fLM2W2fsWbgwtaZxcg4podD45L37ixdwhP0YKICAqJ8K9GPTzOGG1ohaI2
rx9K3c/OpiCBORFNh1y3d0xZ0UqeCLosnldRUVhYoFqKe6eE/K7QmB8GL7LgxKBacKv5MSKbhlQc
tEniEHq8dAT97ZyQpp4b3ZJiJd1N1j6bDVReUfaUD+59KbivixgfKFLM624jljDaaHVxQ/SYxYYm
mYr7dij3pR2/ZLHLVOhcDvDTjlHr0Z2kTVJFSFy9L07IaCg0uQdElr3CpXQzOl5LW8QAYaHfpGXy
MljHrgtulB9ybJ1b4S7uQROwNr1sU9Yu8QmINedFnCdWu8dPrq0cN+VAoO+x7907DqKUZq5PRTK1
W9fhY6q4vI7mU9C3F7E9+zsGz7WXRMuqqfRiNyHuXdVNfOliP61m/YHdOZHlYXAf1MkzwbQbd2j3
Rc87UyY8CLdElM9R9kwNGPKxt0ljPbDU3Wg64US1R4clqaMTR65rMQ5Y70zINrjnYqwZ3WR/Bu1z
ESTovfQRAbZvNJwxmHkI+BUre7L3fpHcmviE3b4/swKk0rbObFx2PbQm3LNNDhE0947CK6/tkqvS
yuJ6mIhhquERzTMHMFw9tTU8LpzXDAYutOnq8QC+CRTrQM/aJC+07Mo7ZFUlphLIO9PC5q9dHqDz
7dJJXM7CeAg6lop5pJvodj7Vi8Zfx11xbtt8AsxRABwlm2MWqnidWCs90XlJQmfjW+wCqxatde6t
m7jEU23lH7V8RG0LnW0YbeIielpn4acWO/RZV7RrT0N47GjUUaYMn6BnbzPQNq24MJae1U/0FxxI
z5fKAwI0+/etUV3rOvkvTv4xD/sX2ZarF+6eGGdOE51GvjWQQqMGYGiU6JzMqag2vb1xDcAQKf7+
lH2+VvUXdcZ4h4lOpKOUmicCrkrXkPcVYv2M5ixclwMsI/ZG8NgyEGQY44leaxVYqEGNgNiYY9sV
W3QHxzJvmL7CHvQAyc1AWQRznUi9DQfbj3Gr34Ix5RSXpDtOmJd1NvlrOtrY83moY/W5yb1zfby0
IC+1U/eUR3KYDe4dyc2UnnOMnwW63l3QE2sjYuydjt1cl7rWrIVEOLpm8014Bk4a1yajEXHRqMm8
QbCzZG+Nh9BodwFnm+OU3HVGMx2rKjpDoMWMwk+3WRnsRLDs0u6sCBgyub9kK7duHun3POpj99XB
N8zhqV3HZs9Li0l/mos7t6HzjyAtJmJjuHIjBoM/IAErsk9FPrermBwLeTawSQfbajGYvnZod5Po
dtSM77zBx83g3AcDWyWxsPy5BUe2rt+kDN0IeY1F4mpgo1ssLa+hHnATDeWzWw2YG2mWY4q3T5Pj
HA05rMWCfJJAyyBd0PPYxVXbZsUqXRCwm+0F1UWxAl1EGqT/pQ2hihi+u3cWfm1EIDJWKXNfRPMD
wIdv9JiehnL+aLuP1USDPCvmB38YL6Ya/FYCU2AMmXNHqIOrcNxxWDpnqIGx4Zeyw7xkM3tK6Y4H
/OjS0InVAuPBdjeF1Tz2GMT2fuedQoTmXZo+CG154KgZr6uB2y6kQiFe6LmJ+9mug8Nk7QI9bK+c
3jtnBXaPmk6tPJPtuEAwFr3Zo/YgSjKyky7Ztku7Y59M6T0uKRVRcDrYKSmuyagf27ClLNlWx9pG
NDp52cGqhn1GSuZp9iM0OOG8JQ+WeckSl0SjGDOIpMKZIIFF9jYWeHIpnscEJnpoYtgkJvYhDbUz
EVZ3fl48wcu86YktqwPIAG0tZfLROq39kHEDkSG0glfLwJAGcmxtL6kFtp3GEjkUG83tDqgYkGxH
3pp1xtzXNhOJM2+NLqmI79S2wlBFcPuuDo8A9IG1OyCWafmMfSWdb/tKp6ROMIOxhvpBJFU8r0dA
o2dVkD1V3yiMhIBBrGkbVxqgOQorTp1s7HShpEsLe+34H/UoBH63WDep/dJaZbSPjcA8mEmzytrb
njkCaQU3ROMjRhMGWuDcp+Z2aPori3V9yiqGlM6usE7XbB4PnVUel6G4WywoLXb6VOmmxRb2gGWK
ZpUdP4fUqdYNiVRCAujr+UHrHLZZlPamet4kh4nAKT7JRUDuYco1LTRSwn1unMcgy87yJWNCljEs
nae9CigEaxvCURa6x8LPnuyxeRySm7Fsn7GW3Pu5/zXQohcOPS8EsLHkZGMLzCz7OhrUp2IqSmOC
etgpyfTzwW2vgqm4JonoYTamfe8lu46gtk4INrhDj197NnGbFTXwQqJ5UJNqr2jbj1iyr4IrLKov
iLa6XZ2j6Mzy/ImXd419Ch3mkKzL+zEKX7SQCZeniwfdJZsjoiVfGBqliPaRsIoEiOFjlwdPOs8e
FCIhs4gm1zKRHC3BdchHbMqyPysJO1x5RvJot+WLl4jpWLS3BAk5q4ICkFazhFl283VglOwdpOBG
jJSbWRBHAq5rO33JpvCbrJ12XfiyNFQnEFpV+FmNjDmh7pJvORoYQij6QyeVUOgz7fXxkzUF1/K9
CiTz3PGYEGIwKo2LPLgtlnoFrCR4HhaKNzUWYnQyDN6MzvRYPAtkipvhlcZQtCGc7Ju62Vo2HFEi
NWwJ2JZWMZ4a9yMJCytHWJ8NjgZY6OPsmNtMX35OPASGcdbF9iEWyWmx5WNw2Hb0CdOSjvMel+7I
1MQiUcwcFhGq1my2pvtxLj5WTKGbpibqdXDsYAVhJ9mJuUNf9pAZ+FxBz4EEHNESi8NQLOEZiakc
OvXkqT4fl3QEMc6WCx0l3nKU5BHbbXz3KdsBWV6pkD2zutMe0WDya8WyBzw+rhC/3wXj2m9PQ3cO
rQj3hJZdsyGwNqgQ1o1J3dFP2Gyb2vSQxjjnFyM+9a5+WRVE4DW+ex9mxcmLnpRbiXftQqaec1Ne
ss76atUXbm9uUSGZe7ZMRG3hiw49OkBhxwbbttKbTqdeVQkYIVhfvwIWm0ELMsH17fRgEy/SzRyG
SkSZNLqr82bA/rFk7WNe1I9uxMbYSx5C5eVo2DISWgrmUcr8RR+UkmjCndb3PQV2gzWO7bJDIxW3
S+9Q9yoF0/EuAVxNmMXwWCNe0lwRbo0sO5fJ2XaPiCu1KQKXT8kEW84HyU69Y5+mmPIFe+2hCF+I
t3wEki43X37JfYpgUU23NerSVR1yCC+IUVyVyJnW9tyk+B9vYugSK9YMc2fH1QMIO2fVO+ze4oGN
jWaiAE4G/lELWomcDWiyk/CZuVt3qPK95t/hRIK0XUvJuC1uQP7j7nIfJ3scieJOn8ZyfrSxdgJo
m2kCVtfDGJArIihuZs3d6Htf4mW1xEOM3YNVhXRh1mgzfl7c7DHUKBHnRO5Mna2twNEQ48ms7XV0
PkKdhkTmRne519Bjd/e6pX2eGyaCzqo10E0vRLLla8cMX2T9sW/1C7gPrw384I1w0mGbNyGUhcy9
cUPGiwk+F9YDaQcWyqzsIip8+HYTu6go8NCHoOT2K/8hdArye2PzWGBtXNvDfnlm09jELeRggw2I
7VD/HP2q2zosNdROJXtkBp9eET2ujR1jHL04UWbsrORKXoQlnYgy+hgGxlke2d8weZ0lAxLDpqdr
bwFXTLr5wSoIa9FKNpTjxM4g6yFCeKG29hYSIHJqs1bYfC5ZINec5Ox1N4ef/MjniEVA4mqu9HMU
uVu3Z4mPspslbO44D535s3uvZ/qVlM9ZAERXabCpY8faxAZqhbKEQeQyEbjhdDLbqwmvD95E8pPc
fSxuPN87GzTLexOF/f/S6O8mPUQ6hP9zafSuar6A3vyjNtp+Xxz942f/KI7qzgcf2RP5TDpY8e+L
o7r+AVWUoEtpOqpf+WdxlD9BnkIFFKmigTr2u+Ko+8E3ER4gHKWpb1AF+bealTpN1+9Lo5RDHT5c
tkVtik1CaYa/k+SgRfO7lv0B6SFksXctYvaAxQz8bP0U9OUTxlJOSTmtA38yxU03xafC9o4dDYWr
EPHmryRCP3LY0WTC/XcswyfZnlBC036nziH2gc+a5/pILAA0smHUd4luLdcsDuOGaEPgML2xG6qg
wBQ1Nodp1LMrY4HfrIcDeewJdhunsZyTlg/5OsZ1SDMnsa6NFJfbd8/7j8bv943e95cKNZ1QJWhS
nkdfWVdNi+9u3RCOSZWPSXiWWYjAzDq68/ALbyOj2LRu6Wyq3sq3eUwS1L//uTwutENSym1Z77RD
U9QIwwhK7cjhAGSuGd+kXbOfg6RB2B0Pu1Tv0QAXXfeLLoySinxfRof5zQB2ZNudLSXt9x/lW4nb
mgHoWOOo1RF7rTyAw0im2nZOQnEiFBXppZxmSEU9WtZy0aMSuUj9ztlGJf7mzDQznG3aqeU0ZFdx
czEU8ck2gv4kjNQ4pV5/IMaoPo1d+sc/utQ6/vzevcOxu778Dr7usi034LJ74t3NY/XR/CYglqyO
F5KbEu9Yi9G6Wha2P1Yrs29G69RnPRCd8rm1fPqxs91sCX2CteVY1doBcXeeFpF/7XQ+flm2DH3K
ArJkzVMR4iccU+TlcXAFeiD7iDvmRie2/bbJrPm0eONV1ZrWL9Sd+ruR+PalGBEWqlw0Do7x44Px
7NFN0oLykbsQnOMTVY4j+aPiRnTJVdij9Q56vKBT15ibIl6IfneidVbnBpYSuGa+1z1ry3jepQ75
B652zRQ0/GL0qB7du9HDJRqomC0EjZ737s6njtt2DgCMo889ryUtKOkTOsl++hTP0e1AQOou8weJ
5i3XCNzDs8KMwgvKHCbkH7IgA5vIkNIc46sYIhHtqj8n7795md/JrNXA8A30UR5oFjqN1rt7iNZj
8JLY8I90dWTXgNJlYd+ZcJWEjkM+Sw3yWCxQQoigHiaTArkvMzN/fhV/8yDpowlSGVCQcCnv7lGe
ao47QR09avaEH6vhmKr4yYEGlIKYqeXcIrR6lTR5/IvHI3/zj0/HZk+OXM5zDLrU7yczU4wtzQYa
W/0YW0fNInO78mPE8fWXXJTVw8+/57uGrrzbNHGZulypbSd89N0XTfMyFFistCMiwWE/unZ319gR
0JehaNDIucZVEeXhHs+edqqj0T8Luvr859fwN9+YdUbQlZReAOIwfnxpEpHgtPEi9ygqom8oB3dw
6jN9i2fC2rlRfvfzj/tRFKS+sW3Y6IEM3gLU6+/Gl8i1FDP4bB8NbTnHRnciLSI+kQdxmjT26EL0
6S6Lgubk6v0vFoy/+WgU80x5TA8erVY56r5bqGxfmxDeFtaxd9nDwkfsWDb7YessmOF8kdprM6Dz
FWef2qw1fjE5/c1tlvsLtIcMMDnCfvzwofeduI5T5zirKMMeZEJlEboD2AWOqI/a6Of3+a+vEBIB
etG+wzbMY3z9+Hn6DCSt0v4ve+exHLeydelXOdHjhhpI+GGXtySLRSdNEJSDS3iPp/8/lHTOESm1
GOrhjTthhERXLCQSO/de61uZue1Aphw81XSXeRaH8wIVhOvFtyatNUttitX/x6+ls2uowIGEeL2g
u0rS70t7c1sP4ybOB5QQpnVVeryGqllVoqOJroe73//SV46uy6KykcFSfHA+1PTXa7gpU9cO7Glu
gGdizvwyxoHS1thC7H6lEVy/JIireDDwW/aqtW36kmLJz7uZTtTkHME/3a0ys95Y6hoqu9ebiUPp
yrtBSIhNufryGiiebzRK0lhbzZfVTRqV3o3TROQ9xaXcxdD9DpcP0n2MjQ/uyElz7O1oqZK+fpWP
/WMxiJp8+Kx8K5XiVbU7bTuuhehAEJDEk/J1dem7HLzo/XnbBnPlLVPmIOiyVU6NthpRqC4tY2CK
hUlxz0y+XVbEJm7tgZ5H1uc3enzz+8t3sV283HQRKlLE8TzEbqCpr96ncsSyZWZDt7Uth9mdUZ50
N3MPdmFu6MSkh6S1tk4q7mOYXUc/00l3UlqxC4esnGd5SWhPIt2t7pvqtkl8sY6adJ/osXnlViGj
GoOoSPqm+2akc1mA+lmbGuZET1Mh7TZI7GPUX0p1lKlODFOSNXO1H8gcqoN+WSCH2JS52z/5RrFN
CCs6l5Z9ZxlNu2qEKkGP1OWNEafH378nk3Dz1dqxGIlq7JO65jCKfVVk6t0IvtANqq0RYhPJJMGc
aX5qKeUIlPBKuHsak2/b9uIdvTu2M88tT2qYKFzBLqH15brhWuP0bvrVKeWM3DtNs4yqLDjEivHG
U/MXVQN7jOZQzwgmWPgqX670gFEPzZ663nq2fiXMNF3GbY2B1Pb0q4SSfC9kJO56WZwtR5L84Krh
mgSIN96zn5c1u4DO6xCCY6srXr2KZlRbi45Fv2W+AVvXCvMD7XJvNzqMZaSt7327UQ5xW7lXcVUG
150kgceAUSYsRnlOWllv1DE/X0SbDYczHDsTbo/Xbwtd1V72GfSgMTcPAVsPlLY6W0irZSnFqN88
WsbuCFZRymJ8Yyt+5eCZdkVO1LTSOJqhwUXP+/Ki1O7oc44dYBepFVtj5LabimnfnDEMU8RwBKvu
lVBEEvueh7C/zboSao6TbEga/f2V+Ul5NJ2TeAfYCREET6e1ly9FRHnILDYZtqL3xgW5jdmVCMfw
kIFUIvBU9E/ojtYjzIVD7mXePKuM/qprjrE9XClplpNz1LU4h6HSXbe9fwhCg9iVyupABQXWSkV9
Q0q481UrXO1cEznqiqS6lsTIRkGdPEiOc288z8X07r3ctAhvYcbEE9ZguU2Srh+rCXzvneiSfth6
CVIQtNAkofaue2tYGSOgRkYrp80VdB6E0QUOilA/h35gxNC3OBosPZbiisGseo02YKVgGGk40IM8
BhiWFE+u2+xbFKNXHtbtt+6TX7x009ANei68diKsXt0nocmkl3RIpmZikMdBN01G6QLAc8io0jYV
czV1L43C6G9I5zlAZ7R8Wz16AE7vfr8wLuXey3cR4bqJKJhGjk6j49XCkBBQiILV0K2M+Afs8Vw3
aB3S0gm2tcCFxQ1qXw+NLfcF0Zp3nuukK8eCCKKWI6IXM1uONNRXTmR2W7rpEcZQx7uG+zErm0k4
rLtPgdPWd+PHNnOLE9Awc5OW5nNVlPpzSt9gCONy76G63jMtN9W2PEFStmVxCN1k37aYq8vE9E6D
2cBLzlB3at64S5pU3RV6lL+xX/yiteAK/bKmJnMpXZWXi6q01L41mb3umqr5TOOSiXaPx1k4WfYk
G+dqpEd6O1w2eKvp0KloabmiuFdW0ubONsYqv3UDmsJ+16TLSvT13i+obopYlBtbrESvgoKjxcWP
NOKt5XC3V2SqvbHCLmbGV5d1al7Z1J2T4cZ8dXP0qRoNhIjGuyIZgHgbsWRqM/rbLrE+5LWQq5jx
x/HfD50Z2vsAeG04sQR5jzeUewPUG3U8avRLAplpu0KQwFAz7gfSjou7Tw5KeIQB7R40NfpU0Gfa
sxVb575/Zs8lAj1ssvWgjuuEBv5WmLm3z5zqeTRESwx2RL+lEx/fWM8/bQqTs3TyQpnIL63Xd1Yk
i7L0Pc/bQkm0zkVv61vDx1/2+9/yq2XCSYY3WGfn4Xe9umt8S0tSOwenWSbXbeVou8hvxM6rimqu
2Z9dkQ4okRWG6lGk7wAsgvLuzGSarNd7PH36MqihC3NC0o69Ux/KwajplMcBFBI1J/hF845sexYq
jyFYNqXVPoRWcfvGH/HSgDg9nlyso3TwbMyQNuftl2t95AEobT/2trVBNHDZh8Xe8L1h38k8oKmJ
QKZ05LyTJtAMk4DqtkWtF6b4j4rO6NeKMAZWcfcYCMu8Exu7UIyTMTKf53lxPda+CWKPI8HvX/XP
Nb1Lp9pSuTd5pk+O5pevWuMZ1StmFe8SuQvKzn2ysuF94pfafCTQlmAjoD+Z5xonv9c3RmxHjwzV
b8PSV9aOkpVraQQbFR7yh9+/Ln3aGV7ccbQjOU8zM51a4uLy+R8Ot4kg4yzognRX+bDkwfNlKwdI
5lUk1Xpdtv26FEm5GIOi2DCjMVZD4R2Z/wVHSQIvmprY3plxbCO2S7KlX6HXCXnwBGYEZpOucqQY
8cZBPbisgjCciYYpvVO1p7DOzyLtikcl9O+LKEHYp3sTBsCu3njnX1mBWS8uPlXGB5QS9Pypql6+
83AeMpmBBds6dAqWk+H8EDvsLorf9fMmjOx1olj11uS0sqvU+j2eEeoqP0o2lhMjNIyMaGWT6ksS
dEMP09QBkcRnRTBYYyyAoDVZEYGnLsG5Nwv/8tf7FrYFNS8RWo7pzpL3sYX6EK/bV2ljaMcSUcx/
fx1fDyIufyUdfwtDFzLxn57NjqV0kaEW9tZ3ENeotvVALoQkNaS0vFVsu8MSyCVr3DCGpzSMdGj9
hr8LdGaAjcJoNZeK8sZu/qvXxNqCYjctLPenpljLyUGF4EtP0FG0RYsg/DAIQDdZ0hkbRFirLr8j
sEnW0jz7Bq3CWseOUCdDchiByb6x+/3U2SA9dBogTc5hutfWpHL/YaU7EWIetSD0eiCHPTPq9x0O
vqVtt09uq3c7U4nnuMHyze8vjPFTLc9pjN4RfX/orNxnr4qmHJisROEe7JSY+buVoJlLzSe/y4y5
EzlXcWB3O10ZrjK7medRGQIq3JWU21NCvLrpo454kqIzd5EzIPhCaJd04bZPg60tEA6lPEp3NMw+
K8PoLSwg5fO0a82DB8pCttW5rNzyLkiA3vJ75Fo6Oie6NiNks1bdM7R++rCZSn9BHa9hsWv7Xafk
+ra21Wu3MfsrT+1DdFY1o3Tlqyylcgxp/5ONDcXVxz2zRTLavrGWjZ/6H5R19Bm4SFwsbDOv7thS
Swqrw6G3NXLmy6Wsw5tei8FRVntiOVgiPZDBDNVCpSaHGCLPR6Q35eRPM2auDdkokZ24zVRrjYDb
fGjZ+jZwRe2ZScLaTNa2ubSkguYizFOuOXhzm/Q/J3oUjf6koBbe9sHYrdMsOsgIClwkm+7BFCSO
Fz2B8TWpRRsNrczYB/IhiwPlJrL3g1YcUcFqt6WN+tdou60f19VzhGNwpknLfuNNmlbry30b7g0n
fSgLjkNi9avniQoLoBst0W7tlm7voKFPqbsA+QZM8ZY9b85Ysn/j7PJzc2Fav/RcNKEhCqTt+/IW
CmNcm4AGm22hVGSkQlXdE1tV3vuOuhxiEdwG5GPO+mz054FnhrsmLMUsGh0iHeOnrrKpuvwQxj++
LzBzi7j00yMpCncIGdw3SmJjWiQv3yDr0pl26YEAa3rdRJM9QS92XQ/bVpfVsuKMsFRyaR9D5FEg
niUyY/IalVBfIO4PrvMp0r1UQ/vRyKtsLTtPknmvWY/uADGTdm99JD1GEFQUUBHjurjVbaqmNrWv
L//qrMI/KiL8/i+3Dm4BCVTrpgiGOZ6GeG1I4gxjs0zRBxWauc/d1EK803/wUwJn02yKBjHD8GN0
X1nuo1I3/hbyASEvbfL9g1aQPnLZnv6rQPhf2JqBJLEb/zPGmkzYL0zS5yCMs/o5/YVB65/v/tui
hQoBPzLQL8YuaD3Zxf+1aJkOs0OmThi5Xli09HfcmkxJNY3WhRBTG+e7ZdrQ3xHrO82+6fNwTjbs
P7FoMYl4tdjZJTFfq0zgmPkzLnj1bLOEJzOfyeT9kBfXrvhiDGJXBukpIic8UtTHzh4/Raa+1xwc
0a6+h61lY8YYmFhkfPFwFlGwRgOzbHTzqCWIvaNKHFp2+zGA98a5B0NIl3ZrU4YPcTZac2eCUcLg
IoAg2hDE0y/bDC9ylflETQ1n1FYnt0sfVEZwbiwXEPiL4YOTmfvUQcyF5RWQvzLM3CmIxqkeG4cG
f5Z9aWOgn1GUT5J10gUj7UwKwjK0lE2LdA0nZUnUQvteccQjeNLrptaJhrC3jG3uMpISODtcewll
jhNuCBbaNI6yKfvkfZJEhLG6ZK3LT2lVdthNEdwSIfBl6BCDm3I11FeFO8H9rfIu7r2VcTHPhnYB
dUPsupZggKK8rW3tnJEdNQv6+D3ihWUe9acez/NAPjGVS0dXzLrxtf5s2HxrqQEfQQy66FpSraxO
uU9mTqeiUmuca4P/xwyMT0XUt+ynm0irVl1iP2Th+DEGyVQZ+anxOx53RbFWgkuC6MbN+bk8CXXc
S925qEqSipsHZRQInLyvostupcZbiET7nGC0sORAIZ5HPPQH1BSiKeZOpq5iI/pAtThXSQ8kwqTi
f71QEtGD87iNkpOwayShRUJ6UPHQSpjN5FQDDLT5LZm+okbY1YKaueYzjgExU283xGYRiRii4Hcq
8gA7ZVxHgXZdYMFyW47iAaSvPtk240dL6mLWBglJw3Z14/jZoffFJJDjCo9V8RD542One0uwj9eW
RBsRUXIQXrRpkLcrnfrJzBDDOr2BS00A0uSK3mqNdae6zZVi3sk6P2ZjtWgpEHLnJvTD96kWE/ZY
pV/8gr/QdVaRazItdZIvI8K4hTTG59JoGRYDQe+zfeVmkhCTHF5oR4JvbQyrPhoe3Ug/1ImxixWx
MBv/hjd31lTRWtoKAXy68rUJUKtlI8WsSY00VJyJKyVcFs5zKoaFoaQe+kQokaan8KQGtZ2lq0JT
NlqrPrayeKCW2Zp2Rt+xPlHBHQeR3hLkTgoTQ3PqF1frT8KV/kJRxnPQJuvaQfeb6Qvi/YhihCCO
m+mMabKdW0Hb4jKJOG82i9ahFyc8b0Mk1dIMjIMrcPp4FWK+QikXutYirmcFlWIPke3UwulwBmNu
6wB2WFlNUX5pHSLrHW0ZrmiSHbSQi2d7zinUFko+XYy2XMLNWypOi/WprNetXazv67Q7BDVwhKbx
rvWIZAfu/PdKVJNKg/HeHL4KjcR2oWzUSG7UHH9IFb2Ha/cBbfLS6cSh6eRJG7Cvdx1S9qyZkmXL
Awf5Tzko/WqqxlyTTDcA9bxQuqDzocPcaDqkrxk7W9rbEjFKkvtPRqcdDDf4OKjmHWf0fdoaH9tw
uPcCicIfTLkab1w9BwbUn9VC2ZgcAAeHJaYYwUelc3YFgVWq6D9knfO1TZVrOs87lER7QycWbLyL
Mmsbm8OHHH5nOSQ7FF57k1SQQQvWdp28Uf79NLq87PjoQTjK8JSzf7J0G9hdOMCO98AHMeNYaMyL
/OkChyB6acFf/Knr00NkWysSbA9eF+xMr1hE5MhlnbX64bF5862q+lHK9ZM4ZXo1dBEoSTXbZGbx
qieTAIUqaGGp9/TvMoKRWH8EcupTJHMeM40D/eoLeaiyVVB51+i+PlxYBAPE+xJ4g9fcdCie6fT/
t7wBMDPxX2CsTTiWH67TT+XNXZhkpXL4UtVffpRX/vOd30sbYb/jeDrRQ2mROLSP/ylthPEOyBhn
d34RQ/mpfvlOg1Gcd7QQ6cOZAr3NdBL4FwejuO+AwEAyBFCJZR1g5R8VN4wuXxQ3TOZtC/Ak6AJ+
Fpo9/dXiAsybokko5N7nAbsjF8BcR1PFbIfKbWrWc00O7SNpZ5C6C3WYe0nYzzKeNPSviX0obsbo
2awIYRmi8LoLFHfRdfmXacY1TwsL/bweQGRvdro0Dz10JTuOkr3iuNMZRtx40j7kdufviaQ708gn
lgrbGoa5eqAPfDu2uXXNoPJjFzwVIXZALScgyZR04u02nlXtFCbt+vi8MhpBzbbEFLHNObsuQ88g
odKlPvJY+hrhjvftyJ0ShWvMd1v88M5cjhaOc4tEWh+mlKpCw3BSUmfafjxWChMrckVCVcpbpbGU
WRPg4DGNQpJ47M2Q/SirrlHpqnAM2yiDc6N6FUh0IDHgZsKHJhy/ajlpWuyg+95wcdoTrrLLY/DY
Me/MzCxIjlPbR6h5zwrv5Jak7m0tb+IyCVaNEQHnNwayumrt2Rmo0tJ1HX/KUwlNWHgnczCufexY
R1Wk4Yq3C49U2yy0NjjAH5FbR/IIEq3AFxSSM6pbmwoZzALXJcdsl7IoCFT81Ji+trlj7+OGaJWm
i4ujIdt7pcyKVa+pcwQqj0XlJcuaspKWcb+M2vc/3DS/2NzsXy1Abjawq+h7dSiQr6YrGfnDY+vk
+V7xomJFrClhqy2OlhB39CoDjg1aPVsqKvRlWFY9236Bb6k11nro3o8BkweBlTYm92imlkW2rIza
XGij799C5vmk1d0dWlxybf1SXWQ9YQjtaALdVEGMpF/DHOV/HjnxsqK3jmw0ISY6VLGWlMGjcl31
1mJEQn83aGwcIgnWEu/Twk+XrqaoZ3CLm0EmpBRUuBUU6152qlgrkKIXQZTnC3dM0D1EGWwS1C4N
/aGnIJ3QSzrORiuIlo7IvIU9wrRNrMJdE30JWriGvJf2XrJmbY6bIfBrkDR5tyDiiOjaOdgd1l/k
MqNu5EQobOLTiNvGVep0I+voqKhi3KYWf7Pl6Y8N7sx94Ul1XuO/XJYkQER2sUgQOS9qiaTSHtD+
+1D5XGD72qApN7pa07YEjhOp0EotnLIDJJoZGhGbDOWggSOHt1YxVA7xA6h5ulifeo7YG9ob6TVd
CFiZpQG2UbQEtvUGtZkWU/uYD2Wo3o4YM0+j26w1tpFNEqX5PjYtQqtMkeCbpZ4ZaT1gviG5KNVq
Azc8I2qCAMdtln0dK0/QKze6a6WVU+BztbK1YrjRZQuuxjB5BPZfAOW6R1kV1LZySk3Tw1mMpXEV
UfwcgukDZ/0vmRjjVUUZnzdVdbDbQb2F73iOyrjlCkFWdlO7N2dZQPdLZf4xd3uBx4lONWWP+cHT
w6NWNmQTWuNZLVk9MbPO3VgqG8clu9QykmzbA/aYU3oZm5Zm19xvSvIJVe9jPI6znvLrSXSEF40K
Mb+BppzKoFcgxxzIz84WlTWt2IkTi8sqOWircpq9DuKhRta0ZO7SLWV0cPjuHbabe2n19QEafY+D
mO8ZFWvVkr9xdwFUqxYHSr84e1GTXHWxYa61KYAQK1J2UkvFW9SqfW35pbNsNZGv8oyWNinFmGx7
K1gaUTys8AjOO9uNNga9/FWqOQeyrvXrbiyWYwQaXKbePa6Y8ND5BAmYRWLMfKG1K2dkKzIp0haB
kozb2KvQwKfFdoyt/uBPERBQIggBcov0jKYI10zqhQdP9gaWQRX0UG2InWYnyUPYhSsSC51lTRTf
tqNliCtQBYfhOB9sXauXKecBAJRdsbR64oWquDBmPUTuurRBaQH3PLh5wvihMQ8+OX1E4XHjOwNJ
sYFnrWpe/MbUapKLkIofOtPYlUTg4ecV9UHjTsU2iRBsHMkCb0pbzKwm85D9OMYta0pfSaXIZ13l
q4Q+4it3PPPceM4HfBrgJkPcyElqleBDPXNrWMkmygttL6cPbgCqpRPWJCfGOVM612Cykn2q6/cp
cLQD2KBxbspyWSdBtg+tNNpDR1WsaJ6aVXkyY2elY2Pe8nZ/KmIi5qMcDmaL0I/TPxuMnGCXaVPR
om2ox2MOfNtQr4w5gKw5CTr+xjHYRlvTJG5sZCSZV5NWL6k3DmwRIwVrgerqa8M0wcBhuNB8Y1Vm
tbaABafN07Hurk2tABEwPdFiO6BF2rpLiUVk0Qi/xSOR72Ts9vBquTSg8p0l7zC3sds85257jAF/
Li/ZUY6qdCiVbi/gxMJ4RA8pj5whIJA2/kd0Y8Q0VaTeQEOnPtCfByupr3TC+dL44CkF/DefG7mq
MES1/lIjbXObRnd59IhiLJh5bm2e7FGZMP5YaqsRSyN5KGe2m2HvQJGw4FTPbchV2ASrbagWp9rt
9P1U8jc8nMuxepSGcZPYcNxHjSCalhD3IgiGeykcdh5jOKptwJBFoQ5pnPLOpam7Q2EDA542wSw0
yJlBOH1EkPXBM/RrOjs40J3uSRUPRWyuLY3gZeL9xFwI+uRCtMvIdwGPxIBniohhwBjwiBhFz8rg
yEaHlOSegamPHgT1zFf8Ywu1puEGREmuLJFFlHuAIMBXynbdMuNftGQKzqhiz9D13VmChGQVxOQk
VOR9Rer7OiHtUzHjAvBQkuyLmGdBmCnVqtCxStS6syQrd7KlDfU8bixvUWY6aaYj6CJR2PMKSfOi
qUbynbDELvH1JwzJIGWWOtANUT3lWX2Is36LeiSfQwjhCdFQPtoMGHQ/PiqdfdvhDd43KEcJqAxA
/UTedYM2IWJhT9HYOYGOK4X0sc4Ay1JzjYkDDjEVooBf+gAj1n6KCTKzyfTOieNuslLMuXbvKWCw
0FPO8joAiLbikQfiuIsT+inCppRUEpTr5F0Itrj3jmysXW3pd4EwlWVpJ7u2dGxGfOWT5XThLIpJ
ORsHoARNhOMUQ3XaYVgedQbj3YBzP+/RlZXpFovu/RDH4yK1rGzu1Nm1F2XymCOnmUVpAC8m1JZt
Cqpd965S4LF6yujJYoAniuxQOUqxtb0mn4lQwGBrfWArug13KMqb/RgVyqLUqPNir8bWzSxso3hu
tSb2AnapWuNoNWQ+uQFgCkSExmECEdSyjQKcpG/Wau+IuYkJaZZpg7fuCxK86Jlk89rOlFmSFe2B
iTuTsgYPTEc2tSgtyky8D4s07zuoIbNMdFS4pX7VsRvMdNLqjpVN9WJOW5LVZvjeQ/c206KBJtaN
W4h4adaVYMsyzrkJAado1ynV5iILqHs0QlmD4BqFyhHl+z2dV2AS6VzVv6S4VWRDj0SzzupQHE0w
VPMK2kNcm/F8MEpCsRRrkzpcc0vtmjVhiMu+9GhNoWMHCjDsjDBdmOiRZnkr2xUPoIMV1eOcwJI9
EoVj39I4NAETFJp2Q7LMZ2U0jhYzqiUutd2oNw2HQrIQOhSiWK9dYxu3/pa0j3xBTtU59cxxVlke
t49WbwThdLNQep/TlNTDhDikkVDqA0jE2sI17wcnJXzWDSAq4M8/k9OC3XtKuxwPuUnvMKuqp7rL
tmoCsK5xeIJGaU9UNMp4KER6h0LP98N2gahfm3lJelfHab/znbbficHdxb0CwbcZXToEoXswUJz7
mdiWRZ7M2rE6uGnirwj7uQ3GYZdUy0SHiIStnaqZOGhOTX05HIweMkTr4uKacDTEVjYtNmrHI9ZI
T5HXVdG9LQYOPUlIP9P3V5zKrgytWPMIYVK4koD6SAaTpH1BhtrLkABT/7AFyLjra8y+hbzXMLrO
86VS2LOyD3Cijtr0SB12maI183RgD7G1GvAERXdEsqEVGeWyyAwxIyYrXBu5u9OrPuI90deC6sBH
BhFmlcLJinchK8gMqfFQSyv4nHQyXSkqbeAiUT4lJnrFYBMWGrtoZW3TEv6MyOOZoS7a0guXcZ48
M79ampq7FGmD9RV48LIz7Q+xD2NdFAZuK4U2ULCVWfx18Ey4Lur4RY30PVIFA9jnnFRikxq2BUwx
LrqYTzi2yw5sNG80rF7pHjnF04OnUYCcE4XCz9zwUTVLWeLK3/tRdI4cdDcmcMYJ75PLQ1k2H+JW
h7lasJVV/jmgKvQNddVPjfd0KgKqejZoUAtRBxCCOtc7HBcBZ+Ge4xHMpO9aqT8ajP1HgoMvwqnf
w4PPxNc/x82vvLn/fPffzSPjHfevzX9jhH3ZPNLf0WbFMqMi4MUfTVfne/NImMzSGFVxgmVR0Dik
i/V9Lsan0BuiQqJFYDK4Rdz1Byjh1/Jyh1Edku7J72tjFFDVaWz2o+QDbB/Mu1A/moK4hAGZv67s
rLItZ1GiITZ6yht5C6NjNjbDQ6ZiCv9960C8UlddXoDOn4rijvbVT50DCVXO8gtXPcL9U+GLzi/o
qaSBRTxwliw1gHx+9Nlsk5uBwKpZBWvOyqsHP/hcRSC6fQ7mpZZ9hFT3ZFn+Z5kWT5Xvv+Xr+NXL
RBiFqRP7HqzHV4KLoStiDaywdqyj7JDTrG2UjczwkLTZDdvQRxKYHizxnAz1G3aFV+KYy/uDCxiM
Jc4SrtSr1p4jjTCp6kI7hp2yK3suQFpdiS7ftL19NwzGlamkN31nv9GvfjUuhZmJ/JGhrcZCo09p
vNIxNJWTOknq2MfWUh+IkV1OgcMEfHwT1/3RHvKfST6lJWsgzvnhbvip+wwS5HP21//56+45/oK2
L3n+sQf9z/d/30Z07Z3DowFfH9flctv/PV6fPoOQQ6gwAIgMMP7dRnT7HYZTiFbaZIv9Bkf9vo1M
n5qWMee37/vIH20j0yr8QUriMG832EPYy2wUF1hlXm4jzN3HTCGv9uSTymnc9yrMs7hasKznvUyX
WQkSbYL5SpQdcPdTr3xjH3mtpPvpFUya2B82sgDunO6WvIIi92Zy7CHq+KBWokV3HLZmyVmqOIXN
ByiX89rSpmzIy6X7o5V8DD+VWZV9rf+zGL4sERxTLKv/t05k/0yHPIx/XMBger9/27cVbDvvpk3s
4oyY9BwTceKbQITPMLpAa43TiX3o+zNQF5cVilF62nZB6/77DGTFo7ynI4SP+rKwjT9avOq0mf2w
ehGmMKnB1qTT2Ea89Xr1VngfNNQJ3lrrgM1E2En3gAGpKdWUyWj5uRXkcgsjZAjRtadUxxuRhNZ9
OY5T38v66id6tMqiFm9WaeJ9L8b3SLuvKjRd1wNSD9LSjE3UXSVjr68qj+arJl11p1FoVi1tBb3L
CS05x6ZPpdtn7qYTHJxb3TJmga58Lji+gPOm7a1BP4oG2hpdT2CsLL5A0Go3Zvcl6asHvc02MHrQ
jKZhsgzpZG1Szkx53CyFo9frtICR4MucWt32xrkxwLzvHXUCDSYuuc8SW0/X7YpAM2kBkEccCfpv
XUiwyDjKK6D/ydYYdJiiEf3J3OBEZxFt4WvhbaQ3xYfWl/OiBEaBwby5FoOxrocYdKwacX6PK3+l
qwUndTAONL0RH/SBwtHECL3byJ7QcsOwVJ0BWDFC89IOfVh3vnYTq94pywqIkTaKilatlrWv1fMy
4DRtadWdYXrlThYmaeVrPQvtndPjvLDgJRTh4K1wM7VrmErWAun+idBQY+kYBKXSlY82/90Bvk1S
KTR/d/M/PNfhJzRigDyHH3eAy7f9XQVPpS6aVbwJUGcug9Lv6jDxjvqWXhVSVsumUP5nAzAud/nk
csH1iEB4Im38LQ6bPkV0FV/PmYnq1fmTDeAynfrh/kcAg3vOxiaF2cwmKpcp7o/PDtzcAqGAzlMB
4VHZnELj5NXPnlfM7HpRpZtBXdtIHiyAapvrFQduN7wWur/EXregdUXPKV/pwONof89oGKbFg54/
mMN90N2r41VQ3DQ1uoI1zXGYt2uaC4NzsrJPjn3l9wfbuzW1858vxf/IoxlC8d+txPMzFI2/Nl/k
l/T5f//1f6tPX9KKVJi/YMv/dQd0a1Iyfn7+a96kwYti6/Jjv61UxXiHXxpJNSXwqwObonGUwzuG
Th1txrez199PK8WeSEt4Cxj44x16IWVkiPbOJGYNDIUJnUmYf7JYnZeVuYWeBWv55NybwhotHXT9
i8U69kmPqiHYgQhQZpmanBMLBT0Z7544OtMH2nwJo0GVkmf65+UTTOztgdYQ/y5FeFd1obXR0P4C
wDRb/5Dw4Ll8khY7X5dy7337WVZMZGBcEww+uuqn7JLU4Xf1je0U8RJMZULzkIyYsLbCO2jzhL4A
dX0YPaaQtkzjp1bNkQfpZv6hLMaPAfi8j4Wv3EyWi88IvjZeYVb+DHTePPeZ+8yCEFEZFEGcRl9J
YEfA3iXKEnAbrEo1Og6Z039qm+bRLur02eLMN+MQFrzPS6YWTQUTLU6t5z4O7ZMpyFwcOL1uSkYi
0VyG2q1t9/khNmqbO5wPY70wmrw6Xb6+Mu3oyATlePnX5Yt06VubiQUxM0vT/vZlCebwZW2ndGwv
P1YFskzyOb/m8i3SHOY/LOBfzNbxnL2oTixzWoccj10sK/C42ChfXnChFzTqrHDHLphdWV72YGSx
/wC7r2PcGvNQlHF0w4wpn3NSjD97wJoMBy0rzf2xTYxrEleGXRwXTFYUvXqwi4gOKF/IWOCcDkn7
0DHnBoyjjzu9lOJagRk99zOXfLOvWmPHn01dZvAjEdKFipLs9KEcVlLN3fs+MR8uXyG98NQrmvKQ
RCGJy16HT4jwjmukM+O8j7v0kzNuemCIny1Eo3MOMwx7ndjFzFdZK9fxm/ss0d9fXhas66vc6trH
xBxNkpPbfO+Hpn3Vd4DsSo5IH8vi7z+AoZwd1f5JHTzcwoUZrvs+9u5kbH+8/DaCXw6kriiPRlQC
bmxCdV8DEL3KSaSej4mMP5J9Orv8CSN5B1iavfoU/w97Z7LcNrJ13SdCBYBE+w9BgmAjUh3VeYKQ
bBl93+Pp/wW6qmzr+pajpl/cQblEkSJINInMc/ZeG1T2zs78yqusuT9rrfR+eUWviH3eiv5Zi3DJ
GnIsUQ3t4tPQoycBw8lgD8rfA0G0huExXwVNPF/VQUsxePnn+8PLT5eXZPa7IZLucHnV919fforH
pO2oZPJOQh3BkynV9s/f6WJ55vLv5S+bGSHPIn3GXsY2P2z9w++SsccEqJTa6vsTP77v5bfWYCcb
qaAX+m0z317w4XtMk6Rvu5zK9C++7vevdPnJLJvgqvO3338dhtpLuDQtLK0w9iIZrmhY+Sdz+Qex
jH26PFTC7NrX43avlKkuSBriiVqSxbq19Xz94cXIo/KDnsd/vvjbn8wgWQIzD/bf3/TyZyXdY3cC
+grO969NXp7Q1FY5IDXYfviDy8OyGR/6qZl3Hzadh3LhyomPJHR5t+9v2cYivjLbBNHUX1v5/mSu
RC+zHuXM52ftNxUchoafBw5oANQKoLgJUBc6dtZlYPlhSawa6pRYdk7lPASkmahVWq3VLk7Wk29q
qybqgeDGidAx+ZqQgi8/kkPEY792iaho9gVXTHGKdehzY+ijwzYD46pRZxql31/tRy1oaUuyNt82
cXmLLPYNZ5Q5FlkwXLeinUjPltMH1ocRAmUctLTA04dIJUkxFOmwvzwLyoKOF7eC7by8WJIgifEJ
hs3loUqP2bOC1l5fHuJhLXeZkc6ry8OJ6KBDELDyv7yzzzh+Kib55fKIS8m8kaJyd3lkyI1931gP
6UyXblVhG+tnO7u/PKcmxZUyZ9nN5ZE1DIyTWX+8POpH7FNy0AdL/z590DoSLbmBGNvLwyFICjfK
BwtXzBCe5kQqrmpNcdQ8sc/mLKxzTzPfghNyd/mV7YOmMXP1eHlODrqE1VAa7C8PRZiC0rUte3N5
bYwz0itiWp6Xh2Ni2CCquTPJy5tLoayfus68u/xpnWvlfQ/oFQyvTFeWBPoKTBVNcz6Ckcmfx36u
j5f3UWQNJQUudbhuPCmbfelGaFc3l4f9nPoeF1sFsnSwzzYwoINdYkmAQvpbwpy8VFC/T8K5i2qU
vBFFItddIE4XA8cPZ2uA8sA2e8Ha2CyZSvcV0cU0y8+91WdHsL9vl0dWIJJzN1366GfcVf25EOJp
akvt+O3VtDxXPcjt7eXJsLFIRvj7vZogy45jVr/pc9afbblK6AwDpDb9dvX3+/hxfo/o+s3Xsn6X
5mXuabM0nIus/DoPff5lHpWdpkrms1xZsZuPZnPVqfNwNGmxreO2BjAXMDlaXmpYZFZkdp/c51Ua
bfFWjttxHOs7w8pG5/ISDHfcD+fmlXtoyixuSE89UWqHxph7F295s6+SIN5XNgGU01TYnxWTTEkS
S57xYSsuHLXqkE1RdJ1Pvbzq6374LGEoqXXrc9GH7SotDILre83cy6mKtD3Wa/QPzWlY3qvJ6s/M
e5Qzrp3GC6ckBqjko0wsZowny3vE6Kgm5GmfxBCoa1XJM1qfEo4BvrWsQxSGuVc+lBT0Tkwqny+P
wqkdbiK9PKiJUT5Yw6zfGfO8kpdHCoXCh9tusuRvBcB/VX/7P7nk+bOOxpr0v5ffbl4lrtLPYfQq
NU334xr8+1//WYWz6UbRxKBstqBrEEL8XYUj1VIDNWQTJU6CMuiQv1fiQvxBdCW/BaCBQRcP198r
cap02rK0oXb2l+3rX7SjKLv9NAoQmCxY1mvImZcUeGqEHya7VZdw522rGBdPR7heggYv9cklmEmA
8Q25/azqjJCpaB38p+EplbJjXZGhwye3rzJJmfjHnsEgSUfYFOkZjiZZJbJ9sCSqXdgpSIyaXTPI
GnjXtu2I1GTyNvXSSteGZM26glQItbqVguxNbOI+wskZtgm0f8OJshJVnz5zF0Xx5WR57E3MKyRy
ipAekFxpdDDUtcQa7+q2AIZZ2ER7aS33LB9ajSQjigTUjDjtJW9VA3OtiaYsmLxsmmdvDFFDt0G3
9TuARZFFlAsgTr4UczFUeqs2mblXTZU3FN2wEhFSISY4IflgFhnMAe0yvcA1Ymo4rJLhPbZUet8n
1Dk8W0zdW1quNWwlseob96C51pHUEK45UaAzyBt2yYvH3WPI7xGGIUJqktD1p2iL4ndeh1BBgty+
J48M7nOf6I6I/IkEAQQzVaUe1Lxfy4ri30iG4U4+MukBYU2c25rTD6OTh3mysgPF9CrPSN8KvcXq
GaXI2az4MxYZgirrHq3l6A/7yz91IT/b9Vxvsq7W0HgXcbevo6dMkrSrMWyOyErDdRTY56S293o0
FvuidJIYDTkw2A7JuL1TcYsZY2XeBYrdIPTt8qMvHpN51LxOtomv8h9T5Lebeew/cSMOXTR/KJ9m
EOK5nm/I4v0q7Mq4xaVXkaRDW7JQpHWEojKcQijfZX2sw7DY+UKCnB5QjCT/7RG8OhAcZerXbaHV
q6asQP9MHfKwpF5ZUSbvJLlACpIBQUzpFa8QPB+aLAOJbJpf/GkIzlL7pltIqYgn4f7zWGjFvZEN
74qFdSUZxJEpAiYf6wR8UN91eY9AWOJzc1VUFlmsRoZ0qVlowWmeXU1mBW4E8XyJysvBHxijdBLB
sUaCjvFrclCM4RlqKXVHAyhyvE+VpWNw1w/NjP9IgYfixka9abM+OltdhkCqyGovmNTkODb6zdg2
kxuP2AlspQkPPYJ3O/kCvddw4xZ5HgqxO9v0C9duqhChaKtvOl9bh/L0/u8rXv+n2y/URf/7+H//
mge/GPX5m79HfUy2S48OZplCq50q2t+9FywtpiajJaDScHGp/NWAARHOCgIUBM/R/1nG4r+6h8of
8DMYU2nbIFahRfxvSlqccf8x6gsFjwyZj8JS6Jt+GPU7vazJJo98z6TOYlb+vjRxS4hiUr05hJVq
C1TnzI+bejBWGG2vkar1q34o+3U15UekXK41GqY3zsM+VsQD/gPk+jZ6rcakDgau+7WFYnSitRCc
EFxlBsqpHmfpOmU+KCMDwtAXOYj/tkOst1vJYkljCz/caMnn0QrMo+hNCgXqmz/6n5LKGty6JYxJ
aaOnlAm1bJCGSvPBS2f/Whq1l5ygOJekESf1e32dJIT8VoBILQvrRhipNtkP2C17udpHFpqeZuyU
DcwsjU5Lvld86SQFsJnk9E5EUrrpbDNwoprZZnYk3a9/G/vHugR5Myn4cubGWEkI3NZ4SvwV1y4V
t3DJWMzRR3RqW2xzbTI8wmz3nYJI3fKtdztqFbceSREMVa9VWop30ZL9lxwNqavdoQI3A3qP+BCE
RdNI/FVJt6iPk10gmjVDA4KkNz+lbFjpyKqyIVecsL4fVbgGTdltM2N4UrXhi5VI5qoFdOBlPW9p
ZrPMgD3s81jZBKHdu2Wj3FLme4XXrBKSQ3CiqlVXldGkh64k6zjN0MsimPQdxNWfgHoXW01DqTYG
5V0MeAZLJAexZ/xtpXANka668TMG0BoHCGbaSWwhFuSU3jsH45C9YsxfD/WMs8C60a35KzOQc5EG
G/Db1ObRa8Jn62mLaVdy1yTuGJu36mBzl4pzlCm+vSKske6g9skMS0EPLTc8sqV3VksuYSES/Bxf
LD1yh4LqGcLnvRq0Izsvat06QfDPao15TKdea343HXrUmUlEnlYIy6RSn/IQOnBR17iejNR3hJ4c
Zil/jQy0pGHLwjkkE1jVQkpsklkgHO6eNdSiqyLPa5fooynKt75akfwta96oZeP6f4Pstw7Xn9Nk
Okz/fZC9ei3b8DX9xTjLn30bZy35D1UHXw/6jzrut9H0z3HW/sPWTQ1v3mJHRYvBFPqvcVYGgqCh
ANMW9NJlMP17nKVxwPhq0JkiVR6kyL/qc4Hr/TjOLgQERGhM7oGi8MY8/8MaO0ZWz82glLyh9AOn
MkZlAygcp3nlBlVf7KNeOpRDVeyT6sYOULX2uiPFoRsUFibqGi9BOT4qUvdoj8BShZ+8j00ar5Dj
evPgf23x16gNRp2qj6RDrWlHxmnZQZDarxsNf39mp+0GIqzmzeYXY5i6VRrTHW6D/mHO2pmorSWH
nqiLbZcM5LQpJQYKJPSNcugFseg9+CynN4Z7uTDt6ylX9o0/nVCqH1CmJ04RcJULFMNzN5YnqUwy
p9GqU22VuCngcVYB4zCSXqrbtPV7Hw5EnuyyjLC9RFUezTQku40JjaHbJzWM01WNZ2rTpTg1rJnp
WHqIohJVSab5K7vE/xXVs7KdGwHUPGxuQ0glfmn5bq20j3lJ5ZssPpxdFVCG5hOp7S1FCXyG0TSu
oq4+N8QbbgYhM73CjSKqDBtNPGyZlxOmXgDRKsp2o/SFk5dagJFpKSyXSrQ1TGxlfYZpXZCmJGeq
uWmQATOZ9DtoSfAUMibXVcaEMrK2PZaK2KCIEwUK+Q360QQBxpoeZW4p3xTlIK0m0T3mg24fwJzh
E+xLFkOwVtSOmFTgt18lPdppjWK6RpVVa5PJ5LWsbYtKfA0peeWsuP7XSv/TlIzT9x+GGOc1rGlh
/jTE/D2J0xkniJRYRgoVwfIPkzieYflNex3YH8A/8qf/HlxU4w+xIHKXa34JnFmGhO9KUh3dDQEv
dN6X5uW/UpJe5mjf63emWMY0BbgL1QEVMvdFoPXD2IKSRaaVYVUk9bUEi2XkwNl4e4pT4LPG6HUD
JyNZd4k64s8gRAQwbRx/jmvdq4L86ZLShYcjk/NdnGavOHlZt/b4s5T+2MAWMKf7sa+WdR1ZmSPJ
nRVGySD7lE6Fx0izXphfWr5RiHmLA/02zxsWLc2RHJObDB+zJAmvM7OtqXduTsipAJzlzNKEaTl3
UjP+qqUTQ4MOuDdzsRI+AYIkQlXWvR+O5y/aeT838/7cS9wZKL2YizTvg1DOjsAm+fhE11qT3Obg
B8TMwOX/lhv9kVp4ORwXEg/qKUqrNqfRj0N9P+op9JqoXkvxS83KeEhvwhn6FYPksFKVaM3ovzHr
ry0Lw6mpV1E1nIrazpyKlAxDpC+B/+ZzMKQZfGyP90d6CpuUoQIzmfZW2Nh6W7cIACIi9jeV/pYc
8n/eVR+1yZevALOHM1thR+Oz//kr1NxFsqYQ1bogVDuxVpNi33VzcNIS7R00ziaxrXMCFaczYryg
8W8kvx/Z6d82D7KIQXRZIikfDtUAGMIy86laV0Ww8bX4q2m/RWrx2ZioCSkhBBky0lZ1rYWcz4TE
EWbp8Cc4uGbl0CQBk9BY3TuKQPw4K/ELIdcupBLW3HrpUC2587ucUnr0VHKNEKFHfo3dO3TkC1y7
eX9t1Edy5bYQSpBKke2NQxb/GMv0sAN7VxEgKSSNuOxqUUk3f3IhPo//L3gvfnGiUh/7ebKwfH94
FcAqaCSx0DM/fP+uLRBh5xE245mjLFimJH2Oe7wbuNX04Z0V2x4cTwVO4o7IPoVbIlS3FAmNquAs
0sU12Z2900fUtvXqWMnJ4zwp9xDNPMMmlbAoj3Z87U91ikc9vq2X7LwUOl8yKg8z/p88Cby0LK9N
HW72NDgNxTV/iR1XrcdYTbcqFTerRJpgachJlXbXy/21TEuHkM9MckYtvpHr9KrDmekYfU+qrrJr
lfpRD/RjIaVLBJq86sIKXIHNXS/Sjlpv30Z39gRkJ43UkKCOwpPBEoBWITscb/qCfckl5Umy75hB
bZmOP4+jet2z9nF9IkDxY9/J0arT5/tugJOTTzfAtXdSpLrYSBZgE7o4aubDkvqtlFAIwi2CkYPf
irUqJDerrvrkNrb9IwPnhnnNrmWrwATcXO+/TMKTsxQvnmJfdz47xyQo3VpZZy1Bn6HV122drk0t
P6FTWZvBsNOqbK8pklPX0kuot1dTUN3b4L25g9zWlnWC4nvSwm4/5f2LQmVMlsJjNFVbU8nPIWGi
Uz9+7RsOqm+8qFaJsCnwmF9xhjKl6CTmBqVb9YobsNjFE78fG2kDPeIpT7OTPrQrErEPYS4fuF9s
arld2y2fqy+9Jpmup6hJmP2ln6CmzNQvoXEl5nM9X43lSrP3oWLuZuCTVjGTEdlUOysiTD4Qt1MY
v9iNOGhx5tLCXHOGeK3Pety/UQOcwrCLcTKBS9K3OJKPs0/04Zzlq0sGSjYNT5jQBd375Bpl4CoO
aTimgniUxC+3ZurfkEd5sFPds2Ksh1LiihCyVMs5rUoEceoekAssoJWX6fd9LtZma2wG6W5U36r6
bqoj5qnyYyX0nY/FLgX3Y5KmyXvv6+4Z9q/FtDsCo6kK28WKVK2HnpBcoe7bMKQe6ts3adWAUKaU
Nqi3XZ1+Gs138pGv5yz+Kgm8rjHzYnJi35K0gLCKA1thQRvJuZf4EJY4uLq2wpEJkejRbLDTKXz4
VVZmA4Hz2o2oje20SC4q+2aczR2Uew+sAQBNGo2SfaPMDDR13uxV1sRyYF2RpHIUdXOjVtMtGSOk
FDUPJqdbYOBLisqZNA1x1yzWTau3AkcHhl3FQCGl7CWdzDM61dQjhjBckVie4lTNPsVyRAyEXR+K
XH5u7VRb6wS/O3Zr2iup4qMsd2HJpBJZDDtbsih3DqwxBOBrRxsEwnKpmFbkxpP6CVwiM/PCrWWE
5UFkQ+4x/b2cqA7QXoUoT/1oTd1RMbt1nHP8lvolaPGU258vyfWere8kW3VK1kBlWS8DOWUlC7tL
KVu7dCAqFFuZ3JE7rZYRFX+CYTFH00VOXVYzKrcmnfgBKA25od0pc/RYDOKhaQK3GgeiYayMYSN7
MQM9weGYXvWUBmJwKLo74GImrsdtKkiKWDxWyWSNjpY3n1sNi7cpHmU7dqOCG2+ZnuKo3U9xtbOV
6RCTBenrEHqnYRUNJLeSr7LtQ+raTG+sGovzWHi5bewyu8OjjGVGiGrXIg4WCVMaetabNMNUYz4H
kFWU0V5nYU61C+EyRMW9HZKc28dnYyYsaxCwElyZ/mPBfnYqhJFhPoMYxZ+s3avY55XJ2g9Rd4xh
RbRTuY6xg9Oromur7yNIC1zUmyQMb03meWXZPeWVts3lBBe8gqL6ztQouGAWkMQYuYC3uw3hqp/N
uSg9zG2eJcdrFJu7hVrVW8auULlI9JLbDVeLQfWvid/M+FnEtL+J7oqthvFO9XpDcifGpwHXohQx
rg3U3Bt9a3NNGtZIYbFhDUgz3m6Hq0wjjSxqyMGqTZpHAM0mY9eGxX35RFflscg5SCH2Xb3YKsEu
Is3dEI95xtX/hD6cAE3fjbV+lYmJQDa3kUijBW7tqAUVpSTSHmYze07VfFv5xdaGamaN88uk7YyO
r+cz4zVCnUlWuzeoTFltu0n64uAv0Ai9dUvj2bbuC9G6ja44vfzW0s4qiPgUCqXFqt1MKMez3N9L
mB5mRppO1okeeMqbdq1Ub7ZevAhhERJU3ouxfImkYisP0j0WWs8TXO6hv6zYa44T3g2GP3PTcQiW
PSyHkJzlwhsUY8O840p0xRafshsPvlv059BMn/ScsSJipmjU+inp4nMARM8UgvP+FMH9UBi5cZ05
U01U95KjwhEKREYmq77W5/xqnIxNYpFy26nRe9qot0aQ36jw6zTRoxzDyV/nLwRqOzlXaEQXptN2
ihhdKjDcLLlY9fkY41Ny+i41nDTFCNZ2XeO0fvglNIpdXIiHoQsOyzAGwQDvr4UExLgTwGcLVb9q
saoGSvg6SNJb0ekr5hmrahkawlTbWurohuxkO1yW2PFwR6XUy5+YcUMjz+8nLXXTcVekClHQ+qao
lftg7rkbj9dx0N6J2NiUI5dglV4V5pHj8Er3Z1Xl2kMxsTdCjJ3sTLUdVk1Voyr7vBQSuDkw9MMr
0lZ68TWJ5OskKHZNzGG24C5UjYuHO6A8SfYw0cG7rFNvJ5nk9qbapsYhGECIt9mThL7E73Z6QRb7
uCSXE+Y+R290O11/GEtcy3CCYJrjRGjhBTGaAW7EV+uYAVntGowPBeysU4GgccsSu31oxlQc8wCy
iy1vW4UZlprUr40VfU2ML7gb002smY9MlFSs+XRHrSmjTGkiKbrrCu50RmcdoUlwDXczmgPJTSYI
6FKOJ3iJIB60SMbKL0Gb1I5xEbph2UPObLOVpYxcBLX2HEzSa16JtzaLamcaFWlniux27ORtIT9Y
6rwqDPNTZPIDckB9PQkwU3WASLbEhRQiiKjCOWduwj0mIM1djZPGDWtG3G7qvwS2QkG19pJubrdD
87vE0aWo9tPCeAmgw7GFbxATFj6Xn5cxdgpLPKibek13+D3L240a6J7WBgdt/B1lblnUfdwUIF8k
8QouFtx7P2/Kh48kJT4Bd039xi1gZYULMxTVk0xKBFnp/7xAo8z589bIW8NfxhLBgmp8ke7/uMRE
VGbNZdtXa3vUNtTf1gj5HDjvSObjVax6ZA78ZvX8H7vywxaXT/RDjQFQrKxGAa0ODB+naVT3cUOT
M5E3avy7KBd12Vc/7cvLtihkUDxZBEkfVp9hESI2HtlWoSjXkzmPa8uQXbW+EUBkssTADTu5CqjP
pG4Av1rHjnZ+X3mKhULwAQmPJ0Uwn6dkrWadF6gEnAxi889H4GfNFNWE5TMyGViqw3iIP2LATbuh
bwuJbG13T5LWopD4Xd7If5xRyxZo8i3mjMW09bEzJ9ONKEMynNJovlFRZ+Ewx+5zHubP0TfTwn9d
cf5yU4hIlkUndugFTPzjwZUCJQc/0lXrMd0UuTf4+ipRHlNCyUd//FZg/K/b+o8yzPK1vm/r4gj5
4USiggZTbMCVYcW1F9JSn+Vp28fiN1fIrzaDJRPxjIG2jQvz5680ab4JPvZSe21XnH1LKNpKT35n
ov7FaUDlDfkctUEMBhfLwA/fJpHDMKXrVK37PnULWl3cet1/PtM++iuXU02hEUzbgIA7DKUfLj2l
n3IICpwI2Bxea793KQqvS+bXEsBZCfk70v1QwDspU7c2hxswXZ/CQfldHuGHDsafH8PQkAeRYqrj
pfjpJIFfWwTBkikGNPRYZSmZbAb4o1vJxt0l2tesLnbdJO/j9Euhtgd7ag7d+LuL4hcDH9okwhCp
qV6qnT9/CJUMVdi+lMLtUDnPE9QUadwmOZibrx3IJv/0z/te/GLY+2l7H/Z9k5kixDxEh7dVjIUM
tLGyL1ReNkxFQO8Un5RIf5ya6EgUzVXBHqijylsG5cKcttQ3JdPchgEOJowhEhwmkOrbsLehb6mb
IZi2RkoYfDvc6/20nWrlIVXURxrCK0SkaFKB6vhRfpul/pM5FQsow1XG6t+P7HS3CIVUhQHwYPGB
/njxE9bcmiWORuh+JBCRwtvsxAT98Lf537+8Vn7Y0LKvf7hWLBFIw2CwIXPM1gNkjIgJzz8fr/8o
nC1KBl0lbIo8Ff77UDjz+4k40NSCH8gyEQjLyQegPQXo1jRqzcr8nImHKf0douBXX4yMGkauxU8n
Pl6ghaEHfTHWTL/aL9r4pIAf/uev9bsNfBifdaWWxah/20CJ5tX43Wj5gSJ5uZ0pP3wF48OOIxXO
onbKFsBEHPoCzlWOWdySyprCQnFlBPM5QL0UJlIA3EZxDfNK86lpS2+Vr5+0HDtQLU/nZpqex3mF
57sZAfDo8rUSKtvE9Kxiuv3nffItJOHDNAFBNEJp3P5oZYwPQ7xa6o0B/5jPDJxMqcn/Ksr5ali8
GwX3kyltQNrNGtUohWWaLB6kojBdCY+ug8dXUtJtrxngD60r2nqrXNVPfll7OZRVEd61SX9XN8UV
SZWfZ9LvAKRHhyw0MXHJ2BbG+4kl52SX3nI1l/Zwg8LmuhHiFAh1Rdx4VNWUm4CZzUjVCCzclql8
19a8XsuB0EMm6vJPo7bEeUpXM0T8tqZQWAHXs465sD0feFHuzy6rP69msNUtsGvk6C1vp4+zqwZA
rKTx0VdMOBS2N9nyjS6Kq16Vz8uIPPPRWtJCw9w+Zpp5VLQYuab+qEvaY8Y40hYc3yqZtoFDnMaV
McrXTRIehZTvgG14FQK9gLfpNBUIOPw4SbluC06ERl5XZnnF+Xjnh9opJqIH2eJaN1nJFPWnNJPP
Vm571mR5ih4f25boV56v5S8C2JXeJ16xrHXbWwQiizd5ZQak74jErcz6tSYwrzPSjc2XnzV7pyXj
lsSdm1bKNnBg8yj/1KfjbUwApzT4z5MWPflB8dUe/WeT9a2T9dSPO2Mm4ykfXq3M8kbCZbJAw46G
7k4QYi/dqBn1JJ0swFLCaT2H6I1C8tOHtHkXNW2sikkClwKy1KY4JbF1RZHsy2yVTy2A0Dwp0AFF
awQp150WPQxG+0kGuXt507bgs5WgnrIDuX7rln5ZHrGwS6Sqctop/Gx3gdfon6YBJGlnrE3ZGCmG
kF9jkL0VdkW/zbpAuNPwaIjq3Uqm2wJ3x7fB5H9y7X9GfnCI6675sb+7vP6beERofzDRVogThQSF
ZWfRRn8TjywoBOZcS+4q/6fxyyz8L/EIOKAlnowILwYf9HOM2n+J9HCrQtRh6Xlp/OKU/lcivY9+
IiKNWcMu4e0LEAYh3kcmTB+FMgNyPK8qNzTqM5MRUIYD5/Ao0YhTZdc3hofcj6+jOV6F2A6dAn+c
Y/sZwQ9h/Dw26nMeB+hFEIs6cied1CJ584f4jXltj7tcXEkxNST9DTOja0TTyZrjDQnU8J8r8jeC
21FXt1bc3gwSLWVwtjEwf7NxpLK5pqpgVTJ1N1BdK1OFA63TsYraSiGQhtgNMpwOBHSPcX4zGFSX
5xClLEPtShplRmi9b9ZayJ/K6UAGTcbEQM3ZiJEle9toztxXeqjCOKZSpD9OW9vnbIRRxAGjUl1T
YbDcuB54E5/Nhknu6VX/Evf+2aiohGoVrP74TW15S1+eqE4oUEhj3/e0kF9xFCEYB4S+WchUWOOy
j7Q6Z0fNd5ePNg2we4nZyBwyObfLWzUD1L0YwC0kt4TiOztQQVC+qkhimMREoOvwNTbrwJPppyxf
LM7YC30gPZm9alMzq1vXNoeDkVoZVXPtXm7U/aiT+ZFS+vPlGhGIxV5sJLTVGmXmQLavK30J+VDZ
sq4E7/pI6/fy+a16oG/T5NxsorfLfpGNjoo6d7jB4pNnfXsL6m07+hyyauxbVyY6elTxtCjP+kBG
gRwCTezMZ4M9KcWaqzFttfpKOLGcjFS4gJNv+mq5LXTwK+AvVZa/5CPkbjmruy7lLceytNYGVWN6
Y+k6CSdqSFU0OFBu7yCPun0NobTW03kzTiezUpXN5UjIFR/QtFinJ0b9LCP2d4KANgPZYZtEJGCD
LXGeqPA4Y28emlrNvT6td7U0Sl6DH9zRpyVRpM89tU0Ken53cyY8Keazl+aC77TtT4E0Ur/Wc0+q
MNBUQy3WlhKODr3d7eVclm3zJCOQTBD3rUi45Oyt8uXsmzlmU/1ed/yFZJwseQe8FGXRLKlL9wzi
IwTRy0XQ+vIhGNNtrFHyH1ViVUyDS1DUCg081FgKnyWx9VtTm29zv7XonDVQJCmLyXGHpnM59EY6
cD/WP6VhsLGxrtWy8jgUtpdV7Xq5VivKLpkhbqRypMCdvFFxa+itzldK12Ef4gSbYw4Cub3noo3e
kshaSuwHBA8gXP1zkxnnICH8Y9Dw+9HgA6PqyFO2SjUSPEIFTa9iwFTBgmYA/ytwD2jY+eDyYmFk
EPF3uDVeg4Rdm0rJmzwb5xw/xwrRWNEtbaAUsmLX1jTFp4FyjeJczgnaS6duPjcmzfcwsSFSL1cu
YeUQIclsXq712emRUTh9ap9Bsi3X/t3IEWA0MEg04xfwp8nWofHoLMJf5KnDym46Qbk0p3cWf611
AuVJTvkKy53LJRuvFWNscOtx5TWifcj67tzICHKTQn7P2vBOWRieqs1ICS2/QR7HOZu37qC+oFw1
V34VvykhEwlTyAEN4+oQwlshQeMUGYypciC/S7r5nC1fv1Q00oimmDyf7j03WjKGkuApD/Lj5cTo
KFBdTh40REiNay6V5dgVgV+uMjqfaVIgqgPv2UcGY1wkPQ2K/ozpu/XUphL7qSYJ0mJoy/UZH4ym
rMwWBZ+kZI9jEXmN3aoeemIokUHzJDpBdu4kgSvVgxcj6OhOckNzyShyTH0eT0ntkwn/XFRW51iV
5O+EbsM1I3kJ4udyulutYdOLgaph2hIqtvIGkABYdWnK1iMIT1VlgMPw/G1U46piB09OlKuCsu85
IpmNTOWxXoVydajN8A3xITcii30w1uexN55YAIcjX6cBrkCj0etSFZpsFTyoseZxjKhnqDwdR8Zp
6uIvJV2uzqR12nXby+EsA2yofRHQmUu0fZNZG1IHDmo4l9vltjDnHLWqHAkiIHZhlYJSDtL47dug
vlzUCVg9mmyX26e97NfLqMiYclKbx1HTTstgYI186mrkk10+uoraMi71laDnCDyIxkQdcORlEg4G
qf88T0TmYBGpmPJDzCaUSBQAYuEhjHpH/oCW3FfEnCwcN0lwussWn6Phw1o212zUO41qvooO3XLM
qTQtQwHQ9JbbAXpKQqZy6yz8gn5WXJwGxCZOp4RvSjERx10U3Cfit+Ul9LLfLpeW5g9PBpSjIAqv
ZflmeXHcsFltuc3lvbFrAv0M/pQeUWRGK8HZKNJEEKfAr4zljj4LHkr5uwhUzqTePF/et6Ob4CRZ
ei8DvS3kO2UZuhXS6FdULdBs0Pftk4pM5pjAG1lHaa0bJ2MAqD2V7qjy4uVjmhlnyBzfJBzg/P+z
dx5Lzitper4VLaUFOpDw2ILemyLLbRBl4b3H1esB/9b06Y4ZTfRWocXhqb+IIoEEMvMzr+mTXaIa
b0abVHM4y3BC1SMaRrcB+dzp4Onyx9w62sK8CTq/SA7t8bfDL4hPe5xUii4qgFdpQVA3c0XzNF1u
XwMva2UuDrHOzGwtZ1L6rsLgbrRcXozB6+xxQqXVLHTasITz6BdzEo9r7DIu1KI9g4I6QvRlOvew
fpr7o4IE1PAioulSppc66pZU3Z/wiwpmpjp8ZaXuJFrMdm19+O6YAq7LtEVNtjldbsLyt2LnA/06
9xrlo+5zEO3mlASh1p+HhY00DY8GYsT3zgQMrbJQmhEDrAJlQilypvbJ4nGbpgGBJgEe3W+P8sC+
Lksykc8026J6C1cPihHTjziEHnZnoDHtfo/pJKBtl5mTGDQHA/WS9NmrlvDXFH+Ig1AKRxv7/Lh5
Tami5OZ687zkLB5jHett6vRm/riPA4DkBTjBBWaK8Sxp2YoKdLygf9e7x7mM4xRaydqnLbOQcIdc
jXOZ9rDHeeRBAotQ1hcE1kyl6bqRK9minLtpS7HWU81b1Oo0QHl66g31z3F9zG8ko6sXQ8BNSqxs
PyCfSKTJZ+O38CxnxcEK3B2+ZDmu9IBbPMXJcs4u8jnkcWmPK04G9jVMj7dBKmPZNt0KLfC+zbE9
PCY3Xi/BrJAnp5buO0+Y7pVBEBr+GtP97XWRrsxpwvz5CTH2mUI/LJHKZKbDy0IY/8DKe3p8VjR9
VyWlFWAXBrOoqmfNt9eP67D88Ga79emxmQemexNl085UwpOioyQxzYJK6uyZnvfzroYw3urcxXJa
m3KCoAUAwJsUZU9Itu3dRvp9fKFW2XugqufxMUUNhFz8DmvIIvsceuSAAxiRWXWKZPsnKptXNSKL
sFoVu+RoBBHAySZgSed6+QVkopo9VofHU+8h7N3G1rLLGAooJYgE587jDwiYGcCw2UiD/qlqNA4f
J/I48DHo5jREua+ri7g5ZlrhPHZ+nk8ityF/9RR91UT5uKz9oncGQnMpilYG/iMrYwqkbNYSzWdl
pMf6oXovlswvpzV0WvbyXNrJGkJoRcruO8SfYcMurflIVKgK2LGMkB9g5UGxHLK4ABV71d1GdE6d
yOYpsu3Qd4yglta4P+9HSiQ7RKpndZ5oaBeOM72krqC2YzKvkrHc+hrNCqyuHcvKV49Z69oxqUdQ
bj27X6B6jPPKAArXVSKeiuFYo7ACLHF6Qqcn95GWGWOVzXvcwqZgKLR58XAQc7JMB4IfZnMRy0jL
T3dB5O3Na5LlNJ2rKQ9CtBolK7lbe3mzCfTCmistLnlecn28/ZivWGo9JVZ6lg0scfIM9Dyq1VJu
3gJimGmJ9CVrK8rd9OM47QLw66EiGuewaj/dgtVumPK7pNU308olwvjFzup1m9DhQAjm8SxbkT6L
kSKnsrHWA/db+DyYWu8RePIXtXWbIr9pdxmmvKNHvmhmc9o8L/PkDPiixWyN0X+sBrXlUzLMvLuW
yo47QpUvkZZZRLCoZrEODdnXAwqKmXeIMZZYkdOCC6BQ5XRhd3LRT18W0Asm/2F/7qqlhf+NMQ8U
xSmUxFtYI6t+77kfeVizJnWhoBCsbAvQLvNI1n9H29rW1CyDjvEOFF7KBrWd1sb34U+gO12SWY53
N40V0Jj8XehOS0Ij+CZuhvQnLvYHdqPH3UR/E1e5Id3FvYejHRl6Yx8b31745GhlzP2elnCTpEKv
Mwhp/BDiEzz93zOJxCeMD7QHBJZ4kt0BrJgwbo2wjgb4mMfj7fvExJKOM7stiKYOpubeH1PFbZga
2OE9SzY2TaH/6U5Bx/TJNpnrdGO0KRCaDDcQbCLVYGoRWlcO6+5OJOlaCpvckTzt/B+TLK6esz4F
czCV7rzDFBKENkaKRmTsVE5V8hu0OHBrnncKa4miAE0BaePUMCegZuNkOT3mcJ9xgLBvpCy4OMJ1
mOZvrohvwOM1s1beAb3HK0Exr100nB8b+HQIbDwCjU6Ptsia3NKpqtHl/eSgcDEr6RYDr2hIHaaV
oEBfUVeRjUchxML/+CXwq8d3Pi7wz59SLqkDXBZdBX137Sk1lON0VkqPv0via0uBXM3Mn3Kr3GJe
2W6sIx1/bLsLUhbUUjiWPXlctpa5kVQiuLLjsDTTkPjirJBzIkGf4owp8Ozf9LF5f3y+ywJIJxs8
J05TBV7yBUP1J5/wlfUwcRZlSMhLye9PGvCksn3JpufV71jVysIiShbresB2WumCyEEseeEzm42Y
86ZitM98aZ9lqDSSapYqopUhySrgXhY/ZPfuenESU6AwjfQYqcFcVbAHm/bdKbUlYrXg1TuV3S0G
dsVHAlypSMvb2eURJxsVi3oMMG1hEHEGkvrVBvs8J/NObW7j9J+YhyZFppIn45H9FsOwljwX2h8T
BjV6zlMy8sl/hCRf9mbBNIeGCI8uDFKQDupPupkiHt95Bap/DKWvRdvpwU1IutP8WtRE0yEja1nF
0YQviKw/BopqebX6ejVdxpS4JcYUe+aUZB7J/VQUKewAo6j8ewQ8uXw8+I/CySN1+7+3JP6lOQn6
CZyJAWwBGhqd50eT5S8NLtzThNb7NlpZmTi0mvarWBTFnT7RviKQC6A5/rSG/38pdypw/td0wFn2
lVX/43/ufn7iIPX+138mBT99wJ/aro05skr/35iIhsCr/1Hb5Z2poEpOh/jNv2gKCgHjR0HuGVVa
giWb3tLfa7uSoCQMSAITeBV+AiXjf4u8o0ydtX90sSAHoXyraapKyiuTcJtT2/0vD00TZwJ+sA5m
Z4x3edFsMy3Z1/RhR9mcG8Dgk6pcdZ0+q7Uara58RethoQdgOVOkwTV9XoLMIhUoVvi/rQJdW3vF
eP/L8J7/nM0/WWj+JydJ4Rk8BbQlTKMnUdK/nmRnFcI1U0NddaN/aOvykiGt49iJ9NG27muRvdkA
EytgxkjWdv9N8/PRPv2XEWJYUCE10BulFjShV/4yQkIk1DHUQlsNffjZDhqxdcBqWy6tElEoywKY
aQTtOi8wu8pPti69GxyQjhPbyXT36BkRAmfu2crlTQFmmTVPWqdI3UZy5sMQdn/MSJ8nrTeXjfwy
xt0b2fVAQBxSbu7aiRni+/tSmUQSh/IypjK0G1siCbVmSYizBU5VepPOE7NZTgo+ZX8lDT7Gdo5r
qPZmuvoroO+PmC8wrPzZm4YoHQVNqktsnj03vle69BEO3cKNEzbrTl7/N7dPTK3Qfx1Ciw2UfoVF
N+Gh/fKXISyjaJDQPdJWKSG927pXM67IBL08g3qNq1aomqtM0b7UkuKOXPizpkSTZMBT2cmVzwFZ
pLmbZpfp8ofePXgSUbBWH8eigJkOlbJPi+98NH+sghHFH2+yiPkxPbJNL1YAwt7HwPts7fL5MZyj
yqqIeMqHZ0l7uSie0dLYBrhvCEufG3VyLqBZjla1whwJezz12TITpoL/onsVJtnlxvSy53qogDZ7
n0LhjjZ5uIbGutJs7nWQFM8D35cO9r7M8w0kp0MXZFQeopNbj8+lip8TEA2/EVtt4AyoikjJps4x
dU5+IM0Q9FdbkpI5EI4h+JHb5GjL+kxGYs53aceq2Ur5jGiUTLjfuNi5mfWYgDqzdfqiSA6P0yyd
wKY1/ds8aT81G/Vz2si+2R7dtHqZ/lRGE1LJZmZO8cTNDr0XXCS6x8FgF7RkistglyvRmbu8zJhs
Uvmng/5v7R7/jwp3TJDC/3r/2JQfxV8bgWI6/M9uoVl/M2gLyCAiQFqxK/DO3zuB1t9o9IHZBnFJ
L/+faOSY1E7UXTSdVFORzb/opSv23zicPQSND3aMCSf4b4g0seT+KyDJsEE7MJWpGLOhIZv8z4sh
Jl0p7uNyOp+kQmvNdc9t1S+l0dQPo9XoMI7ijgA8gXzvalJ/KCvz0vU1Tb1Si2555pvQn6yd2fjZ
qXVdaSmrobrxgHudFVhlcawDK8Aic9HJZF4mkNaNCS9iNbAsXO1UaE4JF+G7ZHXIo/hHi6gAC7e9
l0gS4XhkInOku9pmRHrnhJefMUuaRnuqh+wUJ8NxdL3mtVbKRdMCp6qE4R+98RSAqd1ix2qs0Sl1
xiByFzn+ATulxtgQt9XkaAbtSgSqvYHnSt5sx+KCcz01GlwkaWdq0lL0SnhPCv2D2nX4DUX7MKJ7
8hKX7g7feGMlW3SXXLn2rgIGw1WFUEu/AlYUshDRocqGu4jcdssmVy7KolQ/2ors19bfpQnpFcfp
3YC0MUffJ77oTfwk+kjZNYqGg2jrlTMFqbwLFnTxxShJhgWOYrhsbhUDY1A8PrGesod5TNHoLcME
aqV11PVSV2x9HqtF5EYmkJRS3eRVauzJQ9YwzinfS5Tv7RiPq7Q0dVCMRn5EgyQ/FmTAMDeXfekV
cEt1KHCRgUhIKsIlhf+rhxDkmhpdjYP1/3mBb1VvW0GBMClTAgXf2rro0JdrQzKrbUqcRGwexXOL
1GSbFmO1xVzxrQ3jZgMIor1IWuvPUGC0V2kCuNBKo28lGLvLqFmUfeM02ChB0V8ev3Nd5VfyC6RD
QTUeJdRT7AF3+D4rnkhUejyTJHrNfMy1SDIDAVwM1iWDAmkfx9GiM7vW8aymPHpy8ERrI12kGNCh
h1/7+9jW9goP3Frqq8kzsSbRxHVpr3ajhRM9SgWxmbjHx4sSRSW2cXXuBGFJ9RJ3u1thGe5V7r+s
HgX7Hlnw0YDfLGKcTztVuWAiXt4tVGCALxonX4OTYWcox3Rmax86ohBnoJ2GiJVpHYbQNLdoMC/T
JO92luf9/cVFz2o1DEgKQDleiTYJDq3pj7BDCoWMn7ghfym1WtkrFQpoTe6q87Bqmt0QJE8sIxLO
vDjXJw1WkcBvh01Mw3M25gpYkRiBLAtOkNV7EWhELFR9zO0cOgyo3HR+xWwL0IgSgzwXSblQ2z45
ecoOVAH2BgpSycSG0qqELIgG6yxHtlZI7QALOZ8kd+t4ZWhZ75R0o+aG9KKj/gINA8swdTSWqlJl
s7C3dwhjVcsmzPeUdbSdbErhri0laZH6NiSk0d+7Sa3uyq5sl1rXRU9eMWylSv5qjdC9RhV/bEGj
dbBIy+Bj2NkstbwB6LF98dwhxB5T0ehZQnBCBiukFAWzldofPqMJKsHiCTZnYtErwcg339VBEu4C
w/oy4q9WDvs9gJxyD+eOAkHfrrqiKmZmAV+rxWrhEAcnn0z8LGJ/4w+KtbYyVCK7HhS7UL9lFM8c
DHXnvVom8ExaRhJTwMzAoiEA4ps20F0wOOnKbf74sezh0MyQaqBe02rx/C9vBZmON8J0qGfn3Toq
Uer+j189fh9N/3z87s+HDY3uziwI1RsjyLPt40VYGRZ1Y0HLwQ4gMlKm2HoFltuPn5pIoQ1dKdqz
wARrQdUw3+rTca2Zx7Fjjxe4afmsq+Jii05asc2EUmz9Ichj5x//frytGCO/NKeDHu88XqSk0hey
ZL+i2Pnmup62+Md7j0Ob8Q3nC0SChnGA+aVJT4UCpxW9RJm4L/ZuvtvYT/ggx0TeLV6m1D5672ZV
7Bm6WostQ+vdVMqPqwER1vnjn+NUkrP1gyi8Q4I1aW8+BXjV3to8PXhC80+Pf40SnC00qrKHJlqu
a44k1+5cz33YN8Jy1LwTn5WHcSoqwLtBB84VQQiYCUu6ehMQFx02ihEhDsrAZTZ1h3iUbIwrtRmt
IwiMkxkGN60JpVWrF6i4IsxBvVKZeUP1LOeDuTaC5gfZTW5rGg2wPeqVDob2KXTrrd7bSCvTU8HF
GdNb06J322fZvTcvhqFiQdBucAaR6dFQhEPjhf6Mfx9b7ZaE0h1kPCIINmziSjqX5XgiEHCsBumE
PDk0LpYHZkddqF1HUvTqlknDx6TZLADmlyr14JjZHM7Icch7DvLiH7UurkKIFeJU6yooFPhDtGzi
9hk7X9kRGVQ1X7tHhrxKKDLquFrVo3WDub3oUTB2NMPcpWA3SQy3hkIfLYYOlvftNYDu6zRXKaN3
iqskzTuysCJ5Rdv/tQ/FQfFnhRmcGrk64gPPnvyK9G87SxP5FJM/ita8eDJWuVPeWuVb6ktryUyX
SHXtkOd7DSSbKpfb/hhTwJINc5ww1Tnso281DCMHH+KzLGu7gtmHgpaCrqRWrppQfxdt4DlKGfzU
XHzvdDVIi6BKngy1medYkKT9CMaoWTajfolbae2l/bk10muMVbeb4ZEr3aaPIRX+xe71nofcqNpV
F/SkK8j+k3ZPSJKp5fu2cuduS6lNGM1VzbZa0q5FVq5r2KJ6KW4QcVexVdDV6lgJ+kW/C7V4PWrc
FwXMoSnFL1phXVrYVzI1RBzY173cXTMspb0Ima7+w1Vg+vpZe0602ziyFjfSADtU/fKK/CaPzcJE
MMzupL3qtc9xqj27mnLsEuM3NjpCmmuFJEgtd9vApPCmdvSVmWXdjMLhd039UO4XbZc96R75R1HG
477S5UXclacg8LYAJkBd1NZnI7q3UR2uU5ZSV+lyzIdb3QWntvcPXRWdPHPhopZl6eN5VMUZvOM6
96TPLqjOBjgcUEBjjjhPZ25NuUyWbhH8eJV3hZgLZ1njIGNc13HyGrLxhZTU5UbeZQba1EEFWEod
GqAaw2+fd0ujZRuIETpzFKl/rYdpXRHEQbFwKlWpKQLIi9ZW3lJGUE6Vl0DuXyR6olUfYDMbNKaj
KjHFA+SL6Dy2xbrBtnPs+lmjdvcKeQ3HLeNNpqU/Ro3EV5T8tkJ6VQoKqbbKHesdN+rw5mkT0/Hc
5C3IzBfMnzX1iHcydkTAwRykhGgCmImEXkI1S9Pi3nXVmurfu2tPlWWvB3LjG+d0jJ+Tznjua8dS
I2CogG9mSGGgV6mdlBxUbUYxxklpMuZSfikLfBQM1V+7brCtVT+d9XjEssQD2ckHAKRtNcsQa5+s
t4De1EJ22OR7h3Sze1KqHAfgYYvhED4SXF0YvA3e1pX0uyKl98FvcAaWgystQZ4kk+4wqtRByaUG
kW87TPk3vNjBuEJGTUJi10keOUIXtYz8uZ4V9zFSXpVQeWtNZCk8+zdr+3AmeeVHGxafHSopjjwO
2ByhY2f7sB1laPidGb1nII+RWrD3tppcRT0k9HAI1cDf9rqRztIKAfUwrheakR47XhyUqr+sLFoG
ZbaDzM6Y28MsMexr4gso3HoM0LdBHlMvrqBKXulLIoMa8o3RMBoOjx1SeRFNVn9WASFy0hoppiSI
aidFQ0P3/PuQqU9GzdIZQ6xxLCTyhxhDxiwd93KVvZAcsKyBA0RYa1hmSfWFizyglRztWT/ZIgAX
4JcM/pxwYK+AP2h19OPIip7KF8TTuTNKPEtjNGhAfOsLy+jZR2gd0I2YAvfvSX6ixxjKiTSQwbnV
Gg4CqbuAsDNAeSWYbJtGpXgZUUfAwHhRAlPw0je5tF/lgBFAWLqZezkPmxJCG2vOessD0mJe7cBX
+1EsQI/UfabPKhL3nmMZglmIf5dsNoiIcQ9AfsWp+Kjb1pr5ioLOSUChUYlmdZd/Nerwg9f4qk+t
4xj4d29IYXXX0XWovVVCjlCW4scemmuPnbBDIxPfH/y6Gr90ogY3B+NNHfv7OCLp0dlAIywUvDLv
N8lHeodNcQz8/ieXIoIwwJs4IMwoRX54cVU4chC8hMEmaMPXxvLv3aj8tKFyraVmbgXU/zojeRmE
fjcwVk58/do3gwsoM//qfKK4Esf30fJWbl0c7Uj/Ksvwx5CNc/Hqe/CNe3mt+sSaVhmfXEPbd0k/
A+y4KuvgtfLZxrXyjZaGOy30jg9Uycl0n44WMCDHZWaPa7b+5zFo1p5JoG7+0CF4t2ikOkXwKjd1
5/RMFlvrbr4vGAbzaA5ib/ryPRDhk4UZuoR6iDFaL1EYfneFf9Wk+ptueKddbVFgxo6nso4B+txG
kWDml+EcZ3Pdcc25W+e5U9Uwdsp0r+OfzLqyNpviGo/YlDdD/+0DH8jVPpurVTuHy/gRBV/MjwR5
x/jHimEbu2H15ZgyO1tjGhdo3FclTD8laOizPB0E+K7gZ3IymAIW5iBFwSMa7gcsZ95jV8+dYgxm
daH/Fnl9lgd1M5b2XNWlJ5HXP3SDQALr+aeH5BI5MtkEs43M956rynL0ww+LU4oH5asfi4uHidAg
jl0QHyAKHRIFZkXufaGkcMOgXk7EpZlKv0ox4ItWs7NAhOOmAGUNfemlmuoMCfuFkYQF0z56JZ9q
Ve0X/YtntfUXiq/sxk6aCoHWi+LL+yisL3XsrwdrwJ3Bv8lZdsgDVJZcbVGgQqEUSLZNj3NBrSI4
As2ni1otae+u2Rv7ZNMj/+igjKyL6qT6yr5s27Mx3DEKylCf8wltLQEMVL9r4l1DuQTB93OoDhsD
0ppCljqguFBNoH92AH/S9Rt6edV2RUmpcEsrD3meFmvnPoW8UHjtwbRvtdRBQavOifxqi/43UazP
TC4PQx/sM7YaJ0SgGM9z0t5kpbJ+eGPwQ+XnjT3OYxlECRtc3z418gPF7nVV98DbIiwofIAQs8KS
EEjIlnok7ZVRO5mt+Eldj63VUNKZn5irWtYSZ/SKXZiEa3P0X+o+wSBFSsDiTmyFeCZR90aRR77U
JX5cojylNsJJrQnAMVXlK0DE17KCKImi8RXkb9Balzi6FTESJhQJfkrPBeBgyRYaicPTWFuuk9cK
3mAD8k6hq3/2dXzPKiQZTPnSqol+isvwjf0FGehhgf4ZWjcCwTFQxes8o/3e5UhwSJa2CGCZOIC6
6+beltrNzR55YD2Tt7031vt48FQngOP8Ug2lukp979BFIeo2Y6nMRiT9JCcdTG2eDz7Oe0W0JKr2
5yH73ir2gLS0bUYYJYUpMtXJQcncHI+g5kX4yqvmT8o1q96V270CvcOCz5NGyvuowFLz1JDbrWXJ
WrOSg4yXLrXJ8rXsQFWa/TtyS+oSEMre9GqWm6H69Idx7dmAEIbhiPqVvxtku4cIOp6oAsz0Whwx
5ktXoWacWpPYuzCJS2ibKHPbtYcbPgLnurPCQ9LRblX15hn91/zZbtO9ERv3JkrEe5A3wDyMYj8V
UKKmp6MbDAvJkJL5kFbIsYctYgwlxQWhsk9SAD0mqqvM5RzJWNQ3ZGrrsTrz0gTtrNiTHYPt8Ypb
9i4uCv8ji76oNyYzTe11GJBkrWonPedGPLMKHdF4vyyReBDgkqT3EON2CpjhsuE9sqoUzqkmVgnE
h3UYRONsUxVmtXKNMt1RvLixFUeuMrF4IodOhQji+FwPSNeE1MwkL6CjE8QJOiuo6/ptv/TKCEul
VL3QygBELlZ5V94R7lkMirTqiwsK7QLQFkBNdbpUnXi/c0vwEhokBuG6jh3F0Voui1Ps1j3+VNm7
yI2JLFDOxhTecdBPlIIYTw0wt968aKMPiUZCrH2LiqJWoKsloEx/lodps6yMbKFI1SKoNGBALeJK
xsBgBolGgjMiF9kjpoXzmNPphEEIft7KRih7dEmAn3lmzaqkb3X9WZGEvGpsfRHo3rWM03ItAmuf
WUV4HsIMdDkFTeAzQ77VChPBFkpQXjI6st5Um+o1jinOjo1EL6SdUzojVnTFsU7ziNys37tSdK2F
Ge1EbGxzZZoOsSiWVU2FoCEVByvt9cTx0bmq8t++6BQHcTZ9GSXYJ6d4lsH5/6KIRKEprL4jgFuz
kIwgzhJ5zmR+xwYTfIdFoulpaIxEXXyQUFWdd+GEx1LdX5LFYSrBXG0Ng3j01cGJieAnF8kvghDZ
vEm2dtnJ8+FDyax4KYWV7sRN8GJHvoXsm7tAsxN3G1ECAyqpUrUKBjt20CFnHLTbLgyyvSVK9OWw
ayoojc/CrkfmJLWXeuO35JTgcX3trNENwH/EY+HK7XSFuegqj9LqZIt2P7g1T5rdvXbWGM2SqkG7
pHDsNPn2tLzCqy3/NYpqo8mo6UBjzihd9te6GXn0kqPKvntQGvcniAvhiDLqHQGsNquqi62236mw
32QrC2aaXbLkVNlliPx8aebFOXHxC7DBLzGqWwNI3qIxxZuVkxe/jAroaFlBLGIMa40OH0SXQJ5F
RX3Wg9Zb1oMazkSCBlKmuB/YrGB8EIyCSk2ErUCNBUJlljvT6+4RMkfJkEYvmTLsDLgiTjn2OvEW
CKfCHJaexw30iq/CCzSn8kdvq0pIKAurwp/Hn6HEOM77pivnavPkETIcinFVe+k1jIefqFrmCC7M
8WttZkKprlbmtldw+RrAb9SvEDmTHd1OPkRqTnmCPC51g9UhEtFUakG3yoOZkmA6i7BOeqEHSL0b
2Ht9iHRCaVsut2bnvxkUWhe4rAIWEpnk1KZcADJVf5s8fx5FbxGuDTrt3obTbo1kScz+LAtpm7rL
eOiTI/+3ejuZF0C+HWRZPsqqeUqbvpnLHUG1jYs6tz/Ol8DlJacalVPYKC+10bAJj+OUp56aaBv3
M661m2mdTwroKRSppOZamuUlbxfBmCInoLBpSVH/o+aArOxunandwUtei6F/rXSW16hFLY4UAseZ
s51bV6sdnit1SwfWDHHR5Ope6sQN51HfTFpA9WvSJfR1tJawoqZ8BdnegbOVrdAmhvdjQbTsZRis
XmQtrObe12W6EpNsYhbUF6PBKj6XOxqmgbwfQ4XVZG4SKrMkE17JFmtvj+FEA3xKtn6r9EpeeUjb
cTUpN2JKcWCXWOMuuEzQDYVF5CvmXLbbnaqLDbJvT4h+nwRGnV6dbxStvqsGmn21tWpKFoLatX+H
mL67qsdvlXwoY+Ba1ruUuuiziS+UAMBQ9vpubOuDFnXnqDvQQL6OrljZCeLzE0eGnxNzmEWtusZz
5eBWFkKH5cl2O8DudXIlPurjwQkT49ADbbRNsSsk/RlE9q4h/mrcKTG2nUj/lGIdccnYPNaIukWB
uw4i9eBDmzXoJSj0IQxfnkqNTlFY60ZVTwT2++nUTF3FtTHf6JF61uL8KGjuFrl+obbphEzIGlSj
LbLYaQIWB2DoGlYmybtUUaBSL9QxaGRUa8PXXuTAoJAqsnfTLXZDU50L1LCqdFgC6LsTWBNRADns
gCLpT1TfvkbLXin9BbcKp/LQILBonkyjMErFzRqyM26vq7HSN97o2Gb+luoJZZpidEx4rwZCZQl2
hbCFK9TkQqJ4aCRGmsHwQOo96uMVdXR2WOPcGdH7oLNrW+051FhjW/OF0tDSVfRD0bhHg/BqHL5H
r71qE1QNogoNs9P0dRXikKhJnfMQ5pkWHI3smrrFtW2YqAEX5MpI6cSRBoWDzwnwMyNEgkb4lbcg
Dsdk8hNr2s8m/9Cy4C0Bpzu0g6CdlaubppsyeTsyNsB5i5kCMqNCGQoRgkUw5P6sRtfUhGYwlu9J
JW/cSJmbCXYpfb3UUjc9lD0FCjfv4ftIIEWRgIcLht59zLzJdHuTuIyFqNCnFmxkugYTnOxJ8cZD
hSBvGy7l0dj0IkTncd6SkScMW+yB+8HdqtU2siaevapes5XcumdahRtZRWmMByor2o3biLNEa6qQ
m00JrSAx5r3XHzJNTC3LhQEiXNM9YKrB+2g3V6PrUKEP16gChWm/Q8byZJXjV59KZxnvW3nMdoV1
lhP1iCXAGxncolVYNf380EY86X7yXsIB9c1+LnSQ1JqJIK/vJ46GO41DlwCUjXum4b0zCdfUfqcU
6XsWalBRSTkKrXtqGrHxJu6DGeL5GMBTqEPs1cZJoIgVVTvkfnr2Ioy5c4DDih+fWa1XXuqp88iT
9p4RPiXBMh6VfWimF8WAXCOM9uSrE7e7WY3A/krUCZwot6lNaGKuYGLhaCEOcJq+SzQA71571qLw
qx1MbAy9y6hHT52lLnpPuySddZMNeBBmZtx6FaoM1mVxkpFGFwdXzq9+Kg561n35anEUpNgs/1/2
UK4j23yL9OI1FmKPdqDj88DlXnNIm/Bc5aThdvupDxYrNbw4I57bYb8daLtVRXwlIFa18ZRysiW7
seU7rjWw7DaHWMFSvPfXTMibZbkQtZaSiQl3T58eQBj8tnc3GLeBn+z8Ej1FeWn7/lsZ05SlKM3U
mg+y+Rx28m46D4Ol1SCGhIQl5diOC3gqitiKOP01DaaYau9r6c0W6QlCwr4bX1l4j8L27qUp/jd7
59XkONJe6b/yhe5zAt5ErDZii96XY5m+QVTXdMMjYRL21+8DlubrmZG0ku73otkFEgRBEgQy3/ec
5zxIfXxKsDJORfUjSCIuIL7+TJrdS5fONaBpoav4YPT9M+DRJ8fh0K9i/XkIurcAg65tvLeDoi4Z
xLDjVLLxfPHJG1VuntE1EIfGj/b6WO6iMj+WI46XaWN15ZPl9tYmyuRn6w3bDBlZPzTf5/Vapz8M
unygDnn2rX1e4b0schuW9Vhu84RWcbufXI4Vmbx4vfsKcO6+8eTziDzVpdJHVZTUQnBy1i51mu38
KQIhPRilzZC2gazMjBA84pjbqy7DZSTW8x5qrbmnwHlhYv3KUGnp+vHRKwmkTUWzUE0GTE8x48nV
JRn6bZMPmz4ydobJUMQ7Z637DPv74Kp4HVnTB7y+mItn+dSJ9H6QDCtHbefb0cmoCbjQnSc/wmil
9PwydcGSUJExChdJitJN7++tyjg6tcDz0c+ZQOoulgMdwVr4K09k011e+qss9f2FlN3ajYyfYcDY
RWrWT61NohMUTrXNqteh8+VdWcdnGHHjQi/uGw1eg1XH+yxxyOz0vLuybXQm6Dryep3ZUig/lRvB
09WpkROrFCxEIdZ4D5suhsjYUmdDKPet6Bv3rrrJDuLkXnVI7hBDwQxReb0N0uZBgIGDu5F7C5Xn
3l3d8Rei/3SHRLtZ0yk8Bcl9ZrTjSmZ5dSjb8t3z+5emYhg/MBnY6IT0KcCO4Rgb+ynwcANUBEqR
oTK4VrqsuEogOZfZpugpWKmSlIJI+kuXJvyikf5bP3HmdhtvpfLotRnCR0WBekKMiRaPC24ZDhTt
5WvDgHCZutQVNC9b5ZUp7vqeG1snEVkSAQx3dFiC4/os9WcMAZBjG8SH5D8/eROluCDQFmOftbRZ
5GcQtBszqcKFmDWIOYBs0gEXFr0IpucOSBCV4tceyCEk1bPkEwMUnKRetOjIM0F74y641IzIpOHk
EBHd4DQl0LPW1oHbF4vKBEvNyYhmQAtfrsjGY1pNkJhsOtC9/trTgz/GObNhRv18IMdwcvWFbm7l
hO7RpDJd28OxhfS5yrQcLX+fbbJPDGicVkX8JkPiE0KO3A22coamZelv3H7auoSPEiv4O3ioz2RU
zSJkJL5J4WesaapmVKxoOkDCQRI5QtbU22WFf7STBYjGqlvpAeNp2ih3ZpTPBb9v2UQ3iKAUKCqj
/EDocB8ZqEBM/z1He7hIpubVt5mU+8h+mGSTI9EVzlJ69JGIMLUc1IKqf6wDxidlb9I/K6cnJmtU
xPFrbXsj5Lhokpcm7wpEeCTUjBbDnTYQy6xU51DAJKg94EDxSM6WrJfGWHfHdipX+ehwQpVc9kqz
WRVB1zN9D0njCAAgMj9wuOJBre6TZhXC0039hLF84a50vwRvKBwGKAJYLUenvhJG/DaPQgQ8mMde
C34U9RSt3cmgg+Rqq6bxT+bAfKHlUN1PETlLSBxJtS5GPj4aqQ55H5UvCQ32z6hfNgwOfppli8ev
NPcZ0ONl4DcL9qdah5lzkbI2Njh5iT02Ntpgfg7UQmkmdOMiGFcKdc2S4CDEmWUAQyF7lMwJqSmo
o4iH3+NcdxlrU2abikAuGo2JRVodqfH6MN6Hl6TywsVICfs0it7cpZl67WwcAwUzktqh4O811M+l
FsDaTY5FUlTbPED1mCAiHeJA3gVs4NIUi9LV643EGBuFaX6062Ma1WIXT9M9trFqH7jRiqkrCslp
37bCXCKRlqtBf2Rali98baD7ZNr9IrBc9CqcF3Aqphp1ilxulRHMMardkxdMT5gOEB7pql0h8xv3
cVn/xGm0DL2aJvcQbBtaNmXfaZ+VXKRJRnIBOHMu4TkmaDtdm9ixSwNzNUfVjzq3XsKRwWcY+OsE
NOel04xDaEbjuvSrD0FvnPb3Wx+BuKzGZG0Je7hLdDi5ViY63u159MRuSgftGYfpoQr099BrHu1S
p0yFJ2kpyq3WMAPyk/ojiH+0XvooA/dn2Sa0lCytX/YjdQg8iZA5GiLomqOZ1/Ea1jUcjYZWWAKp
EDECChVVcY6JZ2OE2aGhSLptxaV9YydkaeXuY8CccON25T4oMZQ5Jj3HKguXIs2pfgftJfbso1Fh
04hSlwAsh/aqbyWo9GgwDXbk7NsOqyTKprHpP3XDju89N/k2+CUXi8Fb+WZoLTMIDTTNU8aoK9Gg
MmasvhuYqS3apnxCXjnR705m3Cku/LoV1j2Z7osSGcZhaPWfVjOcMnJl9iODwlSr2/MwYzBszd2l
SPqZgjJeJ5DqvWgSnPSaf60XA+NFoxL5yR6zHQmM5y6d9oILdkGachxbzYsgQ7LXCoxb1fgGBGjn
Jpm/ambYQjH4+8aKP8o8nFNVnA+b2bmfprsaxUFANY6xMKoJ0wT9XoWCFwrOEb7su7gP9PX4AhD0
MRyQGuQDCYuBkxW4ONuH3CSIrzAx91SRUWMTKnYhwGwavf3P3OQTC+iZpNkrF4B0U/GsjdSqnAE2
LnRQZkcRpIARqif+R0yWhAcnDnp8aQpPLZ06nd4dLARb24WWuQri8tOnI3LElv2RG6bJHDG7alOY
LguyxsiCNDYh73TpFY68r7ky3f7gCKLvqpXepnHJMseTdJoKveDcJkaAiSCphtiLl7LGBDcQXinq
FrY0yDiuhozgnCE6VDk/GUk299Kf1ENk1tNWo6KYF324lW34vZYtiBgz3jOM+33iG9G7baY11oON
IIlGCeNsRl+dTg28i2BDhyMduEhOQDHgvOfiOgYy2niFVYPG4OObon7fGrmO85jDohAlrXPmEUtT
qqvlXfo6f0EKy6BJUv4ukbrTfoQ6y/zrQMbYVZVaSoGjOmKcCBfU4548kf9AQdujLhjjgy+9qwCH
oKexfpUp10Gvx4r9RpIuvGGfjqDbGe7B94OjNMB1FGHwQBVFVnPUXBBf7aH9YVmA19GEIhER9WXy
gkUQqOI5MD7TtoyYLlcHMlb1OUE7tjn/2+Ub1+6dchN3bYxtuxgNnV5US2ixhpypC9oFb8ZYOX4u
V/TP3jTT1HZGie9R97Klysx88xpow5MvCyReTNKAXh/tsX/SdXeOX2VLQccBKgNjRTUWWUHMLw7x
vjxEvnqgNKAfXEGjuSgDtZFoQrdd07xJ21FburYWxbKQo6qYGOYIyCslFz7m3wHZEtvGKZgP0KQc
rSN2Ca4vRrtiFqitGHN+K7r4RAGpPsTZ8GgbzbQsiIVZDj6RbZX/ohm8lFHSBOGLgorckKzW46Zo
U6mWcYOta7ZVd7iC0YmOl8CjA1IyWa20+jw0brVyKW9Twkbh6JcVhS/RHe22pJJsE3fQVQddH7KT
RUAGEaHioPT4d+E7RzvHxCFCsettppGyGY9WEn5qAeUuADpy7ScFnRw0I0HRnnPXT1djmlIoReJq
SYvMqJjh68D0166i8BwhFqUrd0Uz5WDOMR/1HgsT1JlUpvdUj3/WDe7JmPD6Do9trtFHzSp+Va40
BpwNm5gAdSs3nkIbZaXfuFvB4Dot+nSRlKO/bMFzTz7D8bEgyc6lrFi3ybsQY4gVNaiX0bBolKDM
nrhklHSRREh4p1nT2vAjbOTDytM4wydDhfnDAt9tMHjEsOuuEo1iAC6+waAoGOr3oSng+hvUJaWR
fOsbb6t3yeyWaMVhqvyNg8Rhpcbku422bNlPjExSf9gFbzHnq7tQUDzum26d2E6wsIJ42DJivxeE
Xql8ipZ57Wtr2x9hC0Sjf1d7nH013r2y423cOdM+IE2S6VG7JDu4W1c5QR6x9RhZ8pwhw1uG8Xks
1gJF3KJsR2Jde47sXglkhdNdbfJBGQbR2PQ1leQDGJyBCaTZb6pR/6y9+MkCP3enOvR8Y/CzlzAr
4tQzl84Qv0KsImh+UgtvVmr16TYlnSIqvg8wmO/GiDIP3V+dUZT/bYwOWjoZ5HPDu4h6o2DY2Vec
JaQDVqcdL12NObqhiPLRmOizHHsRm577EdSc5zJi0+r+FQBQCikkq55H4hw4bSbafay1zOHUPHZl
uK30CCFWzgCYzLZy0U3JeAwVGrAiEcO7mwxYzCOdfDhf93edDp0uSq1DGitz3SHiKhHKMRQAcf4y
umP3LTMdYlyY0TxJjzyKDNY50raWUj7ZFU38OCW+d9Vz+rflKPZZODrHrMqHg5fRePEgZ35UukP9
YpzeBosiTauZh0lp4bYdQrmMKpqU9OA76PPa1cBYugu6+ZpTTmFzqEiLwRSVncrOgP/eSVhQXevF
G4ekmmOFRVu0+clDqWzVzdHNlKeW4CjyE5MjChB5g7cb7yWhD+m4qX36RoVXTB/E3v1OZMj4OARt
zDUoDWgmG9OHTwCpQsJwZ4a9duE6INZ94FTbZEID0CTU5vqksGjz/HHj18iPu5yWc2vI+JSE+bPo
8nIr+jE+3e5CkGnhBBsJ3K10yU9MYJFyAUygh05ARNoxvddko40VkuM0B+VTrhMi4V6FTnUxIiNk
m+p9+9pm1P/xwftnL+nTVxonylA/ilCml172w1lKPMTMmdSr0JjEWHZPK53qeVk5RMo0Qh3M0TbL
O1rN6nBbduY7QyzdxEvgqL0b9HLY53kg9lpFXoDIW/maDdUl1wPiqxnb7grVf4uDjlm5RTYood89
EZp6+ZBRWwN8gggk17goo5U63G5k75vLoLfJTMUf/hD626CuqExI+wqKu0ZYg/OhIZnbqt6hLkRH
o2fgji7h5MrWPwWDnHZaH548I0uPRueHe3zDS4G/g154ROw3b02Lxuow6SWfW2h8LWlFWh9u9w+p
W339JSQ2cAg+FKL1fN/bdr6//YV4PkEbr8XLztcQZs43vpMRnRFWJNTY6EWV2zzG93qv8p8SFsyd
bxBR4FIOsmfIhZ8WtN5rJ9iHkhJiLWtvVdkJl0zG+6V9raRRXAsyAMee9I6mYqaQe8+1uZ8oel5d
sgqfm+QRdaB1HQpsiLo+6+nzb21jmNeYtlvHmIAQNveti6JnslAeEB2DDxkTe2l6Wr4uki5CpkQG
a4BJ+lzJ8smYxh5DDeKWwNAUNThnegrcnadHpmJMabzEzJP3KAPQozjts2lyHoyx8VVu4KyMqUqf
a1qPu5hRCSmRQfI8kN39UA7M+gkHeiY4I3uWg3rCshSfb3dBB1gGTcUcy0qcTd439jMjn+XgGuOq
VIXPlzY6z2qSA7r13r3z58VM9cbZMcOn24O0wNeyt5N7q3hH2eY+10bqPfvspJHjJad67j0nAR1T
WffBse+ZrSZJ9BBUlKOi2FY7x55JQDCtVs4ATs8kmOs5yguxQdgOoZj311p29NAWvHdI2QbOxVI8
J3ajziJyr7clzzTqxxzPvOB1JTqTB5BC0XWQvxsB4NaOaSjju+iMIM243B4ye2sJVOUp15lXuaKN
r1T2a662lrZrdTdGqGV4fBA+E6f50YqyL7EHcGkCBiCVatPrwEV921qRy3cTpdfa9/NDXaFPvS0q
PsZCUyd7KDlvadl1iIzxfnCIxpiXnMofnlrqyUUd+k+Nd8WDll+L6tNOOS66mOnfOEz1dRSEW2S5
8RBVYXNNW/vsJomOaDPftFquroZevRttXp5vS5WivkFL3z0Ort1cXX4hd7QPxdrR82tl23T3CqZf
ymzV/raIeVNbFAlfgy+a9lp3kgan8GsGDchr81D1VzVw8pcF5drb4jCMxUoGIt5kjt1fh3aygXdY
99gr9QWBnePVyTu5TqDNrodEjVcvIXSwCGZryVoTnTiF9ZDy/XPTeNhoIzkelMjSBz5w7tcRA3VV
rlDwcN9tNaGRDqpPYb/5dV/ZQQFujN5Z/dqcBoRrVdpBs/y1PYS19aajkLT4dZ/MoHZTtJ1jjP94
japs1MEYouuvu6j62qdSz5hC/bHDQYTCUoRf+/a1v/P7KKccFl8QX37dpQmGwAinjyOBdqfOJvR1
SLZOX/ZnrwzTy+0mncL44siKJiBauK+b0PMvc+AOlt1/u8tk3Htfk7Q4r1TarXMkBzZctL2eEeyV
4s9rJ+bx/eChgbBZNN0qu0w0M+5wsqjNbUXXweiFlK5aZSIsHpS0V0DhGGXNS7ebgqJPFhbGkenO
qyU0uWxso7ovCD65S5xSfmdm/TDVWnk1RxRsTaVlG6qj1mKolL/zoIJWRmd95rELFyvsn9MsmjY5
kuZtMXKWA6OJFLc3plNJLXFptRZy03nxdkMrc0LRFmpfi7JEcE34pL36dd/f1tPK9D3Mm3z7p43M
z79t6XZfRomZAzo+/G0bgiHDCVqnc1Tx+W/P/rVolZmxKwVf4D/36teDt/vSJI022BwpP/96H/PK
yei3DEh60+UUQOrMr4eNahqZjefEjVuxW6Ibm9e8Pf71JEw/H0iJdLjPAPft5lUbxzurVvW18az+
3neK6+3uhlHQjlAlubwt2lxS4AsXYntbLIPpG/158xIrWb5U1sUcc/Vaqi44ibZAvzlvedQ1feOo
GTg9Pyoyq12grQgP9ryoGmtf4hZ8FLEkncnmNzw/SUptOqQ6+397klVZ0EQdhIe3J2EzZNqM3udU
EbL0atC9qO28vWaiau8TpX/te62KfheUlBNuTyLsYwLEZoa725NqR7xTD3QubqryF1U83l43ldI7
+ZLu1O05WoVxJ0tKfXVbjAs4MhLj9te+U97cd1TjHqOhyJ6KOt3etlzp1XBAugVGtdgi/geupeJP
hzUfskJkTyTC81k0RbdStZk/KVnHxBc9yhJr2G0FxzDV0o06Z327rxSlcXGFj5Zsfvb8nCQGKx2J
pt7e1qA/3J/iInjI523c7hJeOdLOjuL97b64mrpDhlYOrREbud00kEuwJAeH21LgT9qunBD53Ba/
tpR7Z9cjWqoavKMa6HzR8mqJUopm5kC5KOsmf3ci08SnGBGrFkztVfnRZXQ6/2OKKyLx8sA9g4Nj
yOYMVF7mZ/q+2EUELr5UuRHR/neajRYG7qvqYDjOKzQ6Joc8nsQxixWz34xoeJrt3kePoDwd6urZ
8roeM5uVrlOjbb/p5fX2+NRTFTGiQh5yYkQ50VHkuj2AgI6aTZMkJD4pPIVeiApv3qKtLmE/oan2
hmhttZq2q+mBcNUvXm6PhxJCaeS44mJOoQuXBiUXJXj/I9anVTekyVvtEGuWe3RiDbyNL4Fr7G8r
MKjoEIPU0dlEDXZ2vD6npMXnQhnvHKaRfvUImNr6qe/ARgvFW+sbC8eIxzcb8STAdFId4OScmrQb
zh1BDrNGyvzuByhDh2l8Z/RLYyCRzd6LkXjQ+61RUbNGXwcPja2mayg1d0PIRLgNyqKZv5inal4h
8vHsOJUjHsZGL/ZlNGHJNjKU6C2J9Kh2vjP/oIeX1uY5FZA9BeDJ5derd9tkzN2PvK/8JZgaFDEu
nw1a7+DrxR0Km2McGa+Y4M21VpXFLgNa9mRo1Y/bpqMi/j7Cw3oavM7fjoiwN2IyslctJR5yfu0a
9cudSnR131RdexBWQVRM65Ufcfp8WwFCRLzkfdNOj2p66C2ErdvOjRiQ8OC675wyzFXjB8M+jOvh
wWUig6iObRNSeI8mwrtqTkhEYm6l2xFq6pVh89e2yeQoEJL3xaOr99He8tJkjagqehchk615E5IX
XSSJDEDm6uZRj2cqU+AZ3x255JNJv5eODt0hdAUTqsi+aB7um9szpybdYsFDTV7107og42s+EWVP
NiXyr93z/fJb4PkMrw182ljj0w25Y/4L/w63TXQp2NJGCu0+TDjIqSNJHFKd+KYTjjbvXTniRqw0
vz+ZyZScm5LK/u2z0QKCA9Ix+6blDn4ZGVp7zcqqB1Ogkvl6Y2Nx6TgMcG0kNgmGzMJzuwDwevsT
ez6Sr2jyzYO83YuGONon8KT/tNKf/rw9yXNz63D7ixob6bFpiGrFrBx/+afNJfM2byvdtv71yG35
a3NU1tJ5GrkeG8cIl7dH/sPVvx6PdeRWVaTI95vfwu3m69VvL/SnXfx6Jd9ry23ia19r3tb5+358
Pf22JZ1fDXXMJPnZZEGx/rUft7+kDf/6Ro/4H4E0Nj/k+SP/0fyv+Vmfku8wDiN1Yz38Wlo+/Z/n
f/yU9T9OT+vnv6/5lyc2//v2MIHByw/18ZeFVaFINH9of9Tj44+mzb5e5N/W/O8++I8ft608j+WP
f/2XT9lioGdrYSz/moA+4yf+c47Goe0/YvUXksb8hH+SNCzg6bAq/gBm/EHSsJzfbFhXMyTLArah
z/HPfzD1td9mpL4F/46YQRPC0j+5S4b3m21YjgY72tAcjayj/wlJAzTXX5A4bNu3Z5SRZxuaxbV6
3ok/U4XykkjdShmMO6qWTOeyGFCmNGsG4dnWHIJ+38uail/j6P0+Qi+xNFVGD3OKc+PQYCbSgiTE
GlV1kCtGwBGa2+1/LVbtFCxBa2BZz3uEqpFjYYye1/5ahsu9yaKKpDKbB4oJvDtNlaLdmz65qO1b
2tE1HdMV4ir0d6OvPxYDxLmC+pGHf2/lG9YzrJseJTE2M5mGs0luWMaeT6M7znHX26W1msB3LMYq
kdu4Rrimt9kPu9DTfR623qJ71ujPrkB6V5swouoJG28Eq7g0Y/m7E/ThGmNWvaQhPS4BqOcPdq5O
WtdsmaNmWC/YscL3XgYa2e+oXSe71vZdQbnUKetuLiToEAYhb9iZjXSoNoqZ8LzsQ03dD2QDLkjR
OxFyDdo5bB4iVBK7cHZo2yNRgroWwFMq6aml4lnoFlU1edK5Ar/kU9Gd08paYl9dknZNsV/RUu8E
7ta8N9x7RTD6ELXBJpeUfwu4/Q2+W4RTNo21tEbr0AbWUVU0lojt2TtFj0wdeYbWeLCok9G7i/yp
uchol+Rl92go6mBc4tEpOcAY2348G1niLt0UPQihI+nDRDpOg2dNyBgqQvUk1cZv6vToTqdszEzc
PaLHfjdO+67BxxPH3YkiYOVjG2NsuvJxvxeofsf8sw0p0Hs6nEFR2RTv0xB0Zu9FJ2+qKQuq90Lz
0m3WwQrue6RXLojRqk67papgbAsyDRFznGolloPSXtxUrjmT4KJw2k3ToA4xBoKuZ95URLelwm1K
6CbScxQ9xzKJJpSqHWylJIXf7mTHEZzfNNreOgDj1HaABb0Mtu2N7g/B9D2UctPM9EM5qYl+iOVw
gOUvaYkiurdLgTN3ficz9bQD9ETyZNMCOdzTMCCgZ0aOKlyt+EOIjqCbsLUSYjmtbqI5BnurMrW1
bvXIz239IkLmVnmdbSlTvI4Tx6g1YaSXVX0wY9tYTk6NIENWNm4LxFCdbKgRDwESImQyd1rhRGu0
0ceitnIwDBqKCWkPKwuTyB4x8on04JzYgO6+oLq2DuYwTaSbA17WTmwmh1Y49uN0EZJ2+QLO4RhP
7nPH9fges42/i1LpLayquhRqLnHVSKExrXYbrvDD3ZRQqPLGSdvUbvijc9r92ORgpxBKLh29pA0O
zixT/vF2U6Kgt9xmOnv6RFOopNNq5862I4LkqcdQ5HlWsgGTaBwyt3hhYu9TDqsoesTlZTCWEaLi
xPmsgBAsHRK7d0xnOg4jahvChyESSbR4njSmLaiXZFpPWsoxid6pb4khs/Uo3qTZZzzTQxIH/H/e
j/j+VP0cuOAb+eW1i87L08XtOFBJSGYqLgc/5TquOvz1eosOwTZgwgED1XV0RZNL2dNAEDbkFb1B
DwWtpQKQHA67Y1S4i7VMu0c04p1Kz30sDbQRbg5nIArWIO34WDlRBcII13UTdndWWDsUo7xiZRUJ
aiU7XVn9iiOSCTa8LLClmMwSjAPt6FER1qDONpPprhlaE4LbNoums7wNpXbIcFmtI/+0tXVs+z9G
yDQBXznl7WRlmEBrwhh8jYBjY86QG0olw0M9Q264qGEFmu/zIeBI6s97DhN/E9rgcbIZlNPPyJzS
Kd7xFDR7TUTNHoJLik7e0fiJAdZpi1RUW6eFqF9QoXZvAJ5aqX0/43n+dDNkahsH9aNL8MA6TwFo
+PpUr1Spl/e8lXWFnyXX0JBnMxVomgwbqVLccwwR0VU7JkZRDb297tvHzo3R7CQREh+jpZuLkn9P
JXXR401dl5Znv1sB1w8kfEsjjLRt02fW3m56A5HmZ2Wp7KGls/HQQDQAKzowx0fGc9Cr5KmZH6xc
v1qixb3WmBUpxbX2tzrddYZnfJhUrFb8Urq9J7oryOv0hBfeWtKPsVZDZYgHYyYypV5F1zrw7U1p
eIcuK+xXwjFO00QQQGsaH7ZbJswrB7GOQx3Nz2w7pWyjPUxRDUdCa/0dqJ9NqczsnAutu1NyYhKJ
SHnFwc6ho8hfxwW9l/LStH105l04d5FerWhIqbey7s+RkV/yPLaeUtlhM6MBcBENMBrZaGojdHpi
6IGuciLueLS09AeBKaY3mr9DNUEKKGT1aAIG2ojQKHa9W2OzULw6JHAYBjaAvaG2uda4Bvw6iFWF
bRQXLXQPSmFWIX0lfeaJ5cqs7Iean5SfV/UxwTih8EFN9dFJURHkrgOEZF4cMdvdZSEWn5EW2ZFD
im7p7c/bDYzSdqcNBIlpllowoiqXUww6Zc34qzkGvYUcxco9NN9KHZPJUMfQ7H5IM8CbMd+VZ2F7
TEvT2aaufQgnk4xTq5zaY8f+4TNjdBLE2dHSApT5zKLXpee19HegCJEfMt9aBTXO1Boe/Az3v67Q
GQWdGR81RDDuGHyrs+Ds2xyihUzfwVM7qC9idYiqFl6TkskOy4u+SChRn5IO9IrhoiNLhPMSFJzG
ongM0OeT75p2s3dbGN0JwQL8epT1dXmrH6Xn1Ir2ZW0A1NXA/KXUR2wSP4qYdAjVtcFBa3AhqWRq
8csOJDFm/bCaSnkP6o8LaqHrhxy97eioc9D37sNACLMZBYKf9z0qM30VZbZ7GfoQN1kxiHtGKwLp
qe78F9mb1l/5m/Ng1WG0iheD4arrINf+62BVS/kxTxm7WTYOejCHyYHIH9REc1sk8ljzA1rHuY3y
YyRe0UihYYYufsxMjGvSIz84KXxK0Q6kcattTsbMylM4qTt32POq/RYR9lsUNd/EWOAIG/OU3gyG
mEzl+4TOJhgYcSrVFG4UgdeIu9sZO4KfnHJlqPkwkup7xjxgsiZUOZMLMUglS+GjcP3T/OI/ApHa
/37Y7niayZjd9F2qE/ME4c/D9nqwbTBecbsEraaOQEiQ2kp61IMv1lYZcDXF0YBuSeD29IJi2zs0
MSwDVRF44OGSZ2IOTCfpdjDjiwoxgjDI2IpcE+8ka60McjbpGyUg6DO6nHE63k0WCTtJbH6DLgZc
dQ77TXX5cRvBQDHicDLrdC0G9Ltu4hQ7Av78leERTKOEe+4C70XT2gxpqfbTdkwkXh5KZmmsw9Q0
N12n2/vQzC5Glcr3uG+2ULSeEcFAEIrb4qxX0auLBAzCfNEtqfN2F/QRG6fT40PpKYA5ptUiKLbi
+8b/UMjtgkg53y3q+J5wy1mDzaGeonWHt7nIZWuv9V56q5LPqMDxiRQLhjMAEd/W4HLRlI3NFD8S
7v+tOc5aVyTRxogaSpCP2DThGpguzTmyFbRRI/vPrTceZYy1n7agLaJg6yQOOVLC/A73Y04oypG0
55gOdZz5Q2ViwXHhDEprbkoIZxH57cJQWrKPW9KymJHsE+Na1AihHZrhGMmrJ/SU9kbmbbByZKfu
+tpv1uhze04n1X0iAevBN30N5s/Ws5EDNy0OG1WO6PuRvdylhlE/Fe7wWonye4mrp84JKESY/lbb
nJNCCw+FY1vPmUiutwixPhPfBdGGPihr3Y0eIweBaDiD2UlQM/EmeOfCJisxxyxOPuu7iy38ucA8
SdkaTWj2TkvvIRfYhya93uETWmmpqz2l449cBA4I8Dp9GZP89P/+adj/ngzpuWTi6o6hW9bMov7r
LyNzytTsEMEvR6XLO3KCORG70b1O42G0omcjh1OVhx55S7P1gVFCpyaERxOzBfrdB1AhLzC07qbG
tR6RiwXwTezHEpcbAB5/ads7u2EikKL2abOdgVCaC7i8i8zwGTn3QcxXFHciEC0zmnE/hgVo0/zd
H+yPTDEK9DsPA0MPZMMY5ui2oxpBsFsqP2joE2C6MyDWbZ/SEbleVaX9Tu4nEWQG3ofMwSlOY5lM
g5rLDByD1jPXxNRYqwBESRKCQfn/BZ1x9/u//ovuEFL4nxd0LvnHX+s/8+pf5Rzb/80DcgoVlRQu
zTNmxukXGNU2ftM0jeBEoNhfjNN/lnMM57f5ivV/KTuvJbeVbct+ETrgzStB74rlVfWCkLQleJcw
mcDX9wCrz5H69I17o18YAmiEIgFk5lpzjolHyHX+Rdju6qFPliP5XzTICc5ezlYPz2Pw/1POsXVy
GP8iHHsw7hkXPQ7N5GB821me/5tw3M2BorbvrM3ZwqiSFN22j/xNnMTVcSBPIhQKaGpDbhHNSmVu
+i599VOHESE1KsBarf6ga3BNtdb6PlSSgkOxL7E+P80CL6LvJdc+M8uTlhb62hwJD8Hc9igLMTxm
HdSGj0pz9R9EmzAVdduDnRkp/rfpidmreIz0GQRSGthbsC1ZyBz3gCKWTOlWzSfdHN6RkG/TukN5
ywLQaTDtzAZzVyoSZyM3f8Xc7C5xNa35/ucNqj+a8ZWffk9KIsx6Whmse4hVKVmsIY9agWLQLwO2
JADDgJubZLTCkSXeOsUrQ6yvPJp58eIJBo62z2niKL9aiwC8QDNbD5FWkzaoyY2yzX0XZz9VzVIQ
TAJ84jKHFlUMNDKLmzWQhGgm/8Bj3tht9NMGQbJ2evjLDexCJsaK/lFz68kND+Nehb2fPmVTJ9bN
E41BZHyR88iNOqbYwEw+clOxRyERIH7GFN0Q0SB6y16PzfBe0EFyW8lc3CaUlaY0DqKJTI8uhqNd
z5RiPiam7ue+cdaB3yeHrv+nmWDe4ZIY1lZj4+rGMqOEBo1P0hc3cLt3WTush5lAKvUtopkTZkyp
UxgSbgJ7zRi3sw8PCdtxtK68RicpK8LZSRC4HyFEoS9fYJxgsFTZmklEetO8mmD2wA3nIG9PHR7J
U5yZn6ZZwjzjJNgxyd/ZkxGfJ99tKYtgdLRpGTjEjRE5h1IGa4/bE4aLpW2qkorMxeCCT2ikAbLK
HE2uNQlqNM83uXJh54EcgQEAyarLjWOALzCMRyYsOoEiMh/+EUaRhfykwYBmO4gHi6ljFFCWA4Mx
q+SJEXbcmUGlkXXbfOhcww+iQ3aYBuO5KxFB65b9qEfqAXmSF4qMzo+0EBd0Y3QMVIsKDP+DqQz7
AYnFiw8tbsdvUIQEMqz91H+sWmHdmJ9jPxmDH0PdxGcLk3a6mLSHCODTyIp9K3CunEcdtWhiJ9gG
IiX2E0SeIJ4X0Dc5vSRSJC45M3p9Sepma4n31LZsGAFyF1u6BkpWjvupnjESmuDN0gzKW+8fyfsl
8K+0/LWmadcqN97sok6P42AfLFygDDxa9s2JokuBmneH83cYUgKCi/pDancluWNuaWUQ2uBwvg1G
TgZlHxmr2Xf0FdyWZIuMKdsSd3EDAUC4jdrVcvJCfJTWa++dtaYGfcB659Wn2pT7KKsCGHFO3l9E
3joUXEVOxkWvT2tAQ8p8pNhcHH1ulCttaqMdKy/YAb4ntor/bQOa7eBB+TjNJXQenUNFc6Sdqx5z
BgkvxrXuzn1SbznOV0oxD2ScbCxJhHxPQAzT/MaE9EJ5EkgXZE7XCvOXAcAbiyDmcEOhfoGTQwSW
GZfCMU6p8oPznIOYUkViE5+qvyxtSl74VlLI3rYST5WWiqdUsleM4jcS/N8mDXUhtG6HJlFjXuDc
AqC822yYdxLiNjmRwRvBazqSp2seWRBDYTGuMuKPQ7lI2ryoOmdVw9JuQj879N1O9R75IXW0IcXB
OgYzxvxYBtnOG8CoZcZMndiqgeHMUOOnNt/FiBrHojwUPq6QwjbrQ+I5D0lNglM/VNZTnkdhGouP
aqCs3XyO2GM407A1RyD0mAUT+GXEcUXhF6eXlTP9zCShVgNywkwamzYloaGi4JSiAd0Nfn9tXOlu
E3dmkSCB94yNrC5lrspzibHU0pyt5aXYvdqGE8QoIPb41tX2GwsdDahII961wv/U9MLkzsv/JpzJ
fXbK9JlQa2ADb4PvDUAZTWRRCL+YbtIPzFxzXSsAepmiVL4knBdQ6nwAAnuznstjFzOXy1vvV6sh
5vf93DthXPvuJg9/TQz+i5WYuSy0/kQKkMRgwujxQad7Hm0a02em8PeAC16osCstdtayizG4tiwH
HTQTwJTc9sGt6Hx0euWgRVjiaDuvP6nuN9QKkqu4K+X4rfbUxQl44ja/+toUZg1J5qnw6vRFtpum
BHSWeVl5nacx+R9W1NayYv7r8G3Tten76K5vcugmoPX/+/BjJyln2DfJulFcQ2lKMGFlA+7wwIrV
ZvDo1/2vyUkOnld8Y/5AC9VaTo9c0bgsfgT5/NHIB69o3dBpMzLbquhSMrtm5QMmSm/g15A+V5kN
QvoR87yVfPRJemLYD/t4JMgGLGD2aOdwY//738X+jwXy8odBnmIOBKs+YIL1H8sAZmqDVaBjXkvd
2BtR8cPCI0zqjraWNa7diBpliB09rB0uHQtJYFKY5sax03JrWNPT4qsBoZ1uWss31g6L8X1VqAut
smbdWfTo4XozFZrRhKQRkHGkFj50OcDyRqj1UoRF1OUrswbgSe8vWZHjey7A91yEjN+5HUBFLTl3
9d+pMLzNoGxnZSR87DChYcxYdTgmBttpQuHiKi4ib/Pffz+m6f4/Pz2dDdfzSXBhtRQE3n9OFe2S
phmWltB3ND9sIqxiSeUcm1wEGs4DSCM2I+T+a1vYP10xkBVSONNOi9qaXE5V1PsEpSIMM03dkLpM
t2rI0ZdJvRFn5JAvM3rmBr7KjcvefaEJwDWQjupEgQ/60ZS+dz5YapF8cu9Fd4V4bFe35vRJrQLm
64hE2qR0TVfnwcL+/pAcRJO+Z+B+oevpOk0RPemveEuqQxMDhYAbcS1MkiVngjTX2RhYN6tGPqt1
M3bvKJ4AXHr6mZ4TdYgcnakea08oY41TH3v+raM7d8Jc8wgOYQaGs+ybQgvR9E3nlnZUuBb5LSlr
+9DOaVI0h7HOFjNVDG69CnBhRIsMPWuGUzs3Z1fmYt9pUYzDyiOo3J+m8E6UT/Vp0EOU+vPaZ63M
XUO3zo413oReQ0+sKDm6Isy9iPp7YgTwxFIu0KqJH9rCWxv2TDHbwVoItr7aiiSihQJ3nHs7nqK2
nbYUGTtYFJm7L6fsaOK4Zx3uvmoOAdiuKrIzg+56Ap11vG8FAlmrH6CSvv9MMHnIAyZEJKaHRP8p
eqKpMeN8q0Y8XjLnVguowSM5F++TP59xOknGCu+H2WOwFega32ruBSvosT+nsZ3PcOUU4C208Voi
n1qTAa4wEOm5sRtOGcXqiGZAQ6t8j0YdPwhTyDBKLROQuIbJnghzMCJD9VKT9Uhu4RA84u46YO/u
HgDHELxug/n0E9SbZeWcGL0pk2jaS6nn8QHW13CAvUZGHMQqDPwoyLVnLtnyZEx5uS7bArDYpJEi
iHElnPOOKDvfcs+GQ/C2NOUbeIWy0+Iwl/W4H0VwqmLHWNeNoR5yv/6OgFD+03Wd9qyihplN56UX
Q84cdhuc6S4F3FmN/HGU1SnRgC46FqZ5z+/KQzponwNTAlJyzByCSOTAuS+ooOOvPUL7nMI6Q/E0
OPOhNekhSZmczKHhXIRlmvviOYB0v4pdS7xgP/9sNAIvmKwnhynw69VEheHUq5aPSonIcI2qfkOD
IPZG70zM+PvqLUhzkxnkSH5SAnDVcfQjMZkRAJms7PeijT4E38zlax+kE+LyEpRsVefpe3o99nGt
j810oiMwnZJap3jd61vfPom88Z4QJyX4/Kx3qzK7SzC15iaqUzfMDa+GV0DHYu9W1llVibowB1CX
+7/8Idd3dpF/0E0EHFFy67OBxV6YO9hXNVRUvFJCITsdZWwiqsfEhsbeV/a1KHMMC2Plba2x/0aD
1v1pGD3ywroG8d3QuoRN+fVKEjAOUxsHoco/aSTq390cjxvyIP2YpVP5TB7nZwU57DPRtbVV6kRL
e4KY2LJ7lE4fXPRg2sVxER+KBstoM+j1VSwPrTKCcwU0qC6QmuPtu/ZlIJ6NEpxGpRPF7eJY22uY
HVdzQSG+DOjWrAB30zCEkZLNdkIAPD7aYQpUvq+NlPh34ptoG2f5Ncto3NiqsA+lNWjnqDXrbdTD
i+sltebC9IL3qI/+8XTRfHo9ZN14vPnJ1D9RZ01vXtP/BiJlfjPK0t1gFy72co6tb3nekAXlxS9D
GszXNFBQpZaXVVEQbwybs9QpuWlHk+mAWABcVSiM5VgyqKcF8sbQK2+C6vNK2KnEu84TuWn3wAj1
b62eUtEKKp41uZ+gACEZuKdTdHUbmI1ObIFhj12/JIgS4MZ957g8LaYFCOhP+oaB1D45GkR7a5k6
d+WsnzIYjDt6fLeBgJANNHouuiUp4P4AqIxFQbsEBHz98773vi2MxtwwDP6sl+L+VBfOvh9s+WCO
TPAR9K6QplSn3NLDRqnxAKlAQ9RIwGAMmGugDcQ3tnIiWANtVCBoNaHbm60Jn8YkhMIR3qWf+vnS
lRgezMi5TLWZbwEMNjo+w944zMjOX9HcH3ULXHBq6jOt8Tl7KHuju3bF6b4xqEydnCE9GmVb3ZLO
WfJiyctrU+bVXi43g1DehWRj/xIn/m9pp6x5+BV2pixL9JPp/FHZ31UTjQ9G3H/m1kRSpfTjCyn1
6HtpzWFws7C68kCNuD9AOjtm0nbfjApvteFahGRA++uxLKuu8taNFv3sUjiatlvinDKy/mSM5FMO
WIucbGsWU3Ska2zvhqSJt1TAHiJhtp9BxMA9wOZ+7pvcWdlpwVJGuqyHJvT9YR3PxsGdpjdhtWFb
Q1+PUrt6nkz9F6tI73TfKuEGHoj4dqmXZ9U5rVzP3gc9J8UwXMXyYLEC3+pG4cGFYfP+hCOSB5d2
+S6DybK/PwQd90lyaLXLgNC/Dl5B5BgvXfDsK5jiKbogauXc9hrlxbvKvFdX+71P+koUpPWPPoGE
Mnsk0QaAqFKPobAtbsNQja+clMmGWpi4uknVHkRWJgzrJOl2Xp49Q2VLjjWt5FUJrnYnWXbu22CE
ulnoT56AmUvPbjrdH0YAB1sRc8hFe4kD136l0++v4zjqw25iYmh1+niSrYF/t62KMBVxc3OjBfRX
VUBIprjeRe0gISGMn2ZOWojIhonblxe6evQIpcK9tIwsW7+Fw9kmrkOl+6Codb75ULTN2BGfnoO4
JWA2SgPpBCWsOFNZ6vIBsYjsajpKQ3WZkYlRSjOH71BiVtS3Wkcjn0ZtUcbM7wO0GcsDjgc9xllX
uri0icfQAo5+nUmdOK9Za7YETWM4AsTNUnP8JlWwn6man0kraNfT3Jx8BnrGySF5tkilDVVG6pHJ
5BMzTML3EGSPxPUmB6dYUAuOuwnyM3p8j58dKN6I9vm7OdJr1tImJElAwq/NhytWgQHnPolETV2G
XaLoH3uaiQE6KLezaPBxZbr52DAMHCquWVWPzA9VUrxNs2MevQz3NRzE4i2x/eSgBWCoq8SQB2kK
XMfDEBwNpz1EdXO1OzO6VZmIbnWqtecqUBebaIiki+KfMS7h0e/6H2B+lupl472aim+0niKxZUjF
WtuDvXKpjRG/ITs8wdLfjkC8ViootPVoJ/L7NDzlsVpbenqTWBK2QkrG/Aga1pht3JlGpIur4aqj
z9oFnmaHlY0oaUZQf+s5D/ZEGBr7pBLNzfGlhcU+rz71AHlGYKswjwPngSb+G14P+c3upceanYY9
qLF0k8fjIXVgbDPptPZdo3enNBfjAQn0dIRWUR2jEfuv7pbxqSz1FCmC5Z5kBKgPc6vcINch8bhA
Xov+o0LLwKIor9SrbQl5SHThbRhrq++ZDkXMpQfTihFnooKZC6Vs2yJHXNMaQ0c3CVaTlcP1hdLP
PepTRmcvhppl5dPzUpcuwQx8h2UzbQos1izWtE3T1v0TzV+mok23Lw3LoVGXGh/MQAWe+eI5CQps
mxE/EeN8sROq8x/p+RysOtmrrDav+WjspqEdn7tWwzgUYHeuLX5+g5Prdz9r06Osf8/NKL7VlfHI
VwSAXvSQGXWmkgSPvdsqhThgrp0qmQnOwBVZR8E+I4ViiJv0wzAYEeekGt9UyhwYKQNLnLl39g7+
v02dldAVPdIJ6T2GgI4FDtf4rYPCDsKsS0l3Fdp6ZjSbCzgKkU5BVK+bV+INf+hEpX3LMgXEygR8
Y4kpPleRTqlvHod1V3KnJZodiEtPkgD1vm/MY/wXlw4lDYddk8nivWuNmzP4h6lMp9v9IZ7lfLSl
ehLz7J/vDxPxOUXDgBUrR9JTjCjOeVDpHBE8xKjcsGQ0O6IqGdHm4xS5AT6k/qV0UvPRxR+w1yKt
QatEjT+R3rzLOgelXes7x0pEc+jTZj4lfrvv/Kk/ZabsHpqmhPow74fJnenITd6VTK0K14FNynDV
zyc/ls5NJBldAApd+6DTkZDE8Qu/B1XuBTDUFeP0qVrxkNWy38lYVrS/1biNXQRm+WBk59LxTqlY
wM65W51lY2THmGSmfVP6zaYaUKbomU+0sLVAKYfI/RAmiQoeODVKeg2ROJU+YEqNmh+aNW/mYKv3
iftkVZP22qkwVR/Coy9byzE+liDz1o30ftlthh0GpM+DqeAl9PZB9Wg7qWAEz3a8iDQcSOWxaWTr
zhiD15lIhqKb0xe4B0fTcOTWSRkxgFOpczNSmnUX7mNflfUucUr/zYXwHqrZKtYAsKeF3MbCZ2a+
nrldsbZBfRjREk9cGGqbk6T9uJhL6GL4KymV2nRp864qkEwRErONNtb1usbadIOOLFByBc1JgKxG
lTGbIYrFUzLF2W2YjPQ2+8A8S7RpBV6ULMEU79kxYPlRGUfQb+aK/CHAKaaiegASqsfV9K1aQlsc
GF9vceapUE7jznE5P5IoJRyl6id3XWl4mKj6vFjFYPwc9SdtSdMcGz1Z174N/XZ5yFAK6BbqWh1H
+Eni8YaciSI3cZJxXXRWTKVHlqdIjPZKN+xyU/uApbZtOnnnsgSDBtzwcXSax5r4ndtCNHW8NLvW
efeQWQXawBj8AyXD7BobXXalniuPKk245SNbXRk6bSuJtjbMZsemd0xhmna9emmnsnswI0gnKDOR
O9OEwAiN95pr4BBnEjGgWaP8yTaWoYvnzpiC58HS+HsR+PJFslQJKv9Y5KZ3zLRaX8eEwEM/9Aq1
84eKxE4vIc169MAIADQD4N1vtAb2G2wD6w0LAZGrFPp2xfyE2cd6qtPaV6tAuLsAzUUIqkLsqjE+
pKPWgd0coROVdIxyRq2NqKBXxjaWk0yTeui6zngdbWquDW78hSLaXvy6e61oES14wum5bLx3lZbx
pdOaAhwOwk1KFermHmTXGLdhebj/C/RxtWoKK/3riRLiwLYdXZo7y+ucSTduULa7s4qck1dwHgk/
xroSBeIxGf3sipZo28hJPA4W7UTbptEGQoNKpGfKJw0866EpoRkNnGpvmBsfO0+1P0VDt1+Hnf/s
ScaLnjyBOMppreRZfbW1DHGUyqvnmizYUDjYoZScPwzERb9MIMrgcap3Jv4j7pfQbWfvZ9XWLUNW
V9wq24qPro6NyiLN4nUqq580PcU/Sm+Psmncb4lN5BS1b3VmPloFE8spoPlunVgfKBTh4MmCEA9G
2TeRFZu2aZwnaghUbu34qmInfa8sv4fuEuVhkVr6tbfJywsIugssiPNdQ5qriQ15l5OvM0krZWbo
0AZq+v6nY0QbpafdB8rwfkNICEKPAEauJc3yFZA22EKLS6rKguLVVnRU88mYKdk0JTZukGhwgtaV
3du7tGiqt7SjnBI77XRoq6x+Y6nqrvS+m0/gq8Rhbow6rJte28x21awnephoMJNn/Es9BnPmqQm6
uKdAC+wn2sF2brHs0HBm4sKGJg/A2PppJbSTYg194TC1K76hPbLNR9VF0bpxur1VA6WjYUcD14Yr
GMttNaLYQ0orEKlbn339u+v9yzBTGwyUjUHARunHTWVe7KW0dEkocuwfgLYPw6Htu3crmhnSJvnT
thHzSOyJdiPecj1+HnMyMNxZrgcFXNl34o8yUbhBzd5c2ST1je2ZNvGDG6OZYq31s8qf4xlOaDyh
/LRYH6jcGNcyhXcUqWrH9Kyj0Ur9CY4thTls2fGr0U8fiPu8sBNgpU1mwlOrvxES+DCM/reqeyt1
ggPSXEvwWgIEWF5RpZT6GHlpx48gHssUacmwmhTR7JZscH/Ds+amV+KSQDtalRZlI1oBZdr/sgNE
kOQIBa6rQ5WSNuV+bsYZ4WPwKwMWQbkz7R2U03a+KRf3JKsdd40l4qEThBfMsouoUhEgslAbrca8
+Xw/RSRfusWL4MbGL8cMQtxoW9vg/4kGF35+n56dlOQlGl74qwnDKisKlSr11kX/7Akgcc47XWb6
ob7+5njt1aVQ5UcDJJUCQsTMyGUarNL6IbW2UpW/gUESj1DJNQLLRnArnD08ZB4pGb3ZXuweF1r5
6OZvtqBhKjtX7cBP8b0AQhilC191Bkev5zSp++Kzn8srRUW1QQgF2L1D9zt7l87znU1SIisTXS12
TUwjp3HAWiRlHK2DtPp0uIIz9SkngxSKoH01DGoeTUZoz7RwLUasnig9J3dDtiOkn8x5s+obPfJy
41YeirGKVA60VOg1bZJjxjRM084nBIdEsYhzRFrwWOJHAi36bWl5/7Rl8otQUcxwaC56wQKpSzVY
mu62SzzMN9S9ldH3pIcVnHnufFGpW61Nrl96rvx0Sfxuwz8KK7f5TYn6ZPo5EIO4Z7gpX+D52yGB
ScRLmP2ldtUmLxM0tBJKYhT9wF/DnFJYObXb6NPo5mfXsOEq6TmEZRWA90SmluA8iB31SbTYpq47
wbA92ytELd9SpzoFVrrVnQl6VkRnsyTyGlwwzB3E6FHlPRodUg3wfjhwAcpWcE5Vo8A0Lpp68Han
CAp+oy8+oOJD6c6DI3xcsJWHP6OlDOCkoKDN6a1GXesKjVQjYzChN4lQmslxTmeDojaZHMQKosYY
rGEjDPVG8SDFNnxSYxxvetK1VyOsK+pBdYslRdgznMvWXGskoLD014JwaHvAOFoMXmo4ZE7TrYyS
pFEnvyqtFWvUF2BVFRp+boOBibLUGaCBtHGFBExzoZVTjhjj9gXi6D+tFG8+6+OeCAbEPDRhkKHW
q7BsuhcAOPE+7lIzdDQd4aDrIfiW3qsVaJ/2wAqW/nm8xWULbwn0XUqlik4vw1+/7hCqhtwbx7Wu
1yvbzuPdYuYjZNE4YJAuQSJSqUEei5Uf3rmPFBFWLbIWSbdAE/tU73/aoOUo7g32VnniXZtAiHme
B0R0DlgH4LDea6g0PQ33oWc/FvJAeY5vuihL1DlYbszJx5yVXFMreU8HYgegmiYDPDAVQN/jxush
oKYfirS2tLoQ5wzTZS/Y6UNbbUgZ5kfzUDMo0nzqmZuEyOWqp3aqWTixikkif+S6LvqBMcKwfudQ
N7vU+JH6yuRA52n9btlieNB8AobdZPo2e/MzklLvqpYHux+zcx4nLL/clEk5jUKi99o1hvZkHw+0
mGAlLlkBi09jflaIXFZx02A1b/n6AIZvWpSBPQd01q3cJBstXTEe09yoWXT5SRNOPR9SA7gMqUHv
hMdlZSOJDCNaN2pypg08uDi0Y3gNJj6gua73DUyYxm+yTa2Rc2X2/WddQAXMTHTMEjtZXBZHZ2Rk
HCkihSJWjwb8r2wakPmYkjsFDPDWT97Kzgv2fqW+x4LSvL8MR2p0n2QMx8oGq5QN43Nmjr9bUqM3
tvZokfEUYihNN2rhIboslGi0Sac659LFkx11c6gTRYDQx6WnG6bT1GNpK/tNbbbnjmnYnKp8WxPP
u7IAFq5m2iUbBKQMs5m/zuith0CWV9TMsRdmlK4K/7epGnT443BxpD5scjvHX5h1K95grhKn+sfd
6/mHAJ6G5LIJVn1BkyCH7c15hQKHHIcWQJ+mskPkAeZoY5O0+yc5grvP5SzPLghPTi+HihfEFxJM
QGAX+q6gAL2fA3hJWpLSeujR/g/NUSX9BlHvtLeE2M2DqohCTbnMSyxU8OUwWnDTV35MhW6eGcxY
n/eaTlqxbv5DnrizHtrCAOqotjS3JF0mPd2yeMIT3208KPojSFqUZqbapcFCW2SUC0q4mVTRN0Nf
fmjDHKwgf2u8Op83DmbE0PUigngogXJnleQCDan2YEMuGoyJoYqCqllenbcYpzu3BaUfSo/gvrIy
Nh0pkizLkzNtRfosS0/MyS41lm0K04C9KwKox1n7VSz3m1hHWTKMch2lkkzZuniMJCPQ2FFe0bMo
pGVwIoE8uPgWiJPaIAjISPAigfSccbISBYpJx/ut6VTL6HL1lHU2mdU+DHX2KMcSm9uc1iGenAp7
1Koyx4z6eL23ov4XxtpmpXd1ztSm/l1SmYdIRbz3bM//WCO6GKsIfnhO9Cv2S2M1WC0ohOjdU5lF
aTL/bQSbkdRJSMLItZrxV+vmWAVjQHJBNpGbZp/8frqNaloTwA0xfIofwJmy7K2haJW29sPjBhEG
c/zitJJCWmOWISSwYOX1nHROConP99q9rI0PLTcURkJxbRKd07hP5ZWhoZ3SDYuONpSsVUJigUkr
r9RT6edwf6EIXfoYH5idg6J3GZXBIdfjA4IgcbPHxSXpUQqtzCAmjNRGvuhTMfN5zUss7XPry+gD
p77aFDYpbIatGd9s0IbOzgQg9ilxSu0Mrs7tfTO2wKObbvqupjw75jT61jaBLIQJo9gnwfnJTI0C
hp+unSG3wOlejskyyamTwSwf5KQVJ6vRH4sIBTP6wgAMjWvtGeX0kBmMAHWcPpBUYF1TIqbT0vc+
0mSeNwF54wezwNzij9ter7/rVJ8fgZr7u16g/w9kl30OCEgCeyguQ1X/9pd+26BHOwgZzuW+5ejj
1645xS5bLL24+67uX6+6b93305f/euOfXVQGd3RC3b8+a3mVTtHocn+VOUblIZCoKRNpQNrNgsvE
gpiTE9LRbMZDWCBBcyBwMuPMxWOBw8tWsLODoNvUkz7Tf3RGSli5pIKMK8sABDzrV93Q6kdV6zyg
Cs3rwv9rV5csWSFeD/EFKOSfv2lwzN0Qe97Xod33L7s8T3qXNtLx1y0HKZdX/PXd8IqqoC10/3vu
+11al/ddfz76329MIq7IyteNcDhEy9edJe6We0l6vb/fW75ukPCYLFsawPc/WaLJ1D2yvZbPzdsR
9Ay51klo/2vz69gMuqP3Z+/HcP9sXUcVuHynX6+g1kvni82v9y/P3jf//DHLK9TSav16Q5yNX5t/
PjKiJRBFVnBJFyOeGEqxS12tf2xif6NpQ3+9b+lxEB9KAw3KRItbDjs6hlDuRKrfyualFIl4RHxS
bpk8Zuv7Zr7soxLTbKXpkKG5bBYI/h8pFzK7dpIohP8OmtwhzXfb5Sw+769pCKh8bN3aoL/SkWq2
vOXrA/XU2U6YYb9ed39iMANWPTrQ2z//J9dEvOtKXX7tuz/Bwgib9qz1f+1LzbzZ5X2HwGj5P+7/
bxTlqDV8YOX3t92fqCVxDJE+lX/ty+Gw7SYafeH9bfcXT7nv7FjB0Lda/tb7gz8n0a5VSJfE1MLv
ZZaXQs0Fbnx/3/3zM80q95Xvg6P89/vIlBT7YrDtv/ZZgRhJ67VhYC5f0f3FVl/p+znr9NX9o+77
FjzBntve9PXe+xN+49Ew80b513vbjM6PR7/lr/+jF3p5kMuy+K9jAQFyaCzQkn/+j2x2x0Nl4gq5
v+7+hDGP+sEIWJB9/a45eosDE2o6CP/+uyxB3pFZ4p78s4/qVnZEt0rn+/4d9QrRRhdHv/98tG4W
/ZFuya8/7+ICm46VDH7+2WXThge/Xv/4c5wIzf3jMFuff3ZZqklOZAwQCvCvM7KB70xCdPT+57PI
qOxOA2WBP7vEVKgTMP7X+2fdfwPKQuZJt6PnPx/fRZ53ckv76c/Hz4mHVDnSv36y+xvNPKnOVtDd
/nw8Tv3uXIr64c9nVTCA8GvWV4u7SMikmFU6inwu5ZfCKLQXA6uwFiwDHIhVskaJMc+xuyMJ4sk6
H6GGVkV3uD8bMdXauEI3tvdnG0TgO1EE4/r+rO25xpHxiky65b1zH+TXRDPf70/ivcyeDJYAg9EH
Iw1SyjXl2D3fX2qC3gIJUD3cX0p/hoSxTumn+5OFSVz9WFtqf382SalS0f2Lv46hsipFFzrVwvuz
ImKFTM2CzvByDClkkYeg0m/3rcBtxTOV4tXXMeSsuvSB1EBseNqLU07vIlLF9f45spHuqs4i83h/
p0jqER8xhq/7s2MR8xWMAXmQ968QlcfBTXB53zepl03nuUFveN+0WJ/eZOl+fZJv2vMLUcpfh0D7
fT/7pfZ1fOAwf/dEEYKF5oCy3iLcFK784f4xrTklm4AV3+6+GcUwA114R+v7pt4U1ZHJEU2H//O7
zRcZad/vWwTmyMcubbf3P/S+y2vOPaIDZnqzRaSplq4HWrafiKEeXNIJwdazfIWFDeK6MlnNChPr
ZZkcYFi656kgPlrjIjnSof/f7J3HkuRKlmR/ZX4AJTADYAC2znlQj8jMDSReEnBuoF/fB/6qe2pK
pGWk971xCc8gGcQBM9OrelQgkLfh2XSVerdDKgMSaGr7sewUJCzeMnQpiHLx9PFxj894PNVj2T4J
CrPYnKr32jSH9xqm8/Lk8cVcP7uUrvKeHh9NDoUiH9PpzvPjS88LQVFMzv7xCZTUJqiREm/e8vmi
UtOJGB0S5/J0joV7M0T4+vhKhmFiNcD4u3wdp9f/HwcyBLp/8/BawnZtW5oOuSSCSfaSmv2XzI+v
w8aYMibCk4XVZ/I652NMLiL86jtadFaBOjcuHGXo9uV+2FIeS3QswWquVTn9klFLp1Ti/vR0Q/i5
LSWdunm8CgX4Cs/FuF7Z+kDmCZvNMNaf9J/8SkqdPUVh4268qcPY0dNd5aWnwOv8H07nwduVnnUU
uoze83z68NLG+9JJSWaQmNSTwdpMhVsWc3yhgtQcUvcpDnLmePRln8bhjx8lxsY0qPKxZYP0RE/O
bohr2CrM/nZlM6VHU/CN9e588dwYe0LSOzRjdE+Tq6dLYFVbUw2s3knk7Ow581ezsVzSZnhioxqv
0txpblZik5kvAsYWnNiKLpD7emErGIjCl6wI4eT3Q3NEuvGOXU5AcuI+tFxS/tZYyBhFBPsTG+Ex
k4p2XHhVCJY4tiLRDBvPaJwrw17qkZG2n5XjAaVdRKbMlfIArwJbaWcYnz6OrTah8DQrJHzpJKzw
AdoV3oZAGic3PBV1Tuy/GH4/3L//S2qSEhfzfx/se0PB+vpXUNPj4/8JapJLSM8kUgcY17TE4hj/
O9lnOf9wxZL4owzT95nO4PH/T1CT+w8LdNMSu7MkeXTP+y9Qk8XXExjrTcuDr2TDcfqfJPukfPix
/8WqT/RIOUot34TwiQp6/3aZ5yppE9wPQNLGp2qurWM9exjTKMAlbGSetTFF14J4/qqs2qsNqO3N
Qi9tUnEFIKfefGUZEA6WWjKAE45uvI9EYI5m1tTsSmF7H5PTc+ft6NAJyIEEVuJ+yNL+2aeJx7o6
uB8+VQVl3XLGT0XwqsZkX3TlkzG34UtbRNaVbB9ioYycD3tG91TpUmm4PDWHjrEdeapNnHZPmd9a
H5Vg7tLmdn1KE2V9TLn5O3HK6fZ4p6H9jWvQ2ObEBg1/pKreMVStq9wWH2Uc90/OWH7zwkZ85KZd
nSeGsOvHg1ebJeHEGUNcMsbbgU3dR9O5JWoZZyY9JuaH6VT0AsSud5JZsFKmbGhVb345sz/dQKhP
Hz4hk8SOnFdDzoAJNYuCBancnb/iOMxepFWyXurho+owtsI8Rzz9++mEPIVIgxsocvcNeMRtb84a
8nap8e2lAmkh+lDL90WW3tg/fm681+hWsgBVt9RxWIaZnwfpvdWCmgVuiPLD8b8wOeX3xq/sV6Tk
vWoy+UHzHgHKOb4Ey4wIZc/8qKDqnkCYEHRffs7G0Ml+0Wa3baqHp6oVn6OmIAgCLeGTxJs+sD67
KzuS9vnxc1ON/THEDtV8ndUecBbIDUyrdd+DqC7TAa+siO6d/8bguPzAvRm+erU4PJ7pxIdzoPCM
pmX3qZfUc5m03qVycrqiFq+x6l3rZEYW1qvlKbLOD8z3M2EMt9iMfZt90EVcIb1l7VbgZfwoRUIG
dHEox4OTfQT53k9S/O1OOO8pUJzvdcL4gMNVCuJhNy1QZUoWpi2OVGtjarBigTPdLasLd3SIlH9/
hJf5xDOUevZNx9lWZo71yM+Tvd/Y1D4u6GYbBOo+CnOwWMvTPGPvqmrY6AWFfswVoUUndYRb3M0Y
dk95f4e0oiHbkHt/PFV+ebdNsre9WZoYJsBRt5hRLhMbP8y+M3Rqe6hu6CrfH8/mstgbdisuZuXe
RKzbe2aRg6tzbxcvdOumdZCxEwkX3fnpYRq8t9WHa+JezFl1YSdPb0UR5Xe/gWGRR/Pz38+S9kuw
PF2xqjcLl5v2H3CGQV6cH09xM+PrSjxYMIkLU9KNmu1g4KedGGr0C+pbBxw0FSc8DsFlcldjKI4U
pzfrx3tlLknaueOb2yMNsum5h0zqn1yd3OYFMt5BqHnzrV9/v8sf9Usz2bsu89cpq+Kr1Uj2m41/
J72ub49n1UDvPPwl45QnANrLyN+LuKzZbXKpuAsOXRVQPCJkmW3cDdDRS/4MSHRQXXQXveCD35fY
py8gUR9Rfe89mMvqpeL/NSp46/WCYLfF9xI74DNU+V3iBepdufFb5Sl5i5ZnE0Ugq6gZx9PjnTrk
PsS2Fa6TGhE/HeedNCZM+LnLaWnyN/ScZDCdE/wesmcMzLPHP+mp2mqChS9iAdCrGROFFbjpURoy
fZ/izN3G/HyJORlrmjx7yAH2Lk752V1ulh61fHpN8VLSIeEGWdS9D5rtF4VuSNZt80Zmob71VuFs
qDrkddG4ZJbgqm50w3AwK/qXpkjeYx18awqJ8QjriVwA/ZP5o3LwrPmAejZd5Nv3tH+1qAh7NxZk
fxGe3R7XFynh+mUApUwB2YQx+g430LnDex2b8dCDfaDzrfZ2LRPMUxSN+VVnOFB70zxFs7DudsXu
EXkt/xO/AkHSrwD10hUUQXLIdBEMPjHCx0O0NBUkA+E3ogf5qWxjIjbLW9hmmaPQcYCITKFvSu/B
4y2Ui+bvt7pHPwJFCY9/92q6E+TM2GjpVsiY9jLaxBmY9uklpcmiY4p2LDrbv6LzXbsqNk8D5KOL
bX834d4YpZu/yCJpz/bo3rtBDM9hdiQKULzgvxLrwYjtDccTIDjLQ1c7FEMszUEYlZj2hfVL17bD
seEwgpDlpfckmH6E1PEccydr9o7GHDS55WdqymDbpfyaMz2Np37pqaDEkcqKBfp6dpaH4dFo8Si3
eDyvlx/NoPrCWTowkGrjAyB5sNVLQ8b46MpYWjM66jMY+PpLm0aQ0KvRLw0b2dK1QRNJwc2c/g3K
mbvPrtoxIenXYqKjo49RIGWSPPV5dumRxZZQXrQ2cLGS/httVLMsotVxKQCZaY4hswuAFAvZ++Of
ksT2Vg4W8A3d5Pbp/z54fWNuiopaFnsmzy5lbezg55hP9PDRp2ZMTGoz8ytWFQNy5r1ng9v3a1FG
v5OluQSXH5bpoCFmMYKEqvFCrQwYuitW1/xqqdrXG0x47cVcIjj2IjZvYyzj9IQJP0ZTxQ/gl4pE
Hd3oV/o/dr6sEEaqknijtNLyqGp5tzTYeRG3dDKYWcm4zIU9XDoAprn5z/AZv2G/Wj8CIt5kmBgS
Ca6NlqsuPt3ADoPuNbh9n/qB15S/Jf1TqrsPMyFIm0EAdMrwPSqYzlBKP/yAnPVBocrKMWzj17wj
648tqdb2OYnaT8azPncyFW2JTPa0F2H1KBlFrBqcbRevpCAtHrp6XTGyfSoHmzEkncZxSTqf9ch8
Jmg8Y4Kc6vdRw+fzGmf4FPrURfPPuuXo5VBZ49kcaPCef83cKJbu2OlJSwrMaeuu9yTxyrdi0v2K
pJn1k4uuSzk9Lk0/89L5My3tP3HxV0YZ0EQpkE8oJcbqs86G7qrmjvFh+A6OBnjwXJhM7yC5N0yZ
B6eF02C6dB0OVQyJLdG4j9QeizE56JojF8VkSc/cxqAq0WhKmuCoZA5V/FdmUXEkQYauFeO6lfDb
lhy5c0xApeyX3qyiN92tkTH/F/WJKji2Q1n2jcqmVxLP2QtiXeJa40pTA7BXdb6bKuOPqjVJ9j57
JQn7I2vDP2E83uFcn3WnPjnegebM8mFlu/kTki2/JcwslK0ZcXdx1AvMgRJbzfg2Re7PCH7pyqgm
UHR9BpiyBetW5LgYCv5axux9Dr1jPuHIGWph70xncHZuSUC4mwmQRN5cYH3MN9FEIsjWpL9cIo9D
E5lUqqfeMw7mLSnoTR6wFehjex2N47TzBhqQxi6rjhi3GLvLr2FgH8AGpOGIygB3Dr1429G9uKYS
JGGPEaU3c3l4vDX6DMUU5odVn7B1SHwjvVkQOm+MAdJbG9iYqz0YGcQ02xNTzQ1qIpEou2EnMgXP
1LsMZ24hu550qmGE7d4ltWTZwtgUU2Vuaio4Xuxh+GQlEBtgsksPNVdXVJL9qbSdXP5+KKpPCD35
LgklIZ1W//Ph8TQsKKPiLkxJl5Oi9uBvzlZ25hXAZQ+4zeytVSdQFGHJrYx5Jpg+RSTJ50POxHXl
hqZJ7YrY9FNGBZD5k3F+sK764tssu5SuFa95bfRtHBvITrLrtvFStgUSq+vy4WAq5zKklnF1liaz
OievbWOvghCWQxatIKJHZLcujXppup3b2dN1jPCnuqqEhlXVJkKwD4DVZVAdzyy5INUoogrid2tA
PnZzvfEqklo6Jl6dtDi7mdif/FB0dGAYVxnFBUqN+UQX6SXQlT4MEyQEOziRdK6vsoUgQQDRWynt
mFt7bA5jqQNm6vbPKBdyRTQyPwXTDcnjq7It9+Rjy2y9oH510/bsOOdAkMwNa1h/0lD2E1FbFhsN
gy7pAghS/gqofPOSstYfxwmJHHt5TBSRiHzY7yarana6x9/gtlR+4w5uNngpgdYRN9khjjIsHdDM
qdal0U3nvEKRdBmw6aM9D1TNMlrlhXTuA3whAcaT54xbcTwB+eW+DmaUHvsPRwNikCp99tqRZtee
5XcuXuMiSq+ix3oXNVHL8s+KEJnTLjSD4SadArRq5Lq71qLZQ86Jt51qBjcWM7tVTwOI21PwXbdm
tHOEUa+zTJ7C2c3XdM9uLKbulzh0f3ZWL0BKUNrSx0RIolxy0Mqbu/ZNcVLE6lZTQYabMYB9Ym1K
zui2H07bi50108DpZLS/QEcpQdyzmbbYVTuEt6NM76mO+K5oXI8RhMgdUPM4D9remq7sz4Sbg4pX
DWPVeLn6J4Mck7E0Nc3BlZS0c+48+zItkWKZ+NVGGwG+hbaTp4qeXqE7TJpBR1t12gY3kGjfRBPG
UOpL/xLFgUO0zsy3YtI45CieT3PFqlSYCIAV2Ic5sqFazNhpPDIdbLjM/CmlMvf8eAhGhi5uaYIz
ZGx8ixBLMH3xU+qZzDIiQ8+riArzKlPXIPfnvTFVf1Gz9M3r+vRolCVXcTd3exPP0pPpR99j4AtH
vViFZWTRlStwOMqUnjRf9oeU4o7L48Goh0OUWlDnGhuardYUUeXtuoaDvPaNSJwKu4Rvlzo33Ukr
WxVYBE5+zBCa00+awXgjidGv/dBj5tZFkHf0jeNAcVQPQY6EJfYGSknTSpcbUeOHz9PiFRzZe87C
vIyqwXoZLq/tsL6BlVCYTal94DZfMxAc340IS3xSVe4zi+vNqu3LOHTdsVtqM+LG+6uv81uFZXxP
lh87js7XJlU4r1Bed7FKm5NbMMKFsv9c1cm5jo3yInxr2/k6QlKZyLKo9sq6iGPLdLMNJJ0Ie/Sa
iIZHN5e+zWxg9nZtkbltMbvU0c0wzVtS95R5TOUOzZNt5LgQxHKF04lrRgofOBAXzr5zwS3I0cGO
y6LaFvafYblnetVLKir/4vjl0k5b7ti+19contkNy/ANdkDyRgyHHAPLUtRS32XBizjRQ1CgY1RS
36HjYqbi5LYnKHcDArnJvWT5FpJjzdkcryGAGLoYIeX1KBLxONX4LDS0pMFh5kzxhRJPTmW/AUlV
59T0fowGPigB6A/2bUQhGswbkbbqOTMnItWpPNbBSXQcfEMQz0M1pmBumgv1AdUhosVo1xW4KqH3
Zz2R9rKkG7SoWCs80LapwmnFztAYIAtFCZi2vMrNCzb/N3xoFVApjmr88pNjIuC3pmRlnInRmyCN
tkqS6tnlt/IMkLW95oudEPcsd0ochkMEOLUaqdsLSIaNTm9eEJ9NZYLEbG1zJXSK68+h+i3CChW3
I8m6qA+vCf2ZYnTrkzFwQPLm6UApenUInezUYXYmWmdh3bG9bkcTZ3pu8yeQ2f7J7QKxL+0cGC+l
wdjirpkCn2JCnl4FoTpoNIRrbamFCPWlM3S9AA8bK+TwxyvFsLX66rdnjJseoOm5Tpy1dBgVh4he
le2uOADgM87SXWtmzamf+k8HHP3BFc5PkQCaLMB1mEX8PR9NEC4tqd48wboSluLmFkvV8tAAK+HF
Ld0XtvzvOjT+6iPwpIMYw5duKF+Rww61iKrNWOUGDm3jq4nZaDZcUbWTULNL/OGt0VZ1gIExrjLw
Bee8gfPt0OFBtTr15bQ935za+DXGk3crx+KfD69Kp/NBNRh9JtrpXu2wEi+t/Tya3HJQYupturBU
tIn/GY4jeFXPfi76dBtp3LVJqNBx2uhuSOB+8D9FMx5V9c1rvS9uO2Jx8W/KxH1uSlt/TQ00TZ19
1BbtkTivEoCKTSGmTdWpe1EGv4UkSzJlu1H03sZx23uuZxoKPTJ9Gn8XjGtyqYE6WaHn7jpv3jdb
wmDGN9q2wZjHe89P3tsY5J8Vm29gpaFGehVBELP9Qx7to6ei9FiJA4oowLDGDw/YMjhJdCX1NoCz
QzNfma4I1rWVtjun4oTREGfidQQ2HV3Ld4CnF265n9q30sdFaXatuUXL4i+l2DF5fnevJPDrfgiJ
9FrDwcBIxjzrYDllQfWb/DEHFAxnKcOiSQ6YHZOVQdkqm3qcrOTDzpRbrPq6y7Ytw9dtVgP0DOsS
QUML7p3WpbJw/gCt34VJdNdpUqxlwNJkcDPfguDUaxainrZ5WGh9tu6a7Lerirc2iAnR9JO5fJ8r
SlvlbuhBqHD6a0k8rqZ8+J4TpgX6wA3VPwppvyh/uBrJdEYS7Y5UVnoyvs9jjQRMjmXFKSbA048G
pTJ6CirX3gT0PJ7qycbnNaMWgxFdkwZjL2Dw2x462uXnQn3mxms9Bx/k6Ny9melvoT9Z68ZWCUk8
Wo1B8++ZgX8MtFIFVv/dipKfM8cvbCTm0wxnckipGccYHRD8B7+q8GGUhPBlh6NN7RiCkX93JDkj
86326mJHgnTnWdWPluRHApr3ZAj/rS7s34PBrT7XPRbShAbYbgZU73FI9fhsevt+M5I/G9ZwiSJw
4EHmxTvRTCfVeAuFLzy3FsjQuTT2VIN3O4PXPUB88c0MdLmNFWECh1JUYVExbbvcJDxajrDrr3OG
tKs0zuQuDWe9JQSOz73+1WmnWzUNPOgGp7lb6+92p3DHyowO3JiLrozDTcSGYFWn8AWmpr5OZsXe
dAR+NCtaWQHbv5kKwoMQ1SkVSEgtw2aCq43o1aYpyEW7ovwsItwACP4/02C8LZGddVqLCYdUt9M0
b4FhhTSIaslBIYZKFnCOj7JnnYNoqFR+mt3qRCDBP3IzopN3MRuGjdxJ1bDK+Ma6YYwhLG8+KqLn
2OXLPmTrOGXIHlgw8WGSkmvmS2tO69Bq8s99MurNpNKznw3G2nAL69r00dGMSc/QesCoxq8h1LXu
52gjIbGvCzHrdW9mLvujakp1Q0XoV57s8T0YQ7YZM8Lb0cGL4Ky6Ml7B8MbGlBfEBoTo2AoRiQit
BKex89rjPlylIgEDzVZzlRjpgZLM8k3Fg9yIBi+pKK1LkPViMxt9CDU0e4Kb8zUkvkVVUnTDVU07
dZW8dIb3W9eOS5zX/dnEGk8GTLpt6AElYWQ0OtKCHzOBMXKqBtTIUmLQRzOVGy4nBD6SMp9yowu6
QmfjNaN4YJOnKZd1BadQzhkcGaphJRIl3s5uX3m4o01ZuWvpt1+22wBI4/3a6OS6tCK5Jv+8cUoy
HERz2i1XY7T3c/vgOe5XEZBE6/3KOQ9A8aJA3WFm+1sX8RwLY/8yZ8PiVC2PvQqxzzoGWtFTW3gN
+6MxuhWTeysn/o4T5U5uYf7yUu2zkyoAGjg9f0G3XJGN7vcuZBpq0tI1nQ/BKrW5R1IJ1m/HnLof
fvPPRhKXKFEye46M18gnPzOl3CMkTYYUelwMnDIf8a+EMP9+KEhyKQUEi5MUv9FZV2s5q+JgT2n9
FksKHkDF0kBUfp/Kjsxuo/FBsjYyAI8PdAyWqAcO1ekyRWY2zVVcd/ketxsFIXNerXIS7kbq+YiY
y7Wma9J+gCq8Q2949ExlELxGs412af7O4b2crMPYDD4oP6vahy3z8oZOi0lP/tkfinnVNQGejVGV
EKy6rcDGsMrwfO+6t2poqGfrwUJSI3byPXVsEyIh+QLeTBEaqPx+9iSsEA7Z1Mz4kJXxzukuV7tg
NiBE4NyDSISIMxU1BQ8jPt6oga0keZHN5XxTamEcYzoOXZyYpE8RXQCqb0LnMJlyG3kuXQJhiB97
6UHpCfXgOh7Ls5rTn5QJTmvKmNYWSd7dMtvP5qx7Zb/YHGO7/dFg03ELw7hn0O1vg/S/12BAuWxc
mB+25ZxqaFWGObwV5aD2kxFSI9I5q5a0wFuG4/YFPXtBcH5OI9nbGUPcpm7M3wPpdnY1kF14ibie
dLfCopEPzbhASbhBlNiSg62R7Rm0lpWNEZzIkWRX2NpBuLI1YOA24aotvM/4C4DQhA3FVQckXNRL
m2x5l8zrovUvpaWjc0gAunCCiSqVoGJg5pI0hPa61nN/ASO5x6JmHwLGPauRY3GXfQ+XeVkdBy9u
3U3XwvQ5/rdGtk69+cvoKWyLB2trIAxxNOwPbtpZO3cIr8L2d3bsUQ7dy1c0AQz6gUd5ZQpJG1Mb
+8xxa4W8qKx8+tVnOSJHNMCZ90htD9famdyNJI63DWjZDsnzrQnSvzqtW2ytdJyIQ+nPqBT0V5Mj
EDGJxqhkVB3V/DztYh6Cwr1Ck/G4kwM1xPDo9FJf0zRvd2mQQR8vGSTLxc5P41g5kK0wfhWV/R27
yIXZPfqEKs6wP4HXjWHDhV2CVmucH8JN/hR+B9CllK+0y8474JRQIViDxmSuX+ExtodhkfY6Sus4
0H5Pk5jNa58hossWNEa6kZZO1247IDj1d5GlCybEW0EOpfI1TYmIcHgowgNW0MXKie+x0FxRA3C/
5To6FE55KXpFXCFWpz6KD42mmrVty/CIzQrqPOmlTT1Z1trw23LjVOIOuzo5xz26T4lzLo4IgPpG
s6JkDYI/lWhUga8MPc373iEmnEarPEOA9dh3ZKTTLYRt+LegUEP/AowWlGfLoAM/t6D6elPBHzkD
w6EjI4ggQxJPsiLKU9SsqapTKeG5zvyTGWxlA8o49lZIgMjEH2THRwM7/MrhLz8Td2WKY1kEbcwV
s2MGEDM/FXaJjS9xsuGM7Cg/KuZtHporZfXNhqDkPqFxoPfb4jnlrmQ4DBklx6zQvqaelZ98yjF0
U89rFif3UOMtJGlUHbqKNTMsg9PWlBiq8ZdCIW/MV4Z1A3C/5DvFI9kasstiG00j5A9S6FYdAGXD
77MvmLav8a1yYBH1yu7dv8jjHuyhZB46U78SjTN8wNSXjNJZcPMxeE/FGZudesn6+DbU5etQ28Ne
2fyxvCzciKVjONfBczYUi+2bLC9GcJMh4Q2TUbOq/IUhh3c8m6i+luGNKslwk1UA0fxZ9peMp+SX
svemkvK9DdI9QTGwx9A6if0NVK5sfM6E6OZEBnyEp54EWMqM9kl6BqkgjtQknMPbUFr+Ie14ZaS8
Gvb0Hh17rOUHXN3mOlbze97WFGdE7tNoqk1Hrwwn+dzbNFl472YQPqVb5euGhmfUtmNJ180ljgq5
Q6+PNuNcXUnwfosqVth8ZnNG7+6qAxq1LmVHBW443/O8TnaGZ9xFmJebqHa+OjaCQE78dyiZXO6z
PvcUE+0mozkNs/1UZMQ/ZV5tCrFw7VD8w4Yr3+rZwWggufT3PIXog0QZ59d+WlgAFAcjXKxCr28X
wfyGivUOn3bdBlArpol9nSDVcGRidK01P5PCxDdNAxBVN4UzRSfqtrKaHTHsH71A1PByP4Aa216T
rGy2ocw/TPLW6NgBlKcZftPMYbc2SWa2dfKemktTuBHpp9HlImXv7hlUvc75c/dZFBjUteUcxq76
EWUhAMpwfPX9oj1NtNKHiQLT40TjazTRYBO6eDZtxtZKnsaMyFo24fo01KelJ65mCVyPrmKLDUiB
6Z7ihHkKt7lTKsKtZElrmm0Q/71jBFgAYRmpxqgNPPvjbuxQSGMv+ZbY1vuAE4XDzziSHJ0E5yqf
yI0TPUujCp471lvUJHCywV/CwSNgzZSO0x3RchPhtBoNDnPVygMrK8ydkQHroerBM8vpRwISpQz/
Aq+vrgMYcYK20a5QgASsXA0X2MtsE8ykZidBWMqXljhohndb4RF98d2WhLq1NqHUbKQiiNwhvmWN
61yY6R+kP0jMAewD+nYAU94axyl2pp2uiWxAzPgJUO8jdDjSG1E5rtl37uNCIiIx62VLNH9n4BCe
RpH9SZPOQnOu3kZ3jFeUwhTbqWo/u7qiI9yb322DwF3ctN/CLn2rcOC51M9PDqKmO0GMm+dgJT0K
4hvl/MYU9sfiIDng2hVjcBUI2xeddPfZBGUSUmrmidS6uE1nEcMOjZOy830I2dEvRXlvxCIk0aIr
wndC8N1WVzZDiDp9oxLzM7JBIud2MR+bPsG1L2EnMaXdJ8ugqE9gdDFI4w4eG/43g9MAW8oD8rT5
pyNTPs8ghcyMN6KuJl7SfiwpW7/pqB6wXnNAla3cFrmZrHyLDt1U8otzGgJqRgOsB8YaLy2GgoCR
aqrBKsf7Cgr+LkMKqLicCxjO/hewqHqLGP/ie1db2L8My/9hwI9EZNxC6mJPblmHOvD+tIVm9pVO
X55bvOWpviKr0qlQ/2WPBKxNQYf6ePeDkpJ7JbcyAgBTNfU+asiFlAGHz9b7M7LMgYEOb5RmbWjj
OwYKogJbYxKOaM0eseJzPC3Fu+uqerWDFhCTyr+H/rBj0WKT3ytgmZW1x2f5vXLNaSGWhOvQkD9y
OXv7roYiwm56VfrmS5MARXIFvlIjQnzukkSsa1XQZQSu3ZLxtKrn+d3J0nOgucjKUM07YvfPVcTI
s1w8cnWUvtEjnB11XcTvSUWw2VRPCM/9ax07JeE1mqm9FpAbsxhmw7yk3O7GbWVa9zpw1mESerCZ
5p4AeLr3yVyf8IA6l8h+s/Heb9ylSYyk5rmfakhdOWwQ3xjYYkfmzyFNRsaq9il2w13UNQ7TSIOI
R9JuCxv510SxOT8eAC+pv9/SJMCPwJY5ucaHyO6afcmrTPSpdXIMeQT4ZL+xVdu5ixkhqvXVf8NE
lT8JJ7GvHCkQ1Ye31g/BLhdzc/tfr+qjhEI6OEz/e6/q5+9W/5/VV5H+P37V5XP+9qviSgVSorCq
4ky10X/+q4nCsv9B2ajpMLH08a2qxZT6n35VSecoLlXXEVKafA5e8n82UVjiH9AMoTRYFFFIrKby
f+JXFcL+NzI2flUp+O9tJazlv7IX2/q/2NKjGCWgyTwO0ZXLvQO9usqPPdnO3K6Ok1KwV4ON7jjf
SFNebUvdy0rta9/5UdQaaAZS2yAXp121sQcosbkptt5owrCgUa2KLiFv1565m3ziYTa5L2aH25pG
uTSK9vVs1M+Mx95zN9C7gBPevkmqJ7BjWxPn4EfeNRZ+crbqROCLlVDyxfOmzyqof9n9dB7C7r2l
pWs1a6Bu9vxWtSORQFKHRXMS2Ok5X4uWOS5+DeWOR78eUgaUUAs81Vh7dm1U5YQVzZM9rgo0svLe
sRUbWzwksZ+5p8kGT+LF5mXs3fKPztmYlWm5dXK+YCO8izA4lxGhMDdpMxOfsVM2VLH+E9W2Ra8n
c4lEOMZTnIx/jIR2H8d3D1oMaw91HTw3Kyk8RV9j/5/DcFOm4k/jtt+iIfoIe1pLbRDdgelM3OcG
LAqwgrxwg2kPhgM15QgYRtPvzIgOmiy0vshw7VCZorUZhn9y0ztxjN8yEflto9OvuKPtw6rI17Yc
fsDGem6FYvXAETV3J13lvyLga6JfDtURoPvOwaJnbaK5+QhUi+VWXGbXOjPn3MuCzlml3oBZkkmI
u7MawXgAo13nRoT41rgAdWB9b/tAdSffVaexIPUrqWBcSRxWZmCtIxpNM7AkpZMxyhsAvmGCdPEe
OuExmUaXw27KXEkdbQi0veHvO8a0mkIL8Pjb5blrBsdZOAezQGXJR0i33llhbw0Gb293/C7VhDzq
byIlUEzQRO3gJRr1WuUMAhtnazLs0zFMwDjeJUNL0baD2xpyQwHXY5mly+hHm3W7cTQYiqe7Kh6r
Fdr55zDYJ8sqdl6i100fng1O902O0cdWHMkS+j3S/SzQ4BfmJ20WXmNdSRacR8G8dOyuzJ43lVnv
CvR9odyN5VFmWUVbMrkgm721Qx2UKsWhxHuE8rwtYFdSO3DOWYyG2tqbltowNtpqxEzfzHaVN28D
rBiNGR09igozI73Y1Jm7Rbad6SGZBvPPTMinj8AvWQH2ovjU5sHOxOtie8kmpaeDsdK+50QW2tON
eO1Go6MGs3sCYHEKAnrrZ/edadGpKdncOgMRkvAUV/XBLOdtavm0fesd+iNdGZAfZJCfot444l0+
tjZVtFl2pq7iXEnvPyg7ryZJlfVq/xWF7lFA4iP06aK8N22n54YY04P3kJhf/z0w+6hnzz7aR7qp
6GqqKboKksz3XetZHDTOkAjx6mhYBzEMm2ycpFnuDp4bdcJ8DbFulYT+NjDI+RzkUcpmj4KYokt9
KbzulQ7kWhY+S1raiHE69XDSryw+r3RR7sisnkMIAqoAw6fIs6c423r0NsSYb5n0XJpG2bNmu/pF
QPoCZT1dB2rNa6k3V5W67pqIAlR4gC62BW65T91yWxpy17EELIt0M6ltWiM5KQKeqTdeRkgEgM4u
QgVq7FY7I+zg2cqzo9WrXvc3Smlvaf1vO0U7j4VzVlTY2WDM9bonZ1HudVtgwi2h3ZXbxJYQ4qyV
VTpA0+p9CMGAoupF89TvjQagx9OuiCQeSt3fD7LYDCOTJoQ0ws620ICos9mHoiq2gewPaG5gVIMN
HyIItebJtkr0wP2pJTE6Ybbg8qFKu6Y46240HWk/p6GECmnT0sQNsNE9bU1ZDDEgtuO8fgtG46kd
ffrI2QNW+XU+Wls97PdkBFynUw+I9LUH/zKt0rYg9Hek3SHbDva5TsdJ7YYDdXZGSFDLin/tTX1V
ew5qF/2YymI/HTX5fVczpLVUou4baHw2+QbY6Q0h9TlLxSkK4G5wEisivASeeor7+gUV7D5I7Knc
tS66fhd2mLy1+Ay+6uC60Q7o1r5v9buDXWn6WxcuxaCLSwj4wEA3O8qUvD3oIHTuitTdNSnw5Ejb
t0GykVlFFVesywTzhJYdJGjM2jQYVfoGhW/4luT1ZWi8t9gEmM1HEYfWyVe8Y2KxCsDzhg8JbZju
v7CG2Chx9gleA/e0OmWtpV5KLGZjY5/rpj4lg4PzMK5PzGBXtc1ijHtwRqSB0OVdGeXOadVDrYZ3
N6a54RLxi7SZ28bWaFq8UxTlEpWIGKIFJ4Cgt4hoM8jR3gtuRWZK/q0QhM6aGo3cxuKaYmFWVu49
UNKHNiYOPEwJ460/j6I7MGmE5c2irKw2yDpWtFdW4dhsqKute4iQTRZtYrveNXqwGsf44GjaWxhn
q0Q4PzyGjZbhqgvjjcnwqPAtubZ5A/FyoA7BwkzbVvwsypqcB2sbMqYOtTiVNfLVIdv3I1VV1eCj
lwnUDXR0qpfefFrl0Gir9yCyPgeTOlYGu5a+a1ymzyrKqyEi8pMbCnwa133yTU2/5KV7jmhXkJSV
kxxrPJW2CcIpfbEQE8PKXBdmDsDA/67JZisK9ehk7kUN5L319GtRRKdS1sUiGLTPkDzeYf69Zx5J
Kow8i1jtz0IzztAw962TPeHKeIyTFLlQnzzYhXOoc3eT+tmNG8VO5e40diTX4d946uqMtl6/ZwlD
yVzfi9ycCqXJBnPDXhuqLdKFtV7lX3u+XXjS3dJjClPSsCOMSFmOWgiyhYBFCPP0KD8PWU6SuLMZ
CVGC+8wNKTzWSbdWxnAdEk/sO/kKlc4WfeFDALIFMPBKN9JDqcGakEDQR4VqX17jIuB6t6x81dXJ
Y+ZZp0rWR7+x764bPwizv+eFvS9UVmHBUNwKwkBSp1oj4D6Opb8O2/bgBS6CKmSjvn7CUQJbTt0n
jblOhAvAiPpM7hMpmOeHKlU2nUVp2VQ2waifQJ9tqCCzwqIJo0lw56Cx4RuYbrkmFnkdwctBQrVt
ynrfqxKd32juPbppSCCfykx7wnm6M+L2HljWJuQzNSrCT+3oStj50Sn8o65ZT3iRIA9GKzdN7mo4
PBqWc3I8gTyb4b4bt2mk7tKaVrLftltM249KEe2lP9wDX7tFRrgJFf9RMYJLlwTHpmxOqlSuHiKt
Ra/TsM7KJwcKjAiTQ+QnO6V2Dn40Ms80jyb38ACjKzroFb7glWk2G2yb+1SaOZVFZjc2mBnSSBYh
k7uUm6WbQH4jtdSMEFu53jVW5a503Mc8RKysjwdROxcQXHvD1bGLjrqg0EXH3ssex9F+BVK4z3zr
SnF7KntvWEcTzqWhzLAAhVXXMUWaSmaWL60llfYlCd17qHkbot530nTXAmaJa6YbUr/33Bxvrk+t
OZ8acCgTW2ZRWHrshQ9Djs/BBok55VZqnbXrbOe5YVkbuLBaBP8L/VHio1MCJZ3jmHVEAbWH0uiZ
ffZfJa7MhWQWmxLu2zUhcmnDKGmNNF8LQXFlsjQ5YE3cnDyzzKIqnyXNFTTVHQBzTz8/RdEvyZG1
uOUFHqYu1d6JEKup6m5HL1sXVba2GUlbXEi4OqaYjink84gNlXxMJpVZSpo8qkeJQqNOudWkOMNF
sUJ98xQoOvzz7NyMJlDFDOkhIbEUSzKBxLwKDwExcWXKgJWhvYbrM3p4mmqL4hinbNtghhtWWUrs
WxauLErFVe9uh67YicxcOpa74uwjbZ2+qkRhXSBWS/qdVeBOpuOSkmhqpvVRScQPaSFYknmKRq+7
KKa61/3qk1ujpNaHnXS5dr2UMHhgUXUdHXT2QM33ZkkEuZPld+jeRhUvb9r8CK3gTAv6KyecpB2X
f6W/edTclNBTLsk+7B4s+FBFmDwaY7wxTGMniwyAjLsKy/DSoGLoOm2yOPH7kNgE+bmptQeP0qVH
Mk/J+cQEY10GwUtviItOmymrkf/Su07z8JYoXBdKdXe9+Ogb6qVWcSZX2iHIrV3iBVfqicTBhiyM
AszGmk+1fiRpKU+edYU2aGdvUs/fRo6zG8PomcCGB7QKz5JPS6Yko9fNs+emzJCz91oVh05oO0sD
EabDoRP2dtSpB2bjHTjahh70FYz21eF2A5Vyy+mxLYNxIzkyhvurbOtdiTBKYthMTDKWauy9EKXX
FW69oEGc5iX4HPPq5PnKyUG6ATVxr5X1Pa+NH0McPkdZtTN1Jo6AzRxughq2eF/TXgzP+ayrIDBH
74qgbsml8trk+boUNOGZRDJx3YxQ6couvUgKwXgmQfLj7DDdekVGzSYkZ4B0iC3O0RXagrVvo3dM
PNaAFUYQcW7q4CkDVTrCGJ/aJEYCmxK2c2wV9Gxoicv60k6Sm1R+7lsCA6h0+wi1BhSeSI8PWlQ+
hwr+Q5BkfaBhoOJkBq3iaR0aKn/NQAYOc9xYotzjaVqLPtkPfUR+WI1S2NnCe9w44NegsyMxd262
g75QrbZ6be/r+SZWL/vS5HR1Dg2+jCAcnvushKtpFFs9TW9Oj5yTezQgu0PiNBvN034g9rm0TO6G
SLJ+NwhxVPKLMtTMiKofFl3EKYvELNEY0VBagZ3+EknlQI/smAP0gioI2Uw/jG5BW21SBru4Uxdx
F11Q9pSrUm8iKquTY6PhXt9V/UYKdd/bDNEiIaVwFNNwd6i5/6bqpFmHtO4qNTwk5QJM7YmK8L4G
2ZGwbKG0ss898iCHcqe5+ZlC4Lex4HVq0z2i+2MZhrNzEcKbZfoVHkImttAEG1rLCHec8hyKfmP0
8aPWoeDQYSjEhbc0TA+AnHh2i/ietcBZYvrcukgYV2LENSHJyWXHSZbRNvBZfdbmyRyINCAY870V
6budmwfIglvWDzgdUvJ9xEjldJD9Lqq9c+MjasJnAdSL+FAFPXRtW+uKsoKokaPRLPqUMwen/sLk
xuyfiIjcmU3/0uf5szfYe2gS2yi2113Qb7NwxGBoHBSGX0WRN5bahyAj1UiiIhmiGybJNS6WcOlr
3WFUBQ2J8PR/rz6ew29orqjC/OdksP+WFxMHMWj+6z//9Ow1jMPi/Xv45fdX/emP6v+aN/vv+epL
8+VPT9ZZEzbDnczy4eG9puwwv8Efr/zfbvw3QhPYy9NQvP+/f/+Wt1kz7c0HO/KnMuIUBvY/lx7f
3tP3v77+jwBc4z+IKGJcEQ5DGwVD9x82eUP8B6EvqmqbmNThKtuUKv8oO2ou2biCdDyHyqKjWlOe
7h9lR42/EthtXQz2pmW4lAn/8X//Eb/HR8YHzefwx/N/y9qU6ISsqYnP/T0hXud2PAXyEWUHCAO3
/p+Ljo6rD3pmYYK3Bvy2AIla0ICglRRFC89+WC2DKKDRzShoeAOidlQE618+qn92CL8HUE+HYFFd
1ZGjaCZc0j8fglfj3JgPwanDnSwxsGs+SfHgt+MHXQNUpROOh9ugOYQJUjsMWZfepjqBlj2nBJZB
m/GcvYtaegNHZPf3R0fpt/gFIqD/fnC/xRWWWV72kikLuTwAqnHuJ9TRyG3PAdWuiohoF8U22ztI
8H+FKfmtHMw7E0Gnmzq+cUPTXJXz5tdysC+83jfcCKGsTGnxIuGkbSvjrYXxFdVLd4NA6uI6JB4I
SO45dL4PysSzTj3coxRbln//QQjOxt8+CfqIMBuQsKuCtdVvx+OVtROkskM4S6XkmBXRw4CQaIqD
h3ilCBacTjwcqZ4SIzlWZ8Re1QEr6grs8g9ShcrXpIwWNRSZpYoebhXwJUNCacHFGcE6MHG4Vbat
Q1xU4pWewwzvbF2/GYnxc4T6n0/5qY7+5690uqZMXefjdSmPTl/5L3V2jeWhRCvgLnjPp87JonUR
h5LqK643MUzZnlqNiLZm+h1NrUvAlX5qGYu//zy1KS7wL4dh0VHQbMr9pvnblYc7g0opurcFt6kj
nD/9JjzihNOGSBsdwwZxG2AZKcrGSE8pV5Di5xPDrMWr//uBTP0LhiECOQ2+3T9/HolVdamVamAV
CouuVBGfRw9DQlQE9UZxY+9MQ/XUJsPrSC94YdQR6QeRjxJby93Hvz8W8dfhyKDfYjOuWSY9mt+H
o1ZpVKxehCbEgmu+HGlaOgimSZgqr5lNq9nt5GsWVjqzW6XdYB9VCdPV3mMd+Wg9tsA9e21AH+un
287SIMoSucekwdK/jgWN2OhfXBVTO+m3b9GwLNJndV0wVKA6+/OH1xZElnYNMq8mIkDDZ5g7IoW7
diOOQaPs+lNZyk8F3tmjwdrmKG9uM5LUUCp70y0UmIFUuNuwT29FaLlbEz4tBfBpZWbIBzMQ9XUI
gtkNvgpxQW+jCOonobJUlclEuwE8uMioh3AHT2dduE5xpqaBnbwCY5G7pX3sm+Y0qJMtlrALnMmp
tiaBj1SHsXunfW0T2oywXIESxdwu2QYCtGwn5KE0xW3m2JWmdXTK7n3svezAhxldkxiYV+4n9ZKI
GguxD6mgf38a/B5GSqLzdDOwORkdw+BO99u10SYYtxH2Wji0+conUYCB+4uCHDItGuByWaVwsweJ
mgGNkHJCv35SK2GfJJ3gUyaC58wVB9VITazDUKacmmg6fH8kkHmyv5OmVrYU8MKI8hwSbMxX6hGb
tvKj0Z88TRII0RJjQZjfC56St1YqJgNFdFRFin49oErp+xtPNlQCWCjS/QCp9B1wdv5s9tW48RWf
oEr0K4S9lKciql/+/uPRppvOn4YODdyOYxnCYepgO/PQ8ssIhniGjk9QWgssQddANuShNZOwg8UC
9lpHfyIQ7ptLXA79C/jd2KUSRJVGczRKmzoSjhURW/r+749K/8utkr4lzUu8pDRZ4dz/doOgamBX
shMm5y6ZYrZ0kbDidW6LzMO2pQmkv6zGxuIN+bv6pZIUD0P6VT7h5mek3G+OPVDfZeWHl/WiOCCJ
Y2pyy5IfgVh3kk6RUBeKWjkn2yAvU6jqsat7KkyDfRWdfPPNASWhR1iySyUYz5aNjNGHv6CQd+7K
aryDBn+mAWb6oYU6rDr+/Seg/eXOwieACUQDNmRgX3d/S4hVWWSVLas6Ttv0exS69GzKFJRF6FTb
KPSYiIeucQ3JyaF2WBBW1TXxLkVI+i8mLf/kBGFM4uLhLs292ha/zVoIPUKVaiZ8FcFR7Q3k9d4A
LN5tT4PEiQAENNmHGZEL6HgEZet4ZwX6j9EczCcTNhIkC/EvLmlBRNZfzlqbExYBL4wgjmq+6H85
a4kWkGqFT3gxuPgUHFgIYVEPez0UpD/rrr0kkqhHSmdjoC8Sf1va9CNCnBHEXejpFq++s0lt+ckM
aOTldkwmSHfEl2BX5CEUSms/MAfcSBLrro0y2neDsPZT2BWgmIuzcJP2kozFLo3o2RSBcrdo0Cwq
t73bkJzXQx4XD1iqFgM8uGPd5j0QNMAsY6TshtLNTplOgjZ4WNInDWUTesV33cPF6Ng0WqE6mSsH
F98p8lnjOzTxItNDpBl01qexMx4Go41+RIIguC9DbTjfLJqdiNMqACYmKXtlkD0Nol6bLdhlSPpn
YxysA1+NCbrbD6hI5dUZ5iZ2LpsCvqsQyjb9v+0CcQLlVlWU2EANbxGmw7BMiBRblpVenyv7k6Az
uvHLCkWjl1y6qJL4NIpxZaFWuuUGjWDTMZa1ogXXslSJqsNRvDL1OsIecC2L5L0N0nJljDAeLE19
yaFmTJq8xnHlp6DFymuEFx/Y5jK34mSPjeEF7CAJx1A2sDNqj8QBrQmzM0RanQMD4ZWLJHtVkZ5M
HI5RHKIRFRJItydK39G60540z4huuAhYxlsaWL1Ws052HWQgMCBa6O4I/kTCetBr8zsusxpxj6Et
Kul8LbyeOAPK65Lw4GZIg1ukKUhG0wRLWo7KlWP3rI7PDsnxKu93ucy+EdxTw57K1kbS0f2JynxD
3mUIsXgI707E2jwKJMURD/eEXuQvqksOde715kF19T1C+fTGkIetheS8fS5xuxG1SZ1uAniFaqee
sVG8N1GlwMDESz4IXz6kYdE+0BhxibCmmZ4HWLsDRV763Kgu2M2EEZ7nB3s0U9xv7vfcjZSlO7j5
3vOoctLgvVWa4b+XxIeDOkT5l9fZdfI9dbao31LDfmnxSsMM9F7iTAtPAcsn3I6ENGt28EaY9jMr
4AgXb+Ny+uxdHVUZE8T20KmkDduIMDeFTrhEnDpvTgpeR+XvvrZI9bvmpLgmHHiw8MtYGt8EJNcj
qXnVyZm8JgXVyVLkw0rxkUc01V6PyOKKiAFZqIC61qOFu8jtuT4dAbjec8hMtmrqMKNqHDA5wBQK
uiPr5CmIESzKiJjqYIvxDhrePMIaOpCHQzRHg2XcR9FzBIvlnMoqXfuyKI8heCDK2SQHGLnWHiQz
v32UdVgq+/ziVx3rJwMNBqNEvSYws8LUN4KV77UC+H2g8P/j83Y6H6NdT1KiqaP5m45MjxMmpHRO
10NTigM66YfaLrHpKCrmMZ/kJKNPdniaabGKwVwgRAfE1pLEVrjfRcNVCqFjJLQDdEQ4Tm8UOBtX
+u5RtG23cXNoAM3ofO6MUNkxv8NlYxOyYFPMZUHOARj9oC+ET2sJpgpylY4maJk53dmtimVWwk4a
wlY8BCVhj9ZrRI3yxBkSPiLDzPdaRTyxQ1QyGJanztOJKwizs9c3z2pQjN9ss3zD7eM/x+Oy07z8
1jE4143SPzDPIocrho1M+V4/u0XJA+sQNRgn/aefbIbMUc4VU6VzQkzCoYyTm6GCw2tbp8YFhT8A
AfmwZFYlLvODSjF3oUTwGbRAwkGqC+TezIo50+me7Fzd6E990V4K/JuLKmSMDA2VpCMbQm5FwB5F
luWYB84plWDZjRZXq/5emOQCxKxOyZ4e0zdMBuu40Z2vAvfLUq3j4hTZ1a4ZaDgJKmlHrnN1H4OV
2HfiDo02OE0htdAoevcBAI2/QCvJojSTX2EC7Wj9OFUpf0TOzkgUvH3krm1Lh5tSo/G+VhXckqhx
H62gtY7m6JzIgP9atbl+97VtMXJp9FkB/136DYNdcU7cRD2N4p2kBo/WvAu9J/UH/GjVVxFk0alT
uem1PsSfVDNeak8hekBHq1MHJWgNbt6n0cQfUGTmeIx6IpQyZ7gVTRxebKOKUYD3ycKa0nlDYdJX
6eBqenWSnz1jqMmYsL4nMAiO5ESTbhJIdzMMrr1qScl9EG5IXizAejKGlHNeONF58LxzJ+P+rCk0
lEsug4xTjiq80mzADqyZv5tHtJdikXI54gMHFaMG+aNaU1CSRIesTdE7S8OznMWYBS3+TGuTudFE
xNJuRY1yJZ8uvwxwFUE19bfB8T+PidQXVXes7aecMFgi6R6LIoZTO40jHSAJis3E0caEppYKjXl0
RWP4xSrDcS8ypV9GmXN39GhYD9mokpJ1bVUDWXmRRxvLicmHUB0DhRHuiJyAsKdAr7AMxvTNTXtv
cqYTdWClmz7ABpwKqLet35ZHv4vQSstsXHJzYWzs4RYV+thSqg7rBycydkWyqSw9+56Y0Wdc3UvB
SfBQ62AdVeG8RnXoHjVD+8aQ9e6XRrjtvTLeOuX42jaBt7Gz0EF6Nym+q4jFVeI9NYr6lHqPlRnZ
j60VukCBc1IOUN3nVk3RPqR/hgSahqLZkihooEwqRrHnpuavuBCaZQ+YjGC02kMG32cMymb6o21r
dyu1/GQ7MqeYTP4OZ1y/ULRCPFXW2iPn4dT66VNYsQSTQeytcW+TsF1n/VolZmhRJ015jV2tmfKO
bYTFisSCHtFTCtzPlWgIcsApChufSN4USssC+yQty5xc8XDooGkGJAnqY+wtR7exlx0pz37DF2To
MlyrEJYYcfAz5hpo9OKdU9zc1uEQ7Aw7qhCj1cQlxQrNLn34VFWscHrShM+ViajGEtVDqrp7H5jE
3Ug7extrXD4uPLo8ADEVxcCTCVmst3GsaMgVEYz5yK9vvr0Kpe0/+USGNUMSPmBaMtA3XXMJDQDO
DsR3DCPLgpLOW1RiYO+actcwd0NwxvikdExPsFBM9aKMyU3tqQ/zgy3pNqiOtWyYsi41xZySAA0A
8rZS9esZuYVG3VhpivHSJZwYosZ6O7YM2xVAQEmMWJS4/SNEzv4RX+sWJSBKeFDX8Rg6TKpq52xX
3aKMAX6tQK+Kc0e+Gum5QDWnxS3ZlrixRXpGPQRTsqeRgGbLWZVJfVYZv+44a+55Kyq6rNybhd2O
D26PvbtJIJ80QBrOpg4nYcSXs0m7vDo4hFhiL0FIAeLmasWAQdQ+LN8SJI+RioZPMHnYGEobPleD
AgO1gLij9z6WokY49+FAPVmn04SbCngRqzXnM+JP+dgGg70OBHIDOZpvCm34h8aTDyie9E9aMN7x
VQ9rcyQTlxWw8lgmDgFs6SBQx+bPCsxiAukBQjEOLQqtChaNYQMEz61zpIw94GFTPWu9NLZWa3zX
FN0+69NDR2V3W6j2pzjaeXizjorpY1aCfNOPTHDQutbmujZpYBEuDySjcmxu76VyxRIaALtS6VEC
6gqLQF7j/37AzURX3s0Lik4HLaii6y8PpMRsoxwCValC3O8b1dsMbVWfs0arzwFeP52vxVKsZ2iO
zlFr6hi9Z/l5oA12m35wBtcFGBe3kyEheFIyJAR4aoCBj67CjFG3uNkUwxFGESOkbYBY4mzFbhkb
pyaEpKHqd2sAQgWjy1nTE3TvlAZe8P926zGKs2XedwTcEa1LYGNAPcSzLcjTiWAOgk2f0zu0Ppce
MR/6YC+0NvokmwEJUSQQhoTaNnVC8NkEha/y8LsbgXH1VkODbI8I73JoTzLBvccHGT7j6Vkw56Ix
qgNRkhABHsphQfUjfODDd6DEqTQ2Ccq6YfRccqOOibvnWa9CLSLqAJUadV7gbiwoGmzTkOoWNRFd
eoleCwuho3+JCgSjgQ5tUPHKct3jF9XbOt0TUWc+0mBktHFIqSIcfDimNpMT1efjMTX/0ULde2r6
7Idjmv0hrIfhrrbp2m5N49I2xXjH30umrEG0ha+468wdLVrGLI2WVuPrq8yR1ybx06tSE71Vg7HY
B5ZNl24wr1WvEhehq9ZN6RSqcFlKSxbAvscZ3Fpme4bwJs+FO4ijrFpYPTnqWL/JoNE78lSV6BgF
vfBKVtq5L1ZYFDdKr6sbbDj20m4wnrhuS4Aad5Ij9jcPrKL5klr5ogOXt/b9gfxnyIdLRk40OTEF
VUlncat04ZeiVfNLZUBdypryxiTvgI3LvDJRzu+d4dH6cL8x1VPRmpDtZZnenqSk6OgkyOdUDSBo
P5CIZI0GS4rKRGuB0mTXU3FfploRIADy/ZMmTbGoSmNEEMj0L7WZueHATU8MEs7aG+HCVNycsI9U
5WM2mtZCadFMKEzuhdbaGz3PIQCHkNPVXv8mOC0Whu/5r0P+nssOupZNGoPXKvmNqZqO2TMKQP2S
tCaNLNlo6pCsYduMj4nQlCsE8e2Q/lClI2+l3ll3kTfDvgnh1URxgmfRSxZSMcAxOo3YOSV1g9LI
4zusWsSLiGRQnTELkCCip3+7Q4nmLWzJnsveXGu9YV3mBU9A/fCghMWut3R8tH6z1zHMcONk7WeU
2IbdxrwnFmpMVOGfHEXNd2meNNwLqklTVTGpa7Lx7Hgpl4hVp2u3LKA6KC26/jBNH1BIeDelf1dx
nD9hhLee3Obo+/Au5ie+8B9UOmQXTQusp3qi74uJwz8/tRvY/MNE6Z+fthO5P54Y/vPOLBWufzQR
/uc9FRP13wH/TyUfmP+0u4ovjN7OzyeC0IC2Jz1gfvUwZRCMUwbBz8NoyRtgkG6389P5J9Mnl2De
2c/XTX/hl+QXjAldeGPKNGBACiA+iFM35R0MU/IBXG5sy1Tf4YdQAcTK+hnnGQjtChdtO6UnOMUp
neIW9CmvAY0TUn2SFuZf9YQvFLEcz/Mz6igB7jcyGuan9pTboPgkOMxPvSnVoRLkO8xPwynzgeUF
JrBpv+2UCMHF9GPeqE5pEeEQ7+Zt869cdap6YB6dDqWfTItYYW8/Xz2lUAw2vIP5qR1Q2xa2Wu3n
p+mUYNFNWRbzzsop36Keki7mrcWUfsGdFN7KdBhYtRPSlobX+Z+FAhw/JARoSGygqNYQXXhWCQt3
OgYPJz/0hew6P7NY/zBzmXI5pv14U1ZHPqV2zFvjKckjDMn0mLfikGXDlPgxbxV1j/stJw9k3soi
KLvqZfvznzOn/BCsmj+3/Xw9ASPdlDQyvzwkfERtSCGZtwUqySScldph3ghXQa7KKcFk3mpXpJoo
U77JvLWdMk/4/uTP40jA55007AE/38v3xgrpp/bz28Q3oz7ZLL0E/ufIyvV1Hgtx/nhQUta2HrQQ
Zq3gy/974/z7+WmvR8VuTLxPwbQM/vj9vHF+ClNULB0PfnRfWjZZadM+P3blKdmpbKW1n38/7+Vj
Y9+H2sHDcvPxK2daaX88rRF04o4kskjOe//Ywby/iiw+mj7l8HMPv7wm0aPqjBN23tXHMcUd6Bey
1wGDYK5LFx/v9PEay8XLo47UJ9U6R6DdX1xXpCcFZx3rybZJT878kETYcudNgR+zPSRHMaKXiDDx
H6+Zf5of5pfML/54Ov9UNcHFAtKxm18x/+r3twOHzDvpJFHsq3by7P9j98684WPXvxxiZOFvCdPE
X/785T97649jn3dpDMEXEYbK5pd/72Pf80s+3lqSfHEc3dv8m49X/XIEv/wX3ZQN6eEhh3AwHfvH
J/fz9ZrTt2s/jgz0kfl3Jmvd2VNB2dcFc8xwCnsNSNB4TnvisYgtpzc8bc2ZLa0CL4aHNj1tIKNt
/AQv/vzieGSFUk6TcneCoVvQAveQg/Pl/GK9AyRbpvjY562i0SReGfVl/tOoG6K7Eja7eduQJ96j
lM/z380P/cgkLs7l4/ysi5ND0Ent9nNPo3wzJHjzeU8NWYIkBkXG8eeudO5buivVP/6BGnSrIDN5
ixQmhUFvK+sqaaPNvF9uweo2bS3t5z9QaoPcKx5j2rxVhi6ig6lcn8ry3Ftd/eTlKBLqUUE6TCL6
Toy1s8tqS73pfVWjRmMe0bM2V6hbvpsDkY2FXT8jrmQuL6rhmOlJdVZL4h4palivXqHf55cadXXA
6Tq+WZPQrcsG7cJF2Rw0AlNQL6bmo/T7Cm9tn7+H7SFvzfQ7th0bYlUTP7hM5LcWfYV9anbxzcXa
tSzacviiDdZq3r8mvS+Fn/gvtk/eRCIKn3SZyDlZOsGoeEzTV7zLT/PuKUbu8Ovkn90JnhLQT7vC
7vMPVtzgzgB7+ZgzIVzMu/W+RdNcbSyau15k+i5OzRiqRBqTATzUOFkU41wXo/8YJq6z8xwvwMPe
RjmkFvOWxwZ1nwLlNWyrcB9TC0KPyYvpKASPjpc9QG8rz6n0uodKPdsKX7PVJ9knMDEqJQpy0JBg
pJ9Kpb0PBlOpSlP1u5279/nXllH7KPU6sZ6fdj79u7LqgovvCOVZ6gb1fv5a6OTcwpS0aDJkJnPh
TveeANIgKjT29lB7d5e73CImOflboxAJYyXda+9F7cZxMweTmWfclYDJSwbE7ptRUqL1XfHaOxbm
LwujO1lA492P/f7nPsBB7IWWua9qYWYbbjIofEGR3EPVmDwe7IMQkX3tq+W2dwtnHddwsFZtj5cr
9uofkHcgQYK4AixRJBrdGzOncwVBZZfb2c2cPGQfD9xY4JXKnArY/EuF5cwfP1I5zPc5M2gxoggt
sDWyBupOwGdDbJhFOT1a9UQo8/vTmDc9hozqMr9mfmCx3Z3mn+aXiVQT2cpW9Zd0jMbt/Ffzhp+7
+ng+/0kEOnQTWD18xF/e72OXTY1HSU/l9wBko4rb/1HN/OKxyDB3szR5lcS1nr0sJ4HbjoJXU205
ZxM3WDdl4b+CcexXAAycXS3sY6wN9ginVBmXuToWdy+gpqc3HexPnvVdhKo8y8CoGKplL2gQYPYT
7i31Wu9Ko/+HqZVxuHVzm2BkmgQ+0QWLcKoQzA8ZdARLkcVD00iq/AnR1JVRlAfCj8pkUQWQimOn
k9u0MdyFtKk2kvEANSRAex5YNMyiktCmJKjdYyWTBbfi7qR0BjKdMaS6kljqW1TpLcqTDNVMwkx4
QosXg2WjMO28lcZFtRQIp4xU2UHUf03islu5kfReUFGcUqexvmLH2OXYSgDR1l8pc+wkvcwDmscO
kX2J8oyYhBBk9PCqAhAe/FbFC8JdPcm7ZYPFRlT9U9HWi//P3pnt1q1d2/ZXgrxzg5wkJ8mHc4HD
VWsVWqqLF8KWZNZ1za+/jfI+2bK8YyNvFwcXCYQEskQtFpNjjtF769nQKRi+Igvt7t7o/HAtR6NB
OOoJV3RJy6gSIkYngTM3NQMN9SaSKG302oipyQNMiMF91iT5ntQTMrgl/elu4MGzcuWx79gvOim2
N1Yw1FPsz+dG1uys7132KObOymx/IVo6Qjil4qGwXXhTRDNk0J5hJENPhZUBOba87c1Y3WYxAVsm
4qZOS4+Kx68L28Dfwi95ISfr0Te86kpn07Ri4XtrKCShdwTp2ZoGIlsqif81UtsNfLjQV1ivVMgG
dfeUeGJc6mMwLOMywX1VNG9VwGa8aLvdkF90VhJv0qH0kRcxGzYz0m2Qb0JvqmCsosODO17hYBDN
ax906wCNO4xCz8Vf/dwSpHFDtODbmHfnWhj+ta8iKk6N8exN4Z1jKm+6M6fKj84p5XNuKwaEC70X
5fJODfGvYkxHLGcGdzr+jgQxnCvt9K4lrEUfwKXU9LMDzqg9QulVyfO29CXNi/BRx9wmDAJAFQ/u
pk6fvIe+17MclaQZRDFrU4Slhsse05NVjPyWDoG6qAY9X9KtQkOCL02qwILKG81sC3dI+wvVREMj
9SEG3G6nSy9Rt3RqTn0bkQQgogsRaAmevvaoRQ3GPsHOwqdJqHoSk5R9osdtgmLrFwH9zqWoo4Gl
HNIQ+J4WazcOY2p3Fx7iykStD4THpkosPPpWiolsUHr+Mp7InpfWN0Obwc7wMwt0phOP3NZQnhPD
uBoJNuCFz/CagGtYjfWhsJonUW3HmLfEiBnDtficupGlGzv3HoRfPsXcaatoBFyjaOXTVNQZrD35
1hka3fN/fWF+eBcUWAMjX1kj3oWInUaPdQvwv8FqOBYmrT6RVCRuk10SMXdiEi9XiKjGZdSipELd
vIlJSHDr2rsxdHDXfkBJTacXQmZZbWnoQ5syktxN9HiDSAo6uCFxpNB1K7LOv6h62lU+gqoF8FpQ
j/29djkoxs5LTIVyOliNtoaBGvkaY41FAUHeRemhLQJLAzE0GMxh4EksiIIdNlatgp6BtWyExUpL
Tzqo8G1CtquIKfnC6kRIICmeqvpqlqTs2fbXDCLfZkDCh7Ydr1lmr8uwvzUVjahqkS0g4UmVqYBx
SwF90wQMrsypsNexCv1SzNRQTCQ50pqJrPttjQbNbWHhuG0JrFDPLTx39tbsLHq/mDPdSF6VvG1d
St9iRbjpKoZ4a/aWR+AuacrShDlaj8VjqRpvTvrYmdVGTeUpMUY2UnqJlifwnrgv6z3bvgsTo1Cj
Ux/xbOA3g5MJAhpxH/0nRE6bIC/9Q131T72V7UUl2i100kcvK7qLVG2+JeQPDDQw3EADbpmQZgRU
5KXSuSk7m+6eLV7DLqsxv/ivMuSfWYpzNI38NKSlvTI8RQDD57YXOqE1Bl61wcLQUMCQnSrSf2qr
V9ZFpr5lw3jHkwgBxFILV/Mza9f09OnjkGc3LD1jaXqTSVBJPgeIAXLtsv5bJ0AVJ/pJYD0Sqn+s
k2kX+fm0bSfrsQNxo6uDXBcjHIAu/oLy+CX1xVOYYPjy9OwtzcboaLVxsGrt4U3YW7xDX3xFuQ7h
MCVMpClO41WtNcNt6oR4LlL8/MzEzTnznQX9tq4C4AlRMBvBEmwxKfbAVhevUjf7vcCneFdVlGUy
kl8nX7VdpSz2cWZxa2bYyCz09Xvvq67v6x5ERTSOwL/SGlZlgGcCs2p0qzDp8OI0PIHYO2nka9O3
nueErTnyUvgG1khPTsj8wr0g3UKZdJ/6sydwEFv0QqbiZENbOOYmzgnFE95RD5nmhAY97GI6FilW
MHOKsNlS2k69fvApI05WLJKFKST0rTL/Tua026FcghXtIEDpjavG9mNlMGTMHeOb7RWbEnf2KgQF
u7cDgzW5yS9Hh9crCtpj6ec1PjCymZRcN/dmelNSkD6sCC41dmqZ49bVSAZwhucAlvYCypu+VSLg
QcIakSvUyk2heUslS8xFadAynIT10Ds9E9+mOeG2a246Ur1dIcfLzhDNWZlG9iIJZbpmmkys1GSR
0xw55MY4nHuGJCcGlEaQJ/dZ2Dor6cRPlYGcOhAa5rkuDzdlqikpI01WzEg/1H3yNmmRvmY1LoBL
EsDG/1haYWhtECw9t36TsEVU1ZVQwb4bXTSezYr8nDK0jQs7AnzuNO3GK+2d6rDLanx4Oi05DTtD
J2FVDcJ9SHhWEbONM7wgW5IPgsuNF8hF7XRM+QkMknY1nLOeAJtpyJeqX1LbZuplG6I2rbCeKmbs
3+mB+Cb66NYUgmhRo/fcwSgwldr55dTUtC9I4rvJyeBYM5lYVXnn7VWU9Kuy1MqlzinfKUk7ruym
Kanr4B+opAUoafaiPuiUQKccUT1q9kZDDUHOgk+/exeEzKpFGY7HiigbpLZYtzJbQENqAvddb4HO
NDmC20/8cW0JZ8Rw33oMzmtvYyfpN6uzL+ntFg8ECJRYwZx0MdkZCqURW6dFCBTbKxZRY5gYW7OW
OC2izclK8Yw31XIYhLJokAXsySF6KuK3oUqGVRe/1OowvRhGuicAYK10mfZkN7joY+3Q2yUOXIAq
RyzZd5m+N0onuKkqxVWS2N/nRofLX/d5y5uJs9Unca10YXyNegdbvR97a98cCPZ1KCbwiAb7Et1N
1i6thlm6bt/mbeOSlTFdTIb1OnV9dvCjwkciNpcUdfSStJ0NN286G7ARIltoLutBuST8hxFJ4x0q
Aj8oy8Z+obW6/xAb1JUFcg/+2URxMhmpG3q6umnNod1WZF70+eDQmHypqhQuR9cbnOWO7oGnphut
HLHeOY66m7IwWpqKXzJfBu869j2jllHdhaNy6A2lPvnW0ajr4jqXiRtXUPl80/TXtBEQ9efyHBTA
sEcmGLvY1zpwj1q9qbXYX/RO6HCcGPebZepwZ3ziDGziT4f0Np63H0YaXvaoX1cJ1BJK8riCawxk
vcqbfk0zPiIdkJe9rwCibVG9rKs+6s4dRvQLvUR0ZNY3FZXLMwNKubTNzljWdnc7dUGwa6r8ymn7
8YSzhUUJDd820KJF6kXyshuaS1tr65uxjGE2d8VR15R7Jc0x1w3DwFgL8WI4ieqQ9c1lTjJO5jvO
RS4cGDt+RvCh1ve7QTjDyjJs/cLgvR3GzC2jWDAGsodqpTRM39OCRwY53Us5qCEe5XZuzFcA7Hqs
5Yr0Lnp7AnMszW2tmy/4JYctsR/1NTJCTBMdVBtYQJta7qYqVm4aILsr0zGPiJy01TSiSJhkoh0a
dXohgU5lMsrwJbXI9qnCuiWjj3vXbxZxZrQ371+kBHMM9UVzSK9Jy/oiaVh4pSIOWl2cutwQWzhl
HuItt257HQV7cG7gwbqxjC9RHuHNthADQ6ssz+9fZA2Hs+l1BAh8Z9GO88Zab4W8SPV4mbZatU7G
qgNzp2ULItqLVdtqnC9dv4oihkLuqCTaYljkqWVu2XeAz8ecHg+bbgAH18xfxjjVF2Fs+6sqNb2r
UgJ2iMNlY8SwjEetvfMwTK50aqeViWYxAiVCBqIBsSfJ1TuoPddNlK7GcNLuO96EZQWMDPpkgHNU
iLv3/+sjCaQOiYeFVAz/iUoIUmp5x6bDPDa6Is8ZoVKqws4M2Ku/J2Q8v1WUBFe56Xj0Ku6zvvJf
w2VMLtO6JEh7n9f1I4J6iGpOve2IBR2cgG1kpZ2b3AwuCQmMTEbpIe3RGU0TuJrV5xsl0u87pXkh
PANjLEOjkB7nhRl+bXqP0zcgxcGwv0hH2qQNegAL1QybS2kdh0G2S7piylIXnb7K8nHYkpdRLAPS
qgwcEhtV4cVfWyGxV4hayEtw0Aq0o3Ua6ksPo938+iTFQxZfoySAfmoMykYhRsBlLfPR6nokME54
WCbD2zsmFRINlRsZ2RYZna3YSadID1mF2MnxQ7ElvyF39ZlM7RA0si61TFlYAxVMU5DoVA/KbohD
RCIJXO5Wb4tNlSQO5L/8N0rp2Vr4Ud1v6KpgyqFKAyG9SlL1Jz8OqbWobB2dPRJU+4Mqko0ek18W
yYKMpHcssvraKa2zx9S9qfFUb3tSpEIr2AfGrkM5vNcjMvjYTLe4OiLd3xqY/s85IKWjF2vmkmze
Y1NaPg06WMdWCIhc0yEumVpxClLv0ssc5GkYkN9/bjSyZy017IuoVp9lFp6bKNT2DFfeQAGC1GlF
sIusAHOcWt+bwCWXtJkc+JUTwE9n8i6qBsJFpuNR7hh2RT5bxBaEWF8iqZoi/7pMje4iwVDgFnNF
U+Kmd9kntHtoJG4ZZeq28Cckm2ZCF61THn8t2v/sa5tPt0NUiqlJtNIkBX863SFFv6FoOVKpahZQ
5OJLitVm4YVUKF0bpYukNdQN6U0s/YqdQsgOGeaTer2sNNOATuacqrzC32sKfUfRjpWyz6JFA8nc
NawiZKYOM7KCbbEpB+8qSid/OcZX0Ir74DeeMvHOiPvgDOHDSIvNqrBUjDOGJj8J/zO/1LMGKc3i
XR8bZ819aiLSTAzHP4rUAJxC6QichCfCJkhp1ImPQ+mlnYTxWM6DoHQgJcuZ2mIvnBb5bpkf378Q
GVhaUwjWutQPYzjAPRDeZWNXPKGzFLfySmeLhFtupg5ZIfsl64jxPlqOAR0pjcie6w7HUE263FiM
4CcQcVPyAVfAHr7JerIM8syEHEUPoy/ML73iD49sgAeCDLw6iC6xgoBMw4pGJrIz9mefXDhH1Z/h
/3o7p2VbEYYgVhOfBM+CddEdB2dyWRy63btwLplfBXPAGnVQGi89nhsEt5ODOIPkG8PTj3VZ1Zfp
t0lb+L3xCKZyxn224cbUY7Ioc+v7Fe5J71zwRsyh/w+3pLRCKenAk4iEXrGVNMPZLyhX/Vh9zvPO
+JIj19AIIdHBY9fikQRHBOtk+zQVKaO2UTzVheIOlRFe03uq1j1Q6QWyQetCKYl1IQIaKwEeB7SB
u5bWlduqFJOtGTXPAIhxXLJPrV8ZS9iLKU33paSiaZo+W4wjin0HDlDkyAmgliOQv8L2MNPoIqvz
TUsz9QCVdh+TWpiTarkVODFINaNWb6eEnGACGhYBDy6ilecupQyYb/BER2zAynpB0JNYRqgZXAvn
k4sdRaclPp0zw/nKB4RBOJYBYg2S5ku7EpTuqYexUb9nf/BGP7K6AGI1rsu6kCvS4F66kBrAqGMS
6ZIeDRYKY/YFySPr/3Ad5vqmU9Pb0TL7x7qqdrzd5mCUAJIbEiXh8zcp/KHFCiTeuHfoQ1cNXYq8
O1lpXN74nQNrFAlofU5ahkBVXG3e/+IUywcQiWhRcS/N3SzvSjW76BAq5g15f0iOSW5ZBF2ZbmQw
vL5vucqkyZaNgqynuxv4bev3xz9gx6U7MHtNk5QwYyI4Vx1anKwYSXJw8WGNjNgvD8ze2CipdLqr
4KFKuvG5i7hfvGHcVYM0LlpVhI+ihDREYooSVO2MFdKOgVBWzM9uUeIFN9YwoLc00Ln2CobBvoIQ
pkbFVbJJiGx3g8zS73iVv6j7aOo5QE9pqM9LUVzVxdPIgHafjU54AlW1CDP92lb0DMcVjGoyIZVV
qDnJfqA3EZOstheJ8sVzlO77WjWb9/+ynn+3ov+LAPDp//6fzVt++pK+1Z8JAD9wApY3/337j295
9Y/jzfr287/8f5AVoKmgTTDnf3gNzeiCP0ED8+f9r3/ettnXf8Cl+JK91h85A3/97J/wAPMPXQgb
J5ekEJCqw3rewzn9r3+aJvAAW0gLt5nKPzD4zp/wACH/4H2mS0dq+vuP8af8CQ+Yv6UbJh41wzER
7RjWfwIPMD87/nCEmFjeeG6wYqs/+d1KXjZh7rTG0teOUXdjdCnev9WAIj/cpF9kc52OW6t+DEjN
Vh4c7zmaHHdytnXwOJRX0fTWQrqvYKAHEYE+EevVbqzId2iCRUFLp2+vSjobJlVACGb+nYwt7ryQ
fADK7jR9Vrp2UXnXSniQdoa62GEpeiLEnMJ/1O6S8ahkN43xwNdQv2M8apbPVneppC9ld0GcjkUw
OrETH67j+fur9iNQwZ49fh/ewFAcsFJbGqfelnJmKvD9Dy63XlNLry4VY9nnL5BRXdCIrjoTqIiC
cQhpooXr5upVIe98IusITZ6VbdTS1KoBESnWLgkaVlmaQZHbEXaSm1c920kmRSyML9iNV2WWILdt
tiWc6DjMNxjEaQ9BASEZSjeSrW8NWNuRTiaPaffQxWQJ07ITuMyJKXAy4Ei0zTvybAyHuChqyIHW
hifeSvodPfOJUr8ek4Ia2V87AOOz4kIftU0T815Qy2UYP6uT5nr0VAQtA9qQtCOOjpy1OudSwPye
Uy4ScbRJRq7TR4Lw3Ca/Gs1qmfCmreWxdR4i+WLT/7cH0Prh16v3S/AfrSz/Fi7yv2Fp4Zb79yyS
//7a/uPY1l/+Zlnh5/61rKg4h03kFAJ7GJaDD8uKqjoCRLIjLcvSPy4r5h+2g5eDsAmBg9PU8ff+
z7LCt1hOWPRA6Ukq7E8Ekl8RSd5Nsj8+QJaqm0joGHRLk68/PkCR2jUdowydnPGjUJ9rRCZxT9h1
vSxriRzddGcm04jdJmO4UmvlLa2VVa7fxogWYtr5oJAAxA8HLSKUmwntSJVJghhDCMTMJB1qMOmZ
bmMQyty6yle4R1sNoi/TOEQn+6hJMW+jkWguDSDFivkyopYpodUaCqAxc3Lt9MtIz6kcmBT7Ks8L
dofGX6lUXVNQ72TSMdtLD30Y7tSaXCy8IH67L2No/DY0QbHWtGZrECutwlc1q3yhxa8VSUG6ZMwM
NVcjM4MY4l3RGBdZ21zihdgEclwagD9KWoDjA+uIIl4V2hc1Y7P2W4TwhICblHnL0LLbghqrt0xn
C5ILiL1A+E472V9HjF9F0H53G///5+2fM57i3z9p7luVtq8/PGjzD3x/xBRp/MHLl7ewbhsW9/G8
7/z+6p6/BdjH4Ba3HcPEys+3/nx36+IPnj02caZq2CCDZmv/nw8Z3xIUAewObBMVtSH+I964tH54
T4F0VfEaIs/VMAPwnPHbfnhPlW2qyGJoKrIW411gxpuCG6X34F1lhL72y8G8xskNXG1EjRMDl6sZ
YpJcOREXG/C6t2LIvIZbjvekhqJXKxfZ4CwCIifTpt56Ne8kRblA0ITM49Vonh3QjkOJly7wybOu
7to2W3ulXPv0IbVKZaK9sKJ8PeBNbiSzW09x/YhhXhM8+ETcDLJaTkSDkSPO7DVx8XVuokE/xLsI
TnglsSvYsl84IdZgMyU4XGBv1VXzEaXYNY22TR8qqxg9tDRppxC/xh4QFjI0iWr54Sb4mwrgR5v7
zydW//HEsuYyW/Dqas2wCdUS8A55xv696kpz/esjzZv5v1bKn480f/9DqVGQwREMBZfQEWdFPJHJ
/Jvf//NHsW1nLme1ufg07E8HKC0lqwW4adx2x5CIoNQm9RWJAWayGcF6SyL5wmExtsv4ROirnqfr
GPt4FNEYYJMFJVYnJqRKgotawRHQPbQ6gnLtnjE3cVXoHRgN+/x81EB/53c15Qj50ndxT7gWsjta
9G0eISYlJXYESU1wTx0xZDZorOoZBv14m+WxqxOLmIXAnH/HPPrEUZjPMCdAE0jFeY4tIT69i1RN
Wl7RdxWuPsiITNKGl4gV32kf2hw0KA1iMrcM6q0KxT+RH0gGPKio/urXF+Jvr8OHP2N+lj9caPxM
ukR1VK0jhCgSZNCo4x23GIqZ4jf31I88m58/8VzyfzgUcBC2yugY14MOM06Dbwl+p1N/94k+gX7+
5zgSvQVVMrXDpzLZIbUuaWLObA3sEz50pHqE5JGGmhYbhY2xc5DatOAFWKnt9aSc6KWs6ukBf+qC
5pWbFaqbe+R5f/W62v312Z45JT8+VvNF/+tPozj6eAoM0oE7UiOrNdQm6DYWmijSfHitZoB2fQjh
nVTIQ/Gvf33Yv7/Ifx3204JMUNPoFR0XuZQJ4Y25m4uIySy1hFf/psX888Lx4yf8tERlZhgWfsuh
xmEugdg7pc+//jC/O8KnlSNoKzV2Ko5A+6Gybuv2N0vT358sB98VJ0xnL/vjNcKDaReRxSLbapfN
+NIyyK99uCvey68/x98+DvR4HJz+knfup8chtACvpjXHKROIjtgE23t1uvn1MXB3/N0dN+MBTU2z
Yft8er5r01dVFcLjmrA1VrgegQdvutDeiUldNjE2PURF9kSyJMOaUO5r6rnJxylm6feDj3aosL4J
M7yEOuHaFeSpVhnuugY9INofZHwh/9QO+0XsdVucLYd0uIvQ38EnXQckuWVBcKkQCZi28SopzI1a
vPrMMlFs4qKZTo31opavisHPk/6qFPPQ7tQxNrHxypkoFA3ijyeIuK+1cachxKt2DQ6BCElhOTm7
LuPvt3i6SbVQsBpDKiSKy1v3KSavqdh5zIgC1YJ22iyr6b5UtAu9i7aJ2m6bflMU6Ijr5CSyN/Ui
1PKvYWV9M43uXpoTAmRIJNamIY0yHK6glH6LWoImlH7RadUKexupKJy4CGA0J64OrP2UV0sjIIMD
+IaRqiu7sJayP5PfRsT5cxWTdI4uyuzNTV4QQge0PfZPonRW3CLntIlPMaT0mLxeSohpa1015Qv8
Wo934/wR+swE1joxIbxu8y+ZfPGn59Z4IIf7osy/mGF6xqPjyrFdGoND3gNgZBy2eR+tGgc8AMqe
vo6O02Dv2wFEUHDXl+W6jPML6WxESkJiW5L4FSGs6deiyQ/z7aKEr5i/1rGNkVwoV1yepc07s+VN
kY7m0s/NwxiIVwQvhEx4N/3swg1Vosl8LT7QfDrm8ENcBoUnvetvirLftgQSDOWNRzsCbX1KZiNS
41UrkDypkvQLcFkodmy5VdlU4R+ghc/VZgdi5SbUVNNtPYQM2BvNBsPePAFgHVcWYfk68I9CPKBV
Ni7tr42jrKTfr0CP70oYIRZiBZ4y02KeFH3B5kFxpq4558C0l11zNNTvFUEiF+S3bS2frm1MECxb
vLTQV4S4LpvOuU27y9rsl9QhDiT8mrKvacEqrKoIk4M45VDj1LNqAHGgyRrVwTU+3DVgvDmEdKno
3WPkG7z9DNCKPGVxuiTt2a38bC1gTnmtw3osUGLS74BJa+bJqbKML7EaPYfGdJnJ/JRPsEF6+BSU
sqrxonmEoiHcsShCm/alRWScZtW9TvybZ911M4IgKBZ+/rUZ3+b2i8r0xhiibWVlFELjQqnqG13N
V2h+F4lD6ON5zjWvo1dIOa5OpPQEaTnkzydkh8JpQ/YP56HYaJJKem7yKuhOGW2KEQQA4kVNWSHu
PRQJ9FpBmgmSqEDAjfOz54Lf1gqxQmCTC4W/gNCcWT2AniDGp9j2K9Q/zFQ6YOwBKun7hGihoEy3
rQI6cW5HFc8edHpvhmdIY50DI698NEZNdLTtm17kK0J0FopqMSwnGBxVa62AYKGYFPVC+skV83Ji
w+hKjzrCjGEVVhmeflSTKpHhRjUDxJc2d/+c8pqhBx7DlVEOBwcCWEJwZ5CrGMBI9C0mbkvQbA5Q
PmVMtxNIpCrBcsEnjO3mRtbM6wWdcX8VZTcmEhEuTtGf6jw7h2m4C7L02a6Uq7CpLobaOwiS/yK/
3wzKQZFiUcL3rafnSICq5CqYLNfNWK06k0Ah76Yhx0jjQFpRrEEQ7AwPLETNltxrd0Po8Ah3a4Sd
Kxy3zOOcla2eKTSXc6B4L+fsDvyNM5ZAWU5IzXWQ5rR/afNZ4G/8B4cFSiFyNRXf1MGBqHkOnHY/
0m1TUFiO/sEM/SskMye9fDaxfFbtwITqWIBK0kdnRbAnRrhszfTaVQHVCzLYUETrLHfgLU5KFN1X
TO4jjTAd2SFlSo9THG9bUyw8kywMBXIYCha/+95F+GEc8LFxqs2v0h/KLja1Fv+lLW3TR7I/vdLh
m8JiaHNKhgksFMm0Eq0FzEQIkI7LFHydZmwJRbQcRoKx25iGjbMy7GAfd+pxoFbCMHxWgvuKIIpf
v6B/ej1/+ss+vZ4RnKHVy/nLJFGfeuVdqsQHi2hyzfo+4Vo60DmbJln++qg/lR6fjvqp9AAa0lTA
Yip83fHCMe6bFgWbSH5X7M613k+nXTMkC7MAWTfjiT9Wu4FVY7EXMR/OIrG2lVtTodpum3OrVmT3
WICyiJVAXjUXAFFQr0ZhgERq911pP/pcikRHG06szUikb7sXTcEEjH4ye2skDm4ELcRojTvGxmwa
UfmxrchhbZRIkQPaCaPc9fK+uW7C20ZDUUbWYkybGPRRt9XZEnY2ARxIITB4q0hXNYMJ6ko3qE78
etWSBII2cE7CRHE0niq9ORvWtLb1tzD2yRWvz/MzJ7Xu3vTTRwVuiDn556RGvOWkRw8OpoPummSq
le30V3UhnjPkCbZ2LX0gBwM08nScbmoFoXDXwhX37sdePiaNfz2xNVFFtVEwIyfsxgpikQFhooIG
MA/zr8lRP6QUGrxI9IgHGqrDr+8P7TdX7n2L9WGrxhLoVaOazLflSWVNJDMDMt3cxrFBEHWc4+m+
vWiZ9bL2es7Lrw//U/9IE/S35mYUMyBGSvPt++HodWkPZmVwdKLP67Bdk2FxClPyh7M/Ryr/UX/x
f+WkULAr+lV7MQmnt49t/Pnf/9ldtK0/QDvqPLCS8SBtfE7/n91F2/lDzAIiRzWEI0ku/FdzUbP5
IX4MuQuAXciQ3FF/Nhc1Ovg20yqHpfe9jS//kx7+fO0/rin8cjDCjhC6DbxVtT4tXS0lGe19FcCl
Euy8vl/Jor3wy2n94Xycv//Cj6+Mz+vy+2HQSDloCxlovT8gH27BcSrx1k5jvWkVZd+ijcBds840
wnWsLd6hhaAST43drw8q/vaotGdNDqlzOufH8sNRkYtKzcNUumFUooCDiVZB3T46gEhN4IsKoW5y
7l/5AXFLrAWIE9nGnvwuOHMFSLme54Bk3gria0QqvoRdstSc8LltibMZ1euueNG0+MFp/NtcL3G6
RgvLqi9wa93/+oPo8x78p6vEAwyxlStFi+/HD6IhWheDM9Qb0LZvUH+W7IIBBJKB0ADggV8DPzDm
NWzzJWcrQVV3pcXsLgMnPEAXWxR1s56gTPhWBbTlphTGurBIlTPYZiGmUNCDhvu2QE46mFfkHxFk
Np8GUdWz9CYiEzjfSBivbuOYy998uM+L43xv8DJDo6sipWNr/eOHw0WVT7Es641MrFOT95devtfY
Yesyui0S/Yo90mtsW+g7yl2eJCtoXceOvWQnG2bYxS615bqyHKxnhMaQPmjHkojt9GBkLQlyxQ6k
kiblqZPsHBOzfAoH3MvxsO9H8xQO/SUZPE8MhL5nu/77Imkugj5fMwcWKg+xqlu0Zn/8WAqDeCux
uGYiExghSeoygc6idQXH12gtETVIYEyRIWilhZroiL70c6NfzMYu3VC1RaPH8aIX3erX5/vv7iWH
FjGTC0NCE/9URaitXcjYA2mboITLpLezA+Xp14f4XB+aKvAYMT91dDuhFX8+xBgRRQQXiaRqLLVs
kWeWXXHLi2iRJCPOJO03pZH+eRl7PyJMY8YENuGPn9vfstHSMcqCmn4AhxS306Q+WWZ8Q8jkNe7Q
tTaqT7521QImwie6mKIrHUWoTgCWQnCODMMbr2qgpo1UPOk1OJtLpINnMm2wU+K386Jrh+2Okx/i
0diYJfBNm5E7SEhNGe/jhp21YcbLzmwfSYL5zev7ez398VaaP53GisMrgUKM//x4K5lpZiVQ1KpN
Z2Mtq1MbBJ+YnkfdeMDUbe361juEXkVAlN0QAWk4u8SGwBtIFLsI1Q99eqMMMHhU/Qy1hLEqgW7C
C4JFMJW7UZ2COZjnGV9keECs1bh5VCXLcSQiJZOBG6gZSjyt9dymKiysbNUr2T6IinkecZFGrsza
a3uwn2RXkz9VefaqqrLTZGmHIMGI7zm3gcM2X9PJrsCfRiREs88ljJyINv2k2c/daL8lXr71BpG6
lVmuA92+K0wHbEx4nWdEaGEJo0lSf4km3Vwx3p4WEh/VqLYZaEt5b+KCKsDtG5JZLsjCJvzWVuCw
LLDJHpKxLpXPsSLrJW4xZamOxEhH3Zc4DZqF3lz3FmgfsiQxMOpoGP1BIZGpSp9VZROn8TGDJmzm
NQ6qdjjbfY1WIrRezM7GX0mjT+Qe/n0cKMtppXHn4B+bvQZ8J6jrGk9n+BpB3WpCYtBo+iUAro2Z
DFgyXImU5zxyjrXMLzIHyWc1r2nJUNz1wUrIni6MKwvvRsJ8wkbE+Dq5a014GpGVXsZnGaB4DwuO
hAm6XsQ04BhGk5EHfhJV+kZTboyS1oKhDtwMMR7tIRKu1vk6nRg0u/CaXQO/RjCCnNHr4MpLsnup
2EuwDPZCDjSeGmjdBHgaCqa3ASYGyuEGsn2xbwhKX/RWvsORXi5iJDbrrrjL0A5FlaD/grmpgoxF
5sccCrYlQgd0lBp/9f0BdYCncKO5eLW340heVZ5/GTrnJU6dY642O8drV5qI13geLwM5+ZCbV3r4
oMvheiI0iCZpHuDD0Q5o/xEni/JaIyz010vYLAL7YfmenzmTmBWEVxpD189rWJ62dkJbotokpRes
8j57i3t5oYcmAp+ERyQxUI9eF4OKj4werzWG11lCH872InZXVgHy0N/mGS25llDJaswfNci7qA4Q
SShEskfZMU1Y4LGP6UOGo8xWb6ahPXsKE9HWsJ/qmvYTO8nDbL5AcYu5VE+eBlAJDE215aR2+dLv
uC5q6O2zRtz1LZub2oCIEvQ1XldeK2qHW3dAf9nrOfKd6CmDBCqV8kWQGeNmeX+0/PitjXrfbQt7
0TCarCA8umMy3WjhhOsk/OYAFBuJCo3x/RrXrZTb4v9ydl7LbSvRtv0iVCGHV4I5SJSoYPkFZckW
MtBIjfD1d0Dn1N02rWtV3RfvLUsWSLDRYa05xyxwTAS32rDltW4VVNWpLU91H7xYOebaMVrbnRMi
0oYuLeqwWnhZ9kYY2X0a8+DF4T0VigFwePeYLByFtFMzo4TKMj01aGOFze3M6+7x3x/oR2X+ehKl
bG9oJo46NtRXbSzkH4M1NVm9qUzxnPfjfQqouQLZ1xQSeBj5cFY/bRUCtxrute6BZsSH63I4dnqL
hEIqp5Vrbasu+/XvV/Zx5b9emUes0BxKoZrG1Qao11yv5hhfbzq3fajxXpe1avs7i8o1DiqrXphN
sAYF0sPc84dJA67nkXUbMTQL5nxKtBjVkAqbuGWLdiuN/NZL7W+B0ZR8xulSK1x8a2Gm+Kr8RlEz
WDUpEn7VTfcqOIQFYq+v5O3aZwuyjYBxhv4ZDkvyn0sW5OBaE9gxNvqU4JQX6rZMXLw9Pdq0Nss2
OCXXLdkLAZukReaUOEbL9LvifasC8rXICWUYyS9yeq7PwXzspq6qBhJMdiV/vaZgaqw2U7GMToVz
tsCBLkRmXkIOP+ZknmdO/L8/2KvEJvY/Ksc9FFKORpqx5s0nv9/PH3jslbz1pnoTquVbaSJjbwxn
j630bvYwYTZ/DIR2MlPNhw25+ffFP3mzXNtRVUdz4aldn32UskkyogoZVMq4bW35SLth69nJ0Zwx
s7pJO/HfF/zsI7d1fA5sVCxNZ9v357u1esX1IJvykTviVwNrH+jmuZ4dvhMhup7V+QkEUTYM2UIM
BEHjiKHCxIL+q9X4B3n6xb7p0zuALI6DHy4L/fqxsitXOrXHEJTNXkU0nbMzLBzfbLybJBq/OODO
ap/r9YIgB5MCHEohBv7Vu/e6zG6J/a43wlJfUq9bJX15NJhJJlf5CRz+HtbMM+mrz24evbZDjFMm
cP1/fwTG9VHqY8A5Frt60tGRMl0POK2qp6HGOpvWRBaHA5w02cmfKThewK6+Ybedn2bo3Gzzkjik
RjbJk5MUPwpFpktXr5yFTCiWqgMnWRyaQiPTspLaJXWzZ1MjR8jykr0pez8EJIdP9mRPNW6irD2D
MXA2NKzIhzeYKDMFcqfCsgLs+Is3+fk4Q9qoIoVy/j7V250i3CKMeKqEeXEiFrKh0C4VEe+NPPYd
RfOyj3GsiOjNVLsze4MHGziBHoSrNppuSq0qvnhJ13WGj9vuYUpCnac5rj2Pjd/qDE5gJFaNr5fT
R3Lfev3G8ppzFeiksJcvPfLbAY/XYMftF9e9PsrN1zUcl4QslykW3cuf1x1tJWQTYxGEPnl7vSqf
q0R+cYlPjnK2wczFM4RoXLs+LeKsgW099dVGTZUbt4RhZZJJ5FeR0y4bu9h1MY9zln+VUPOhvb5a
E3+/rnO1foReVAwsbBUw+/RHSE18EbrlsyuDFmrAsaWEvYTJQtHW1m7jpHurbeumiTV6d1bMyVk3
1nbZd0QtxrfSaGhlm4hPygpKiOWma5qQ7SLvlLuamhSF74oCcJb4rKAz9O974yRvMeDVhWm2DbTZ
WwBhTzTN4oXw3XK8SzXgOdrQkJzGuhaU49qMsi/O0J8soLNeYtbVanN17qp8MDYaEa2y41FWeEaz
4dQb1Y2VRHf/njI+G7q/X+Zq6KZdF9l2J6sNpZn7vEgqdLiXgWq0zIj8KVb2aMeLHuPgF6vFZ+Pq
9+teDd0yq72Y7S6PjJTngsLTEKzkCFidKOmgGNaRW39xQz+dNz7Wf1q4FJw+VuvfntLeUfXIzBAF
lQjRdKvZl2300I+ccNHxHoqQroFd3Da1PIV2+W3AoJymYitd9AOO9ZWESP/kfEGeHVo9h/Q0jB5X
N6AfYuAiiEdwVAu/g1nAgZvdcH+qqfMtQD5uujw4IPz0s8qvKhL3cOND+KVvaCDDmGe2NuX4207F
LwFqPdWxlPH4i6Z5/PcQ+WyW+f2VXq1sJd55PQohqI2uhN+krUZQWP++xF+V2nkmczG6MIW6pDJd
JygWdqcPk3DERoKWB/+C3lClYpBWNzi4Zrz2fVsHWwfvs9EbvyKLY83YzzHbnDDcU0XirqhmbDyA
GXJjCC0xiW6vLtCQL2PDg1xH5s1Umc85EbqsVG/zgwSO51Cb53+/E+267PfxTtDrshLQp+P5/XNO
TpCGga3O+VyF9p0J59lSCDGiixuF2jGfKhrw0RuQf+DotZ9a4/fRg/IeGhR2Kkc9GnZN3UD/4v7+
T4X4aj6lBknDGRkxdVb7aj4t4YHYqSjExhTcLFIEbyNINpzpG8dXGue2zsej65Q6mKPprBiCOQCg
k6txGHXd/j2pY3VVT97akj2bx48cEymXUWRMfg6rV6LIJzOZtr5JOUArqRQPjngKGzvx1QRrkKyl
bwXld6VrLkVSQ2Ws+VvyrXexri5VSd1kaFFxeEaITd/8gQXuh6uZb4mO+14Ptj3Nb6PdV7X23cIX
ybmGHxYOXPaCCSqBxIXtZpUBbXTSfGZAC/TOyrqs7RZQHeSr0NrZEjtBnogbO6HkRR81z6YTbBDy
ihUXM4FKmz/Plo1Skp4RkMWuFYcizvVlH3jlxmuheXT5C/hQtGXFQ5RM1iJFf7Robe4kxvx+m1fq
eRrESbWpzslsN8h+q8vqIkyIzSM649iMltmAEpX4Cctq4WnoR2K7N7XDLS0rBDcKMfOZaN5Dy1rN
0sKorn7ixU6L5Ebv0puksF8dgqbVSPJZddtMie5BgXCCYJJGK/Utn2wIHBFvMLb5dR0cGR+fb8/N
6nbMQzhmecNZQslH9jQg1T5IFlMA9aTydnbM97AjUEC/77PyPZiMWxaFZVXrrw4IDxJC5TpAePbo
kt9YNE/a5BEm4lQvYVzwcdr5E+HgN6hGDm3fCN8xI2/VD/piMhxEv6FJ0KJ7k9NdICnlNZT269Bn
CFdNrB8hg6J0u5eUN5/WxXvYIOfKLdyYKXon6ERu6yf6t6xy0LVQIF/lqXypLOn5sV3CcoqQ7fzU
zKTy3Si50RT3f22Q/++K/icToUsIqDV35dAYq1dr5eAFs1/MIOmMzB1R6qsxUdju5QuQ4fcgU89q
Lk9G90Rd+EIU5vlHiyTJgljwxdr52VnDVTloaTjQkD2rVzMyBCrYdeooNqVGOBkA9QPHwENZ34na
OgRdtNfkS1k2/tgha4eorwzfvpjl5uniajrh6TNdz2bPO5+n/5zlHNcZFNBTYqP31l3kJt9LN7wR
rfmgyWoVFdA1Y/feiMXPvi2+OGlhfPz72rNrksBdtv+WfXVtEguzMaVkuilBmiyHlOMzRSYsbxKx
WDe8hIZ4LwWZNHrzHse6r1XwFwASL5ofo5rmi7HyzRe9acmXkinygsiS9JH6ekHG2v0o7fdEJXSM
lvl9aeX6glLGOmgwKerVURtBr1tZ9+4q4qJOmXEIbOM+UGW9NxtsDwWaJ9w7QP8prWqKtWMgbWL0
0vCvVii9xk2VmERZjPnaAoDtzlXRLz6Zz+6OobP4sIjS1voYO7/tckY3T0fPC8WmAZkxiuRnrSq+
NPBCJU35Hdzdt9yqLrpFL3Ccvk2hvVdCgYQVRL04EPIIaiyLXjNu2hcnic9emKWylUU6xOJ4rZw1
+8pw2s4pN7me+xapNAvR3SSAFQb1tg+N8Ysb8cn+2UWfxALscTdoPf85Qo1GiA4+EdiT0CX2M1vV
OFgcz/iqzTfv066fBJZUzv4uEAf9+uzXRl7VJbUsN6oBuKiLD6WWPqZJciG0Zp834eM0yVNHQNsi
ncxTXu+cWj+Y6Zcr/GdPJHkDbHBR7Ltksv75fouU5BljgNIpai1D0+Ou66E+x+beavLzGBXnsRxX
sm6Ztkmr+GLQfX5xerfzkRyXwPzZ/zboUrd2aQxo5QbwSLbAlHDQUVdWVr6SmnZbmqDAvey9UPKL
GfRfXPyTEwwSeZqp5qyw+Kt62o10jgbXE5vMIqEj6VLfBANJR+IgnPKgmM7FqOxLEqlf6OY/q+6h
5wA/SPi3wy7+aoRZQCGxVWliM8tbcRc/xVmwSroINZxBlA04XVFpK2tECFan6fO/b/lHy/9q3NEN
tGbDOZnGpMxf3XK2Ko1VRGIDju6JIpi9iMVIsoJ6lmSVUDK2XpF1PNrNxQu/hZAVZ3+CNRlIOenk
DYDF6GfdjWIgQ8l5g7md+qQM6UtpZE99UGWroZrOnt2jE96KyNPXDRRwRKbWrhK6vnZl8+KYbMjM
qFoUlvMaUXFfUGDKYSOTFYXyMhbaMyQQdiY/BWrxIfC2og3XRip/aE19cVLr1UvbF6GCxmzd8f2i
OwqT062RduSe9o2FqJtYmuXksZMoRyZwXRaABlN3Lzss2RD84HMOm3YCt1NJGIR0hy26e7wgDG5L
o+ueZRv8tFT4gCOpUjKuLv/+FGYj7fXTP1f70M1QfcGge7UlIFPTFt4QMKmRg0FprX1qKpRdURPh
257l1yITSxL01gRobcq+Jlc0w0Ejckm8VPPSUrBboJk5qHjDfFSsO6sVdFZV67Weis2ktBhr6eSG
LeuJ2nWcDXrvNrZQ1zrpLeelH5jw2MoKvUVJVxJv9RqOwHsVmUBz9MeMZF5E/WepEd3VOQQ1/vv9
f3ba8ah3uS6qaxP75NUobEMrjkC2lcSb5a9drJPyh/S6qh/pPCH7bGn2VvGNao7fhYsldrDte6EG
x6imtws6s7ZHjOe58sXL+qSjgjETFQD7E/BunMb+fDiyjNj6erKYjyB/+WFjkHHCQA/YnqPThBqj
ma9VH0KHsRD+6YzGoi+l79IgQqgcvE+pcbLy8kn2dLTHh4gfn4bmkpgamXT2rDPnVkKi3OhN/0Lk
Y7aXsn3RIPYvhidSkwRGC+wNX9zsv5e0ebdn4G5BO+L9xStAwxNWDjwmqrvtJrc6hPpIXf18grpW
x8k67ZNnO8N5KbnnWsYpOpKMJsQmz21mPMVmPvkUFb642Z/Mg5qGA5YUcG8WpV6vPITXVK3n9sWG
rDofV91Gi9lQaBYTC2Cqme0YlggFRp/N+ldlpL+3woaqulhs6eqYmN2vXT9ouSLLkqAV3H3WCRos
47jS1H2vonKIOHe09q6psNFYxmM7Fwbc/oum0l+FrKsXcLXuVhQdo1zFY16nHa4XZSEimFgDk3+O
ATCydnPY778Hwl/j4M9LXncyXalnkYPXZFN68pSgZkoLFtyy+WKj/aEn/mOJma+jmbrDKsP0dk2o
CuH6dgbhM5s2qHYucTfaAFpOU7u9pQyr3ETfHwzPbm89JO34lMfJj1aaW9N1lkm18RTyyTJi1rPY
L5R7aeYv/74Lf6nQsXxCe3ZVDY0V5JVrx6c+uZ3tagk7r0zZu4oNSBhyLUHUDXCwLFBWKoYS6Xnn
CSuLlmyZCpazF3XMwkOUlmuzOeZFgyT89YsX9unnwx5MBy7CEeVDrPTbbkhkskVtEYIdEApUAONO
tM56IscctDTgVSwP9X4sLJzY8UNFcIvXJC9lczfY6WNNRfSLV/PXqXW+Tb+9mqvjUqIQqR7Rr9mE
SH8tj42wPZwooJM5si9JtDBs45FKwRnZIh7oeh3F5baK4ep+4QP8a6mcX4epOUjCaE3R6/5zTgaq
PEzA6AtETK8z4KtrjG2rrcrwJtNg/eOkcBA8/PvNz+/trxH82zWNP6/ZagVxZdIpNhUhJNLVF7bs
lr0FfF75iibz1aWuz+QqVDUjdItNoxY0oDgLBMTxynv9ywbYrP395F1Zmsfqhh3Anqek38aXYXai
shHBbKaB1Yuks2VC1nLdIm+tfhixdmuW0wlesJnD8IuOSl69xdV4SJUIv5dN1St/UWX4c3CsNRkp
bK6x84cPihwPTYux5d8fgf7XuW/+3OdeONOI7jnu1Vqc12z0EB0WG4Qk20EXGwKldwppraJRD/Mk
0leWL231ECkb6Kw7EQWrMeP4nBP/TYre/NhmUXBOCvkcdr7BMzVaKMkmnvqsj5KFpSRrJcBq0FFo
67ovVt1P5/ffXv7VsHX6FABlzhDCxXgzC1pwP6UagMRiW6jpKmyn/5/nhBnXNHDMopS+GkjJSBsu
S4JiU47KftYjC9e8qYNmLwzjiEJ4mdMfKNPkq9n+r4bE/DnRNqZhqFLZuR5VDVotNF280XjkvGYT
IjnDJsPuOAUqIWPlMpu329Y3Ctw+4Q+7fw+T+cT897CmA+CycWMvqfEDfw5ryVGkUBL20kOTlwtX
RyBYlHD2qYy3FgHTDbIDxI/axsjNxQTnciEdWKBMYaKytqFZPSjGJZB1jJNZPmvCAvvYUBwWmnFA
BA76igTgpaJBGdYqrCz6bVu5t/oULFWyYBb8CMmsGe0gCKhLs4MQ6USPShYu5WCdiIErtyD150hF
2IjIiNrxUqTOSjWw5paGvtes+hatx2MUDaxI7pI4rxvR6RunhTxpBHdl/kB1iuEqtH1T5TEuwYyA
QFAzAP73HNop8pKWntfxg5mj5ItEdJOb6g84sk/kH0UbXTM5s4XGzh7UVwG7mDowwXwYDI0Ovrdo
8ALpT8GIqLUb3cuIhG4l1OLYAyr0e7Bgm3A4ZUkxntImOk19Kw5RONtgZuhDTohVnyBpjS65Uc5O
PGClWWerp2waftkbUia+G4oV3cnqDith7Y/VL8duvTVDofTHuN5ESvbmWvG884vmxikLTUGUFQnm
kCPNVRHkP5y0X7UKx09nIN25ro2ziEx8Wln9Wg2aviQluPK7yt1bdbuzGlIZc6V8joNh8gtyYtyG
9rM9aAUL6JIQDms9ps9Vb74id74YWphtKyN5GQYCoyRFwYY9KbbY5h0iKRE4ZEzgqMSMKDNz8AO+
6SMJ9RZsFFrCNlaEc/9qO+u96u4dxV1B5uccObSkJHVwz6fBXMnSRiJaxtayDQjwmYatNO3XVnsK
Kl53m2abYGCH27neTRzQSY0n0txET9ZwhvSHMfAKOQXF0HugDMOpMdRXL7cfE3YtxQhNUCl/iTS4
aWXyIwuqV2VLfNa5JuMmLu3vIN9fop70a4yIVsHlwtij5eKM3ANn78DP7ZyUscJlzYY/kqEhD8J6
iEu+gFC0UIr2EisBvDf4m0LIF01QxcafOi7HDh3imFp7VVERY9JENARF4zmB2wsQCxkG2RoQkelI
gmwZUzpz+TQHbZqspFNP3T40o/uxMi9pcGxtsi3cUOtxtGq7oVebRV7ODizOrsjaFlbZntM6fWNf
maxzjfFS5QgmVKlReIxfSOU7qk2MtK0mBi3NUCw2tJLIQe2iiS09Wj3Vjd5Itp74IDGoVuatndO5
DcEjAojha2Nh0atZcBi7dAF0KFmvDA8BBi1nuvZK8WwrSQ3zvn/CAHUetXGljulDEav2ypmgcQ4M
/95riNHIs35XxcGxbHHEGsN9YWiX0bRfvJuOqJ1FzYCyPHKUS3T9vWPd9uRNFQ7nLsUJXgF6Llo3
fSsKTOEVpriRQ8lyKprHEiBOa711GdAVasNaldMt6/rTh17HCGhdhQUnqK6Zdc/pW1QXHWcndHJa
239DNIeMjpgA367vZPhNIE0FrzlsrdDdU616JN+cBHCk145L3gtQmzBjCAx5elGgItgtmiCOKTfs
BOi2ZRlcvjS6LTV37zjOVki1IKihOGhhXSz1UQUqF3Tnrr6pSd/y6WPiV3fwravIQPORYYkQw80N
dz1lPbc6cRe8y/FUKRyFPTWgCkSbVnXJbNGIQenrs56YoOwejK3d4TPMu+YQuqD20mOXZz8yAoqW
g5tXFEs3ZGerKJtzDVZrfgcyYkApueQoqsHb2EVueix7HmLNk2c10ckmLpWb3mIIVb8GqZ14+gow
RiwAuI/k/0weepj+KJlAg3Bcklf1zH+fFabPBXFygGAH45XC+lYDHL0w6he5LGztlY7VrT3ifzeF
t9MD7cloh/TUeyunUh9Kt8nWgm294xFM4rn3OcdB9ggGM8zIB4PbwYlRl6e2x6bXXDloLZZ6Q4YP
9JZ+0TTyLOLGW6djTOS9Pq1aR1+IuJ1nK29BVu5LOvOahVXLtWympehstj+ud5RpTLtvnmWGwYS4
WBaQBD22TtAERQTf23Efm4oIT7hVrG1YDCkhhT7ifwVHNB52fq4S5WFyunEr+uEmJqqGnJSepz19
C8PQWiZNvaIB3G/6nLxnyzO7pdKZOlrivF7pREYzQtlllq2mcZTxVPJyzX6BQShesELjuh7b9DTm
pL+nmQMIJw3d286rAggUPOCEmBqLII302YNSrW3KpH6WxMOqMnqdkmRy0lhVyC83/KQaQf3WPUx1
uq2gEshj0Ol2kq4EjC1j+XF4sqhQUfaUT0lgfofi+lymSByNGUmZz4gBvVm1DL+Q+xeFBVks3aOw
+YmMuYhAwxNdo1+OB+dwNg6ow23Zg2j0hpMoNHvRhPWjmNERsH0zXO2xt27AbMOR6Ab7lCbNudHG
U1ImRz1FPqcVd5415qvAY7qqdTLIy/HkaLa7spUIhziyDXChoDiHLdriGCVSg1Gh+UGkSbQqKFlT
ML5XUvNJfNDEjWiVSvFL9ViRpMaErHUroXWd3+r6LmNxkoF+F3cM8pC10o/M+N1RaE5HhmCGKbGI
p5CCyzb9gaQdo/ZkaGvNSE62NLWF55JQiJh40Qsl2fae9n0woFrEbcOYfkPbGqHRB//QNBmyFK8Z
N3SeX6UzSL/ParkUU2Ds+ng6oFcfjzZp822gUhNz1TW9IPSHdX2XRO3aSLD5ZTkvxk2dY88/Sp30
cRxbzsG1+yvCyW+QIEaBc4FXbF5hV6Eykm3zVLrK2e4b8HjViAuZC8/kqtSm0Fgb6ktezL5lBIdL
B5qoXfFIdJm4U5skXY4G9N6pb57rtn5qzXwbh8WRAMgnJWYWacr8oPXNQ0hkMBjqajWS3pL11jbP
oWZbkyR9LlBin1S8B6cr33seFl+1xvoo6TNsclWUrPHxinxHuaH9fwyU7OiQab/Hc60V0bivXXNX
0CXwrcL7ZQPXd/kgsACUQK1pZ9ejfIhCgn0sCTTEYKE2c3utZgPEKJD2SM1MGG8CKaUBQNiJyncv
Hy7ZFHQ8BXnsD6znpgCZEEBEjkrNBtc+rAlN0DYx5rFV7YjjpM3LCEwqorrrXzn7er83IKIP744g
xAbrC6KNAGyAGfPcOVW2x+UAG5F9YbwD69UuHG2y0Yh0MCmyl1q8ZU2qwFwvDQzdw0HL4LbMJchS
ZmfTxUfJnPtN77OWXUbKMY00AcslTcOL2FpHumSXYd/ZcW6QKZb99CopOJVG75ZVyHWnkjxQMTmG
5NgkxIFlTqYvUzyjNCxj37SHbg/l6n1ocLgH6rsl7OgmK/JTS6hWjtRDxRy4mzpQ1xRWFkkmtEXf
2tisXW9J8tXcKyDEQxAoQZGGbVd3Q0m+s+fkbgRWpKpkhAJ7j05icAxw5b5MBoFXGp3E1NRcMhPn
rgzarcuGt51Sj8mrIEIHxYmXFic7CigmO++GF1yEJAvUTn4S52ov8EtREIgGSBj23qvTfZ/LvW4R
NBiGyiMt4QSzBiIo1Lq/wvhcb1XzLOS74twFyQH83TQtrRCLzkInR7I8V+KhCJ7HGS720+CxDDxi
McqnkTCW/hKS95Q25EGNi0S86TPsRbewQaX0SkISDntgfXRq+u9BfMSDZBvDsphwW07OSgvzk9sV
u5F0HUIKdqHtbDJ1lzTNCUvV0qCpUTTugVX+ZujxwXCSKT3n0Oj6USGYZtAf00ncZnq7twOFfJ50
k9kdrGzrNsyY6oDMkUrsD3dD2tPSiNaJmVBK1E+aEZ20TNsSp3BUNGVjMNhooVJh13eacu4kCWvQ
3R1OXZzHl7Hq7DN93EFXnxJ1LzTv0JTjHso2PrZ3ltMFU8barJ2lworqtj27wmFlxkSTFOVSsaZV
XeKKCsJDbiRbNnR0/u1LLLFEgtzN2ecUcUu+6sDhxVwD52TaA49ubdMxOgZh8wDQ1Omqd0UG2CmM
29AKLy3x5FrpcfILfMORB3fK9mYVXVInuXHUfD72rMaghxZCbzK3Tt443lO0O7Y6s5eS9/6k6MTp
ykNX6z+9tn0pPHlha3PCWydkczKiYJdHGdITCBNxd2/a1YHu3zoy9ZsY7rkIdy0PGVlMd9KCX25w
Irbd+9SoTolufSvafOe4Yk9Q48tU599IVjtrefiouMazilFQf8ybUwodNUavT7zHfs71zFgzA119
wrmwnwPjad47TDzmykt22eS8e4G6qy1jU6XTXVAq27YhW5x1xx7h1JQu9BbKNVQTg1h/E6q7FIkB
m8i9Gb1pOcbhaeyiwxRHd1R7WMqIKXduh5Ljdq+SlKKsjXxYJJO7SeExBKZYyRxxvTEtKubCwUaK
mDmHKqfE27bEJjo04Au/xlikQxhTvcyvLebMimgV85el70ur8mld72gC0jEBWjUpG63mp9h9mq25
9kzlUe180xUr1NSINmYXCpO1a6x6TUfAUR1SwdrrZcUlcs2zFM7NRNICTf0uUiDhCORAzjrLJvIg
QfyM44PpUeYdNoFHMFUH1tVBo4JFKyBy3LVfw6rYqMOAA97Z5N2M1wHQg/OtRXOSliYtfGw9jgKQ
q8C/7iwthRfZkxsobabRjmwEuclKwgkdZx24za5lQagp35mRwsZx6cHu0mrnRtOSvY0DXDeKXVLq
hzrdYTXaAwZdA/TZUiffBE5xbxjOw8TJura8Xd+Q6TpyRXZjbRiy2qFQNZNVj8nQKMiGjcdbW7CV
ZLGlO2stMk1dNToSbWaxgDWyIlF8jNsd4aJbu0584nm2VmOsR8yIAg5QqEXLjsxUb9t1re9ikgho
mrjKDxXQOESOjkMFYmC/7oF0deQiTOSYOTmyTn2JAmvZw6kiqADEULVW02SlHt1oPsaST9MTAZf2
mxw9ACSSaV/XHGxMsaeUil1QWeI3A6j9FrE5SLkuNxqoFU1jmrakcS9zQh56Z0nrdjXBCbbiaUU5
+8xvWetGtxkCfWknyVLp82NivjQ87AEfeqzqbLHDLZRm36VQAYx/VfKK8nipRKco631O7As9fCEn
cpkD0m7sTS1gx7F9DgywZ63i5xpZcfp91gH76Rpl58YO/Jb8KZDBpgsyX7b0IOW4zzMg5dy1jmQK
JSJNLrV83VV8xSUFM8FtyAZ1qox1WrkEuNi0V0NqBfESzzCZflYZriffSKa9xP6k2Oqq6lYBCvu2
2CSpt9RIgiFybFkIEjGdao4OWSkBlaNR/4FSfVW43arOK+6Zs0H08pLn9VldJyOFUPWGiYaaD2i4
fKL5bq26Qt/xizHzp0usUGx34BSUDQc1tmgRmokw3yD3NoAHKS66lADtpaot8e0sO684uEjQPa4l
WPSUyiYlJJ2Tu9gaNhy5tW0Mu8lVsnXHoJiqJf6HRT3pPkGmRr7sgrfRaOfxwHJHXQ9nZjDea8UP
d9AAPixliK0OcK2WHKTh8VK9pfphH7/Hh5lxVJU9iUs/8y5aE0O+rQs2RCVVF3KnVBhuwFyXc3KU
6nAA5a2hSANy1SMSNWFfu4ssFStGAXw+wHlZu3IQgk5muwwN4kcq1XcHcy8aZVWqHXkS9X3WFGyV
pYmiGYBNjtkW0Vpaxcc0nO7iSt/osCc6U26sNH7Q8gngjrZrbU4NYniZXPu2R2wWt+VCAOZkGJCk
BLPVZGsbo5BTNxV5K6oq6P9g9+tY8GgWBG28qTVCz0eXTmKx1Eb2SLw/u5yO2ZRtbUNbVNi7nWrV
TbmvIY3NzJSNFRZnL/DnCZRd5lGTim9qzJYeyB5IsdSClhniyyA9TlA4i3FcD44BqGJNstxeDX4N
bnfP6GRn4a7HgOiiQazYKi7znkezi5fSsVYh8/pKuDHwTvvOUl6wcOw1QFtCd3ZNPR2bND7kdEDC
jvnenF3Vo99JHBxKvCzWdkIlY6rWelQhGU33si4v/cCpK01VhOKZP43ue+ZQMAajRRH5UJVEIXmc
FJVha5gxMtfvInIJt+yJuApWYRBAPS22GdmrQYyqr59T3+/IhXepQIOvWHl9RgJ2dCD86sAZ55w0
2s51861s33Ma9kISQZJad2x0dzHlaEl6m0h5KroC/vKyzcQ6YI+ROtUhS8edSNQb+y2p+huV20Yo
6LoXdFNBvQZOBOp8oXoEcCXjOroFY0DqN9G4J9RRr03VP0zt4LdYX4qm33RmtjKaCvbWRAaWifpQ
+gErlZaE6EXulRGONCf6rms20oAY1pbrthXrBHOVUfY3yci5Pem7+6YW4F/7Wuz/+6NOVbF31fQi
NWJRseo0+9iLaFPM//ffl1GUA1L87+urb3984+rvPn7NWEz/+wtHXe1RYfzfrz++/d+/++LbHz/o
YEcmEMbeUSCTBy9M+8PH//33x9XfiSDGafHxbSRzNKOSelr+9zPm1FOl++/r/+fvufoRU5925Fs1
26u//+1yV7/qf6708Zcf/ybOKnU3Iuv5768+/u9/fo46eFuGLY3njNXOjo6VaT1pvdVtrExpj3pX
3zUGDk1w1MNCBO2vUZEw+anQ/7ub80kHHMeYqc4cZp11Yf7+bx1KkxBZkBy05nvL3rma9MMUFgtg
6X9f5pPeHM0qolZMdNCGcS3ziZJYJR+JaUA23R7yAZsQnqE5UB6XzNCsYbh+8cb+NhHNGjI82sgO
Zr2ncyX3MEu7T1qHSxKduPaGfhEEZAV0JY2ZahM1ti8mey31/OyyNveyJw/JPZKkt6rl62SMq//D
3nltRY506/ZVzguoh0zIXR6lhSSBxMONBgWUvPd6+j0lehdUNqc4/e/bfdE9inShMApFrFjf/P7c
AF+lv3y+nGOZdZYAAAxqGppUr11ekKpXIN2I0vPazU8a1SS+M6WmEqjCpR7T7o2dV9s/X8PXnfCr
RY7PdysJG8Wk82mRrrjQ3As/fLRGHu7MVoWKaKGvT/9c4Bcn7dSZg2TSbi3k3EfJprgd4VefktAg
pQPOnhNamim6TKEPNt8k93xZlAL1Hzkz/X2cZAnoHDRnSN0mPwvZxUS9weezilaRZH4n0fnqnkEK
BsIdAbUqH4s5BXnacu1yTs5Wlxiez2lgHU+QVpDC+YlWkIZTJKtG4iwsxWpbJGeFP5mXxgOHM+Z1
3JbfpDZ/d0FHB9GNyEUn9yRsFIHBZssgs6daA5a5+nN3fj2GdfKnETkiZlWP8mhjECVGwNnvpo0q
fNyChHCpHrLLj84Dk1UNuSuOhfDGUrOHMQHxmxKMdL+7k744/p4QbRo4NJN0hcln5fOUpZgSVgBg
6zdeixNuAKnIGogjPJbsNfqiPo0AVA0gmzzRbVMMTv99I0xU6QkQRy4dTfF78TLEDBXMOhZBZbIi
A98x5BZsVXwf6ljVpuNd0DD8xpJ8Pt9E3FBZLFcM8zsR/xdJOpSOsMISoLrxJ/z9MlJ2dGkKj2WD
tZlN6IzYVVHYz3IZn4VNet2AX9Ws8QHn6OybmfWfgkgI/igWSAzCpQrxwtHMOuRVG/SYGG7iPl41
er1RJXtis0G9tgzFY+mzjDJkZlqMn200ZXh3sqMA/CTNmvm+HfLrcazZHxKYTER42WDlmMcpWbRJ
FGKC5H+TpzEN/6Pcok/Xq8hHwzaXUh5KJk1lVtbJlHLuWuKb3K0vpp8pD4RRYduQBY4HhTcaRQw3
JdvoQ71LDaI65xp2VTjxfFPQFzk6yC6RBWKqqQpzTjb/9LxODLv03Y6nmhWVnCjCkIrEIeMUvMCQ
lt3qN8keXxYHDNAgdxgax/EjY2SvWkaCnEngWos+3g9ZCgH6lniARzbjn++sL9pwMklSoZAIQbL+
NMt9qloZxCNuqkzh2cgmZHSJVsWO3ryVujj8uaQvBoStki1JPiIIL5YJv5fUx+ko59wYmx5LciPh
EFOtrZv/WRlTbT/VxlN7iFw2z74QZVzM2RYSs2+moukyj8Y11eDZivecysrqaApA8MVmo5XSDV7R
d1YWvLa52PryIH9zw3/ZMST8TColvK3so+ZqOebtZYNyUnO8a5PwByul84nvB0jkP6rSR1FHrWYK
ry30nCdZHlsSoPB22VnWTZF4/35KoMk+ypnG/afekbpB682CKslCP8imdpAS/7uUxi9HmQ4DToNh
Y+vqUbM1g1Eatjutfkx31bjqFm3mf9IzqPpwUiBuitTx92rk1mCRcEQ1im4kND4sXWD5yvBCfOKb
teMXjxuSttELAbbUqdLRHCq3dgqRlzVPNsY//aFdjgi4hb+D0pmYxnWBNddofyfa+HLgYfckNJYc
mP9NLfypl5TSjQ3GQwqDKL8uRlIXJnGWFq/Ctv1Gm/RVUUiyNENlUBALOCpqiFUgPJHBwBvtc1si
7uUpZDhCdwoz45vl2hfrcAysEJ5bUB2Bcx/ft7jd6nYmp5suvsMafQcM/soEoRx536xUv5ogBFsG
U+iTFvYfew6lzAxPb6cERUy5e+klI9STmME3+qqvikHdBPwWlSt9dTQ2OPnDv4Bjxo1mQlfM+kVR
egsDo9s/z6hfZblDg0DCJessvhDV/j4cirRnssMcc4N3CFFlouWUZbjXeNueowwBERbvPDlYu5wI
GBUeAJHxRhSqhe2uNsnWKhCsK+au09slHJRvbsVZv3A8G9vCZI9LOijQ36MpZazq0XLxK940HJRA
yje8fCVB1jRzfQ0AfknGJohHnWw5g+M7MGrVY0TKixTq5JqQFBcvotpyRJE4o2pvoixfsmc8bULh
9JqHMzBmICbuAqTATAF8TI7X3zTv1E1/qsDRwrbyK92qJryV1yJVYWHLOby6EeprryEU0tSJJrAS
4Ln/XO7ULv8oVkf/KWtobMlr/b1XJTVpjKzgztN8C8g2EWTwGhIJFH320yQ7+8+lfTVWWT/9Ku3o
AZMMwJ3ykNJEo3JrI6dtTIf2/3MpX9dJ46iCRTIC6KORmvpRXVk9TdnrgzPRo3rZ33jiDK7DIjPM
b4beV3MXQI5fpR3NJy0ZbmGeUZqu/xxIXTC1YaNLd776Ta2+bjsUPOokHQUz83tPuS1ndElOkNSS
hpWUHmQ7g81Q/Ee1+Sjl6D6K21GuTENNyaJ9RAHpiKEFtKlDqf8fVudovOfI/dtBo6CWlGkreYnV
R71QvxlvX44EBG7YChOMYh39e5vx0LZa5vhpQVNhWv9TM6DaYAAgKT0ZkfY3E/6XI+GjtGMWE+KR
oKk6SsPdb9V7NkmMsFctlVFufdNNX1eM9QCqHqIBx4PBKORck42B6U57bHwYG/f+3XQvJdZ30sUv
h9208vi7pKMBAR3TkluyFjaDqS6D7tTKmiXpx9/U58umAyDKepqHMgCW3zuqSrXATRtGA7660/MF
FspKK+78KvmPChJILCD8s3k/qo4nBjM1TJ7+sdct88wiOE2ygc9qKvlmC/LPLoLtrBAjmGSfpN0c
zaxVyIYOukO6cSVzPTG5K9jiNVJJd4kPzr9eIFIY9DGEXtg2/UM01Kq5rzQqE+tUGPlfd22MwSqm
VhIuMIl2pla7FGDxn+fZfw4NCiV8bciyroKyOJqRotGOEUShv82icSWb99B6z5Oq++Ye/iLuRTE4
eZCdzhqYrdbvY8NWyGg2E7rMdHq9nkyRVi4A6uBJPiN/ybVPepYYEWemZlx9E0L9soaECQBFwMT8
BySigCmmewW3WS1NeFC086j1kq5f/QcNiV3JJM60ULIczYWdyCTPI6Fo47lkC3KMO3KyKUFX/nMx
X7akDorE1ggcQVA9askoUl3bbWMe9mpNZhpH1xgMwWTJyn2qbeTWx7wLPMxP+T4r/n0VFY4DmKo4
h0Cde1R0qOLI44dDwmIYtHgmndHTgI3Tb6bgOQj6+3oGRQxpHkLnmYzecerRT5sWeRRSFURWsim8
RCbxTyziNicRoc8uJJm8GsRPezGO+ZZgPG7COhExEVQ+OVqIHdRQJX8dHXkdjC+BhkY/si40u76P
K9qlEt9JmP4563GxrDxtUsahNB6fy3hpGwe1LZJNE6pX4iD0fMkh1KXqBt/seabWPW4V5EIq2Sli
0iwdTa9kK8RabGoJSGokKZZOhQNJ/+aJ/s9NqqJjvct/AtQCy8nfm762QqRJ9ZhsVHvgLr0fCp1c
pKdEJgt7KFYqqUmpSH/8eUxPP3pUs98KPaoZ4RZSZEkcYw8OMB/2gaZ3ZD2TiMQ2xC6CZZlVj38u
8ouJHU0h9yrjGX7/MTGFPFVZbY2WIvNygV3IxtXHjZ+SMBCQSjJ+52ypTMvV4yqqgueIAZ+FqMnR
cnawK78r5STZdBj4VIq5JmfKkcF962OBVx4rTvwZhmHbDCag6e/2fV/V9nPp6u+92hh5NBJ3hJKu
dYs8QFvS4mFGGpKHRChKjPd54n+dcSbT9z8442RN+1b/n5Mqfk5fPxvkTF/72+H+L85+MJflyIHj
L/Zq3OTv/jjKZFU/sRrtyfkaEDs3wd/m25Iu/iKIxpxLFIwjQM4LfhnkSLrxlwaPBb9aQov4yrDl
/xcu9xwt/jZQCRwbWPNMuCnwxujhj+k2o5+S6Vq5Lja2Xu8kNrpMMRDmc0i9k6b8O0A/04sD2Ze7
+V/za++f+fh7fjH/9RVZJQk1GD0y9j5+7ON3Pn72+Mc+ffzjJ3tVuH9f0EcRH2XbGBKQmF2OzvsH
P8r5+MzHa++fOarOx9vzv4z5oueyjssuJHt4L+zjO0fV+fJ782c+PjiX//7bX1Xp6PKaDMfEzG4w
EvqqG45+dr6wL6v5qXXnD81fPCp/LiG3axZroYqvwdT5X31ufu14GBxd3kcTffUzX132UcHz72ll
qLPsiPSTui7zM+QO+Vlh+/mZC25AKdFMz6/PL0GximpnsOX87P2f86tV5uOOWBuoBqYvWwankc78
zvy/97/nt/BVc9cgiZ4/feajwPl35698vJbDL7Vqj0b6dV0fH/v47PvvaR05atqvC/m47jYzx3j5
8XGl9sny5jrea9Ep4yCvP13nVGqMc9Lp8XUeNdH8i6kXTxadVP+jgPlf719+L2L+4lx9PfV+vL8j
GyGtSaR0lNfzF1Tr78rOf3266Pnvj3rPDf5R4vyGgWwTDXLUbksIcot8wK5BKTTvMP8v02OCfPXk
+6AQDZxfqyWSeMsRLd/85/wGU2a7G20sHH59lZO/6CLhOf7x0vyvUWoXvi/M8wrc4vsvdpF866mC
tM1f31YsxkbnDTEZcLj1QXZC3VFWo7x6/5Hpg1Ewjmu/LdCC/fqeLDXlicV2/lOxsq/LZ9WUN/jr
Y0nWt5dJRVrwf9dqfq8gaS00x2H/8brUNW9qGMan8wfm18mbwNp9sInfTlWYX3M7NSDvjXzGj0Ka
0m02gZJGn66vKeTqVNODl/lb799vhLm3sSD+KGH+V1+Rc2jGlx/Xkqfj3sqq6uy9TQY3RobHuebJ
R5kpxzeLGh3c/08nitTFxPZXo/zeiXOxHIMDfULO81HC/PrUiUFXk+s9fXuuxh878aMOHx358ZpG
x37qyPmNuSNz8Fufiv5/dSRJOfN3iLYHHtHzcZNY9rD/uOZfnfhRJjSCdOEzsjfzx+ZW+FedODTx
SzOUIbnOUwdWfrv++PX5N//QgfP788fnTgzlMTr5uB8+OvG9gPkuhD6bfRpc8104d+D8M/OXf+/A
FOUscqAgW8VK62/lUsfjVbHS27bTzJNgILd4/nPIdBNfqqRx5j+juAgROJmP818EmLrL2nZP57/U
VomvMQF4/+SAReZtkm+r0WxvAnxtb4UgE7YcxWF+S4zuQVeH9GL+blGzpRBhYp/Nb+oFUwP0AP39
l6sCPVcS5dZ2fjfEVIZtjhRv5u8qVtGQAB3AP53K7GLN3wKF+Ls+XgjDY67P/C50Y+tTfXqE2HN9
2Pykt3N93Nbbzb9r1vl7feb35pf+uz7zH1N9rKk+819Sbx203+tjTPWZ35zrY6MtPJ1bohI5MKqg
t7bzu64y+Csy/uMN5ozR+xnw/y70/7jO/7/xj+c0eP68wv+1wFeVvya4t05WlakQ7pqCun8v8PG/
JAEEcxJCkyzwtV/re6H+hYUFp3FExwBrspz/tbzX7L94CeEpCDT+PyUo/IvV/Rw4+diFcrTIrMk4
m45UFJPuP9poD3HTd4aO54wW+ztVBG9yWp/BzduPeFGrSFU1LbmUIEiDnXaiGgvpJgre3KI6awPg
DwK1WTmchYZ3EHIE7LDnXMbMjDM7uOs04yGNY5VTS8RHdT9+c0LKHmnapf529VPMiYAXOxOqIaZd
1eew0Bj1vc15tr9I/eRReNpZbo+4CWLeGw7bLtX2Xqe4y85rYUy0wILKYADJBtNEct+kIY5OixY2
hKGny36ULorGO5jMU6ncvbm5vXUHcxEi6XNkL3XxycVajO6Cc1hFd1bhitPadDGB91Cy1kCikXil
WXprh9CaTSvFJruVX3ysrjfVBG0eFPN8kA1QKvYPoZjZQhORC4dBFCTKkslYx/UTAPcAY84Brym4
Vc54XcZQAwoNvysJwawdR1f4kmUrO5p07hMkx2vxrSoMZM/DZWOZCD/93lpWYfhaKGrvNF2vrpDP
r8bEQvg1mcHJSkY2fwbJIu+CM8POn+TsLBlKH0Oi1FiCN4DQFXFSidLqfPBomyJCseaG2b4dE7TY
uVevXBMrQemHGqXlom3SikaVllFLNbEftlaS516T4HQeD2WOg122H0V51Q/akgShkFADmnxzCJee
ChTRzCFyAFOG16gXqGLj8roTgb+VQGF4iRactqobryILO0+5UTZZ6u5xbKocH/1SkJUwVwn22QZH
CiDo+N9JSgCOFxpy93uU9epj7mbxQurwCoNtnjnjUDpStLb18aouPJtFx2RCNpg7t0AQHwDfhkk5
XuVquRVSsSkNhLitNG6jstq5nrZ3U/kt0qtD2OiAIAS6v+oHYGU02a3gFN0gzKjK+HihbGpS604W
zWtd9SpHEiBCPWVDMnixQFN+g7PnRCG/R/gzBhJwBUZR5sbaVrXBFAZoBVeuUQU7A8+02vyRgpJZ
eK0eARHJooVh4RMd9ZteUw95AXfWG4dTQ0B47p4hkL8qpbboAvcl1brnwLavOkDcqWnfJ6Adp7FV
Sj+EZ1/EVQVXargN29M66lghj8H9oOE+5/p3ptSaTt27jMla3mXIVYvMR1+DqbietWdGhQLc7MrG
KcJklyGlA3yCVaxypfUKaeiT0YSkXDa9vgu74k7N0WiN01k77lfnoGXO6iB/wqYL4IohfqKC2Afq
ECyGUrvxx3vDbjiVzzEo0TAyxAF+10vJs176Z4MAMaIbOxYA2QLSzlbNEZ8b9lmkxCTS3QHi/+mj
poGB7C/nn0nLw8Cxt0NaADr/p6LpniTy/502KwGTSJgieBbkZ6O6Iy1rR2T5kCvnaS2ZCxgg13qM
8tcoLzvvQupSJjzMo5Mye5Ew81sNJqfRbbG3sLkDQKzC8uryRa/UzSqWIqfVSNNEF7TT82hnd+kV
QZT7GNOUVZMYC/TgBy2JU3Si9cOQAV3JDfj1SEYSRzHO8LeKHGFDKTLaidINBcBUsRUcu1srYhwY
CNk1Y/hp+PjUoq2ECqI+s8eEdh8xQrr8TvbtTQHxGHXWytf7lTUou66oDjJbBGfMUpRGwTps072l
wsgfa9wNUoTVMJ3BzUaVtsh7m+wTdy9S9bQdYDp6lZY4mR0NsPUvWtO9l0jObExMeIg7ODGBYs5F
xc90WHeZdzsIrM3CLjz4CUzEnFmlHobLsilPW4iplZScuq1/o8cw0HDw5IYO9mkp3Rep+giElMsT
GPhFBG8AoaDu8sVpUgeguTqLbArX3OHeUiwHn0kIXeJWV9r7XDMx9ZRO8NIDCDFANtJVf5OWxjPu
wA+RCDQn8NXbgnw46HCozVQ6VkqaRWOkoVNy0NqMwzPHsOduoq/1LN92bOCMyFuDe3qhdRjx2q5s
1cEhPwvheVLjM6xUGwxFT0dVjrdyL6Id6WnVStI0dLua8Ypefjnqpb6JYeUD7vGGUx9x9jIOo5O4
KvKrQLoKtVCcSFqzUGWckiAUN47ZmE9S2t5gxKitel05oJB2hjq9qkMF/EjRGyTEKHgeS6d9KV5q
6dLlJC0Agb7U80UUwGUV2SEbeydtXM53Bw+pWKFnS/C0GSAKMmXQX4tlB9FYVs1LvGF/kgP9nIZx
69SpoS15RhL7lu9jz76xGzjvCjZiXSSNu6IeXk1sYBdaloC3ksWZFMb6KfflMzppcZIH+I6kKEJK
P4CXLPx2kWLiyaALsSzIFeJGkrYkxN2u6KpXrWM6CWVIduZtHibFVu/xHkr6IFuqTbiwioliFQbj
srLMXdl0SAM0waOkUK+F3l6HRrUeLLKy09oNT+uS6dH3zS0aM1+WpNXo2F1krvPMYzWStk9eexGK
tQ4l1xEa6eRGQNJK1mYZHki1U5kSue+q9cP20nHVhb6CH2K19EeEZmH8KAbuAL9Qq0Ue5Y4Y01e3
yM+SorgZ3EA46BucvFUPURpcaOqqV+JqWw/dm2TjF1VEaMI7vpbKBbJYHVUvauva8GB3PYfEfhyY
MreSe6KlzU82GQi/GhjRmfnSqN25LmdPZuW95lY7LpDYiTZEVSPKtYdKi5YtHzuG5ALZcJHppwYe
dK1sXgh52Hdmed5o7TrIonRVeqSZUja0BnNVC6wjMgULX2x/qiUHJD+1oU8W2cGOOu20G8Nn8gLS
RZxxrUqvPojQAqHUQ6TzKn0fuRhoIyRfV02pI0HJyCVEK1HUIdS8IkBBLsyrkjXdSk5JnxCd9ajU
5aWQEXeUmg2ibVQwiU30FUiPlAimfGgKbZXVhH7GAhAW1uUcLoYbEz0CAL9soUcSMh+xNjz11ley
a03rm3UqmnXr2u1hCKsDuPl9M9pnSa1fwfZ4bbXytSu8g4vSNvWLBiPPBPGf9hAI81ZpwmVad1d2
g1I4lAMZ0ed9q6Zk2ieeucinz2M+2ctyAYTLtKF+jE4OvWiZ9eiQ23Ek7tE1NybYGQ6B14UGssew
xw6BbHxTPuDHwr3kg3aJdJSnoQ7JAuOFfd3J+0GuSIlghk2ynIhS6+9i9sNOaOTF0nhmlGO6a8u3
hqT8TFIgHQPgt1yX1kjWDFgY2WvikbKBMVez0It805iT0L0aXvOiOC+VkOc9Xuc5a9eBJH2eq+4y
TAIowB345roLICRBX9A7tKMZGA1DBzSu3poVkRzdZWGP2GUDteM2zspnFjirSETNSvZzJDgdUCBb
zZcAq7ap0f8s0Ww7qdWedN6oIEMlvUiUMDJcqVj0IelMqDeTdUiIajG6JaHGItrUEVoXPc2RR1bq
i62FqzFrBoe2G5xY5NeRkjz0LIcWZW8orOjJ5UMX06Cj2AWgeBejilevL5VIn0FpBbrYlfAbF3oP
/ULHhqPGK1kv4LtkUWMuept+TO36Qgb5JgWajJgbW2BTipCSmk6hJNIazwIOl2v9Gq+TvW0Uyd6o
H0NZr1Z5G90zCz9IiXyvD7j71SicLXzbIUZImHfilR2D8vL7Ez9+SKrwZyC0176ZSFOQR+JxlJik
rS28XAgmuYR8o9HPcQ04j1JVLHKLuUTvT4Da7XNl5VfhNgjtay0LnkJQ5ti5/kjVRl54VvEqTE9e
KENmLQshb+OkQ79q0Rrw+QIXzbbb/XQh4Q+ueVPyRF5EcgoAJMuWButOAEwkTFW6tpTsqFrULq7F
HuVI10YeFtvOsg9yz5qKVexSHf1iZbj2WySyG2a6VZGy6cA0GHoMbgsO0AV8eaOdErHfCe1adlo1
h8fcrxpfuzdSfbKYE04kmp0Wst1ok+JH3MjV+y4yitrTwCRvFhpvngRPXtcrZ0oF45RM4kWsJJsk
QDboZ/GblBaXgy797Hrz3q0uQHzDykuU09iup+kdxwEbc+gm12+8sWBJRQxW9sxoWerjs9oRlsUa
+7mXkRzb4odQ6xMRBfJiqGHIPYb3euxGi7ypT/U6rVkBtdcEll6UvnmWgexETX3NduI8rKvrWqQF
ooOXOjIQBbA47a2gXkHUueREAWSTVdTLTraXUpXjfNjc2nq4KWCKeAZzZaVKP2P3UUR14wyJeu/q
paMW/rov+gOE7FqudnmtQ2TBc70djbNUubHccWFCxInS3MPojx9RGlj4pvma46aStzutRIlHeivp
8veuptUrTIx/hCLXEAghyQQAfjkaTxnk4cWYwzvQU4ulnR+edvgbV1W6VaTJpdsU3ICI80u7jRe6
sU+z5NlWAw5UivhB8sntDYN90XXrLoXiQvmoS5X0sYNKgRL8JdTGYaG2wYWSgM0J9J3si5M2laLF
1PURg1RABnPcUCkmFMV+LMZbEWvnPj4reLDs/ZKoHRcT98U9KQ7nCMMXQX8jV6xQ4VU/dHGO8VKA
n8QgcVBuFbdpZLG4NWBJmY3+6pkEJxp2h7amXFhh+Wr7nJaj7L8LuPWkIN43mfnc+VK1rjGkINay
kHsv3ZJ2DDQ9+5l5lrQtKzU7aUDSFeJODHmM5io91bTxQfE5EUpozcTv111VQ3RjyRt3yarP3ghZ
y8vQPQ+ZLU9wRyKDOBl5EJlk3VQdUQDT2vV189q6zKxhlCdLvyCAaY0LJb7v8/Cl7/CaCtli64yD
dWnrLuuJcA0th7wUv9yjtkV2rT83jXXlKxqYCwh3MQiMQQMBrGoRmZzuQMV01s4miXXagTgHqBm8
xhcdDxWHO3+RFp621Dq3W5rlj5ZP6S1oGdW46msb5b2kPzYKPMma7O+Fl/QMUAXP7yQxQHc2Kis5
hAnCDy9wUSAD24ohSBTyLSceB13A42zJTQIfywGxN1wPjbvhRVgCGqxptDrGQiTJo5HxXLWC2yCI
nmwJZUPortQ4vtZzOd+y8K72elroa/y++wvZ1FuAW6l7xwPivmT3tcPiiq1k3gZnfTEsofPR9UnY
PkZu6C07wie7IeQhmBmslUcEuPZmKONry88fMlHs1Kp6LiPrUQrY6ZmtdarK0HO1uAshUwVXpftQ
1MkjxBjq0hX421fxqT9oGLkEkeMb2XNMejwQFpfllH1G7n+Mla8FLksO34ykhTgUXXr9uCxGNoxe
Ej6kvqk6Mc2Xx9pJ5ia3egnZCASD4+NTRr48JwlSJl+Ts2WwQIrPIabntDXxJikNb9kI1Y7ttytf
9u6DksasXIG627/1bNt1JJhCimRA1siLDVyG2wLqXVDIdHQX6AtdlS9yLQDYYeT7oEfcMXrrvISt
4aeHRDTbIbfvZMncNoG+Dy3h2Jjy5g1ckWBXaslZW4Sv44iBwBj3b5ZfdiehlG2bznjSPBdMa1qe
qp0drgf/Is5EepYoYhtYRXgWdGlwGbGLIZ8PMCtCqk1o4QCQE6Hh0qR27xPrUgQGHX0y5Asikk+1
6O5817MdfObeNGZBIkEncVmKpW2CSrTL1zK659N3QTQ85CBn8ah4MpnjyeePgMqL7RiyBOpz4ISB
ECdl08JtKsZ11bKFydwedkGKZkDu2WjBSF6YNfziEfiZPOyE3kB2zVg6T/6Iiiu9iZjzGk0uTxKV
S3WlErfuCZyR6zmPVqliHSjdFnpL3ycDgvJMv8flGuaJXF3YWfLgG5OzPcwRPwEnhnW6Zb9YtUEc
Tgk8oCQglq1cYx3jXfe1WkxNcB6G+qHk3J6HZLMYQ1g4+EcsXS8Xy7LkMA5EiVZ2dEDNVlinspAs
AMi43cnQkJBlph4BVyTK0iRK9cYQDf4mzS2W13J94XbVhR5Eh6p10eO1gePH2g/PNRcEnLwT2Tgo
vlGxRsjIqMon6pLs39fE4+yOcWooIWAudiuL0TSuooH4bgF/i9SsbFcpkruQJ1ir7z0kg8WKW1Gz
RRNLJ0mdJg738MOY0U8sRsol4JsyzNBhQOIp8uCAaeGhIpxa0CqilS7KqL4MY5iWZsSEYibYFIy9
dhd77O7LliWO52ZnDWpob2xWkdHdtX41HSqetGF9AfTvoRq951plKontG2TBa03t7oqgfwBhsg0o
EW1K+EbW6zoX6m2n4oBgBW92G1agveG/DfjiFp7nNH10TZrIXmMLQ873tq9o02BUT6SuBs6lX5WI
Dx1T3DfhBRa1/lKVIVZZsuIocvdiVPXGNoODrS1lNST6R4xrBbTpzBZAjIW1zauEQ9igJJKhNMvC
AGIzly2ZfYk7S4lvg0ngBcBotMqUSynnMSMZWrEkN3jDUfpthJNMM651v9uKRr4hFJuRpEAqjtek
52bKM0kvlnk78ZHL8tSXt7UW4rBDVViHmVP8b7yOwAPl5XCjB/K5Hfd3QmnYO+b1Tdg9yuX9II03
w+i/2XgdEUDNOO72kOD3wRly4HVkcyyQahLDmPgG0i6xVAnMaGqwy0m+T/3xRgjbIgmlVpwwBUub
wmxZSSAHOzMSy9hsdgMnB4sewMgyJN3Jkav+IY5qXDZEsYx62kr/Gab6qXALdSXbEgFd6bKQdG6b
Ur5ljUJ2fKKf+DJ4KezqWBLE8TIQ3Mp+UcbLPMINGZ4nedXuwtDDmyAFnGS4vB/mQIFsIuydMd2N
cPkkkMUc/JVnUvOjs4xr3IQYpUIJ2UOXnBBGGiZCAJSJ4hFjrj0Zf1CgvthAOnbVxWtZcHuB4V3Z
IwH9KOjvZaOPll1PqG2A/hAXuYev6LguGwELyAWlJRmWo4bGeS9z959OtxmIOdUVJ5Uoz8YEFgmZ
Yv7Cl9h/Sd6+IGQii3oDD2vf2tWZGvcPFg5bZ95FwNa3giUZCvof1+3KaqqlKnx1PXonSMDlc/IW
bhvP7wjRZ28ExE9dmd6bIi7uplWG5TRDJFlzyZmGLhOFLCvtZJoxZLvInTaSyCulaAi8e1JQWVAG
4SEprYmcqxkOCLxrtT53De4uy7MPEkEE7l/PX3TpeAUQ9oSH807D1HPRw1JYlmm6TDRPgPaFG0Ls
B3wZ5Kv4R5+mRJIG7CI6pmIzzHc54D83vm0bpncDDr48VBcd/OsisfZl4x84unGakoOLgjEdVRO3
juJC/XxM/YMxYvlJajnznUbv1AM5A8S5pFYsXb1/aO0gczJT2mdxBqmkfRhMAyhQdlET3+j8aiRs
bGPpqrF4toJ2MSagagOiRsFbg2WKL1frhoU/N1WNsVnHUOl7OH7cNZmtnSjq8FCm3i7gxDUV3i7G
Eo9I7gZ9G6RGO9764/gYl269irqIGH+qP4W4lPLDCNwyB+xB8yCnPSHsbgtEmp17eJ5GXQ27Pll7
vnQTKv4hLfO1ogS7zu7ujDxtl5ncyjxi2OIFLgcPwICNcGOnxj6v2d8XTBYU6KXFddLepKP40fXd
Fm4/MLqWQaj/cDHcUmL5qQ1yyymrCy+FpBk+mO2jIemXfVttYd08caYFAjvkUWVPISDD9A9+vCyF
DU8pAqTLCshtqrVpUOg0kjymN1SZb27JBA5KmvhAetdwR/BMYUKC5EuXx97Ki+x1p3YPrum9yWa3
rVjwL9LIP1R5tVF670B2/p2mkoHSw8NUyrXUOYkrEUWUmP7ccHyqK/nvqxuyE9n3V7218liMrXOz
GhZQXDm483XNidZtpItFVvGWlAaPRFF/SoYB3RldqWMklrFqrZ69tx44urdVPMPfBCH9HMAtJfEB
MDmP3nCaSdllyk6iaLfCJRwZhhs/l5+Mjn1+rycvQOn3LRnFPAbHpz7iuCy+zdxVqRaHAU35sgxZ
BRhTQlGi+7Bz5RfXDrYyHH5H8cLTNswkZA/jgxEYq67R4kXKo4BJLsX+Xb/8L/bOY1dyLDvXr9LQ
nAV6M9DgBhk+jvdnQhxLctNv+v3092OpW1IJkICe96SQyKw8GUFus9b6XWWARxClYATpT4n0IEwd
c6eR7RL666IcPR2z8CV5gC99VRCdx1a2sOLrr4LaCbEw/gli9V4OPLxR4f7pGsupyizuOP6d1rlX
2BT2/QyI2mnuZkx/+mTZ4VwBkGMdrbh97lmOXRir/JN768py5fX6ZsbJ44e3N5WY77keHevNy8Zj
q+TFqNNLSVJXHmDcPLCHtOkAJks40fRcu6Aw1fKVL3gjGtmP0ajHgGTd2o+vmsH9xF9oHTS69/08
ye1E/K/s7deRgQeL9kFk6VUXyxtNvfV9vTUt+16K/sWVCVbO3UWDNO7FvC3ID3gtLs+TkX0R0nTl
DMzzPTe5ylwrPyIoddcRyW0Vp2c9HqZLlSczO6PCkbc9uQ0P1ZsxO8SYpQ3HZtd6CDdzy3+Efn/R
jfWZmyMW01W1Xa9P2xT9gYnbXep0n7m7GMxX0x9hzM9Sd+4TG7ELK9qO9ascOFofJxzV1HhcH42b
dBe/ZeG0anzWeUcbDI5vxZjcFynYkuXUj3JsQkPTceyP13GE/ujVAwZ+xrvrZbtRM/dDMuBhyoea
PZ7degqJnPSEzBwJOk5DI/XJqFzcq8Jho2aLepwN/4rW4Scj9COQzj1gYpiW4s7lrATf5qMGJIcI
+QQr/l5hqpSlBZ40xfQcgHIltIijmewqjXmADqSwHgJIv4+B81gTSBjELuMB89iJZgl7HX9LzTGR
BvY3BGS8rgeFcCj6hLU8EmPwGLcHoyOdnIuw6YffjJ/cxTiNotm9X79ZofR3NTufXWHuZZ/v3LK7
4ZvQrrDnAmc8zBYn1PrjHcD0aEnUu3TMywwnBp9m09lUTrsT1kZpBwqDewfgIHU+NMb+zpzdOZ24
oxl+JO35tPjMf5LpmWFXtLSfXQ85sR7teytxPntZ1hCYaOh0sobG8dlcGB9nrRNEE0q6tTRtWxZt
0+8Zv79b8/y8PmEi4hgFeRoX1erifZ/P7HjqbVD5NDnHcR1HOcaxqq6PCF2uxsRXkU5kxE5mTrAV
eDfjrx+NZfCatgnh8PNp6nGXrDI/iXQ8ufvFHHaItIFZOre7MgS3hpN4FF9VB1k0bm/+YZnzL8IP
kpT/ndj//6rvWsq/EH74//+D0W/84a1mNQFCksCD0b8qP/7B6Ieug7UPo6WV9YOo7y+MH+wmILF4
hLkiGuPHdfXQp//+b5CBUL+v7kCGwe9jx/XPMH6MP50D/jtpRsduxEDJ4+H3tCr9/odmywwqrbcl
pkCtduFUq69wkAcWw4NgX6ceI95uXGDKVHWodAgVnSxq9PUnyADZXYzr5egV/UF0OKM67gneU329
4l9C+oSoNww9gkLbLjbGo0ly9rW2OesTXnEJTpqgP5uyAbq0SjByjoFsC26JPZ6jrjIxTyEDXB8r
4gDMeB6/Sl2+W6P8DNS1aJ3nUVvuYtLl9iieyLoPwCD87CAn8E/dzg+U2/FElmpR5RR4zqzfaXrz
LY3sXUNxX7n2bmkDkoDkV1tPl0nsdU/c6W5q7aB+341Dn0S0YGfDJ4+ztWt2Fs69rjFcq0n8xEFB
9A3Ydp3QnzQUw2OhEX3Q2tvS9PB21XBtDsweAMWs+z2PfYrcnjG/NnhbrLT3S1Z95pqv7W1tLA+z
v9wX1bdejwKCFQ1JzeUWTBwwhqudlw7X5OKpaHT9OqEIJSdmYYDqDCrUv+c4qUJlJ5GckyFMRbmE
6cCxMfVnadhnQ7cO0pvpwGgJt0wKtvjFnngmOYiPTLaZZz1n/qPsnDhqeFygUuUeLk7YZnp9H6j6
1ngyMvkb59pLNQ32thUD4NsyD2GXOb9DLPezoMqSBByGYpizsDUdZ5NTtwW1WRyEGowNfifkPzbq
pEa/+hfBsF+O3//+bys1738/cDY1Frgff0NG9LfDj1Q/ST1m1V/On/Xv//0AgiJourjX+LaHSghN
0X8eQM4fnqVbqM0o2Dlr7P+SFNnOH6aHGxHFoWVCp1vzx/7rACKKzV1d0bwAx8HA+GcOINOw+WR/
pe15cFg55gwzwO+NmKS/0vY8cylmmJECKFzT7vTyN86G5o6JwJNBKu0hrtpXgE21a90hPjZFcVqm
abofpbSucCHcZQkgd9l1wXlgWIMxsVkekrwBoIeEpQb9q09rEYnFkpdgcTecxurQgsYwvWF8VqwU
waBMdDJOsh9FAnu6UJZNsDYIqbLmE4yQm7SbN0nj18+EahBsU4KO6nE41szAF+eBAeVn25BuRfwP
QR7Fbdbl40NXJ8YuThs8siualCQdn+11ruvUwOmyrKwIa6nbmWPkrLCZ2wh/ji+NMJgnyJ56Xh8f
XJhOO0dkYjsvdVT7/nBsF9c7yUUGwITD0SF6hVAjuFCGsdyUQfYz59my9xn8XKSRMNVYg+Gc2ulu
egbOwMJVfLRLsJ05/eDc+qnz5EU10/iSlszfKM3IBfilpLwijaKMfNtmQqlyGqykPXVZ+1H6+LGr
BY5jLQ66hlOuVnAYkahSMjq4zXwR5nOiP5X60dGS/ljUlThoVkroUW3f5itqDfK698cMfpWZJpjP
58vOLCCnyTVpwETTIbrsCRasjQ128FgGXc43j+fINe7cmjAqlKZHsfjtgSQOwLsZI5MRs2Wzzr/r
LJ6QqOdU4Vax8adl2noEcuwm/9ClLUOvJJtJQYBzWHlFHEFJuSORIA25/ugcQbFx8oYrMnNYQQby
sZWdghK3ha47mcl0xtnohyEmAR/dV0xsyGo9qQNgD2Qlt5mghrSGyC0XkhUEfalLyt62cOeRQZ+A
vdO0+ZMw7o12nC5GI7dYiGRRObpEjU/6oza76TlJGpKUVNVElZ3O23GsT6LQym1SA0uTiHRjw26I
yP8LZ+7znd+5Q4hZdA5zg1CiGrYLHgSFOFgzzjxaky2HJHO6YxrMW0vAjqubGePp0TP2gSAiCRfU
CgSwVTeM4ouw63+ruYGYo9kqqlf6mTXMxrbzm+oiYIOS/OUWu2oEvMHE3L81SKVhYw8n18VHjEAg
LA9GeqO6+mCwk0ZxFi/nNNbqqBuaW9tKp+tdHwf20U25poIOK+ZiGLTT0JYQMmU57HhG3dkvuysv
mPergaseZzu/ToaPdCkizc/NN9cbjS0s3UDFS1gFi7VnmphErQVyAVHxpoT0qnSEJ4216vuwgC76
CTv7yXxJG5+IBoUFztIkJGSt5b81O09+2epR0c3+fkp1f6OCIMemV70EyfJhj2QEabkCPRjd96KB
Glh28GC949LmP5YgbpQgCvcEUBaNbfvpxDI5z9Nt1evqdqghKzjWtnG6mu+Gc4eAa7LJNIEuZREf
xlSdlObOhDu0zZGa73mg8W4gKj7bgwc7xOrgWhYOeEuX3C7JrG8xae8J67uUZm1Gfelpd35RvUlr
PFZerL6dUt1TL5WfRlX8uKI6WCQ83ANfd1vsf54dxJsnjfBZQm66o11UMQwfcw2LK999K/uyCxoO
9dCkbpQsQ3Pl9HFYuUTaQHYFXE40CDwjKcHQnYFcBoiyOKKGnN3kCCvvEggcxQuU2hFSLSssJmZq
GY63EGq285x5G6LGkm1rdXduB5CaSeOns6znwSmXXebkJMPV/Uk5U30sXi2p0WvHBs7MxgJRdCgZ
jP3OwwQ8o2ss5WA9E4QPgVc0DQlCClLPOhyL+GlbN21owFX+nHse43XecjjhcLLL+4teF1d1GfSH
xR+vRAMtZtESmkFZP+EgeycTJlhBLG78ajgM/fK7xMuD52QY3qrqkBfjgXE85F//256BL8i1Jd4H
IMpwH0Rg3DdrgcgsKCYwLnUHRayHDgtasjpkdu/G920z2TBUseNsK/g5kugxohnko27N1gYbQONS
JPBxez0zsQmYDqkxRwkeBSrr6hN3W2jiWjXIgLmgo0e0djg8VFG8EOG7tDWGpNTovpe+xSjKN4u5
WFt1cNXC0vNS3rZhfICD0gG2HO2xvrM4M/aVbhAoVbrXoityUuisQ9Bn91DdmXq01sIxmO+ObNBm
hwHnSdMBOErJtMqWm0Wa+C4kLN+WoSSHsfFiDzWENtkr0Evjo1v8j8xyz4zK4Nm3BDiSmPbVSdz8
G5E4G71Mk90QMF7XG+IJmxqGjoLOmQyD2Ey5ISOSOGcGdi0hI7NGQhn+N/P0mU4zrhaz0ayUktuG
wuJsl/btRP8wpr4D7SJTx0SoHwInNrOef1tQeiJRQExSlNhjCbm7dOaXRrNokdWDcPASLvzyl/j2
73rOPs3CHCI/SI5NBaEdrcOHp9orx4/rKJuLDO4McVMp3GNXg2QdNPKFqLLjrDv9qXjzM/vbxcj+
SrlXWc0j8jmrIyi0b6IGD7E9Byht/nNG0NyNOpZIhmCBj62uaJbkcZbYHjsu/v1larKAiR7qnaA6
9vkAO7nuTprbUyGNp7hjeQlD7ScyVAv/AFWmPJkmFAl3+TId+ToEKsOYf1iOLYimbqe38WxdRNvm
Dx0daWSaJ/LhyqPBbo0Mve8u01ZIAT99TZWJY+1JgaGEOPo9Z2rZyU6ufIJBbOtCwH6renKACFcZ
Vcc8SV9pCIlKI72OL0JYSPgWPlPdQmmQ7TNPgsy7Qg9ziCLVwBzYsAomIX5zoIFON2YJoytYaihS
jvUzByV3KoSecKiWw6xPH4buH8aAzC7Z979FC34pDedBMpTzYFlvDQsmOsqQjbHAEyF3wNIbmlE6
wsxNn3349WHNgOahBXqwJaaKXU/aF8YzwKc1E2jWNM64TLUV46ZoHptxM/f5U5yC4WgNeRg+WTVF
J3/7hoFfB496T40VdjXDz87cLG6X70dJbJiVNaEPs3mvOfpGL/ogsgudx+pzKPUlJvDIMPbZ2O7I
C3rpxdCfmOqeyWUQJ8uHDOCY1pGyat8V0xgSQotTUle/6xUas1QXu9aQP6lIp52r/0xWYgGILGBK
YBSnkvFuM1v1eVJJAyOIKKu46t+L9f8O1PBFAKxGJFpoq/ItpiCbTUDcWG+JzxTkac10akZVhWWF
LawnoSQTuUkx2nj6QcvHT8dmyJum5nVbtu+WQkFGJuAYT9/5KInsysnvxD2w2Ezzo2TbOY322TrO
fSehrYnKffTTmYQSw1DMqDMInHr/HY/1t1hJ07XBASi79gl7PhLh1UoJtnYEUTo9PG0nYy4uSJGY
XxxLPMQXgsXHQ+d1DHvN39zXfSxAGWbWLFzihXGkxeWm0CNbj69dSZs6UtLMXsC3Ta5SmIIo8TA3
HIsj/Gyy1EyHmSej4GG2z6MjbsWa8spYznfTq0kNpNUvJQRgz9+Oaoa8Kn4H8ks6VCVaGtZYEx8g
ZlwKA6C9NiRTj9K5lU1wY1FwQ09f9lWdfCBfGna2pu6q3L3VAm3nYqk0c4pm8UA2rjTTsBXGe7fg
VgPC6PVt2KaoeImpB5CDK9Ezkcyixgq+irHbFq36nPr8ptW1o56518ASKpwMgBf8GzZxZ33j5gA0
pYJPlfZhOjqnRGLK6CRzQGx3+px36k5r4VyRaxj6mZbB0jjrZu9sMi/IoHT0N6ACdc3dQqbrMMKw
xgpqW+rLtFuEempK84r4Lr5/rG8aDIdqFCDJlACw1myoFbvz44+Ej5dOHflz7tZWI/OAjD/MMjDs
7BEKprebAhJFAnRac0MydKDex5i2qa0+EMx8zm0Gm1bundKRG2ohoIsu5WWW+jun5B1aUShvWunR
LlAbxa5z1Hv/ffC6jHiV90pY87nozZI8GYfbSQafzmKJiIOb+j2OYG8CnrRBHY6Q0QD+yg0RAhFp
OmuibzoQmih+ezVfiqma9ku+n2wNXUDDSUBjdq9zz29FbJw8r6C11PWjVrhZ5JgCABlyhNQT2JBU
3rOxfBQgnVFVqgd7XHmS2kjAUhfh6GUeEOumkYEeopH8ZOICkZotXKCJhaihdneyHZ6mkph4v+oO
pQGEDb7ibuNHufTXZKYaZ9u161CIm2TmFhWefw9OhycYoq+sua6Ao7kponoqHyzuTR/a2laXLAPO
ietpUXwlYnuBuyp6Cde5jmNIG2iayUS2ONqsURTkOajnPO9uAeo+rTmFRTh6jzW00HNiBk9ygQ7T
J0MbtaSfbRuNL97TEutBue/izN3YM2mMiGyIYL7WbFQlxoRbecdxeL14wKL+9AKBVuE0ykWSy+Bq
ma8XOwEdmxeyMmHdTwjnmFIm7qGzHExyqWCsbhrYF362H8sqPUzSikPPI4hzDJLVsCH4qczEBugJ
qhM5Z9w8V1Jp816iigmLeCZg9M/iVaYImaDWuEreMVNH+1PLgyLtNW0Mh9Eg+7z3jXO/pjJZQE8b
c3F+QeXSob8mAFfsJgviMtcMIGqBwJ1zn0+GTCW+8isjj0TdX5UzcsnKGY4LmUmHBqAoWui2fMjK
qXyyEbLwvX1gyQQLNH3WLrHpJZADoG9Ujhb2wqP6buW9M1CP5hB/cnGIreQt9kYLMN47zKrvQ8MN
vgk6Nqggg0hoXK2VJD7BAWkwZmaZujF/4yzwMvl0J4Pgrq08F494HZXhmKpPS3IBDdTH4WTb7+YS
EO/E2IYeurqFfEd+tUzNrR80rxqZZ0NLu1UMR9Gg4fPxgABphKpPlCcLvXyxMs4PR5rg0yoMcgLW
9BwwMc02tlH9xgmsEF7ezhkXSrVyW+ZZS283InnSlt+6KMPWTXW0BhDPURaEVgOV0yd73RPWes81
HwZBUcSnLwdEkkfdSSBilB0IeOIcjTYLNk072JGmjK2J7OcqLUlPw+xDsDDT2nuvbE+Gtd3Vj5NL
jtNo0pTUpQlUVtTZ1vNJjdL17jtJoWQqWFL6RCvEp0bhljfwpOr1VzZSFL9azgP9ClfsgBjiHChy
ywR4I5GdwcPIwWXmPQMb3T+SO3rlcffAXoh/dWndGSXdczvXr/SHB68dLKSlwUDbl0ChLh4Z1dIq
zCu/L25foZPUlBAMiHoHKZyy4+tZNd+IlfZqnGxUOjCM3ay78BRg1WuXQaTcT3PGPes9IkywUfJ5
qJCAmDt6q5q/U7ULHO4s/2pLpFE0xVTIcjnNojz5o/aCjW8fwrcjspdDtguKU+PASCihxBei3Lhm
oaDBWS+DvBtzQEVOujTqqpkV7rPCFkQrHN+vfGaG1pk5UQiQm9738cWPvfqoFheSzigOrP1drS0r
RQw0Vs2f8+BPV81an1bteJapPIwVOd+ZjjiMUJeo89Ko9CfFHZnjzd+byQ1ZdvhroeAYWW+JGnce
fpa7vloLu/Tdi+eeacY0R2nj7ky9LaDz/dquQ3AkxdPGwkBW6NpjUnjNAZFdTj6R0vp9iqh/01s9
wdyOc+obnD46Ajo3ZXvXSF0/x47HWMsnMTqpMsgjVbcGjNqnAtRQWcZ7zT8ZopbbcK3xGo3JIEl+
krumgZmTuD4ig7p31oq9iS7JjKxzTFadHGx+9JdY6HKj7l2VOlu/sPqNIJOZLCq1q+fq11df+mjO
hEp3+X0SjFvb+Wq1dtr3gibA1UvuxBy5mScUscnxo29hkJ7G2ZuVpvdlkKud27jZUcB+N2cXJj0q
m03fNmtu5y6WMbUxz2HTxuigO/iP8YVBUsCoBY+wiUHphk8UTSXFY2K2ePAGGbSG4mMI5pwXKY+6
Rhu6yuGjIUVvUxfBBxnzV55ZPBsLSIGvFJMYPqUwghdaMIrv8tgXBayoweICZFRlprqM9LwjY45E
4Rw2sAcXbKOP2rNhCnL/DHuPlox46+UyBel3a7jjdTX8DBNsj8YVD1Yf4/xpm8SDIpbOpolINty6
WYMIdrIEtdhNkedrnpu+hFQjhO+SLZlCz06njySQm7anh7Ay/2no+MYSPHaT2sWrPvGNq7L56KS5
NZCd+WPn7Nvg5MB2hg3pjWG5CpydSvuuRolBfXGvcPzaqgYpqBbE16VKs53mcZea6tZvZb8b3eot
S7zvLOY6Uci9IQ2u5Rgjy0lBIR9Ll46ig8UZ0D1NnQ7DtDkvC8zLuHctpjWgRsPghyUvCAlVzLRk
+nW5QwKaKDcpD5ZwcXllqGiPaAU9fx0Z8o8lad8cvLLaaayQyLdmgtjKOLIqLl4uYD+kwn8sluTV
Z/VEHWn3fWu9sG55IKWnwoZQvJzwOjo+41TFibEhJ/Z1oKjzmC6FSVBGORXdXLEYaySpQjffdMho
nG2wcnH+fLdgeJdWJFXyYtPZmek9HahiudNndlbkVXYZWtTVmyoobuKA/l2A10Xkp0INQIicUQD5
SzdFOBjALqpSwZ05fHTjnvahYRYy0O2pdtwa0nmtk+qlitFaNRSUvki7jUysN1Oj+KCctsNxXN5k
q10HfnsDbzWCfIGAjBA8PUbkt67ToBfot+F9jzplWNOdujr4tTTacb8nktwrh+NkZwPls9oJzSOR
M7WSSEzFZWiSeDuZzhdawmKj6cvWWRLafb/NYf85X1n+SCRSFpIrCHkaQk+DE0MYV5q5TalDkmQ6
/fkf4eJsO7L9I2QVUHizn2KdwLRm/h3LDgNa+0Vr+MFipISbmf4kHmNPe0rtcMhYMCbn40za44h2
sWwsdEFeEm/aVVSXKhrgACEUGXi1nXMht9M5yDwD4wa4emVlvnqL9dD3K9dUQ/JWsP/qIQg2qf+C
OqfYTy5WBJNVUT14Z6e2vvKeNForbnwOx+bccp+TEt0/Zt70EC8MfEq7FARRnnR7pIfTLdJkfeIg
ffmLTfAt00i+w0htW/ct9xa1BCzUr1lCrF7jrBOBLFf41Se5g3YYD04Ove8GY4Q2gmuM5K4LbtNR
PGQaTgx0+0hb8luLfGD4f3twJShhNSwmN2AxhlYZdxuCf4Yo6CEoO9ioVqIO9bHDlsE0cHveZWAZ
CB0RiCUmM+N+xFir0lA8txnpO76mR4zm28xWYS8B0bfF4pWRO2JXaTXeoXeDO7xSFdI/xf4xtGfS
J9jvnGbK42U1FSoyQ88uSyIvjarUxlsZpSWS08LrnhWcqkRrvlGFydCbqUQ6cKvGt+wQZvqDW6UP
ijTqLskfhMdzmxw8kexm7432z1AP+yBnZyMJ5yeWI+f1cv0nW9OW4zf+JFt81SG6mhKl54s265DQ
7P7DdcuzMusXo0PTybDng1AcrGXRyYw+let0yOeBqZM0fxof2XijkepAr7Oxq+xuIJW2TIKMQB0j
SnIiGadM7RI7h4w8VW+C9CDy3PXfdXRgMzDdiLvEYbRp/8kP9elHY2ffSJKXSqHIfs3v8WaIWid/
66idKkQPG8cqB9YvvRyg2da2OHKq3v+ekVLeLhOvN4nFV6zQztOycaLPP3U9M7ls+o+4AOCzeepx
gswBScTO7Xho3ZxDRrRQArT9oxPf61QxqK1ZqT2TkY1P7PyYjb+lv54FqQmI6DoXNwXpaTwuQsdK
t53LnyVL9jgZ6SlHvteWapcPDdeeha3EAoEV2frbEgQi9Fp/5RUliF5vCpIwuXw4VSkoSaC1zJCs
lk+/UAfbZUzZcG/AaEayp2WMtxd4sQ58+rhzEEEkIEF6nte7RZ01nRdNrXzvFvEtxbgVjkFxUfAo
jMIOZ+x+3MkU9OIm6xTCfASD72wQpuAo61sHUWYKGGuwL+LT5Bv9ztHchncHS8n27jBgGdGXdkYo
lbN3R6TsaVwuka/qB1x4P5I0ufGhnkb9wj1piC7fSA+OHZ5odvVUD7zgzil/S4tfpA1/agracL24
chJexkAc8GYhKBY/hh9UGmyKiQtVF9qV14uP3r3l1Zqcwkax1STKS4XxEpPMF6Dw2//YP1aZRvQe
rZeAGbTVd1FCPoaonYWdZz3NM3fUGM94RBhkfLKq546yqMvvRPArk+wnXxBGxqjmrDb7XJr8BHnj
YUiKt7rE04R6y93M1XCkthjWgQS87mSDo0jMTpuh6FP39ClPOagYZSRrk6x91CK5GVg+YZYVHFBa
cR0IOO/cXGtCKdnlrnuD/DTKBY92KVLE58weLSQe4QwSugHWftMb7XUhIiQa0XbRrFPbFYmg0K6h
dOg+0enI8ov6DCUs2FjNuq59woD1VLua/Paiq+AtI7abSEgYOpnMTuTRXk+Fsx+LAvsVXgch8XWU
jhqXT5BuvYrLP2iWc4scGr3xg2q1Ggo/4FrBezdm/X2qO0FJbM2Rva4Go52PgAXE+9pv7QSMJf0x
rNcGbsKBg+QpXPY0gUrQKO9LB20wWjZv5z3GaX/uO3ZS3fc+oYL6hz4judK9ON3FBc954rRiMvNA
5iBCn5VV0nIZVQY6JB3BR8HvsIYLZX3SNNPM5/gRuEtKDeUyueIXmet84Y4NuttxwhsLD6dC0lpM
jyMCxT+3K6i1CWe2GiKvKx8CIFQ3jTe169z1KaROAjXTndV1BwB6baf0imxkJudMoAh7D6A8dUBg
06R91wX7ZbZr6MlSC8nSc9AIFHtlwKR1Am+ODDyAd6u4Ok7r/Bi8ORlc+cxKX1pFXjbdWSgnTHih
Gt01g08O4m1dcconcfJUxqhEU/dbz+MH0j1vyQLU6YKAN2o+fNZpalulkHtqvr/t0SLnWvLhWghz
6wwxa51poUq0D9E1O08nVq4b+6O3xNCEbdTciW8/uzrqNAeN8DbQG+TNHbL4Nh6/htkNMbIbd5W/
vMxw6LXsqLdgaNySdFPC2osJWlgfnG1v2pmS+NEKyafUxKM3Ap4azdastC8mFQc1ipuJpqXHYidS
Vntp4qhc4tsuoMY23XE3U91GTnaD0R48AXKQ1BhcZTK4eGN8oxr/XEmuw3y+7lLklBnGPtjmZal2
kaioz9xhKDXtnyJwMGDQ+yk03si7Yo6bkhy4GG9DpmSYBlg3UdUpZj96h2bQXNjF6PV2pMD7hdSI
mHYPhnQhzns975ieuTIbGsYiU0jWfWbvm15Ly11QjnO4dNY1o6tPCS4V2Y54UOhTIJgzkhiU926M
W61vbgxTKvoF8FAN2T1D66E9mYbV7t3C39mifxv154n+fqMNzY2SbEZbuR9WMx6qACuKyi5u58l0
EfQw7rC9md1JpSbMwY8MtOiGYd4a5SdcDAo5lin7gGrfUyctIHRmwIIKRhYHOlaMCF1pe1wMRtzV
7Mj2xQO49atMli4soJQc8Bu6h0dw0bT60pUlB2W3JIBAJSwzbv31zNXdkcM3cx8buAt12tMqO/OI
MgY2rxQtowN6x679nAOKFWR6feQF8baMyQHvS7D4IqvoMLBJ2Cp3IfT9SccBbUt2Ew25j1l9b+za
bpnCzDkUFidem1pIcaQxQVfXb5xkOGrjCm+m871ImlOjGJq1ix1Wif5eDWTcjPCIGXIkyNmoOXHh
/+jUwMk6QdtjtAAdHh9jerBjF9gvQjDBtzRJQ5/w2zClWStPWYFzSWYW1U6nf7ADAzusdvXMsr0m
mgZqdTO2dovrwt2et4k2Io2C8BZ5FnZF9XC9BBbbkeRSsP92b5c5CfZJIbfl+JtNa7kbg1y18Pm5
wwMyHGS1K9f4pLxRh8XjMLS6KnInjah3z0Z/wg2S48LgNPNztmQGsneMUVIIhn9yyv5F5vX+T3Jd
qH6+0r/d/zTDZ5F9/XcXv/Xv/Z1U5/8BhgR5F+ouYZT2arb/d1av+cfqww2tl6w4eo815+HvPt0O
3n8UTb5H/oNLlqUD4fcfpDr/D8c2AyMgsSwg3Mr2/hlSnaU7f7XpJjN3jYzh45FKEpBs8T9Jdaqe
+Wg0RNwLI8ITk/Ovr6rz1M0UsI1/nCDgw5bXx4ha7a7uXsouh6aVjWrbWGvmrq+oN+p8CS3fPial
zUR5iZ+5s3NclYNtk5YPvQZtlBFGEC39vUBjHjt69QqLPpi+nKE2TsasMd/Mz9TtR69nru0wawxz
3zwnfdUeWpt9UPtobbQWFrBuPkrcOAxjlUKtTAYwkdrXP6i54Aaudw0IUpYCMg4GtW+N8nYjbXzf
Biu7GWXq3ENkoB9jyAbC1+LqV8hwmaudUnHoN8144ymQp1lkJ7gTVDd5fq8GGuTcK0mah1jgwUvZ
u90w7TzusM3UdNde08+cUeeStPKNM2BuhRp01xcJLCLk19BCwDYbot5hEuYM22brNcn9KHG8E/Gb
v4iP/z9JZ7Ydp5JE0S9iLRISEl6roEaVRkuy9cKSJYt5Jpm+vje3H9qr7+22LakgM+LEOTv0RTfF
eyTqb9cHOrb2yU/fl78HpM0joxfiENlpyit6WKt8UKRgduQGbugbNO7eGEYDekxFgJz1qiH8G3aw
2Sr0lwmUl1j/4g97t0tyapVHBjabLz16gm9x6S8xJzDrYSN5yCsGxpM8ZoL6fSH+n/S+sUNMmcjq
oftnFYlUQdgvY2u9bTL/1a99DoWonj+kc15895NHjeRQkh+Wriuu5TZBJKfPtL6bwoHZvY5hfJWR
98eTOKbqnGtziO2naBoOU1d+5Daadf1U5OKF0H+xK3JrDqKi+gulkPBYJZ6zSY87q+53c10CPPQx
fVRr0SOVzgFDGit0cyoR2WYY1Or+ocyM8jCMaRmolG969p8cFBCKscWgmmAy4t+n2fIKyeFkVBgt
fJGvHJrQoBiQbj/hEboGXpGSfNxUSv84ETCPHfL+pJCbsKh5KqXxr8ZitLMu3TC9x/icWCCONcJa
P9x0vZg91ySUIXJ18V/0pjuojNVZT8s54Tzfs1+NenqO/zSFphmWq6Y65aedj/O9TNuz0843dmrf
kyEmVYkhZGoaQWdIMN7tf1Y7vo8ceWJPSW7GEKAsbjSVnhYyuDveXeLvrkQjniNQI0zs6f0XE+OQ
JBuy84F8Em/BwMgY4cKCQrwR8mOpNkzYxuBhb26969v01PIfMyfDRDLxDKXJv9MtS441wDnXNI7z
IgxQO9ZbvER3Y+zcaQS5cvbUAXtCqKVvEi3iZMhXTGzV6NC5L6jqZG/eDaWRlAeXSq27xlNza71m
H7cMCUEgzbgnGGlZBZg9J+UAKFsCSiz1yEJLKKbd9AdBAohjthg2GekVgmR6WL8LnFJnu4cFnvI4
dXl+i+NsCGt68F2/uAc2V4hbxJh8iahDksvYKXFIZurDtfHvqmqscLw3ZE7vXGZh9/F8F5uNuGWZ
vvSW7ska5hfXnolZb42zqMud0dsv0STtU5r+GjjzQtN28TqJHOBJFMpYmzRSCESL9l5GH2urSQJ/
N2kciobNKqHJqppL1ulLOvXjyXEAP42rnwUswaqQJK6i0pI8fccT7xQXBuuA9rrCCyKFn7dcKawL
rJJmeRgl5idhVSfLmk4RcT8lbSC0ZnTUdRxm8/rAW0zFEXlne1YUNIZNfy0FBVacpEFautMuSTE1
R71+W/2alTnOr0pR6KjS+xpNJFnDH14ic01DfzwNDbs/tg8FgXhEwC8AuyyvczQ9C5UC7YlrcWcZ
IGkAks0Xed9BcYqkeGwc/x7X9JedMhIYrckME5EZv0ycXs3ItBrDhhjj8bFohoM5OPnVGa37Oenq
o7T1d1lC/hqx86JoFzAM2e+7K90OjGdfudBkOafGcXp1GSdkMb2EyjsDP6EHyrEwgB6p0g+YSdPc
8b6bBluxO1yjSj9sC0YjODqjFvrUJeOTRWayq3KSmx0rAzMaeuUkD+Zi/B7WjX0/cfJSOBJutYpv
PY1MgqAJxbEYDz5Ii1KV89XtLW69gaZBNsO5rRmx0vAjb0yovZJfDw2d+W6YXOPkr96/TENgyTKc
KFZJqbv+4bmoiMKq8oHR4ylObO8ELeihm6OObHT77I3C37SKMHOxtcGezQL1QKCUMUwvYaV10WvK
mYgXN6LvytrzwIk2a3GZDacIkzQ6qWn6SHsL4YZsBzQ4XgoCsbslbeSRsAjioZ6CoWZQUm1leN7V
tOvpDGkomo/KX3/MHnyo7oo9DuNQlPFzN8kHwyvB5fkMM4fEC5tWfZY+7YoHsVwuRXMVtr7L6zE/
aR/ROF6PxniFBnjfqiI7pqi6vp0QSR8/MuNn9u3HQvZwwQCGhH0tXlx3OFdIYDTpzkXT3+5i6b3V
BswXmurdqJPoJNzkWTUTicySZ90QpyqxnEASOQkYWxNTzLP8Dr/aycW4/aIasoddAmYAjxWjsEie
uplzvF/VPod1e5I4DOxBrAcokZiQokEi14Bfr6Yh8Nq+vOawMB8ih1chc8g+gtv8TJUCYa7V5+JC
OhXZsRgq/WkNxqVYsXRbufcrI7oTSlBabPJFb5c4CcPKbpeDN0JdjNfKDEv8POVcWqfJ5muYodKG
Eb8GfvsxDzbtWioNrj9WOY2MDliWm55rBox3GuFA1Nmw13JzH6wk8Ks6uo9Mbp/RxJMEkbNnX3nY
z5M4s7Tls3Qg/WImtmiB+tuY0lHEjYaNQRhWrdN4twiGNVUGM6aZkMJx0OKGyqJDQ9Ro54zeJxiZ
4iTyARtC7uqAqajD64+SjBv/CjLibAKkOadyuay+uZx7Cxwq68ckQi0XO3q4WZkNCL0upYqDbpJy
PQTYfumD+2Gk82Wa5SW2c5gT89kvhh85x8V949sfrCydjyN65QFuHMYoIgYna7ibjFgefCRrjC94
Y7pkMW5N7Bz7tc3e8TFA4gT4ExprSeO0OmQrqQ/HyF0eqspkoVMpbrHyH6jww5zlWedJ5Dg1i3lE
LVMnkWTzoRkUp52PFzUjiPb/vwKOWaBqi3zI7BKmH4R8rlnStMo2ObkkEJZOFRQdCquBLDH5QNPF
tOS05qUo8VFZ41Q8y64kyFwl+pIto8/0WPYnH/SeIJu990dczlE5+WQI1hcXmjxkyyI/NQZvq1FG
16Zep5Ni2e4lb7/Z7OrvV7eJL0613NWkPY5VNp1rsY4X0/b6C8S2e0mMue6G6tbXbv5oxLz6lVZ3
q71uLW1zyKIMEhGpt/2Ut/NJNAlp4nX+pLtYb/4kbm1SXfJVVieCkCjgS4PIbp7NscEDlXsk+7pz
4brZtXSKOgj6qNVXByfNgfs23kdQTR+MFPE3L4dDXaT91XWLmFUdklm5nDvQGS2GI9NyDjkzoAwC
yzI2fhB1xSdfqHHSnTo7ZY9f3rT+FSLzQuaZ2yu19NcMLQwnqVthtE+NYyT0FyLvEESCfX4jpthq
Akdt5q0ANQBWY2jMi0XEjqAgniemfA8Z5oR7FmAFhHkDPakL+vk/cz3Oa/k++fWMwWPAUkEueRad
3pkMWueFOqvOjLcGxibM0q2NIEEwJq0XzAVTgNruro67nGcr2piI+Gkm86NOEeiy0RkPNpLGXM4O
gZG6Dod4PsrOt/cxnund6FItjdACUV6QctOQ8RI5yhTBYeH0QJdxpI+zc5vf9ljbOsabXece0tUD
nFlLvV+M+jIU83qwO1LAiBRWj1yjjf4hW+ljagNEAwfDP92Cnhrbf9SjxaHg+0tGpvSTBIXuolDP
xK9HRCogUymmg2i6dRtQNS3eapIaO5IGf1OwA0HbaZokC1UPr2C0z3ob3qxmnCk7E4vxkGF+e8iQ
ytoGx5sZVSLQnE5EVFjeYhmB15gz2WxevAw+NaPunvI08v7iMEc0dragp3poYlKHmqh8hMLMJGZ5
9ftGhowcvMCYyyGwPA9bcu6e5WI8+uRbcgMEm7WPlfCZhcdY8AcOgqZ7UdXjQl9mA2Hd9w1m5mYy
2Rqyrg8LU9jj7Pqc01OO0kh+HeDJy7pBmVu2SycdAw13mL9UWyVnRib0Q5W8aH0aPQxi5hL9KvFr
bE3kVUeCmAKYc7/5kYZ1qh2q5E4g+DsMvBoA9HE/ikAsFNWtqD8a+Ks07UTEHLTjPIquS8mMFQrR
vVEMNX3ij3zFo8CEe4MzoTI7+NPcg2nHtyjPlmA2+1AcS+ZujN2yV53ARfAThX+oo/bsO2iYfAXz
SuQAyHm6L8w12duLf5wJYFFAx3PI+uG9brdZ/ux+GpxgEOWNvXItzd8n/0V/svFtmsEA9xPfg87h
tDsjYltGCKqOlvYsV/MYt+qPPxrs8CgZz03RW2PmfwuHumndWv/kX1rw32NAObU9Pq0DN7uKu+aa
TNVDLGv/zEzzYnKz2g72jji1iZiUTyTfesyMvFh1dOiG9tMx5EdX5AenjY7pXIf20B7Yf0YMNvGW
/TIuX/1i/xi6vjYJv2+ZR24aExs+8z1KWqJKveIVKnO3PsYGX9RfZJYtBsW4KtEWjvEcw11MCRav
T2OWO3vy/w9jncFFwPyNt3GMwmJqgka1RlAr/5IzWzh7szrabv3IXlFAVyN2ujGyvxrRZEftbaTC
jhpL5dMBVIKEqlpuLFgol7kTKK9gwzui5H8JlNmUR6jN+8Joq9OYIEhgHIRq2Tw0ucPV4n/6rfEH
jX3mNIJry3RuX7bpLfG2LgJCSpQ3vyI4o8TJ7/sB/VgrHAXjNITC6I4i1UdQC59Ktt0Zs+rvefX1
wZbzHzzSdHLeeDVWzC0N8vtoIXnWlpFdO+69sqhfh0R8xz7lvB2LAQREu+wYSfPtwaRIGlYZqAh5
pjVQR1Km7STQ612xNC3v3zgEOHeZjOD9JFtlhtKq4gNgPz7e2vVh+eBQXyvrnTT4gwOVO/RaprgK
5DlD6QoFH6BDrfkyABembkcFCzhfeJ+5W1gnz9YhbeDR3Pi6EatwQls6GH5inKHD40xejbIVn0PG
ATtkWZjQVoM4HUu2BimO3vKtTkvziAk8ClzV/pCuQyUn11jCo+6al6qybF7MzWpNOioTcJPx4ZCa
RmgyYh9IojN+o/9vhhBySk6efOR5DPvTqs4RuOqTq9lQgQ88WqfQiGw074oqAE/QLsL5jkeu+mOJ
4kE5MHfXWDIywJFvjPzP7oIlvpKhn06C2JNrX2pzQ2pFznUYSYCxEQNzKX4QN8ZyrCx4RYksS6xI
VRHW+uIZT03ajIFrLS/dNpMAfQF3cw/a72XOYamYWoRMkgFmWDhFi/5PjA9E2sWVEcw3UHrMgiky
B6OMHJUGGe4Hv4p9iB04rmryq9DvuSwbr7uOff0GY4MwpVquSEnPE7R/DiV46Q4fmOyxDpa+anhg
xXgEtAWGOnXC//4fVk9SI2Noa8UC541JF+66e421Af9IBO0dn1QhNoIdO+vYe+G+ehqFZeTOp9ru
mwtF/61d6+W8yP55Re1/LbQRHfBrtmGpG/jGavhli3DFPra3+3a6jLW+kv3k/jXpNjW0UfxC3oM7
ZLBDZfzRSecwZd2byvOvfLUYOUFWGj+LIs0DDa4MGxxpEb+6p6LgBGEYHlZoaEOFE4mVdPQq8iOB
0Q+yJrv35ACHI2LZ7Fo7f1vD+hthCwP2NgU9/4bJy5++/chbrBUxsJGuJ+jme5tXPUYKK9hDWpbx
I5EBde/M5RH+z1HVwqbaaDfvYnpy2/hxkJlBUYCrdsWUaWfTYSy6nju+msPGGiAg7Aa3zN/iiVkI
DLbnWiDGeEky3yVARxFWExUMaRy665gewRTxUZLgGvn3YcNi5iGPo5Mr7nuPe8xjNLxLrcY+GDJ7
56Blgu3Et1UYj+zoTq6T7r3DvM2rl3X+mVOgBkY8nct8PhRT54XWyNnWA0w1EG+A3TDnXAtF5HpN
HmcwmBGKHwjAlCBi1ry4GuxlSpNzpu7YpkBfOZnCnSVkclBtgxBh40wZvSSQLvqMpNLCt0EP0nsy
WFv32BZNeemNMxQ1I2ABy0bBQb3uOOcPBdheo8HyygAusLGT4fdL56PwumCwWBXSYDHQIjlxg50y
U1JZze+2VycBLgMTBALZAl/W1yEH7tVS1bmOLQ6F4w6EpGmsxuyxzmYOVv5g/uaNhDgUB4XcJQkb
3o2O9y6xAAU6ndZjHlMHaRdZk3sUgj0BW7OeYHP072z4LW8ViMXIyTD2dNUdea38Srf71Ehj3g9r
9YGxN7kTZvw2jcM/hl2DqLlliuQWqaG6x394mzIasCK/Q4MXYWsp+E4eLoUJsp3QFGJZCSExKkma
9O86H396OSOwD/l9hupzGPzuAxoNmyN6StyyUWE+Y4uGno/yB9+b4pwkyDD5wbq5vVrF940Ddl/0
6EoeggKrgMh9D3xa2TL/TKwveWQFzJlz68IlcW9VcjpEaR/ANMS0ahTM2gTyFrsfLmbdgPzOskNi
Oh0WGQKe5BUf0bdfhIYAbzfAsXLHII3lz2kQmTPKWVFf1FKOr3Qjp9gGpgNOCLafIuHBsx/nyzNo
RMpaM/vhEQHe0XeweaMJmhZ6TULDwgiEpILJ7hjDNoddkrts0pqKk7dgm02QyIKmKkgXRm0d6Dkh
5O4LOFJknf77pzmRH4RX7xKveYJCPhO60ca+z43v1a0eS8VlGQuUD28d0UzLw2w1N2+kU1G1c3Kq
6tdcWB1hpawIF+daQzO/LxwmDzXMw+rFqDQCO+6r7XIk+PtmuQc/R/wzy8E4sAaClU2sJzp6kRXg
vExPknFsAJJO7kz8k2a3FLd4/MSJtDGE5kNiZVfevppIPaxhXHT4WZ+wjQ17o50/Ac6DeWvjo4q0
CWYpOZjpxjubAUGnvJdl7BYXjCw7P20cBsmCv53Hg46lbB4GH0sKYNCbaZX5LdPkFYSuO1ajL3tY
bv5hQR+su5EqBbM+IlyJQ1XnzdFgd4+z5uIg0uHW2PZ47GbrIRXRL4cziug6j66Mv+wkQx8xt40r
dWQdlYGRXtPHCIuSwZyz5yEqOFamqsFL3rf/AeROhkvarISyELSDvCSpaYXkrnn1EZSGCpspJC4C
bhgvUMqtfevgc3fXczVitc16sKA2jb0rlo+mHzE/pFl57PIJsX26ox7QeyHQYHW94AIV0TM/4e5A
QAfIb6Zu3AACyGf9PLW4SejCPmKLWKUHchXweTBEBhkj543e4gZf+YELjxqxcyEGLN4O3qI4cnJj
4PCK98qLQ4uQbThY6VchJ3ZQ5BO0stV+iCALB9obeEJHRHWB9lowfEaL6Qs5H9ehvKJLsMCmwBs4
2PP6ZBX2CxbvU0mAfdDM3NumPOf+9GG58bvftDDZu3fh4xBlJAb3ued3W83TErvvqUZiK5ot5qK8
+z6lDnVN2gxq+f3I3sZUMj00C2DtzdC/FD0muBrKPE5+jN8W/oIQ/MKzY6lTUTA2EQa/eWVjJYBg
TluPdyCf6VYSjzYr8zJ1iInC8wR0ayCG9jn5a8oYVWZNR3TwuN81pIx3pkOcmRu3FSwhqlQ45jwj
U9sSrCp9FhclzYnp5aFeq1e5jDny2XhorOJdENe8nseCKEeeczOVOPQIC6mDB8vB/O4H1KW1Z0jp
ah4uw+gpBiIywlwi6+QCAddxqPnsN5fJEScAH5Vlv4Elsx1Gn5s/MVvex7og/My4Z19Y6nkaoIFz
HJDIXjnBysx/HFDzzfKXz/a0nTkV+ipiWR6idrFxAlYfpkVid/WGSyoYPdW9x1/edGVgm92rNw+/
xGK5+7YFv47fLt54vQu6lHXkINkZ3WTfryOqIJ047AlsmHsbeSaoYgZOJc0GOhUbL7v3xiGkVJVn
jxLt0lChz4QuTW9kxQ/PIiD2zyyVX63bVsjuvG6Jcj+8RuCoNXqcshyZY8uj0jXMpwYXDsoENose
Ka+D0YAJmDFIonBvXvBktOEcT4/o83cqtm44Uq69k2EQiyJ00ARYIgTesGrSj8SAWVL/XfUxb0fc
E50CaTLcm6vujpbMP9bE/uE7F/t2tjaEP4EQe3xeGGqextj/Kbr5akVIVpX6bTO/jKLuqZj1nW+j
8EENfq6W7M4QCzctyzUK3V2B3Z7LKFHnyplohP0G30dvvwOk2Umna/ZYEZtg022rzclSqZZkNLAS
jDZszyPUfZ+IhbgFJGhqdLc5it5UpD1AdxurG7BXln6rA5U7ARZx/UNW42lyO8HSDxaklHo8Vp4o
9xpTV+Aa8002zCoa0jn7yYzeewkcajXt9zR2uIZNKo81eyjsiH5rSeJ7/oAtPjVcS+qRYVm/66VC
CbAYmjEofF/MNt51mtBA3gIM95ria1j7y7QATeln/VMMhCb7LbXhq/zVVK11rqKXKjWA8jr/Ssev
L9JK39diV46nXNQ9qVTSwAtzrYmLjzKt4woy2ujBHtjJQ+a1CMtU/h5rKUJX9Gi3HBqj/z0AQ5wq
ntdicb66ofPxd62/4QSwIq6a6TSSbUGTk23uT/MpNlnOogCq7fKInW+4aNjgwP6irI4QD4pf2wWH
KE5GNXUlu9mgZkHOVsMf2ARgV/AK7TOr25XJ9GKzGvCYJ8W+UeoOSQ6HQ5NeOGC++mo8ANz0j5br
of+X3rF3Y868aoFkKCnQxfTWAQNDcHIfGhjrUut36VJ6NxaxHEmKea9761LEEZWQNG7wms5Qy/bm
ACO6q5Ozmyrq8AiBLkL9wlv7AuagDGKIEl2dUzSJFJtRX75VGm0h9633vCh+jMy+Nqt+S8v696QT
ohIFHVTfLjcQG7gv27BLsBZYJjXGXC04lJdvk8Q2Cj44Hf1VKbTv9tuZKHmcjk7T7Sysz+U1M5r6
lK7lV6OGO4y4bEhj58hhcdicMC50UakPcZgCnR1mg3ng2NPn0Yge2KfyBlZ772jjdxf5a1jgUtk7
/fBVlelv24l9chmoBLI+mezr2Zlnt5UAJ0oNeIi2mqRBE5BfflDCJRBZZJeORBMrhQrWmRkX0S+H
ARBB6HtK7SYaCB+AwTwS7omAZ+3LszZZtcPljlATYI7cogtg1QTykk7P8bAKQMSWFZaV+lFwVwN7
FXyEZfHYzOzAKpttwSK5m4IxBlNmImtZUGYWb6CkmJ374jwn3pfS7mV2mM5NvpeEOZ1+aJvM4mFT
tlcxjfucHmpXlx5DN8e8qig+L7GgIbG3gDGM1I74OXdifh1cWgLXYGoujOx7UoYTiNVNGAAPv2ee
nYPFyld6hrLBCwOgX5nrZ96YpJgTogirot1zXUMFLukgdJKt4vTaw9qRhAGSwul6GNuCMXlO487q
k/VEAKVxHLXnZM3DEkUqdJ1YHg2dv/c2eKs8TUCIp82jrkbuHQ6f0KKXPshKbwjcLEiLqGGxGqvP
mmI6eobkK2sEtr2OErb42xkKs02M6c1hGox6bDF0cJo3a8bfM8E+kZxMfP/ARHM3f6lmb96XoO+Y
SLENKqnm6Wh50R/rQBzvfRmQgfyBImzmpy+WAYZnbD+vpiBpEbOFrzLjgoALx3PMBR7W+KKbzHsh
cySDGT8BQ0JqMhYTBJHLejk/eRh6pbdUdNj1CQ9W0ndbKN4P4IAS2F0xtwgFEX77ssxFbNRW9utB
DwKGweIiHPDRi8vIkm1cVYAc+F4apK3EjMLQPU9yghmSJJQ71fAD1uihcgeFsrVqJMX1lHUwxBaV
xSz1OxJRXve4KpZ9KaqzYE59YcfTvZitt7SbCNaV0QEX/Bef7FH6hsnMevu5wfwbNekFlIkx1L4R
jDnQLE+xgavPPlrBysJlZC2nv7K8yp7ZHcZ1WU6XmgnagNUn9LX8zWjnGc9AdWi1eJnIB7ZoeIv/
LayzurkJYIHFNl74oE+50bzBHf4m9R1aMF21RTdptYzdIaaQ39tWQqnsPXF49KTHz5Eng+Komw4z
wJHeZuAOBV9C5QE4KxPj2NqAq02dP1aOfTOajPqzVjx++Jp7Bpu1X/1jLBjd2jwcqq2d0i09inxt
obixlxSHEy8hfTp26xTxzkyqwMIxtRNNtU1fSN9H4tvgbMSOUb3XK0vOJBOGdca1U3rMYx2a4GT9
HuMhcMoSg5zgS+9WEzrKwAjdfh2iuD30hrjlXv+PnBp7V9l5ckjStoZPY2wbxH6y1T0WObtjqmhg
deLwi07K6R2EP9wBbtaw3mNhql/fKxNp05qU/WuChza4wM8iiz1xZYnu13+KsXNDZzOsj7K8NuAe
5tLNDsWossDEb7zRAPjO9nhuiJpIYQVS+di7HSRVf6ayrW0gINgC6UP9Pg7WWekj87hkLHB5M7uC
SOJ/5CL+zmz1NmGqEn79DoP0ELvf67aMhi1nu8QyLllTuGc2Hb6y4OMLo8h8ZYkKTCRbfhm23KId
lwiWGXGl6rkYHXWWqaT4SUBM8NBxnHDGONabA0puNzTg1QCGsGSDyZoUdvmS+/M3eqpxNKR9KxyS
0Nyk30st2cuHFI1Th1WHyzhfsriMj0as/84GqjhS863bPiAOvwQ5FC+9p1mj6toFm6trTGE5zsZ0
O4Q6LN2hSYjhZNQUpc34rA08Hczb2cAusqCuSmLko+tfZp1drRUVH/Mj5RNWQ8Zbx36zZbCygePe
ibHK8X6T1YKMEvdnrzYMkijrL3sllN5N55S3hzfZzYMlG7eTEEmRvNT39MfpcW8sCdtqDRGpo+ap
2hFQKpuWOuN+mddtgxeaN35y1ns60AQoGZ9Uzpk/cd0KU1AyZlBkup6+0RmHV0KpkLDcHChfvhEJ
0QqjsjKCIs0SkmesJupAmtVN/2xl0twlbIPE1KMtMoPqjJbGahAWM0UbiL5hluZb/FXlBEBmoAmL
lMtg/wZW5/dsMS6pcIPtMHEI8v0FOwNazO4dQV/S2owJK//LYcNykFfrQ1ms0FSbaeO3lybsjz/m
iAHEXPujzS6SAxuC96auiGNScCDa+kGJ1/nONfmBWPy5AZ21WxCKQsvas0WBKKObnBq3+XIVoRcD
Ztwuc3FODYrj1e/lPaPLQ1LDsjNrnCNlZK/3SYmDSc3tjfWgr6qDmMzqk6jsX8Yxu8+oBNyZ/ca4
UILS1+6ZjK0DP5uGSXbJN8ac91JZ91PakZaPQPKZVnHjh08s0cQy6flAsgbSjZUvzooDgwiHSwKd
zo338TKn7yIpUQQq1AAVk1ocR7B1YxnUztTTI6lrOnav0bRCbUhOuUKMK+f6lHBfHeYlaXY2GR0+
qnHiyYY8UPvbSkn/b7FM7OxBJWwt8k9p8+qMwMA9xQpea61/J1D794ysz3VLy18hGMOir+Guze8L
PoAzUxxXMJ/SfEBPAxtqWvtXs7xHU/IbAwTeAXRWMeN0c4b2aJQw4qokuZvSPxGro8/NghqBpSwz
/GdWM8TJ5mfQPHfs6ejPcY10auIxk8uiDulA5oTNzxjco5Scc8lSVgu4tDPfiLU8gudiXxeeGPws
FA4zm8CyiOlJ29BPK4j4uGjjq0UPe/FE+2sUbXK0dY+7ijBfIzevifZ2YNACXLpUWBHuXRaX4DRk
qpvHOIIZAm835XBpDcLPEkx4W4C5i5aJrHYV/XNz95mWgZq+78+Ck6monOdixXyHAYkiL4LAWcLX
muqn0n9FyGOcv5gMYLg+jMixHlAKKebmGhiHlv9IJ391E85ZbBE7d0Jhzge9URkR1vvsOzaYOCuH
8RB+h93Ev0bvhFTSO9bHItjN4cp3aeY/BQtXSkWu2dCE+hMLC0Pui/iCH/ZlteEmM1bPIGcx3wY0
RiwDIUrQkNVmt0sIzJ4iga49l4FMJrJ6NcCAosqMULkGI8zOPbqpzeNWsM91EqQXXYf597RemsEF
lpRi++hWtqXUKUCspjpbuT/emUsRzlxSpjmwHU2vzxS/6zPZpV3SsY2GmUmG/W3RO719Jgm6RxxB
dLac6TZr8CtuxjrR2SALVdV0uKi1MDd72kutx3PqNX/LLuItwco3TT4+MzaHo2dg5+7wTMZEy0rI
JMeZ9bH79De7au6UYA1FRDBqavCm9mXxR7jdlRnjG2sht9UQy181qutQF8d4HW4d1xuMm2CZ5yPX
4TmKNMWS/igUk8YoUhoR1C/QIulNUtd/HbL4iZUDTDV71BdduN+akn9v2QlzbO+jnUach2XDSA8B
c8Kx3pBquXSVGWhpPOdpdgC7cifZJyuRFyJP56hDZX4sB+gVREtooM5YuPFjM6PhQO0TUjdV4Gcs
Ls4MukH2SyAQrPVfw2HpeY+huZXeL+XEz6tMIRvOnR9wy/+eAQXcVYZ/aK1uOIP72i6ibeTRYbl1
vqFcLmHUZJi788k8slD43W/5tlihKw52RLOc9o+WttyjnSywUBu65sLCOqX7L0tPNxe/EaY8jAe5
pS5W2oOON13eM8pV+oIqsAWSeFzcpqJAktBKhp1HOwRf7d2otxEToxuy5X/mnpfWUCYXlMsWdNHN
l2Gtf6LMjmD5ovyQ9yXsw6yTRd+iuGbOUofjogNS/Bwrrj4iG7GUUD9ZgLfhpHDutEzXksZAZfQc
UFOZ4pQmuLpIQEBIqXS3slD/PBlVKINQaJqeX9q5i2hjWWE1yQtnxoM2bXvH8IvFXulHlM4KvJi8
RNZ4jn18IokrsczS5WzbsbBN9Bf/DFZvvcbYdgN7xNw1P/pQRHd5tYVTfTIApmKxX8E7RcwoRR5D
HNxnLhbdKhqfYjAxxA3KMrB0SoRPMVVzCDDDId27JZ6BXmKKFmx+cKINsIWcwailiBnCdwkp7Tl5
LxY8qjLbvqP/hqkFVryUlnYuYJwbQr2UMBJ3MGCfF0XxVS2Qo+o4ORBIQINiqaajMXPh1gfm7DEd
3bTUcJlZoGrK56HvzouN09ezrY2dZWbwRVm2vBjJB+pJUHb/Y+/MdhvHtjT9KvUAzQTnoVHoC0uy
ZFu2ZVtyROiG8BDiPM98+v4WI6syMrIqDuq+gIPASVuWRHIPa//rH5R9UHi3cYyOSxPBJaJpfBo4
xFr9QDCo8IXux6Z9CyJ0Ymmj3mSwomfpnRR4XhLR5JBRTm4dlhTUzPWEsWrlvpRF1u6C+gW3kK1g
pZvQFAI0Hfop4awajMQC6TYnltGpVkUZPeC1GK5jL/zAD5/W1zY1bPJPGEVpa34nazDeVG4IyJi+
qbjwr6Keo1Q0rbAgtteaeNkZOupaDE6ufT3wbuGR7SuTDnRhECw6O89Nl2xH3euv/GJ+RV6MmrdP
LpFHLZ9rrFKeUHx0/Yg0MyA4blsHq1Z59TWYD77uI7AvUvUW12pSBNmUcIbV8L6L6m2RKiHHBfpq
qv6YaRThKYUFAHlHhUGYO9z5G/x48E+oK7iI/S2kvWAzGyRVlKUDep5gsIYqDbeVV52YaUwlohsX
uqBmd5uGshsnL2fvRFb2QPjeV6oz1iiKwFuqpeEpTCDJlz5OPAOWSp3bp1vOzBtI0p9NmWpbhYZh
MFOEh9EJxmTOpLU4+GJNqkIh5aA0V1tWxtvQQRyMp+RVmYEoM14uasDC4FYGiruZ5L7pMxzYeowc
ioxacMRNi/KjUVS2NKxFsE6y9+FMOobiglhP7Ax+F3XrWRH+mkZWEfzttjU+ldy4IbOXQHGkJnqb
b4t2pEVnV1unV761YtLRzTc4zTdXjcAkaJV2jY45gu2gZ/Zj3LzsEIMBBf+jdlQ2ug4HSc3DcVWo
W1tLTBosEd4RlOlBa5EkSpzO7F3GorHudTiuag2XIwkzbVva+zZ87bLwtmLfDfD2WXfK/E6U3Eto
h5+lwOtZl4K2r7Te92/nqnlF3wFKWlzjlHkuXTe7/V8t3mJ075KH8d8b3V+/1cX3f7tpUqzum5+l
ePJnP6R4iv0HmQK2oaqkDum2h+/Af2jxFOcP29NFimeghKOj/JMYz9b/MDzN4Ze67VgOQRr/Kcaz
NfmViz7L0wyVf83/iRjP5uN/8re3TEszLd02+Y5I+xxkgX/3t+dAn9i2iYYfn1lOZSwazWx7kMla
Nk6LKcOadNVhfWY47ZMeIeNl1rFCo+bB4gDjRN8kkGjAkQUI/crKzGTt5sW1SyyVWqd7Tj4U2LSB
4fu9xbRMcMIqN4EJhFBBWHDGcrw2zS5e9a56PdvIijCRrrrvk0mfrkkulI57h0BkNFfZPW1tVkun
OhgF2lyDIyGo+9GrRwb8hDVhNBLipKbnUU8xGyX50CtumGcou41t5cK3RciEEiCer0dMiFtpJJBQ
cdaS4qxNHJLl3aLpw2jq+5+GxeFHYMm/5V12oBhtG/IR5Hn9epttHbSXCoBn51gkFpQfb8/ktPJy
7f/kdWSkSMCN1cwXxH0o3RsuxsV+CbXTZ/oTPYSthzO1K4OOy8oBAG6r/GL6cEfg0x7lXkDyTpDX
ctO9Ir9VK/1L7nFnlYj+f4wAYqAwq5SNUVv37RS214HHqSorgxPi6D2ycR4Crk3cyQQfq7AUXTsG
hu5jXcHcJrNOvQLigdrtowOUb1kq6Uc6f7GJ5+YocYlx6Ooi56RRLAwmrG8MKOcCh+k2OPkYhNAN
IHk7Umh9WvkpsQ6dOvWgfXNKXwsLG8+gcz9hzQBCiQlhMAAhs81kIbUrhID5OveVh7qkDdVJO806
10V2yMgrxsjIffOQiQcgoKy9XIiZ2d3V2GV3ntJOWx2MzDR34ei+JvRDOauSGtLxYGewN/k/Zo4L
y1AN65EtCAkSfTOoQV+6DmtHuDL4K8mGTug9qgpgB8NMz7oLbUyOI7AlnluL744h0LfBcs9Imu4L
vXjshvxgcW/CRvlu5C49fDGpLY7NwHhk4kEKos+2UhO+0ZBxf1zEY9SEN/LiRsnJSwkVVBXhfE1e
5lGgYyWMDsus4sR+pmrYxsr4ETQ51JH4olb+sQAcX9l4NuBmhAYKio3rklCJFeUFtx7a5TjegQNg
Dau0e/xvr0qTUSbjOq+Lg55ChNVaJrSNBWI64DYKa3WKMH1uXG03m8XFbggnoMl7mXKM3TvjVMvV
dAkrgTetIrcGfsfuzwmcrV1i/JT4z8BT54jKae3WNPJVR0zPuG6liL5OlnbvNdxarDIv6NL2naWs
SYF47tXwq+K/NDbm+nGmXuQClIikBDMegFIC9dIDIw/Ulpy+kQtOTXCpShgcRtu9pIG+dibkszQd
iuumju/SiF7JZI2HBKu4kjwd2NWKter64b4KsOSQsU+RwOJRUSmM2M8YuL+G2ttydaOVnH8/3131
H9MdGrSjorzGoQ+N8y+pIaaitE0khuhNgrhY0pTzIH/zXGy0CWI40ZSmMLIPSThdTypykYE2LKFC
+DPm7qEoiAjDb+nNMTxMIGqcHUJxsPIpXihg4HEXz9azComWZlNyM7Uzs1vd15ZBwndvPJcRtFKq
PGru763JR6q1e5BXkSdxk+YwmsIUjnsUfbM8/yPDRmWoQQqGckbN12ePY31lABx3GHD3qBCzVsMV
LHsLwQHQDRIC7iq3dpK9UVFxVBu/O4p2mlP9qIekv0YqAGlLV751YYUqYw6K0wMFcEmOmr9W+MTN
M342Idc3872UuMYAwYlu5GP0AQpL13yacr21oyE5scdP16048tDduSps4NffPypN/XvCi+yAlmU4
Bup2+NfsdfL7n5ZmbpsezZELd6zUT7hPvcltahUNz48Chxn3NITpDsH4OTUx2SihnVV0D66SYrpX
y/Eor/ZmHtJoJDlCiPDGg3yFC9MZzRiW8I5O/coCpanfFSd5sznpaIr5hrwG7nVkYhyWcLe0Wt3g
B/nUJNWbUZgn3ePX5PGtoioHY6Y9AwSblcWbZnH+S5TwBTb4m2OTpK052VtrODdUiN9SXDThPXH3
RpalKyx1V/gpb+AXrxud7c7xuYGo/gF/TJrX3FLdn/Dq0/VTE6KBdvqDNlgH3eVKl9/MUfFk5c1h
NvR9EWfhBkRCY5nDB9im441JIyZrQt7K8B8LGIU5YcAj6xqH1k1lNdeWSWioEvKybrAP+jTd2PhG
uImzncWkyJYrUGMHZhXWQkQKJtdhdWoCrO6w84cSwyGVegMJoKW/OwNDPo510nZUMsF0z8dqJ9RZ
/DuilsvkG4T7h98PDwdDhF82bvwOTAaHZuB+qC6j56fRoXYog5QKaZYhZmV5tK8s95AN7mGeuUd2
V7y7HL59dfIwGEbb0FdwD2XSFYxpiD1YRWF6qmunlAWgSNT98ksN2yx6tjwsG7Y6nChLdfZqUrzJ
K7ucPuU4ZW8IK1jxVMaIbm6DGEA06dK3sjVP0aSfosE7GLVzKCxEk2rYHGINkpmacLNwvaOvyxcA
5Dr1urqnwUVKZ8MEHsVuuTCwBxrgrwx8UtufkgrdXMuhH4d09zbTX/k77CkRaq8JCiZEGdFZG904
UOGvCk/FzmOKb4YBfgkYtUNWCcgf//SEs13lDRT3WrleFgHFKLEO7XYhyxoBoYeJxU9rtdPvH5KE
RP3jIZHTpIFnm4YDXf/vU3iCvMOV4G4fY+wHb50sSkN7AI08YJb01jjFW6kzzlqcV3BbCuiBMB4j
/Q5ULRBRO9PaSN9kZZbXazOoA+2A66xKq62Rsj1Gg/vug6rNChWLpbLQ5vwBFOB9ECm3avAFbeiz
5wOvybS0M9CW5RkofvKtqMZneVay4AewNoLReka2eIgTbW/3DbCThdqYZxXxV4U9nBLPOnEgBvTQ
zEPrc4aEmd5P26lqCQGtd7pqsgTJntIBs/QD8ULmKRxYMAoZGrxtDtckH+KTy2qmWcxyDN7XQA3g
9ClrNsTh73mjgENIPDvi/qpgpfEVni6Jy2TQcQpWgv6+pfm8wf+QUAkVTTksa44Qd/L8UDwfZMF2
ihmkpSs5wKsnPJ9vxoLlvEj5k1bv96lrneoAMOap6hmAv3/qpvPPotrCkIQVnJRC07Xk1PXzys0N
DAZPgzyhmsUBpQ4hy9m5gWlrEvfEweVUhx48EKWgmsv2Za9sbLoU5nzbG/neJ/aH7saB7gYa+7Wl
UjWMNdyUqmpPMLh0L72UeoaOO8KvuWtfqFnw7cuCaVvgYhGE6Bvat7jK94qdHtjnqcA8mgJXM7UM
ShGYr5RRFWFeK8IdLnkdIBmNqaJJiKfTG0AT4qJwpcPRu4ixg3bM+pDgz7Juw0Gc+6FdI8nEWBqz
cq8rjlMcRFsiZncqiVOrH3WZXr4SQ77VEWYrTvrUYlvI0IC5xGnIvEFJp25ybGCWncT0Sc1K8yHZ
qQi/O7MsN9XUnXWr2MOS2SwVq+lxF8oBqik6dygXkAoKi75g2FJAhZT3dLk0onuPcyQ8E5zvzSQ4
KW3w0SlfRtvahYq1QxfnMuvZs+Dp0Way8TtMOBvRshTr3HzcQ8OxbydvsOBdB5uBHipmutJ0U05h
t62t/ECdwVKPu36Q2PulovZ7ThOgOLdVOX4oubLCr7LYTKqxwti13KDNrVdNHWx9J6ZlYbRw6yma
2cpKyj5MKwjWpUCuCt47xF9+9o807NKrwg0vRkaduZwryqzYWb2zTyZ2mknhHyPFMLCBQziXnLT0
nQwbGUmVVJmjzphj7BFCdbZHamS3i7GiMcadbyUXmqjAaYmGOr459oFzG3fBPfwZYSvsgQApa+O7
wk3OgZ+ciUa5tKOcQlLtlm4DTTu+8xg0XzNSA7o4RyoZfSgtaS4mRyIvopCKJm3vQ6eIej5IjiHL
SRuvar77xJHPdrbTxZsUFyETySgZ7eiraRM107fEnzGADdGWZhcoXTjduNqtnsfPnMNANuUor4ZQ
C1pGCvLteWdIFvzylWA2Hsfm3Y7RDw05Ji1xzZXo5uBcUYrztCMMCkijyrJzbTtHUzF3Ut37PF/M
jTltKPd59FlxtrO5a4qZ7lNCdipuKWa6xcrrCLmJL4XcHlX7GrfZl9B3j8t4iGaUWKXG+RmSjxOQ
YeVm50Hq+sjhUCOPxhiyV1oQBi6xScdRd7hrW4fIFoWJHFl3AXKZnCceFQGincx6Hrr4S0uf6WqQ
h92aM2w+jfCV5LyMNzl6j3HxgoTtvZaXydltMohrsy14GpDlk+icNqjpNfeoY1oxWnBP8ufIjFGb
uhtXsAkLH0c8HsPnHG7zGIktssPdRO7LJ5avjgpfYsjgVKr2e99oF8NvdkHMH1YZ51dZXZyW18v5
O8TFIodtEUxy0RArysi+M/CY2+TttWIkr4XnHQs/2dcc+ZclYnaw0caA+jzKBY4EiMMHoOBnUyN9
+CVyiMcKvOCSB/Sd0inaWxqH7OUwmUQJAs825Ll6xz5Kz27GHVBifm9A+S+mj7JpXrW+OCiFCgbk
fClIk8+br/JxqTkf4JMQbz7DP7PcY4B2GEI4dHaFiYKm+TLw1kGHCAlmtb7BdnAXSycIRwfODVyf
GyCQGVXlEFvDo13Kf7T8OGUOMzEu7qQc0WXdYnRLBwJ3H1BWlw1ceREMqOLYXxHEl9nTabl8j1Hu
jOxFqgFvkNbYFdoiLWOYEexhrSp5uuSvYfyfnxNCWjkgPUIeDDFpfE4y5mKqgZlk87qhcbIxp/xc
RsWhq6uDNd2aTYY3YACNELtoLz80PbBTZa1lxMqwVOr84EYQIUsmI+jezkmtldOUfBLvwShO5uCA
ucxJQJxWI4MgzNUvPeYEuObBGQUHOoRYl49lB4E0B4UDPr6g4H5M5avSD+Qp9s0nbojy7RpBXhAQ
7cKY5a5o9c0nTD7O8eTb4yHgPtgzj72AT7gyDFqg9MRSqECwcrlJbq1+FI5xj8OhvonWhqcEu973
UA7V+V07WCu7FNSAR+rLIi2Do7A3AH33Me3fZe2ItOQ8dLCq+9LceTq3t4u8o4xJurw7GTFNjhe2
hVHilVi7JGf93RoQzchKsTxkXZsbNIXB9e9rBv2/Oux5FlWiBeqpcz7/e8mQG/iSzCpt3R6fvwBh
Fcbf9B8SAuQKHKC98nrZupHFnQkWO2dIVukU5ltrmPHNkkmJPm9b+d1rHaCZ8qw2Qp8NWxC4xzKQ
pikM03ZO2OSr7RQCNf7+Aoy/W6ctp1VbBUd0TChUjvYrXqsaQwDMhsJDQJ1lM0onnQYaCSSCMXFu
/KxH50Zn71vw294cUOnYDzhBI8zQf+ylA3EtGD7flQ21gR6l++WeF1+igjkxd1gM6NYulj3QpMFM
oMHF5EXGgMAKQXAto0seZNaO+8J3TWJC2t3omWeZaP/iel1BRv+KgP5xwWSvwlmBz656qkAtPx3A
EGFn8M1x/5cstiqJP/uQbrbsqhaTjuBCME4BCevQP/Z87QbH4dLIz3EXXWQXlikoxRfew8OVh7X5
S+9SHEgBUDGB5UZNOE6SQ3tTp9WB6uFQBcGpAlYT3NQjxZRcON2BwElXiuYuTSfZsRawWDYka2NV
3b0XsC+lmX/Ewp6asy7gSfExpCq9WqX6EVjpXqpOQ3yL9RCLIK96Tu3sEFo+2YXQQOd6m9bUIZPr
H6EjGRCkLYxrVl4BjKeT/hS31qM9xehTEzY7KS6Lkv8TvwemQrUKqXxB31PbusMH7Lz8UnFBPMuc
io85OKkptjNk1HNZjgvPb6zTbWFzhKusnqk+sjjUeBGFBPouS6EZwe3CsHTb0WVa+w1EWct4HgOp
JWq8EmCqwLWSEYTtQjZtZdovG3fQ8XFNivmnE4MdFTeuCrbnz9S7uWdDcqpvl5ouo7pfmWGzGSYo
Lr4SXRoO9RD9ms3oQMhvdBpw1exsyxQnWNl7AZtRwhig5iTYcvYsUWKM431ssvx3Gpu6gp2apYS3
UUt8xQSwjhESoYO6dieTRfZQKS88Op9Tea+zEpF9S+Tiu8x4qdMtfTzklFOjxwK0FDxZwKYj321u
eTuBk8kbJWUUMcwTIYqoFoCRt1Gd3njsN6lsFUECbK/Jo4Z/C5EjAynJzbtqti6xjQMtOqQFFsbc
ZSfFpA7cu0DutsmXVeP2G/yZPScVyjoK6smLnzig7oAVBtGI8gGyEsleoc5zgkfPavDDD1/AX7sP
EKopaOiU41LNL4Wq91xa5Z1JeKIMADdF4xoVJ7/haxIAeGHQE69IWzu+NL69k9Eb9nyMrw8nVBJ/
vQ+JvXvbruFgubvAk8qaZ2LMjCemjeNY3/Fu0bvxVsNPyxr3ruYcDeblj0qalzqUfIySr5yOZoGd
F7Ab2dYhD9KDvJdUsUTaAT9bq7yyHw2jIqzBhqte+6V/VQYoTAfrprQVHORZn2RPaTnxIVt/LPL8
Pp3DMzj2AcetH4i4bE9hXCZEibBruQ6bEmF75nXqGQ94SrMQGOO9njsfcetQY0EaCDEo6CbkGVZR
bVUCDeiZcy+WakohpnM23E8pW+WjETbgCyC3CreJEJyHzq60k9QMkGVEPi9nIlkpSpsXNmF/sDk/
QQmHllk3X3O1Wy+baMYCtVRXS6WhkEtgrfUKpKKvWWuXobEsx/ZYowKWhXme8MGsknCbyflODiEx
e71ZtQ8+nqtkIL73zrsHpucG9U6K75zn7Mux6AmIiL9Ic1iQwSWheJV7BE2MsEQYYOzABFbArmQN
jarwUZvT+5QqJTCiS8KClU/5e15mL4WukSOlPmPpFzEZ/Wi39NCk9jIZEKT8CWq5FFhapn8zu/Bm
2WVKrb6b0flKQ0LKJsUt3hx8XZZb2fkIFay23y5XO9cUOoHMU2N40QecYPya6cG1Qt988fJnMgyY
4HLwyjElmNHQXtducJ+3cDUnp7z2ltmglNhScjqRo83yKEmQ4EwWq3c9ls5S8xVAkkuWBUvD7/cv
XZWK4tf9yzRAplhSHd2wZEP/af+aLd3MvRp4WdXnvR1Dzm8azBh0lVQtcKkU7BRyyvWY1MdqfCKA
BxLNDHYbDC686QZuViiNAUGPClvdVEq1FuTIz7yDr77FHVSmGXr5VUcc5MaYx6MAQKkdqytcQSD1
ATQGAZIfCuT1gvPMGlkkFJUHA0sgn0hYdbqPxXSdRFdvhRoo4AsBPObgO9JPqaz2yapANMmFTcAy
qHzAyDVQpQW5Fvw70rksXyyI4qhamwbrEArCU9Jqrz4GIN6Q1dckHr7NEcgZiqhphSfZuughZU1t
9aK64UswgDVhrnBjjc45RA2OHyYtUPfBaRk4SUTXDkxzjtHvpOolKLUXqCCtEtQkxCD62iKIs7cz
bEeO7fVX1JHwO22d6ALHw71Vvv7Qsn/RrDZV9xBi/HQ1KuZJ4PzJ718U41W6JEuPRSM8b6V1n1TS
XBV+BT8gQtcdr2fL8dBBcQHYNUgnyX3ADR1URi/w2C9uvRzeRRNxKUUVn3KoG+0zLuB3cpOctt1Y
mX3oycez6pCiPftcEMYWBkvv3PgRyV+juP2ZPTBSOCJeJ+lwXQcolIGFERS9TVqGa5KzYInKaJyi
QDtF3X0w5aeg8L9V7mMDJkHstkB52HzrIYqMzG7J0tOGexJYjoVL/gumf592cqx4kJZevEVtsoVI
/iiInmIEN0UhBpzFtfz3MLoPLhIWph9tI6xeF4SvTx5K60uRWV9wvaTrgbEKpijWwTPqlxAXm4rE
O4xASUQq6qelz6AIuuhHjBpi1gj2LtVTEBT7BNwddEqAcMMTQ7k/oeSxP/ZImGCFcq8htcInT7/T
yyxQDLFuALIWC6IrsHOEP8DUm1vyNO4Ghl1qc1jqJQlE5kWMR6xZDavfz2vrvypLXU5qnkxpOmu/
lKUZfQE1yOCQhhlbYZgetJkSJNI401uaQs+t+nCQz+eErET1xfay/YjGj13DMXcY2EN+XsBA0nnI
64HF3m66quJURwFImbbAHVKCLvWO/CRwlZtImR5KlVXMVLs7m2S7Knfw08j2snEvJV7roQTVOapE
ujvv0iRat7n2KDsSOcAkoFePqU5jNHCto+ySyzkXMiRjpELdkhk3y0Fm2YlQYtzCvnjyPOV75vGh
v7+BpmDyv6yLDvwX0zF1W+NE9kvbLTJToksbdsNWN08WifMlLI+uYA2R7orvp1+97JtrEfijxBxb
wJZtaV7ZuIwWYb9e2ihCd4DAf63Kg570F9wOX/pgPik1fY1sgNoXkzi9TFVFOpAC2hOEiykTw1OQ
emm5MDbmNPkUCD7qaIE2I8YWsd/vKg0icZvoMPZhuOMabCINmla9tM3chnH5+zti/GOnMC3bNiD0
kK5A6pgmQ+7nnWLoajw/eni6/pTeGNYWywKqEL3YdwXVA92AFZXb0U8miCN991I649MPaFRQJm3K
d4Bte6miWBa7lQstEQd+NIj2TpVSUdLuSpd8iRk2BhHX9AkfqNeWlvsQWBa5YS912z/MkYVlshyS
wpQ6HmMCHyn7LP1mfaQVSyPmXwyGpUHzt8FgWo4KR4quOW4ebIl/v/Sulp8abDaoLamTqKxsZ3pu
xEAGtG4esA6tTO2khrsI24i0fgoGY2dM3bVLrNGCWS4AnBwOpJhBCvLoB8jxnE1e1fdkWFy8LP0X
R1PtH1iCfGkeEzfR02n2//KlI7XGtXLy1BWWVu+aUh3pgQLsFOu0Q+uWc9jpHVovlndocIhM+/A5
CagULTLKVognr4Ms+RdDSPP+QTzgO8Ez5byMvMEBOvz7jcT6BEylSxFv99nZS4r9UjsKok5q2qpv
2HUFWRUCUkaJvBzfFpx6tINHL3juy/ZrgS+mIzBrMdlHY6oOkXhXD+ZeEBEBO2fdfizc/eyy4uUG
ZXVFphayHH/z4xScRheNcIQgn3G2DG/UcaG8+DJK5c8nd3rq7PflcLWcThZiU6/otyCxa79UjnIm
asESPAEcZcWUH7hoqWlKk+oVNwyS5Vhmw2UiwZvwFNM/tuS9rTS3ufcU5yEbgLJIYjyPWb7Hc8Wa
0CsveAeE6Dc6F5RAjCq5JDlHLctqFHU3LX1CE+xygVyX40mXy/pI0iwxURQ2Sz9FTldNcR0QFkRS
TnRRNfNMZgjdHJDzXlBpxcYKFH/4hTqUKu1hLrxv0mxA6SXMHGAUK37i6IP4ktOQ5g3fYtgsCScr
unXaHX5l5PzZu1gPv3a1clP2/ir3xp2VNJTN7saI/I3ALbY8qAW8JIJuL1SWeEoPYajeBHmFHJtT
7DRQqXejcbaxPQcd0RBYXOVYryyYqg7lr/NNoGTpaNBOFIjXWQk2QRLZxQiKi2Ul+5CzPd4Xjx1p
XS3Mr2XQhNJ4SI3wdQqbO4HzEyzU8wbnazW75PrwrGNqJGuPLjirqabbPK0wTfWO0u5ZTi6TkWDw
aP4AqwckQ5mPk4PdZtwoczWE4cUcWKQQ9hHPp5PJtZxZZROsfP8+LAf8hxBC4teAZ7IAU9msnzsV
IH8WzEMTtlg1pRASb/rwTxqcwzk/lI5BhSkkbLR/0Y421X+AdLQkVVPTdAOtvq5pv9T8IKWpaQKK
r2TxjmPrB1jHx8vpW0AHOd5L78VKACuGW8wCdzoGeZZiHNMw309pcggZJ2OewxHK99LJ6to37P6e
LIBnRBfQH1nnK432Xwo7XRpH0rQQOFnmijSmBPwqVdJorqQdKj0mU5OkY1zDRlU31636FPo18lve
qN2kcfldRs5An6qbXwS4tY3wIo1T+QZuox9hdMoesMxbpFc+c1ve7vIDT7PD967GsSi0dR618BbD
mO6QjwfEFIJaN2TubtqofUtiky4X7SEfn3UyvDS0FfOOMZFbNMeFs0jC6H75P8H0CA/72xTVZ4L3
8P4dBfHLzzKKMxOCXgA4RVLS7QKJCQbhi39/5yjLQC8XbIsqKoHZ4PnV82CxcCxPHvum5souXzxa
1FcVkZ7r1+8gwBSc0icQHE+muGuUh4a1c0qhWE3EXApXcCjisyxOQVhcW/Aul0VKnlqXc7CKnI1R
3VdVd9TsaJfO6VPvTPpGUBCFAbiMCAfYh0GNGRR2d5p2VAccZKTdt0BGy5KICbY4OWOO4KVnzKQp
6OKXpJEVS14IWf22XxzCVXqtJcfWMHlI8HdsavchZqrKIXlZjDM6mngM7jOp+6jEQSSSmyAFln+h
XUenhc6EYF96Fr+5Cm5pzA2PptbSStSkleiE6QsTLxdPBUdIhnLxOgkiVzXHKy7Fd3AsWV5vq+aj
abCKCRznuMEZ1jO/umvwdlU8lsYfzegK1JSJgbchZJCO+Ox8H2NITy92uU+y7Sy0Y0xIHqOCluef
nEgufGkvCEAUx8p3rbc4MhJSRSYAO1Z+lqFM4uVz7b1IrS1fbm5pn2H3wHkqxraqeXVpz8gUMaAk
2qOKJ5b2UeLyshLyQEuTrpz2uOq9LIThpEE5WXNau0p7LimV61J57VDc/YCudCDBKkiVZ/nSQ+uc
6roHsrW+kctynthm4Q2xQZIjwMHJfBb0UB2Qx6m4ALPcLnuig6mT6ysfP7BNK3CuvHv5+qknQ17I
0xima7Asrhc0BUYY9gJMgMk6QrVeaNa4r9+3JrL1pWNIP0X6LYmbPpnEUEUD6a4489QKBSEBxRb0
1tlV7qrxLhcQdRlRGs30mVpJGrPSwWpl11s6ly1KUk2Nb8qKkkvawAJ+CTvC7wycWvADFXLygtXY
RvuEeUft3Ao4JhuCtInk9WpJTcAxZGa/HeIj2b3xlRBCY9BufSRlQJqhy4Ygg1naiy4PL8emaAHJ
CSaN6LCWdnkWtHHB4oI2PstWm8tZf4q2c/yQ4EY4RyHpoRpAlcycJn8xs+4eF9sT1dImxtRIw6FR
aaEL86ZSacobxzUfSso2cjdcFrOLdK7tEZe2hjxPTdYKuXG+DOEFQVr6o52h3xo6f7WwuLFD+2pX
L675CTr8lhfJddB7d5+WhaHDcs7KZ2PXOx7++ihs8TfFbybu38eRN25NuBFij5/bR4RmFF5MwJL+
kk0qJ9Jj+BHyLXHBX/eDirqLb9Z6eLS0SFvWgjHGTsjccdGHMlyWFm3Zh58kMZQlbyk7e0NxJPcy
YfZliXnU8F5dDjD/m8gkVfZ/rwLZRu/1W9q+1T8rQORP/lSAWH8YhoMY3LV1D0Im593/VIDwK9tC
c2EjC7CQchh/xTEZ9h8aUXsmxwpkIK5qUkP8Gcckv5JGGF1Awu1pcf6/f/8Y/2/wvTj8OFI1v/z3
z8oE0+PTfz6H245hGprq8lE2IU+02f5+Yogq4IqwKi6EKen5hlNt+4FLKHF/1nvLRPpOvY3JiKMQ
a7IerOtgWndA6Ph/E4gQrewLFSD7tn+vzleYyVCMIA2rP0OxQyPnY9Vg4hOtuhzhx1VBdDrkY52Y
RRb9NaarpKRb7zaWYi+WhjPpKnzkzVH/42tLIK8FUwLSAD7Ry59Y4P/drrGvE7xWsZggba7Z4ePX
37Dm1i2GZhsxksQ+OV6jLeVbTwHvtCYl3cBEDpci3I1G+Z+CjSoxJ/jUKCvFX6UJjq7rwsCzR65h
ekgV+AAPenYbEuzX7vr5GhUoOmS+Lt5V7DhY7hsgc5/RKzpy+gZclv+K/wv0Bj45IqAmW3sf/ivE
PU2RG2CflAKm3TV3Rl1zq7wM04kHrquKVsNrA9kykgtSiX5/5QbyJOS/aDnt2l5+VyHK1dfyQIJr
PpIryT/wAfSO7sVsPnlDHCxcf4cMz6tXQbwuv+jfWgRmGckisHQJOb7i0FXyPZqH2NxOB246gVl4
6OxHvgpPxbhS8Kajgf+pKgQrrp2PILjFtqYdtlwM956rsEwkZSuul3/Nbs8NKusN6/HYb9EC2DyW
aE2MPf/yfVvjgBlDRabIdSaJ9ENBry6Yb2r1VfNbVvt2RevRCL83w7Cc1D/I3kVbgP+mFt1YXnVl
lBv7hVBBAG1EwfqRu+5ipVRCLPssvocaHKUVqn6rBTwENHgY1qV+Uz+AIyHNbV6MN16NTiRW9oW9
K5F+7OsHqz9jdvDdM8eH6p3clXSdjFx09MJjiwrCnq5IMkS0CsmGOKBWIcFEedMw7NGeAAKvKhX7
U+yBpnYNiu9Cb4ML5IcPk3pdvtXsDpi/4g9UX/dji8PHS04S0SsL+K1jY56zd6m960fCULLsUaCu
qXiB0GePB6wU9eiJwEMbV8j2OkNM/UHsXniwH2xtMzzWzwb+yhE8l6uedibHHDxtP8PZ2YyPfOb0
WYPLtGsqDEIipnUav4qRTIGL5trSMblYVbT37qeJ3W3tV2gwiI7eNYxdjtT3fnGDIOGjVT+8+zZ9
bcMXlBrtvIbYgDMkHUnGImKtEixz+uTpZ8VrlFRrRi0kb6n0I8KVbULem9W07fga1Pur98DdqpQ5
5jUcHaC8Iv6WzgctPXSdhW+f/lpX7q3llQR35fNz8d3eJzfFka2cnJ0vHjTU3AW62qjFruigdXGW
N8haueGn1snPd/Q2WmuNZ1+SrMqn/KmDsgqR9Z240mpeF/7GIRxqXnfFjgyW0biF8+dwNYf+i7V1
d3H4OXFbyw1WJuMVkhP+ZiTbDLNGgliCFXcTTzEunH2T2UaEElDud15BcmZFchyliozfjl8gpko2
NBrSEf/gdQYRCn7xQIAKyxQpPZuMCcNBnDGWwONd8XaIloPihvBfRdkR6GxRkmjX+YcFCSe49dUN
Bv/c8//dmxeFJhye323Opxozs7fp5615+Yv/2JuNP1RUNIQvGED4P3SWP5ISFcv9A86HCq9Y10lP
0TXg2j+jEtEZ/qG6uq7zJ9DOTVuUm39uzoph/WEbAJnsp0JMhrLyP9mfwcP/Tm63TYe3twxLM+C1
W45jiILzJ1i4Lge9MzLCJObaNK7NiBavGb6Yadk8/vVP2antg6M9Lz+ZfX0k0kp+FFQ/frT8HPfF
5rGWH5f+019/u/zYScvuocQRUN63aJsJItvPP1petPzSHufuwXcOf73l8v/QsnYPxvDrj/Gl7h8M
+7GBUw5XcR6C6oS3dHZnTNmr6ZR7DN6Gr75GanKuwBf8/+ydx3LcwLZlf6Wj57iRQMIOelLesFhF
K1IThGgE74FMAF//Fnhv9LuvzaDnPWGIpCQWC0BmnnP2XpuSaTN6tn4Wdgr1utTmuRLhsJX0zHZm
5kGhaE15GIT/VKqq3lEKXEL4Ws9RUDFRnZPjlHaXfuiCe+EgZSD17rTYS+KO/ImRpvYuMaP26hrN
SgdJd79Y1Uqd5Cec2QxhU5f5ok1AQKJH0Ehxse8YdB/wHHxYeTwfkzg9GCncAp2B6AABdtR9RLI6
ad/NCGpXL241MIXmzkvbk1H27Vbk2t8EDvkYkR+Q3deqO4bUxa7zwRWWaT6Dm/GObkfQQS0HlOFG
F65sMJ6byq5fus5HUAbLcG0XU7meWxUdXWgD277warZN01qGkmcKM3oIqf8KomYTRGV09TzjyGw7
3o45dqQm5IyWIec2Wg5uSQIiIhuJjnasc2DC+SCGiIbZNsyD4BwF7htEu5sDqgAJ+uRuB0kLV3HM
U6WjNg0NxPvkL1kT7jn1Tfc8+WTLzi7pNLVUp3aCbNsNSL2bQCEeaV2bme8ZH+jRc6yX1EKKb5YW
Lyc9GmFlHevw99BrcZqqkEs/AwVtacIS0+SApDDS2+Aw08sTjxAWXIaqGoGod+D/itzgEhFZDLHE
acX4qFrnGQCgt1PYag91HXJKDdIAzcv0TAU7PzeuApUQwP9pwpTTQ7HvfW3gil964/GcHWAySQpq
sl/McR/wpm37KSpfdUfnbE4VsymnBgIDi+OpE0T/RWZ88Sz4DKDcbvkApVfWdrqdSrI9XSCSvefm
UNE859zWWXuPLlM8ecZOWQZnmJitRM3N9Cyi0qF1nkS8EvHcdYN737ua2DRzAE+jQ5NCGDCr0/ju
Qzcfc6dIOcvRFArHCi+jHvqToRHBukvak9k3gFwjofaJDbE1Ulaz72k/BIXKbsnsmFedL0fCnEZx
G5/CYYSPF0nm6GBgt63NrLVVZFYkmawPY1bLNVd1uHcW6vzwWnTDUy+LZxUDMJJs4Zu2MJ5KKykO
cRBJss0Khkuq/chI7bos4qWo2jsJqqtCzkjwA3mcuQJYbL190PX6hbYNt13UIJctbahmdiHf+6Xl
EKTEahJrDW3DFtZzwAtx0rz7hWrY3qgu0GsPI+TKIuHgddSqPie1S0c3NqBtRc0t1qo5YftdYLdR
fh1a9zHhx9+3QXxETmLue+lCe5nLflODwT/qvLmbmSvsJe7hbegZLw3h6JxsBN2PwP/bFubybMED
Ur1cTcRgams1iDxcS3c8EXGgD2o6pygBp6LunsbspROw6AWDnjUP6Jc24+5lTFgboLsK2cRnToVn
Ew3w52zpj0mDp6gZ8F4Isn7wHCe5JwK824LBjOf8m/REWMUG3GEImAmgxbo9NbT/jzIP/0IgJlKg
KdSlG7h9g344zeNIxzsXAIdbNHGdd+uz4u+Qp/EeUNK69+uWqI+E6+Vy+Pa0UZ3hHl+mkPFg0JmX
yrec2xRGD3XMYhQnqoLDSm72mFlMR9zpQLBbsvaqnrgtH+W/Cl9KG0+9k3A4LweqDcMa+2MyZe7e
n0ys/Xn33KK8PsWF0himInGs/WyvcKAcR51ZOwv/3y1pZ3/NCByy0zl0p3lv1kGFoabfgFkyt5Hp
HtCxPoxFNh+9nIou191z7BNOY0+EVHigZfxobzFgpZMjwp3VeE+qX/6LApyGXY+oW3E6ANhccIkC
lnUQxXcNpCMY4tPRsv2TKPHa4Th4kfEAd8xiK2iS7kinEE0muSrdtNQtPeQ6sszDDkN3ThY6AWVn
nfYDGQL8aWqHz8gtih3skx0bBSG0lv/GI+qeuvgIdqu811NmnmcSIWU1Odx45CSkMF/i3Lv63CIn
nJR+16Qncu2hu/huc4InHXrwuTFeOJTZJnlJGUUzNPZyk0rx6g3Ao4Uh97bT/OWtzq5RI+iOR2Z2
sM09FqMKNYr9mWd2tkdSJNdq7NyDV40dGbmgyztlZHfNNDvbPnadbR1e2yQ5Ga7aZq7VPmMEZJ3j
sc2Q9lA4m8k7I46XzBK4w4rmyA38YA4N8CCJlNVH6AO0mPsdu/g2MPz8oGtGNCqGqFqLkuEi8ax2
d9GFqA9JXT71faY2rdZfYSa+sYYOzx0DnGW1LIZsm5oie2gXSH4hpjP9r02kWC46JbeufCM0sNtF
rXVGcaShIfOB9+yR0jlNiEMr9JwiwCSDNYRMXzuNeZJFf7RMMOJujcOlrppNstjlSY71yVJBoTOr
djs4MGomNPXCNI6dPsaiQROxUBgQJO5tBEO/mHyeInuuP2VJM9QaMrETQfxEeCAM+RJVDI3Ghknc
rgzSz5bzTSKGAOSlwoyQug3uKhKpSDG5KrMn942QrjA+B5lgKKL9X7D0bfvF8I0Xu2QzyyCQQRCd
NwqjxKFs8uRQkBmwFWIsdmhQYykBuwrrF90eip68LLbQ2GBHOgXSKSujUMshQVuB8US76q+pocnY
hU/Z7PYE0NrHMHtNM13/osqFceq396kTLqmKsH0DMhcGaXbHCeAhhisGOv78xrOBbMBg6jESxtLX
00pG8TGvyVNU+Uz7xq3PaZTdKeZIm9mcn6IatX1DnF9ZLNg+HgUqrmDPoJ3IkS8PHlYrccYFjqEO
ZtVvGfntReOX2xyL+zoKVbUu1LZFeJ4DDQ0t+IHwc9etW6FWDeBI+/KxqgZ4qXG9jyNyhLwEjyMM
hU2W+Te3lc4mLqQkJplTSQsOfobmbPcoZcL45MWmtfUTeSyFURJwYe78JHuflXptHfVChOKq0zB3
pkidda7e2qthd5SMBpBBrJ+JWjybJKZYaM1RLtGkgaP3nDfzbxE7HwAtA2p7kwRe3d1VnpUfPNf5
dCAVs1q1G70EiCaN/0G/PiPfuX+ZgwkVlbZOnVsm6zp9aFSz75LvoBnudFs/zIZbAoC3WN8s+9F1
a5t3IzyXLuwrnJPGOp5snpzxNGI61B4YulpPCIci8AId7aVZV7TL0QbNwatd40JXu4qTnvJDOF3S
V6vKsLe5n30XZQGwQLl/FFQI7QJnGwUZPWPUfCg6Odi7vwaPro9hYNlGFIcL2I9JEZhMALw5A+ue
zlWoR1hu77ro3mMvDUiMXiJV5ZOvomcxVN9DGuVo1O1Tn0X1uhmyh7gz79OWZI/WJ1zPU3em4dxi
Wb+GIwjfWNoHP1YHacoaNB69mUAh5+SOMxastTZacUzM4ZKW9SeIOM6C+Jw2c209Dh1ZB8TPP6VZ
P2ws0z6bCcNEnEcrf6HsQvY46ORkD+o0NWjh/Y05YImEHOZgbc6iXdzXn4VNrkE2P4bYZVF7jUc4
XcO2CGnfx1N0B2T4TQiFBUZphU0LmVpZP7F4Y1Py0VHG5fTiTYRZ2e3zTP6LrpH34LkjMBFTCkaL
QeEGT2W59ly6/bODf9a0ae8h8QKTGIKxov0a9ho9qTNctFN8Nhm6HQTULnfiKFfwtwa9DW0iPURg
Zac2ifGMLfG9ZTe/TymD0rQ0cGpaVnvyBhhpkxE85fEwbRsPqQUhzf2GoYV49aslTba7uTH9TNTO
wakPen9bL+CCeDDIcFBW/lxP5XUMBwTBy3TasDjY08S+a0TarMEPkJn2UhRyD2yOFamZ97NTcM0s
Kpu5Yv/uqOz6ZKHfvYdF/zCGIdpsZ0BPXub3rdUPzzFKVtsgqzKkIYkG4SFm2Nl2Br9VRWaAh1Zq
NHmytYZ6rO5jwuBwI8dr7QNX7MllWsvxrvP0u5cRii0lGkwVB1DOM+pqJJF0cQYs5JUezmSB9duZ
ZWQ2IDV2EZC0wgNumGePfYFYcRS0cfMIp72wyrVrT99pIYlmqbLn1sUQw8IW8zY7+ChEA5M/IULG
MgEJ4uUikq6mvsOJlyBmd70lzghXjcyt3yVw2bVZRxxMuXOyfMTbPS6t54a44vCvYVhyTVgvg7nC
WGsQAfuqAynvIWFjCg39fS7+wEGj0+0X97gcLRksJDpUu4CFcEu/Y4okmnyaFxD5zSeEqoXTgCpe
klRg5SlLuHlCLDIn5NGnePBuLtLcXrFKFe6fwja4q2pImEVHiLTGcjgm3JKlg7RzVrz1SWv/QSJw
nhP7VLjBGz7SdGW79YF86tOQyw8yYMsql6DX0D6U4Q11EVVB/gxHLVk1iEonVDXMLnsIuvFL1NoP
rDFIbDjXbMfwPUq5w8uc8Ck5bm6E4GBkMzZerlDLER/PIJVgWAHYoHKZ2NFcECVFFfGxBVQkPJ7o
+LZtQADRLOrXIfKG7Th4xDO39mpAWHEgPyQG7B9CTBP2JLew+2q4UQfZkRnop2efuNKVTmlEpsQA
mYXyYbRTWvlQUqeSTRih/NoSTFY7lIPIIXZYXej31fwLwZ7QpyRq4DMz8C6sJ60hdDTui5Xisu6n
UyosVkVOiSsf0gHDjafA0/0ytDs3UNaDIYRrqs0bRvdM5G8wHb51EXYIkGyozCog2ze6mZJ8woSL
frb6+tq75rflmK9Fm3rAHi0kaUnHxNO4nzN0yLOZsarMxW2qwwbYsH5IXVxSJc9JW0T+LsJOuxlS
dUmSHINz9Qe3Omy/DDqmi3LpGLpsEpnoiq1y6484RDIoI3qnRmR8OkFB/xolbNLM97CCUTWKvyiJ
Ee44zmPfRlfSWFlw0+Wk5IiGBf6uRbOzGSOX6A9WwLAN7vpeRhsaLi1HM/iZO6RJNLQrd2823AJ6
CrbEKvIaovG1MR5FNMRv5I3SGfNnKCOpD9lU5XsDNCKUZmwPpjdvkYS/uyBqSFdlu/Ly8c1t24sR
vY9RT6bUcrJveJj86TbZvGMeTiK7Ycmm7P7q/I/ApQHhz928shDNK2X9RU3Kva/bPzp8UGOUcTVz
MPZ58+gHwYv8YSQQzL5uZpq9DsERQ8wtKJe52HhuPbQ7VnsMLUAAjRuRRNnfz3lym63+UOfN9yjH
15lWxSht0C3pJpIyPIaDAuE0NAccoc+ydX/XATh9CwbSBqzwB7zapaEdXCWWsvWS3BIHJAP1devT
FUfk2jKD4Qtxl72W4VRuHZl0ayOfHhUYCsJm71VLma2j4ZJnZJJYBL0hjSlZlJSu10ab3+NtBFUI
94cEcA4UdfUprYkTj0kmWpaRL99n/ZNuMQn7c7JHl72LyRM/kQcPHrf211pNv3jPjnKyoMc7VorA
DyyNmAqaOh9j4L+SP8VPlpimnXw/1OD5HVzFhGahUFgADqEPx5FOaLsdJ6aLvODXtiBW2Ld2SZja
8BbDnrP/FoqvWI/YsSlUvGyd6a1PhPsm1tVhHJN9FRHuY6gGlc/U3aklDljoqyjNmZMAEmkEQkMZ
XxxK1RUOmXXmTlsaxku4r/rtEliwjng6uZdPBDB+ScrbpJnGjdcFx75ou3VPyiZH3mTdRij6Q9PO
dzyndWTFkN1ZL2XwmHXen7h7JMnAQ5vTnvlVOJdM3adjzWcn5omKg/QrbKG0iDy47y3rXXvxl5kW
1m7CKzIGDM2yLPiCN98yrUFQGKbTh4D34mTNhS/QKDX0Hh0C2rCREwRhA/tCGYKnTlo4KeGCeRZe
52E44q8ijMLpXuJ6vo4TAcQaYXhp8SBWQIhiSf+jDb1iE/vFMbKxQbRVS2xwozlxZ91fdj1S0O7M
UX/4wXC0ffdC1igBRd5dlMfVoSQfKqx8DECq3pTki4OC4qwyR89kJSUkUjFt7JvXMGhBRZXMnQR2
XgC7IZOTufyqAcjSHGX4x6Y1Zn0Ihx6Do/nVj/4taOmkFVM2rui0Paslbstr1JdV169ytp46oOSc
Q91nq4BYBEaYh9T4tN3gzrZRjYRpcBnF9KvJfyuLHoevflWMHwu0W2BtB5JWAEGoWm2dpH32uT4k
pXB8IUGXmPb0PvetkzHlD2XafBiAyzoXFHHePCPRsI3xvSVL2gb6G8zUESJnPCXGX/4IkAztV7Y1
yWNsI/suBT+98rKnilxGWO3ZY8Ve4nfdjd7MG9OG72zNNJXTe1yeWjW9RWNz4BCxyujzqXreuTE1
FRWCg231fdDWXevOpAxBkAHV0i+82AAKGFVvELLcB2RgTaPxHk/5qxWP72rqwPE6AO87z873Aes3
A/J65EDNhsBKrL6mmSl3mYinJAPqZo1PeJ9foDaDs1Csp1PiP0RFcMAn45t3Atn21mpoS/kgctD3
o0Lr2uxKzCbpBfb4Wk+HKRHNzs2Wd1p1n4PXv/puuJvn+GWsk/sllD0o6nATCcILywISa37J2JlW
rVl/OHOInxzmj7AfPSXnY+bXpDA/6JgkQG8ih4M5Db4+tzv7CTvvHA+3ZGqPg+k+RtqiGKbVgWII
+X8EihUp2vE5YyaDhnuRBjhfE26tFa7q9xJb7Cqpa7FRvnqp/vRq/COt8s1iVysWAkELms+IZiSE
1WWyWkBabIBsHNfUrVDja+c+rIPHYbK/ReF722o+pQTuQtgg2DK1br4wjtp0UfHId4/KjN5kQ/pw
b4QYzHn2mJzcJUZ5qzJyvYfU+2VFS/Mt+whGxczYN4b1PHUgQDhacMxju8Les3nM4dKX+cDjhyVR
5zh7gmHaG3rGd9/a905GqscQgV3Olcmk3H1DgY9oYWAOPbMBrzxQ5FtK9K1gOi4ij3Ohav5o3ih6
CwE+gcqDvGwSGxHl1tatyo/UBunC6T/jba47Z8+oZjMXgpfnUOSjif5dOLm8A15N7GhVmdsU6mEr
dXA2Ev9ecQzzAY6MyfA5sqhu8mx6d0h8isrwWN31oU0+0dSf5w/PIKYxFsOud6dy40c5iswkWltW
cOcZGSgd6yHoSS+nOzXvAq/6YJ8Vhv6IccSoGEtgYDx2WrzkJb6KKLgnt3rEFJJ9uKn1hMWLTI2G
7NxB/+7d6tGjj02dgGChLQgbI6amNtw7j15ZYm2ItKO+08amdUkHwpQ8gPSZe1I55/Cpqfy3jCiR
JQuXfbJHvtHJ4N0QjJFT4XOxF48fda9p6zvHb/B2giOjthTfpUXHWNTEexiT1bCwwx02wuDgl/HV
/kw0Fc7UjzGwt77Z4PBdux2Ail6P8donac0qzVNgcJ63MHDTtCw/pB9cWkZfIgDNT9H6xKBk1fTl
DXP8r9Ah5LYIxMVt40/7K8ra+SR/uX2DO73BxyxBzgwRPx1tounV48aymE/IhoiaPEk0xtgIV3x4
6Hyw4G0ChKuzvHOTEZOUu7+82DolstzSYHpKbNr3vu+223Aknq0LeEypfDQA6VhmHTISQva8sV/D
NC+S6HcTE8eu2euJUX5Mu/YaI/zeJO2bhaWvm3lMJGIWWxcEidSfFDIvBFPAaGl55xryH3n9zRIK
h6tRG/bO9uWboegzR5n5SKHxKypH+2iUybMrGuTHgq5AHhh/sto277pHZmHEOQf9dz6E/ZYMi6VB
wyP4Sm4d+Hyy0lYC3OMhbygB0TBS0M3F2ZfLGdClKT8nqFNjxRm9P9hETKx60Cm5dsiUIaWtjs4l
Ar1jZuTe3iZep6pCgB82tbVXTcNaS7kRMXthgFJ9Gzff1cjmwqgPN2HTeNdaU884S1NY+CmDItZV
8jgNbpt63nY+hFP0l1B9jcnZiH48uVQZ28mDJ5BNmCy97BgSGMGMhlY96syXkRnfStBtYYpWEVrT
tcaJhgrTl9we9mkDOZ3s+b2ceuexdcOIhIYCDZNfYslPu/yaBh3M1J61PphJ8B6Il5w4dWr3cRz4
t0FpEbhemkz10lsAphoNZtacFz653ZX5XgIq2aTUY7JjpZ39+U/k/u4D950ZRLPWM67QQmKeZJS7
DsRQr+aFaEZleuEhIEyIgdpxNpNoX84kpvle9mVGkmrHEvyKJIHVfX3XGHN2T+ELAhzQ/zZy/5ig
xu/miCLECpsd7VeCK2yUsUYUbtlm2jUqyliZM7PPgb5wAxB/brxkXSx5eI3XgzdKjV3fxxxlZbc1
p20vavJaCbnCxu5vITjAGzhi3P6o0+Bc4BfG8AZdYe5rKiTeTI7+1aaOTZ7TnK5bOZbvOUftAwoU
ZuBESM2vBhMRkiO8cddpcz5bXn0ZWvt1mIPsibQLopthO8LJ3Utlc6fMjsuRmoK3TsSLrCcE1wZ9
WegxJAaZHF9nxjREB9HULLC2ulMFADJoBDfh9Kbn0bxGhgT7gPt+4zQ3i1M7UhtNdu2cMsvDwvIN
PQhJMcLwMwcbExuDdYlaeJJ9W0pwvhNz0YrUvbD6HFpxdQYm1kpTrjl1q1mX1abIhjcv8dM1yvEt
A1b08W1LPxLBrW2hs86sUd3asjvH2a++dCVSKkgTstvnXnCwmsbcIwgPVrZkihVm+r2xaK+KROf8
mvNjRnuVKffBkmgZmZkfMnRP2hjRWhHit7J68ZG59b2fN5pBrBnuk5ROYirN96rVAQkbpynxGnqq
L3GpnnKsJ/usTB+0Tv3HqSijDZ3QYes7r4Yu9cmP6jeknHidCuhXPTGIcYral2gJlidJzMguIPoD
E1JjEkFOxxYbopFvkH8sngpyoCmdISqb9meqvH5L/8n1h0MzYFUcNNHyVUT5OsA7i3rSxByu9pJ2
3bHkimw3kkPpp5Cu4k7uhrKst6rNgQ9XxTsPNUHaRUpS3HzOjAXodZ6JPzm3SqAljJKHUfkfVMhk
8foaa5rtdicjHuMNwaro6gLxSZ4tMT9pOhwYLtJr6kA6wow8jwHxABMJaxvpkC4reSxG1WC8ncl8
ck1m7Cqa4oPp9dkq7JkMy2EWp2JcLpK0i6t0w/liQMPgXFttwjxqIVOZm9zkRZXTwPqZittg9+Kx
mdUvcpP3OHZQcHakY9ZEOxDagCtKK3Jvo/iPmYblKWbqAOxrsdsj//Kz0dxSav1uhfvdR9I+opUI
TAIv+x4FXRjitpRTBv2Ita3SVQyOF9N3YwuMciEdI8FRL+iI4nMy467JvbPFpczgO24TQg02caNS
qt2QHRLN9sWiwzpOycjyPc+0XhNmqN5BE026a+uyuBeDv0Se0s0w4upiOKL+FA6aVdc+9pW6uHb8
bZfw4NwX6mXevAA85eT3iyOUthT7db6lp7pvnPTeTOVLStRk4c2vlDek6lj9kePHsx+xy2VD8qcz
a1LoJFOhajyH2HjJwhs6zvIXgxYmeCgAoym3TY9ipRzGa2X51cWcQFOLjz4iXQKCTrAb6/FxSu2X
wEo+krQ6MuSHP5sBk0oYkpClkz07Es9OaFUIA6LHrLyEbfPqBfY1kckztSt/HczTQHFAagMx9PVQ
3yHn2EyFDVwkSNaGTS5mYZtkaic9s2296y3uQ18m9xhfobtGa3zvh36On6FUXNua12ZTwPuVrVh9
aIs0nskThYC5HhAwKntXumqFxUztYj8/2wIVjlukz840TjsYwPCNBTnXWQLkwJTtM3ljPaLZsiPO
2h1XNJs/jGE56Bc2xC/zbxgXLJKNa26mhglcPUzBDjT/ohmJ2SgqKB5t41xHFEArAU1gm3K1kerg
/qClTohpqW95RuVVL5IRAuIlGPWxN76N5dmPGTesWiNABuqVe8og8EHkjc6efiVZ86rU4wC2dMjq
tWf20PWJKmJOXFjb2qjZCOfobFvza++br41ur1ESbIYywRVQlfFG2AiTDNHdAou9F3TulUVpPkSZ
v/erbNwlEqW1m5QPxBwGnxUxZduBJj+RpEgmA9fOVp7CUFATycYJgmMwbyqxanhT6uCogogbAGbv
vRrGhDgp4zTi0aNBknZXmk8ZeyF1ZhReHQaCRz0jrJA93dklknCVzdSkRYpEuBLV1evbt7lq3ui2
UqEs5+SqCs6zMZzDtCSKN2o61hciQIoKICC2y88mSR5mBEqNHoNzaYTY44vpN614QB9NeJosmRAi
PTAoJm8XVYMdpNsYqenKjW15F9uxfZf0FixGk8MGIgHO4rzDSQK/wVUJ55vFHRbQ7+187zdD53AX
Fk703mbqYiwbclYyS/OrCdSDS2KyzT5D7BPjzmEg580Ej1lWVbMzgMN5ofu0jKTkoq0bG4MZCH16
guxoaBTyomfjD8AO/0/dMmwycy3OoJYvPXGOLyzAUMrEtUiLX4ZMuZmhImy9rioeVFS+pz5qryWK
R1umuOh0rFc58cC/Wqd7hIzKsa9Mpt8dverUtfYNJenZMdv7QmQuQTc0/Od8+mVkozxOTvSnlzx2
LmnyT3hjiOA0UCkXY4MRPSCNxRjTtV8QcW/UQ3kOlg+MLMvzz6dFM7fwOtEjO2UbX/LaZvMuyNGy
0X1pQi4bvVNqzDe1sgegzTFr+1TEN7+ZEYq1CC8pYvwW2x5f1OMY0+Kz4ovrcKTrgoxo7uUbGHtn
8CKQTP7z7w3LX5agq0xrmC4/X//5kJtk99R+vDNncu6V8Kannw9knglnrp5st5yfGqNnP3UyNNjL
p7AsLGaBXJif7862Pe5Lg1DFMO7+1g6nN6/Nbl6kxLdbICjpNAoHrFimX8IT9Bj0ObCdiMDMx2M+
R+XXqLrXtLfjP3NPNt7o1cmbzSQA80RVvSQpIykPNsIjxU+ydWKbvIPc74DDeMFliuJgX5Acde5a
qNl14of0E0V/BlbEyMnI7g1iC8/WoNPzz59+Pug6CQ9k6ZKfyjf/8+v/p7/rZtgeWaRzUCRZwDo0
EAXoZv4r4PKrUaFH9+O2fzX1Olq+apoKN+TgPP38Ha24lyZKLvZP6b36SpB8ZNK/+PluaqJDb7tS
097lu0a8NOKxpN//fLcRKNUrho0FaRpPaD3++Y+0OdiX0QbloOLJf21SOzvaU440Y/nxGcMXttRu
2P98atoyonNoT/98yaVn3Ep0ecSxe/Yrsprlx6Iemm8idx9+/j8SaKFmjAKXwvJNCrJ2j+iTqdzy
0zyJlbtwCCb8+W6F2pHsPN+/QHNVm/8vxv6XGBt30f/dKfVSJv3313+DARp9VcV/1WTzD/+pyTb/
wdmA3QZRti1d7nT0zv+SZPsoq4UMiNIBpEScjg/dgJWhj//Hf3fFP3ybMG1h2qYrTNA+/1ORbQf/
CEwL1og0OQS5HAj+XwTZP97t/4KqABxpe8CmeW0+7JL/BfwilExQWsR6nQ8442OperCkD7bEBEB2
lNN7d9ZTHc7R5ecDsrH6ULdkYJVWr1FrxfpU1xUlQ5p8SBId9v/2hv7L3/Xvfi7rfwfTkOQDaSrA
V2pyGJW8Ef8uF88y189LUsbXca36o6sUlnop7mGxSsZ8RGNh2Aj3P5/+fKgsucqb0nhreP7wwLTG
rTXRjjR14mzqBqS9RTX3gqpeID6o681ozXiTRTb/hv7/AFB8XxiqhWmwWEwnBJdxHhBWqbxr5JBe
Akb0yDjWOaWuEEe0N3ojWcfI5DOyZNc4GsdIknx0YcrIrWT8SxjRR+VE/dX3GBJZxr0VKYduPcPw
HhkHIweDGNy5L14RMqHooSef9wh0996EVgsM1Aisrc5YMovsXM3aOPpMvQECx9m1SahcfWX+Ruid
fKQ19uay8eTZ07zuIHJeTZJKngBpbjgWKJaWMtjk1Zy9FgFnOyvWHmZrQWRhg7Wy8nQCTzMoOJYm
2GoHiWzrn79b69K9cTSz9TQffsvGHm+u+zYlSYSqpJ329eAGD4GC+TuqYBc0ifFh2BYzlHb4tl3z
r7D74cU3IWrMuj/GaGt2CCBvkReQckhsOAGsiHALEWXPDKNUyFI4gadxJBZf5VYJauy22EU6eqya
UnMRosc46KeDGVvxwe3d59xX8wNBt0RUmhF23qoud5Uu/X0X9FsOdvF+iMV46wtjvI3IjCg+qmsh
HckhNjGfJRPAU27V2OqXTzM3Kq5k4QZXS7nWi5s24ZWUmn9+NghjuotFcfKm6JROILbXU0X/LxoH
DMubkh2QK5vU8TmzyuOMYc9lePuSdsgIbbtEI6dRxPnzPYzc7vrzoZwJo9VGQrxfpON1zUpCbGhV
H4rBGy8/wtYp19NbPvfWxqjxCzoOWameCY961N1DZU9kxaDbonHWcAgb/Qt09O4KGJ/jaGI4RyOq
v3sTdjETohKpMSUfE4ww+TLr4sic24dMTaZ4i3+sQ9TxhHfjCbBBdq1PySTbu0k03R2XZ0aZLQ+c
INC71eRd0oAsPf6QcDhWoloptB9cMssxzn0onwef03mLhNba6cZ9QBE9fWI4fjBIIno3iKG01TKJ
6aiIW5ulJLEdte1qGHJRMmI5Tj2xoOQS74EpletmzUNi994DxU9+qZ3yEnHguVnhnDETrDDQKTff
mJH16Ixzd/65dnmUfrlE7okivBPLxSz5QkrMx5G403uGK3gNSvfS9bbAI8aHoERAPniUwNIsjHNI
GPgeCPS0qTwPXvzQ5n9SVfMkt82zwIOf+lGzAUsmqICIEfH/g7Lz2pEb2bbtFxEgGUH3mt67ciq9
ELL03vPr7yDVuKdVOmjh7I1NZKqF3lWZZMSKteYck5TRLxTKNy9O/K9/WQz/gHSBY5u2DPw4eHDx
6/y+FrpRO5iD1TEn0dz2BDsVrgQqIqEI6yz7a2QFcIJ03Xjx2odSCuW1sPM3sM7FVrs34+hcC+nY
V48j6QL2po5EN/fhy43xt8HynqI6M17s2C22cuqi9qALiww7ihX/4976zbX771VdmwxF/3bpyjno
ADcwISSaJXXtw6qOLihqOpXIZ06VxEI24aEXyrATgUbPxVXJNzOy8QRSRruJ0DA3nYXhrwCRfx7N
zLl4HDKXvtmGL15OKYZ6W1+j7L5FYvDOJQ01lGQ1EWKODOlSx+E+rB17V7aZjQtSI+I4SMVjfqXR
m03pa9WNgr0h0fUXTmMAJyNvsrwMS8V2h88px99SV4OnqslHbVXanwGcLS0i0u/zRVVM5ygKl6Kz
SoKzbBvnTkLstySN9U8AJZeqGjJwC7R3La9sUh1zhdB3M/zUB19KMsgAA4bdlfhvEq9AGL02GdM6
odWSg3GKfIl1FIz12LyiqmPrCJLiBNn6axvaSAdSNdlXMuNT0F5LSz82jADfEJKPK9Ue7HPQYNZT
FUB3LKSYHzG8hHAY/K7OEHYgEqUQt3YEI03bjA3iUrh+t45lVyNNaJTqzGxgDEN3Ik+Qhd6wMk79
8jLXGTEErn6qk3jYOEOT3EfOWyszYATeWomJWLQZDkBjtYVqpZCrkGMgrm2RQxyLtNG/gkFplqGl
yFWa0dcdaGyv0yBIbt30SmGRZ88nA7eQ7YgCzPZ2WchJvOgQLNNY5h7m1HDzm8Q6QMSwEEyn+UWt
NF6BkRCFs2tp+HFUQj8zH1Wj+KqSHPBaW85+MAPlISyE1J20EhSriYSiILTnEOwASlyv23V2oT3n
setsYI0oKzIrkMNb8mYbRLt2KUfxEaXTfz/icgJa/V6OUekIAw2AxiNufyzHmgI9nKh6HvG8Qrdv
JItqUGBTlS1D3oApJ2SJ8iRzjjplZu9VdZrC21W7syoU1WGK+peFOCKu3HjHB0IDxy3fzSCSbyFD
KBIb+hfpDv3VrOSCLw1rsn6wdKP/rJO5vgLdlK5pEz0ZbVRuu9w0N0qV0Qoxm6+NxtOD8C7ZU3rc
iSglLIaB8cppzXc3N69Ga/u7NMcd+98fyQQN+P0joQAG/sW6BSAAssCHVa9XTbRRBRraJK53mV4x
u+6KzZB36mkcXbGl7aEus6nHCikGC0UsiBSzaRsVo7kZtDQ8qbAI6XAZOwuO4J52t3aMmNnuVars
u9JF+NuNLv3Gzrgt/CyfxNwFPT11WIWZRFRjlOcg6tu12+LWt0fbWEWlUE96yjZt1C4OM6XZW15J
A0SLNPqDijhgOrBP//1JUNz/+VEItHIGpBdpou/68FG0rWMgVyZEhQ0SOeuxCMcWK9KUl1Aw4SLS
xrg0ZfZuY41b1sQBXVVbkEDiDLc+INRyLn1TqB3Mo3lr6wXnTaH0WOw0bWFTNYJFyepHX3pnnfCq
ZV9ryqvpMnArEb2c57dunm/ARL0yUpanLmOAmI65s3JdydkBKTQ2viCxlxljVxSmy/85PHiq/yWp
Ve43y91YBQjdpZnIhxcp8iKMWqBIxy4NzoSjVP7uasMPZA2tv5TWUGxLYS3yEZ5D3+BxGYaIDBOm
5xdb2c61Tl0q30XjDrt5RS6GxNvQs8tWUev+KPJCKdeamQd7xRTucb6kCtqqlmIQVU6DvSjtIDH4
WfYW2Wvd9Z+SxJM/BflIg1lp3+GO3FGurEMcju+97ItF1hBXMvo9fRA7jfZNW+D1wb1yTFSE76lw
kkciUYHanfMYtUMQqOEjt219XXetteqp+h9MIOJNSxwXIlo/wLJkkeKhUvNW7RRIOniNdwLVl6Cw
RwwGWtdfxcjr7kns6xuZ0DfJxyjeMLa6AeJtn4k/bJ8bqEfBkFRXtW12HtDSXWxqJBHXWOhKwGgr
RrYUtoGvbh2VsdH8VutHEsdU7apmg7KtS3Ojia44OeawtyzFu/f1zzl9BwEXrrg54/LXz2gl0DVy
m1ZKBjaQhBxDfR98H8lup4dHlfEx9vrueyQd70yh4Z5+LbcmdbKEbDxdwjz/5vr1FMbn1HsI7+1F
o8yhRLfrg5a6IB/ZFG9t434S0fCqGmH5qnr+NclD7505xqU12pOCOrQs6uwZfDONvEnKTZrHN7I5
uk+BV9xVLzafmrT6rPkW8kA/cVf1fHPN79vKvrIW1wt9/v1sY+JeTzehlstHkjPuMcvMulsDWkB3
dI/BdJlfsRdOjDb0W4wqrQ15R8UeaeIS1ma3VswqezN6jCqi9Iaz0UIMifsCAkYZ6GuvttWdEjv5
u4I1n7k7ZLciKt8MbyeY1P4IR+ugF+7dGXL1qhC2dy3x7i4afK74ltizGu7jPcYrRFwevkKcT/Fa
Yam/YFTqEJJOhexg0DavsrFaql4FaRVb0i6IMmWrZvm+MEjKxj+1yZxMvf36ZqIAaYGQboTRRVqY
BJiX24Aol4qGx0rRgZv7uqLuxiB4HazioWScWDxb7V7Tqoh5lkLHPGicU4+lm1r3AJvKOh3cYTW/
NSfPZxuha1aCBC28pgQrLQsVTBJQMapQIIBNtXCjBgPLrRH1Z60G+W8qL9q724702dMUaXX4F9Dk
n9uuqU5tFmpRWioG/gEW3n+Z0j3Pb/mfny/RffcPhdVTKo19wbRrrUpKrRBk7t7UMufKZB8OMSfc
NT6NhNZ1ra6jyuUAU8jsAdGbSW9ifTcoO0lBTC5ZnxRnEm3wPdDEdqfI394t8ndDNfdk5zT3qDN2
81GFNn+6q5UazXdA4JAR+PsKhaNA0kuzeazMRXwwp5oz7NGlKaEWrw2ZWeeKrj5WR+1v9M2JPPBx
4zU1aneNOsSyGNz+/qGQ3Vi7OlYkhMUobrXaQgk/XYLRkQdQ48O0hvWu3+41J+sWFAO47hxf32um
4d/jqj8UNIufsDLjZ4mDu8SubKSqeJn/OZ/hrkuw+tbC3ppRGxGm4mAVrW4dTKdzkABK05gfmVjT
KitGLGyVyqVZRZObtnKFfytV1T3nY7Yu6gIYhRcm3wLXvBmhmrwKDTdAKMSlxuJMm1RLjjrW022l
2tH+v7flP0G3Jow0opAZ4QNRMD62qDTMEzqa5WxJMKv6dfB1iFbNJC6y+uARY5rBv0zt7vTyAmEZ
F3LQYLnt4v6WBzljCaxHDnK2o+Df80IinrnoDGHvC91flEVZMTLTfvYIywljGJkoh8w/2Ii9jUxz
smIV7NUSUdaykTyqOCX8HcqHTiQVhitPvKDlsykR1nGCmpKDE5P/qEde0XT9Xs3LxX9/GPqEb/it
gOXDsOllQniyTTqUH24a1Dbg3C2aIkZrig2p8tnJrQc20RjqzXQR0liNTaG8tTYyxck1zA0wHGPN
se6lHSclUBwI5OGC9GaTvj/Wn9JxBXFfRn2G2n/2u9zdd2aCuFnp678U4NoMsP/wCzgOUwpV0mHV
rTml719LgRbrku9gOvGV6rgO+zA4zpeiq/559T9/ZrRlumxz1AI73+F0U6NXZ2BmXMpUlvdK8+QG
TWuyTEIlWfoBS4WpJ9lF51s9tGF667XeeBLiu2kW5WN+09oQmaRLZNb81hzM8oCzB6JLp2X7QnjU
ADQHjl5QkspWxdrVjrG9lXpuX0dKxhOOj4tlVx45t4ECeMFVQF/Z7y2q9d1cJKR+7eIgYEzi0157
9BFL8iEKMW/kVvMaK92Ekl+olT+hq2MASyKyPjUWXmGCZYe7UDJn09WOus7LItgkucNxBMRM5+ni
0A7apxHFM+6SXgdW0ZSnur8WjTeA5qvtreLIL3PlwxBTuQOonooiUVjhUhNKs9Y6u3owg/k6FCHG
vg5EbUkoS2tHw3G+eNSe8BH1/l70eLGSzmmYspNDXYkmedZ079L1gL/1QDq7JsqYPOdlvjRUZKJs
tBoIz3q4hIoSm6varLbEGi9/NZpsXy59neacSoa3uk18tvyUeRnZBTU+r64k/BSn63JuIbU9WI7S
yB2AT1N7UM2qrekMCx0u5EaRqnIncIIAyqCoPhXm8FnQWd1h7OdjQRs6HBItLM/zpetqd9MnCOrg
01dIl33iujOXxVRrKM3HWH4TWTdCtAI7tUyR52wYRhCnHpeEGbe+yV2U7Kk8+32COclfQSAh4dgo
plm/eqTut84B5vwNxgbcyCEBmw7IYlq9KKESGy2DKpTqoSf1Gjtjc03IkfvLgiD+wEqb5jSrMAyJ
EUWDIPv7LjJyVzaWymZfjYZxzHN958hGQYKFr9jIYy7OvexJCVCsLFrDQEmPelRkF0r2CON/VV3n
lZ3kJmgx/iRKRaO/agsEDUVtpxd29ePYaC92P9qPtjBfo9YZPueZai/9vspOhKJs8zyMH3BXNjr5
VkMsKZlQpxKBBm4kyMbgCHpzOP5lJZxqht8XEtPSBJsC0x2DwNsPJDryR6OoIlJwGYU1gSBVqnH9
tcJ5P5wuTYFAoP+YI7Czvl+lExdGczmbJmb2NoRpevTG7HNrh/2tSFV8nkDRtIQRvhPo+Xbe+/3A
sc6Nqf/8759d/kH8NaeEYNp0ElgP//nws3dK5yt55Ua48sYvA6ptnDIoHVBY1TS7Dv6gGqs+IPcJ
sZB7T4krWdQ+NlNytWg2BkAWXNUKdhHa0w2JF/55qIrn+QYIXTRDQQofJfYM9TC/0tFob32mzO5+
bjr3QztcHTN+yGoI7qKMUKQh1CC+1XwDNcMBu7z5lZO/Di6P1PzpTqordcQyiiJvMHaBk/zUqzG5
pv0nMheIw7Tw8Vmiro7q9Eqvo27z35+ZmD6T379vbm9NUAFoOtXbxxqylV1gDnoEfycpvOgQ+C56
Y6m+RYpX7VS0dausTNz7/MpzhLHB7uJutJgxsNUZr/jEowtB9DTm2+6nrXXvad27l4RK/zLkZN4h
UchXcR0bT7GibmRVmc8mfqgVpTIE0GRAdgf2hCCT8HtRoYXMhS83ug8WhGUS/b6ZlOc8SzedCBsH
spuI/taf+HPvd0iQUKVpW7pjGtrHu8bLLc9oMeKRkaqRMID7tFUqTLwTiCwjCWRMBdq+xhBnvQ/l
WXMcPBk25xKnD53TEISf5kYdkWjyXGcUQn4XNZOW92K4ZXi0/v8lUgLkAIP7+t/foflHr8lSVTE1
miSdcMf5eN+HNj2MRKK3NOKWSqQM7E89WsZ7rxnvtqZ9Fp1KY1CI9FGBa3qEeFfzrK9vZRtmj0zq
eHqSoIJQDHqyThOgF6oJDcBqsb4E0YPhkrkyCfdYu46q7AY/zpbz1KEj7nsbau5XxU6Ip7fq7BCj
BQgNJ3zqC/eLAZK412haI2SqTlbqbytbJKsOks/B183qAbcfwEQMtDDd6U5lvZv2RHhtEJcnbc38
UuaPXmcpDJKxwIA+1VkVhxsvUg2Ebqm7xAOQr34tVfVofqPBBV9wulhoxxd9BZGy0nRlNz/Fg9Pn
70GfflLCptuCwvaPDJJx7MY2Xbmo/9vDpf3R+eKLAbLBjUXXUlWNDwe0oPcjX5o5glqCf9b04ORL
RLRLP3Tf2nKkzYkM7oXQ3G9W13/uVD/YxICxVjkmmjcEU3hf/FWWG94isqiAh7AQO8OiBNCD+i/r
vvFHC5fsBEpfuncMawzr41PgmsWYp/TyYTZMrhm+4rnt5o1afpjfStvJtl3DHKcKAu0EMPW7UUli
P9p8OM6X2hd4qlLrRRgOZ+M8KI5jhDqYI2R1HQsEhK2hEMkF8vrWtYFNQ0BdoqNRSI7zrC0haj/n
d7YCOkZJh5qdU6+uegdGzBKxdu88DQFbBlIhxsrrd1cj7OTVBDXBumVivuuwkJZoP5eRNoWVTR9j
ntFrjuNUY6LH286UL4FhqmfVrus9Xu71fz+L+h/r6fQ5gorTOX+qUv+4nuoVhbWO2J+batqw4xGV
bJXlWO8N/9xkerJTPLNdtqULb7Pr80douRQXak4FmFbPWeMC0kjt7mw5xa7C7b2fu1Ah6u754R7t
lDOrJR/gB6z9P9uIR4M/zYpoiaJY7P7vv5GBkEcFsKTx34+/UapkftIVpJT+quO7WjmWabxuRp/J
PlNYRHhxC4Qc6GMcjcoa6NTwma8agPvdD+JgXcJdRwwwKgcBZ/ndyLKjrdb1yrAa0qamYtQnsNcD
P/tr+eIgIt3xrRrl+19+lT+KG0tTTSmnzrwA3vtxTuGXo+MSkxVhwwnfEfHl67ht7aNnuj2gusRa
OpHnfcvSLbwIqLARIlXPaTTUdRbOn4gPvOsRewXGa+qJcmUNmXVlioBNVEGbqcCyFp6T8ttp4V+e
T11OXfLfNmpCvTnhCV2yTxt/jFGZLJIKUCohRle7YXQlo9PcfzBfuZXiNyxbxwYXolInxNH1zhcl
DuQlbVNz1bkVKlmsnPfOCp9oz4KPCO17rMTxjXYjUk/w+sfAIdWlJRvgkaeSBO/Y4DCQaunNjbV+
pbGOLfm1qvtgDYc8EunZDHcC0zUnENfcshOCxa7bYE9PpFrOJxsBUO7WS30zdTZAS5zaoSi3/ahe
9bIwzzoTvXOvt97OSWqXFL+xOlt4KoeMYtHoB/PoagFqFvj8mHwvofDILI9ac52G4whF3+/PKbFL
XaCJS5Ka0b3x3E1bKcZzPV2cqFgUQYjGp/wKAqW6V2YMebX0M1S3tFmSkJ9sbgah+auWva3HK6KX
6Uqo/kOMXbxNDH2AInccQ7V96qeLEfsqQh6aJmNnjTufpekaTpdURw7p9/JsJy6uzan/MSRC2SCJ
xfAn/PaKLGFbfm89UzlZGSAZBC/0Gdti52ZKdKZoRUrcpdlz0mUjKkC0KDY9orDrsADWxUlxW+fg
0lH+dcnjRNkpxIsjA8hWmMPKGyi6amvJIINkqKorDKL5dRwEukIcj3u/HXeykPE1CL3X2kmbE/1a
A+FglUbhpyHK8M8ZOqPbKAadiMG98Pz0Xe2HeKczZt8YSBnfi1I+AIdcg3gEMyOdYhmV9o95oJth
EW7xEm+kVha7sQGHawNfnUTIRhY6T+O09YIKMl+b2C2XKk6YCxLzSdlSw4TaxnbH/zkj993cZ/QL
CXxehvc4avwja/6qb4tonVOT7DQzNt6Utn5V0ZgsMMUV67kaodU1gF+OOK+Qlhyv8Z2JiydD8xjA
jfEdke21ID2o02bv6PaKZMvLfJD85zQJU6K9dp4tH/C520udo2IOgv5THNbxqa7i5gi84DmLbYzq
oV3S38f5n/ZmtSzjdvicTWMezx7F3otw7zOMqvfSqL9GbZVdM3JzwUykk0USyOZ8gyBIh3qdLXAz
pZtAqv6T4gXdXUB96ZzunmZVHq1riWUyxQRRiSF8VhraG62pfG4L4T81IivOXlQ94DRR5iCRhmxl
QyIz1LZkdoB1ht3v5/xuztwUam8wc4y1o0EX/zg6FW0r35MH6nYF6AyQRsTWn0iP/0t/ypiOy78v
XlObkZOGxfzPkR9TmlJHp1+oqSDNW4xijUKEajuawSnr6h+TYXTHDFBHFsIrzyN1oyyaagUNRsIN
H533uow3tCXFTQmw1hfjmGzxxQ6r+TzaGHwUmaodZdDsp2b5yRta74xvY4rM5Ug+nbf1ApG2poeg
g7VBpwczgqxWBn/pwB47tKJ8F01WIeQv6YXhdLuMCXRpn2SrPQd/8sxq4xMGBHupGtXecghglNCB
cnTdstSirWHefu2OuRr3m6SOeQpbRu/zq3h6pfjeXz5U/c+SjfrCMDjzsilrSLH50P/V82PCTD2s
ogXXRvqnq3n0o7qqcXStqY9ryq+FpTonf1KppaXyJozB2lWKO2QQlrAWEGgRM3UH7WraDHd6cZYN
wothIBtnbmymJAjitvb061/24T/3sgmnPysk2crU+VD6r588V9DrYYabDGI66RWNml1adyuAT16a
SWXXVPk695eDHlpnfdIJ0YCarOxT/Z9WdburHOMdEJ/Yu+nklHAqL93j5t9QFdKfhCvw3z+w9qfg
dK7mNLStpmqbUv3QDyprQfhRRRGUtdbkw6EyYGKi3+dXusccMIHXURel+ha4nQqPPRiPSpRXl8py
aaDgczlWaCQuxXQZRI20pbb05SNUjfYVHUDyQJm5G8roEhYUIuTJ4lkpi+FGliujNj0/YL03J806
dpnSODa1ClRdj9KbQbjWZv6zsQYJrwnbXsmhJQfRJ8uyq6NnfoTyVBUcubbzFCxHI9V37o/aLC4Y
Cu277ZKf5vXjAyTtAZBN/TY4JaQJB25v3rTtxQtgOTEuYNIBhmJ+N/95a4kQG2CJ/C+GH4Fl0z7M
D6XVdswDi1LbBzSpUH0ExVtblssOZ+q6yQufigFBQ25I3BlhhtTTmzh9cUagqp6Hq1+FbeA98KpA
4zXccCORlKxIkOtOVW9ee49BI1MIYqosJX+P3ZZg8SS8MQkznqqRYXXdp8F2PvLpl2KqqHGZGOvW
A3wKZmBaF/iwu4OtohP49QQZJhqsudcNOwFhnslpZ4NdVN2pLUjycCpsrTT+1HDq41cKqe+TAr5A
4KXt1QAkGDHGfuDR9x9xOPxNUfLxcTc5qpNUoamc8i35R0ZEioSiTzqCAqK4uRIRVrwz+4OCNQbu
xdJfc9gVh1KrrB3qYxZD2FI6Po+Na5qkFXNkeLE89xUus7039TZaE9IkL2qpm0fpHgh+2fyqxGMv
ekzvYoO0njbN38mj2Ujysc5RpOAkMbDeCjNy1kzWgr8MNBnTfdgn+B2FPnUf0XRL07KnTse/Fgb0
YYPLk0NoXJYTEgu/0vcM9jyjTvi12uQrTyfO/VnQhptiDQPgMEYEdGWjak/jIR9svA6nJzZKjP2W
50EY7lof5RMI2cYtxBv9YxQU6iN3rQYagG09cEFw9gpxgtLcTYqe5m6VTodMWW5hti1+aYr9uAi2
eIPcIxHq7nGURreTtfbmhnm8bLTOPZVarj47AgWXHBqeMDhXsug6mnvG0bQ8GifIiOfTXJ9gtkdM
Ve+agDQtLWz8jWCYQbQAT5E+js05wQSNbjkq3g2JbM/OYSsq0OhQQKTIFPhrhQiji1lbXyGUAaol
EfxiVOH3umquQ5Z0jwiJ+Jp+pnEwi2y81g2FnYzvtjI+JWC9913hp880nG3y4DSQLxSoPUf7J6NB
uQYAo54cNc9WExRX32GWo1RmcnclwXCxnvmC7I2xIFYAf6NbWNEm8I3wUz56+zAr7S+xpuobgI/4
w+HoZe6PFmpNEpfpZ3soXlz5MrfMKCqZGfj8ytMpMGgsn+GeJCfXZPxkTM910hSP0uGLtmN0OgOG
2L8c2O2PB/bpliPW1uJwZf0vok4vG2zwGUh+Oid+bozsnUi7fl/1Dfo7Bj5LmxYRnyBYaORNP9O+
P6hwS49OoWWUCwCDG/wz1wwj2AE9oo1TKqqeYX2eO+Fggtfyt6x0zCWLjXZXpllL7NvmqaAuXbWW
9cXsE/uohxMkVgZMh6NOwz5sWM+unxkLWRbGpqD/v8sk7suC2G63Zy71S5mSw0YuU2c4NCz0pEQn
zz490yeM/UDWG+O1Jwx8W+raz7hgMhTHmfI6MhncI82sV90kkpJ9fyaxm6Vz9LtjHob+owPOvLBj
bfwCLoR7DhpBaeA0He1watY2AEUyuxBnNjdrzxgDN3lmu/dQidx7UzIsVDUNIGAQrQIMBi9ZyA3i
lH1xnpdiLtWBoTIXLTMXddK2z3Go+Lf+po4uhG6KfmJp8pIDDG9DVw5/GXzrH5sAfOEcBUwdWZ5m
ij86XU7ZeZ4BExRkaFmfCwBEW69Sw3XU1/LeNNX32mzjtUgjZz5DVlai7IUcuVVHqBBgozsVCWoD
dknwE5qR/pmAzGgLgLY8jUr6JckL60Y1DCLIddO/WEvoV3wcTYEuNOXUsXYMOkzOH2WfxpFDaSQK
M8f7HFh6siyIxbtX08WWzrDvVCArEN7Du6ic8F4OQXRCKXed/8b8R3nbM3lH87KITRhIvQjTZdqH
zdaeDvycFcTe6axv87uBxJSBXukW9F1Ok64Ul0I+NePeqweB5+9TN339PKPKfXAy0kSuRnnNx5Tt
lm733Pz+0AanvQmHi21uI1W7fA4YEFlpufd0ZRsoTXu0moHZSeRDhwooaMKoH3eijzjc1Yr1irTs
e9hZ5c/QBWXuKos4dJql1VvGpooj8zWUAW0P2vb8nWqnm6nYGpltwhK6lR0yj1yMX2guihuSX3FL
qoJ5LWPmfYqrHbE9DBfIjPlqbpF4aHMlZKtnR2vcBeL26YkeIWfiHyFcxCo4kLT2PQzEKiAV4Tnl
bHbkHyK/cz3at41092Uc7PHNiLcoKp5TPfwZNMHNQxzwjYzOW8pw81f72hsCPAWR+xBqJraOoa5J
pPc3s9TKNUu42mlz9DWC4e3ORlE++vVaccD2Qn4qFjCkhq85SN+MVvQnSiviXVrAYlHpPesl+byS
w8o6iQy5R4sarVlmo5UAMILCx3k37Ki7dUN9VTowzxDOIBVh88CJgptPO8aRSmjEMGrEils/1Fbe
GXgtMSgF0B3MGGeq1Jc948ydP1j5vs4N8l8UA39TMRETgwqKwui8ddY02m9pG7StgUiuDpNr6LPE
qv1U/lYGva2szw8tWM6zElbGgjCK5kXPAVdVMXyK2vTvDB/7fVclMFl4hl9MJ/SIQAJq3UxvbYpa
XTP2cD4BeZu92x1qU/vnItQG4Dlme7LP01vFmI+ecJb/ejtMf+bqIQF8CWjtQgFSQcE64Te0LdmK
IP0UlKNtTgQvol014IjloJcAYVKXF3sgxWJ+lapOSQ89atfzP7Wmv1Kaabqpp221UM0zoAL5Kcza
ftUCCL94g9B25DIGx7Y2sk2lJvIeKKa5dHV4G2VCr5tjq/EKj+hmK0xUUk5UW9k07tlt90EWVa9W
2Jwc0eRfTaslZChwmmvbhOaJ6QOM1qTPvuIUWWgW/UsvrjPs+j7kkoAlxOSE+5oSRBL25XdXTdYg
p7xnD5bwo5LsS11XHhMPFcWQO8EFG9eD2n1rlrG9cV3hLLQMlCO6xVPdltZzSaDDs4nd96FFRvmI
+ax3fYmqZn7rOrQqNGKGwZRaxa6JGXR446OxIw1yCpewjF8xEeXn+Z2DOWqjKQRaBEXx1LhjDLE+
6ZeBqhUQufLuEvoKbcHpMhQMS4AKNwcnl9bOD6pxS3+veG774hCgl0jzxEtXncib06+Xjc6Z3KKy
tDgA7bNC2YfCPg6sNy9qaaj7oi2BttQd3ZOsX0XgXo9y6pnUyage8z6FvmYrBldwdQirRzAp/uhu
srwi+oBR0CYrEpqKUWCf5wsN5j4s4h1n2C9Ooq2KJix+MtK8qWnhwdpVsE6g2nWDfqego14BAdAu
I8qjSzP24wXybaeGG4J023U71W0SUs2p1Bt/GtFZFWcCerf58CQnA6DZcTzNG5kfs9ghYtynf1TG
zEFKadZbDvTDC5SQigWmQciBuuRlbCDOh1JtNyK3fuIg/yKLihulichbrSkzRoCgS8kjCZ8uP0SK
/zJwNBWactPGiV7q7VGzhe/Qr5wQO1biRtems5pDT/7lElziOiPYDJQFAx8dOIjMWpotkAa5gwB5
egVOfTXHRWPR/AExwpmKb86xSRGN9rTMXtnOrFXViEPomR1gHgM4tl7u2lh9yoGUqU64C2u72jnC
BH+e5cGmsgE9KhOTuBJfRi9aFyW+9USaC13LurUz7oly+SJGmFkK0OsF3mMUzADh83Mai3GLb/KL
MWg6gqPU3GO6w1g6unKbGqVYBjqgi6xc2XHDOl3Q/O/b7AedQg4teZRCYirenFBnSlL5V5n1X8Dm
EekceceWcnERd9RkWDt5oSBbj1+EZ8VbFy1Zyr/rGAzKDVE2t3+Rfa/7Xj2oHAIWaQTVaGjoxtai
haVQOFjJmHI6gpOJcxajGsNaEZDiFPLvMqWBX6+RPCceeCTZIisYWRp6m7ULO2GZZyK/xKzxi9YB
PmKq8kV1OP+S+DJuOhXOhl6tQSjohIcUyM3rGNlRf+xl+yUp8OOYlvFmDmRxYNK8h379g2fwq9Hu
GnklbuDeimGD4DyazhwS5FtJ9pyrg1qOsUQgUXNkGq8GT0brPsKxlJPSsxKAhfx6PDVeEZ6zFLPg
MFivgYKgiUAI8BxxtaqM9twkXrBAZNaeaLPFTIxbAaKgTmE++fExL1FEVTlEagnea6n0hjF18WvT
fbKC0d63I/vj8MOs+mNUthvXsINt7Zc/NY9+LBOKE5k4LjxnhQ1EAth20Y2ODk5YyP6g48VrVyfQ
vGVz54Nna9MA7kY0bVW3O2LtXDiFhRJKhwzkaLQhLL7RVYEvJuiJ2ZXEd69ERzMwasPPdeWtCycb
8Xy5AF19dLpuSLDCSwep6hCben1sgLIus/9H2Hk0N450WfQXIQLebOm9KK+qDaJUBt4mgETi188B
VDM907P4Fo0gyJJaJIE07917rj3x3lxzLY2WwDOqZ1D4g+9B98f33AJiov5U+sBN89T90fV+g0Aq
JtvHO4L+OA0zV6FbWfSyEow2focywKp+QwSut9qENatJuBzwhzD8+KCRy7ZD3ypiVhC69ntM65cq
Kn+QRLup++xPG1jTYQrv7C8O3GHlIY9MWCqZd0RR9mFFg72GcrFzWBgwXuAjrdhIdq6FvPsJmCKY
qLrnn3cSUOWAcIDK08S92DsAEZFawTZDKa0gE5PcWhMGSUsQvCF+hdaDX5oTvnysyg/fV5gkPEbM
0lHyGaTUKi567RCF5oav1N2EU1miAKY4U/g7a+gehjD7I4Na0qXoKK+NydFVWFKhbrG06jEzKOyP
VW4eWAFxlfVKbk2z5I9rEHcr6+qTwLyx9ekkW3iWlfDkurWsu0+Fa24KMd9uyarVt53nf8ToRNap
6Z2aInow2RisWlkPu3GQ+4Lu1q5wYU5MAtqzyprjyB4KnLp+spv6+wShsHDNrWE2DPfmcxZQwO+h
deRT/VHr80oPQQVrXv0cIYZn0GzZ7PUprZZg3AYifDWBDwZMVUAl0Mzl8kTwOhFHNSUf1aVzrj11
kGIXY1dFBLZHRAFJyGNt3Ve3iM4WLuwYgDTrXU//A08NPSEsTz7NCibVwepJBhsReeSVevdTqOYN
qCC7qqOD2ZigBLMPYSONySbG61Cc7dKQ+8qD2Z/JKVpbUKsOg4XYuiWIqRbE4lihWtNQas9SmadY
pw/ReqD2W0RSY4rXC0IOmMioGTZ27AYrUTdw3ppg37NFWpfK/zU2hBwZjXtsUshRqfEchUW2Qu3y
J4tSSOcQxdx0rZfteOxrfwPG6xDZ/psUFfNQjAc6ixsNEFtHthJNaC+c3I2B0XFbmM2PyrGoUicS
MPc4Z2M3SHoFssCafDLGIh1YXcCizRRvCQDZd2fQID4TUh6pLNrnI8SuNK4eAa+Qpervo8JtWIcl
v6cR4tzYEmiVFlHIOlc+BHH9p6vSh1QIsql7PGBptssD863sYfV3YYnls2JNoeGiyWTImFJYzW7U
eqqrgEYDGZxYu437tIo+E5VfsXESLa9AcNp31hAvELTxJ0rn1WEM7DuLXGMRnQgjB+UlI+QmwQ9j
yot1YH0YUbo1tOhABsV7LXiPMvFetYrOuMXEQ3M94JYE6mk47k+n9N05+PhX0swsxKw/mngIOnKR
jn4QnkrXeY4jZG7+6FEmi0yGWYbBpDjxlT65lfWMm0K/xGF6SbB/ZxhBIXpRzbZpxyVrJbpHdEX7
VP4RSX1y7V5dGe+dJ7dDHVvo5UqCGFq5jdMfK8tZj17yrlvNXgGSOgY1dOWYeE2RXtskPEtcrEa3
Z6lmukTNgu8hq5LgIM8gEp7Ep+8xLINVOG4TXR/W3RC1vNeC0BopupXdNME6IcK+15PfrC+dLZri
B5OFcDfxZ3f2H89jdUr9oLnTfjI3ivJ2W0DijBz1aeKD6LN+PLh2TIdFawzG4wEaN1tBXlZNTihv
rg4MWNDV4vcGqdCaxKgAL5+zq0LIMBM1twM2OySZhbdnumbFxcxj0hbb1JvGNd9akX/zRrDTcqR8
meowHlLxrfBZcDh9V2/gKfJtgdqxJL1M2TNcTNYqK2Mm6qLdWKF1qMeAtLIUwDYL/m+ePWCj6YG1
+4raQGEgKjBCWpj45GpBdi2Nwrovwi0U5oH8B+y8VRX9GbrsiaAmNcEUH+gZbxmjLfqOCDP1vFS7
MXdvrEatS2RHF7ae5NTS70kSF8watC4p2Xi4DGl96eDUD5m+LMek9oXwd0xMNkAoqJfPJe4ZZyHD
iDPK+D9TFX3nlo23wmmdVdISxQdMYmWns7Db8oi5wm5rH8LERUpmMuJnJVGspQVr6LflnEUyJ4T6
7SnoWbJG4WTtKZ3Tq0AvQR0wPkmreXeQBcMx5odjk1hRqI84BRVlFJ85R69+xvQPVx7bsJU3PCe0
jFaoVc+mPvxuB/LlzcjfQiaiiJxuo8a113bjfATEcm08MNRTSLQD2KHkWGcUwdpCf3Ywbg++gZk1
9Is18WJgKssa4t0MrK7IXYLGsLYz9uiRrOGekgi18eZEdn6ExE1z2291OQHjMioqAEO7m4rJ26XY
YCKqdjvpCYHJoYb+WpAUo1U/Q8x8keAaNfJZzAU/lxRl4zAJh0wMMt02IJ3/9BoRxYQ+7CGTGCvb
f4GfGT0wBHsr1/0+4xssPNlbpaMvaLK8e+50YmB8vNzES3BazYewYQgrjxWxkY+F45ovo0skhy/d
/9Bs9P5f3yTwdNP0sDP4ZI79P0Wz1tIJDlGockfP/sSh9teZRbYr6pTytAhA8qHNnvpiizot3tai
Sy9ZWqoDtkfeHQaGFjLUaRFlaZ670QLjZlKk2zEGVs+5mCmrGpCQcAysHYk74tSS2EDAEzaW5bQJ
/7sVIYNLmJM5lmjjSw176QZ13YD3aSSrL49i7/ZEeUjP4N5YVQS0AHMxN7nlR8/OGMLB0OvsFM9a
AarWj9XUYpzOdSIc6869Z0w+fl8AgMfVtcrHQjzeIJLohE+C4VCt/a1dGidYF+t928f2cexSZ29n
rXmoHe0bQoTx1vf1t7hxHCrU8sOrh4ogh/zvwSvVNSGy7z8ozIx/VzQ9GkF0pzGQu74JIOhfjWwV
dS3VCN1e1Xhl6tDCgRWQk0BndCU7x98DzUDBabU3zYTVKekIzUpcdPZT4+B903KWYO4Bccx/kAYb
/5YGo9tEq8j9Smg8cvJ/6zfhkqZBzkqXrVfSH3qEayWVsnfHA7U/6Ko6RWOIu88t+pNNs/FLv5aK
EBuRzh42Q/v5H5r+xr+r1/xJPj4ldmG4E2AL/UutTAfL9WLcdxR40Y7QaLJvwxxwWoa4yL1JvuhS
/NQN75Tl7X2k93G1dLjB8N/+o+vf1P8tPPZsnEikLLhUAV2PHI7/264bwjCO1NgwiWi0JfV2vA18
D7KvIHvOaJJ2Gk5tFN2iQRcE8mU2WZ25uwvy2H70c6gvRENucngfmyLRw23SB+LalIgU5u6LWbji
aNrGd6eTqJiUF2+dyhEPX60ZokAEooesjHRgMXiLRDhYrx6s4q/TXDPefE8WszEl2jEq4BKeZvtZ
WPu7wXLf/9o1kIA4LvJ1a0bPNAM0c62sUOgg8V/5WURB1ceCrOcxl6YxaFsBOXz5t+wjJIsxorCF
HOptqwEhsItgHdHF+gz6ASYNdrb9lAfFrnI0mNtOPyuSC7WtGzveNIpy2BeoCNOUf1VZHzzo84Go
PQvxJCZcp3kkZOjRTAvsql3I5/rVqI5M/9ll2p2ZUNiHU+qe26qtFQbtBQthZjgGsEgSCpvHB10k
V09O1HFxGjuT1aG1M4wX3+2fbNQrN6Uq44WlDwpPBTI7VP4Gm0K4iXVf3zkhfcEipF8ZSkeB+Cda
K2QrwJ4UfM9klKjsxhYeHW6yLm/tB1KUyj5qX42KGC02U8ElzVLjUOttyI6po6PoaFdfxPFDSxV3
9zUoT74V72Suefc4CDa+m1hz/Ia1H1illB7Q7zYlGM80/Du4suSEbpxrjsl2nQUKPJDoKELZlhTX
KYL21EXlRfh1ebHa6e+j+NJp8WUizARYdQhJNEAfdQnderqOxDcxrSb0LXrnyO2DITYyyqfdckS/
Wz0FGTQimeIn6cpUHrx4LPZ10H1XWCEf7EFpmz527BPwGefUlHGDA9o6Qkx13Gm8otxyDkPslIxo
gcOmjhiyxfCshXW784PSh3bnY0cWZD1oSnYrP3GibWr6WN9JwH5tO0KB9bop9qjZs7klLNP+CcjI
9ERnt6VzATYiQZP9ddPNjzRbPaqG2PblKUPr0FF58o3QkQ9yFu0dQTUgi2B+Xru2qa5BhwkWbwaC
oIR+iENmJcr6EKWEhutrncQTpkjldPdmPsjCP33BvsIQ9HskM3kdfeLC8tx5S5pnJyPtzEob6qJB
UpuYRi11m5Q3btyCrlhWB2cs4wZULA5Ks61N5TYZIBNbx8TMobfRzxVS3Zcz3WH1F846ixiY1Gws
oQ0U3pZHzBzusQr1Z1+4CMHD4CWj37gZnT4+gN7+Zi7m1PZZCdb/g1d4W10vtIueNdZZlm5+xoMe
XjVLEHBLfOwnvjeVbQYl11VlZfcCXsqTsEqNFbI9Pfii71dDjq0uvNJtEGe88UG96roBelSRl3yE
RQJxOts3s4fN9F1wNIWiBFex393YTUcHNU2jYTcZJtlYkzPeHXPQAakx3+FAjB7C4bsXTeqUOMhs
KSiw4lvOcVlVK6n6X4sbtQhq1D9W5lzbigyO3B6cG/MrPIicHaDrte5W2Podu6U6LRS3Qdt9iSac
hljBAcnLk3LY57UEpVj269dr6Ba/R4ualQCfjduac/C0pMhvJs5O2hQK559rR7t4HNU9n+EIHrvM
XeI6lDTn00yR0YMeLt+0mTK2GaTMa0710xae8TK0Tv7clL+VUzAwzW2ObvzVhomK2duIXS+E9jMs
2QSrIXioUbvfMJQ2uxBgJ3kFdNfaZFQXop1/G35PyZtbXiN3RHjUbaRqHyui0h9IGkfA9vTPs5oP
wbRmKG4+KR/YK7eEEpEK41guHtBM5JuQ2Jl9jdvvAKQ5WCOn/hbwzX/gdlp5KNa/01MnHKZ/zpwi
2cASHJ90NSbbxOj6XairdNtmEw7PxQQhumprloW2L8nICPMJocTUjz7O80GGOzcMiO6a77twBLxi
kemyX+7AaoCxQaE1WH1Jjzp2BSeaM5ei8ZAqNcTJybAqWTEjZLIlxG2iJSmVl8V4hSA0VnvD4YMk
KYj8uryF8B/MVDAO3v88CmyLUDwxgHuLSvOa5kG0p9Varhz29eiuuxbF65hk5oWI4zA0o8OopfeC
+/tSzYfMxNJn+vUubTvqz8zkL3WgAZlDQg+fjxYMABU3pa9If+APntY1THP/rjT3T9CB/gqjSl5o
CPdb5EjAqufT5QURdi8+Np1D7lGvBjxqZBcfXkwbK+2K/pOIgIIljrPQ0tgexnsNcXGukG1Pddy/
itAHqW1YcH2X+Q9jnn7432+qyUj7ATvc43j1jevIoAPufH5o9m9sqLY5NP2LnjvRW1IFvwjDtI5f
4qEOE9vKh+QQ9bXxOT/QMyt/CEOn2pQ+tobI7V+7tkdf49T7XlOUBdArSgoS08qiCrrWpMvKrIwm
SFUFXie9rj4xb6LB1HVqb2na1g/Vn9b+FUskXV0yGIe05eYZpoD9OCv8LeCH61AG04sHL5kaUlpn
O7vJpyvufXOrd2a0FX0D3EBvKVvMC6+4T8fNSEYHMvPskPRh/m6GdAcy5fjnwu59NE/qNTTB6mtN
eXK5yxGM/vNQBVTEGt37+DI+LB4IWdjOKULRwEhNOvrBWUYzoQdEaws/2Eaa0+4VsovVomlaVOFC
s9SDXf9o0sJ4o18zHVXHjD6eRaSJu2NATgHZlG5zx2aja1QmxGxHBxlfdkTF6QN96/w2FxrdeCds
SvPGvD5a2C8ZjrDdgNJ6m7uqn3HCY0HwOKYFrW7JI4Not0LEFFzcZSnOQt44F7jK3ToIz0j6Vn4d
yVM+I1FiOZqMiQ2rScyuX3iXf0Avnfct9N/VQGSaHfnUO3WG8uU0dzsqFZmNmWACdLzK8ATu3ZD2
CYIqb5PmTnmKjOz3YgJHnKy+7OCV6Y1nPcnfssE0yHBh72mTtbgs5oSysieXMxGMD0pBjvPcAd+4
6MNjLeYIk/k0ab3xMTCm4QCQGFZ1Xnw0hv4nGXFwfF0e1K3YnTv56ND4o0Fq+DcIDc+0SbyQMJhq
XE0s1I2kdU5tTUGM5KJrmGgp8shKfSePiwl3jr+Jpb9bOCFVLmALFnH2dSpt2R4S06ZwMUX1s6oG
EpBa/90A51Wwjjsth2x+BHH4vW9j6wqOi7CRMPrdxBaJWUygXMW9uXfqWpE/gcVdT0wEBfwr+C2f
lXmN0yq5Nka2/bKJD1gVvrNroNwSMnGxbbaPASbUnY5a9jVS3Ws8UTrGbYSGwI2ah7SRxwrrHR2n
IntDyLO2zT547EBOHCZzmPZA7JOXEPoXg4F7aTFR3iIjiBHVx49NntfHVrVbxHLGtSaU85rjzLku
p2nJdyHz5gdixvKhTPoSqmnNatmibL2cLi9o4rFZKE7KHw5KuoSfRqr4SfKnMArzk4D43y1m7wWy
h0T2zWfr9JRC+76xQCNEtU5SaJKziBHIW7NthGvBS6jaQ+3a1apTLjEEZE3wl6tp22TSQvgAK027
VaVb7ljF0ZdsAWGWHk7uqTJP3Khf+ydWBWKr24pUA2DvN9RlNsnmMLdDUQ3HSMJAj6JIXqu+7gjn
0yXAI3IBYm30dpkx/py4y64si6d11pntD0KoHgzuqNchyQ06GiblUZJ3EHSnL3FNOC2wc0Q8Cy6r
IDi2L3VO58XZ8qrTiengtoW269Fhb/GNDvPKHrSmExpvWuL+Kmmq3wxCct5olW3soh2f22rsD5Dg
3dVMgzn78w4HzR14T5GdlrPleW/MrAY2EP/E+eehj34DlNj8M51Ouk2gn1zV+RuE/gpyuBedl4M3
P4IDX7rr5WGikwL1f3//8juaQPzWpITENpsNFttBnWnEaFZ2ySwI7qDJwC3AqfxSjxLotxOu7z4U
XubfDbBfS+O+m+gKaF1E/LXXPobzwSnGcs3Wa1UUVfOUxilFeBF/hpUDZb63CBGa8p0+A26iov57
WE5ZOsp1V5kjZYHQIrw3f+wK4s1sV2vXaVdrZ9gl0dYxmmHP7Gy94gGK2MFWW08LiivLsuqW2q5c
p0DBtuXUpIAoemdL5SvaRralvmeee+TeUa9OUR+wBBJpwyRMuZ+MkTgL3V8+IYXC67p3B/BQVCiC
Mm2fFMhZou3oxWumN8GZ2vYjjcX4stBHuAv2dOm49g1D3do0mm7Ap9XNLjq6Fk1wn/8rc/fukj57
qqJQe+sN8WYngfbgA9W4tlHxI0Q8RXvb/WXb6Z82y+LXDNXAriM84mQNxJB546s33G07qd9LCHi3
eEhe+Gi3OkrW37VguzBzRCbffHAdwuTDGhuI5zT9GsyGAMAngxenz+W2yDMUE7NS0DKC/KCMkbhk
b6SMzo44bmo2TBE116wmqxXdcUK3ov6wwRbvuxn9kQsB4iwjS2DRzE+QKM5K0tSgIVe8WMU4rqJS
gYQraN8nI+nSnWQDASTotdOcn3Xcvscks33kuAHZSMqIClTRPEfwFZ+YENDzNlLf48NIvgMiXQgT
y9OYlKBLBOCYQmd4tbLoQ45SIyqktF+/yCIGdaYj7S376FfJE9lgkA20/eKuQPa+MfJQ3D20YSdq
jqBPI9zJ1EjDJzcOqjfkyANzrc2eKinjb9wW4UqbvIrxnIQHt6Kr0coxg3FRl1RTM/GD4MKDLxv9
Te8oFZgsP9ZRXf+JHE1/qHo+geURyL1oN2Fue2CzzXO1zi48g/QIRYqRFXzBD6EFIG9z7xeNGTRv
QWNSo866Q1ppV8Oq4gcrHdHHeAMbAZIjh6BngYm165T1/DK/iDT6zE10cGbBe9pBYGsZkfPIive2
CQ+lJ+F4nxHqs3Jma3JnbPrBTi9dnud7mqA/uFZB3BrxQKkh36Vjd5ot4G9ZkaF1HafhzPAcv5ke
le7EArW4vFoTgSQrp7xE9HP8eblOM06/RKNR0xegt5cF7I+CeOz2Gb+aqgK8/EVvqKknWnzJM5HT
UB+JQT2ifJ9BIiVGDjJn6mHvy4wPuezCrapVule+0x9KCCKvI9U6gy3fJ+RN7BulKh50XV1H5Jg7
tH7Tsaqke4pqFm1kye9KhVzenOz6WnujvR2ZCp/DIPZXVI4/0iwmwWm+HvL5etDm6wFvAq7JBJcz
nBbCmdkJzhRkMyMkoMPJqZIuZQ8nRsjb/IwbFId/VnfLEq806/OwoJlFhsCvSUc8LTJKyrXZE27X
RWZ6TobBfjJDDUU1sd+eb0CiSYJ2D8ibvXZeViZEJKc6NGP3oxVB+xIQd3awGdP27PIPMd2xhz4o
WA8ZZf075itL+9+tlg0rswijvV2LklinmC6Ilua/CmfjF2hrE7v4IdBdbYIgKC4TOKEb8Tp8M0FW
vP+dsHX/ivRRe3BVyea+IVEwSAj8IMs9fI4C46Vgur72kTZcq8rWVr5/gTgyvmtlW1xcF/RaE7b6
G2a9TWf0bwtJW4SkmLolvUWrMJ5V3D31wvFfvHS4JIWXv4XCYAQQxlPc9I/O7GbIizm/zyJMHmPv
y+CROBQM1Xlgf4t6tkUlW5FtSVaAmZ8jG7Wy5qTO1XDjjhQeHSvwzNXUicUhi2sv6ek0lIqoc8GY
7ZxEYcUt691yai202UHam8/KJd4I40QEnd9yUUtWFSDgyudanYItKJLmOjak+zG2siKedf18J3Kv
tT2g2JJKmAOHfrfY2YYs++nBhXVSiJqpsrgzwbcuwa0+JtMvYHiRW78Kfxgonk36pTa64TiRDTv2
t7RGZ4d76EYRVxyjUW9OnMTLs1N/i7LafaUgkMJmIRUtCuz4CiG7fpsYfrWcccOt+2Sb1RHtWiWc
dyOABGI3/rCJ/BHVeDpdmqHQN72ZEZhlZ8GuRPXg0D0cQNZPpvWOVQDvNcEYu9RtaY0PvFtDIpdN
zeQX8ifEjdk1Qrv6tBy4C3SctXa1C8lqegpu6NdC/CHudpkSBrcuH0Wrg7m3tU1iM5Or0c8UECx+
u2zEz1YBuhKt2x1MwxtxAAxHAUXrh55gpRwsuB6sDOmyse5ZDvQQMxaSPSl183M4rk+jgGzVWxLv
82J8Jhz3XuTmrsev/2w4f40ZQqervniIKj1tb7QY8tKS16lFbamaOCCZHoN24hbOqVsQ7o4csit0
JILJWaEfm8BJCX8t89PXn4V+hQiplKipwW+TdTyr6Wsuy43f1uASFtIzO7aM0uZ8ZxeqyC4CvrMu
UWcRqluxNJU4fvrs+vXQ1rLsmhsQc0LJcNsktM+jpDC//EIMtf2mVrVvHx8N6noxwZot9RSz1bbd
bJXH59lfAb8c+9mjvByC1NC2Dn/8+p/nOhBaBO3Eu1anhEpxnSbAAOJz4ySjvTEL1e4c5tUNA3rH
wiZtzsVothsq5Z91Z8WXJepgsEV9outA8sPc2iuNXmImj5t95SO9mXdLVmqhmEjSZmNZcXlpiQ+m
7MhOf7Ra6Gl2/Ic+SMiqIoSZTYjeiy00k5hBRSbE4o+aTB+9J+m5m+W0I4/nAPQ/JIgpbHdWLwfM
1T0hAm3dnlCKMK6roXwkaTA8Vamp4IZHwye76i0pju4H5inS2+Y2WBmT0eLMm1vJhfi/DsIc7oVB
l38S+k+i3cLfevpTJuOTYIY69W22qRmUz4nBCgZg52rC88ZMjjVqN42K+XmskgNMlfhRJCSBzgQh
H/n6cydwgOUIViENIOvJNB1xhzsHKY735QAB91EXM9QmV6+Z4E/+Km+6GVFwyyKzdz6c3MvvndN2
D5JWMLNfdPbntb7nyhQI0Xz+92ENszeDGnyNSGYTk9LJQzPmEHIRnJJep3WAFRPDGik2G3w4VBch
Jz2UjdgbsIBOQrDrW7a4jSLbSkotu9Dseo5bFXBjX3AdiwcAG2RxTIP9h/YDyriyjy9j3ySXrA0/
/TnLKeqF2raeYa+yA+kH5u8m8J89TZ9eO7veE372e/n6BMujJx+tpDtXXOfr+jGoGWXjjTWm6Lpq
zT17geg+DZjZKxGl+TuMS9LClJedJKkQm9Sj9TJ3HTJiDe5YXM+DMNkcoINb4zGAhuR3A5pCHwc2
+btozKrzUvsliYFGjMa7zdHdX0RJx90hEfDbhHlsXTSWTb5o1Dx3AftL8soe9TqML8UQvRu8jzeW
6zR18actZ/q0HseqeMtDvYcaCJfTz3/G/py/noOwVpn2nljptLURDaB0dZpbCzHeFcnLApeWjf2Z
eOTMRS06p6yqnfPUwNH0jS68laE/bG3lDE9lXjtQ06fhLdWpaHZlSTcjt/ItKr3m7HkgSuZ14DKf
tc4reary1dD1n1oRzKuGxHq1hyv2WZI61C966SNDe2M+o+imEt/Ici/sct8Senkh/JU+mBfMURZI
v9bDJFEKz08uL0eG418qSh8re+rwP/9Pcs3yiAy5nef3wBUbR8t/Iekk6lo7SZMJmx3FfMQERs1l
ftaVsb+bRP+WEaJ6LW0d49XIpOK2ArHLfLq8oHSzIU3ObZqraJzgVPn5dnn1n3+SSZq57ai9SsiO
dwUQlXReRKIlKqj78pxvjf2Vr3EP6ocQGB0cQ6pH9d6rp/4iZ7H98qjovtH96QidCGgUVL7fX0SO
PVBTNfIcRCJIt9BkRjTjX3PI50cRU4avR+0X/RXUe0ntwSImo6503PisBWZx+eeACbJF0u79WgqO
UaHPAGOI6o08q8oyz9JzSc1Vbp+9m7HVP0iWDZvOh+W9jCZOJQBGVWje9bE/DiIR6zziIonj9Ndi
mCtFah2TDO64rQMlVfhf98s81PdOdpG5ic62v2KNyreu1cfP1MiOJXD2SztDQGLVjTjGTIkgklEh
QCQk3rt49A+Deerswlw7DOrfRs2+V2M58SbeGVNOkYf6X7FfeU4CBmqpqK2Pev8jqpzukFWhefT6
4Sgd01u37BxOIoNDGQe0KHRF9rUluvYbWdxQMnR3M7kzpUub6ke/BwYzuwdwjOKrklC2vTG9SiNo
f6B94V5ojOiaMvfeHY3PPJdWSJKqqLaL+GVi97OyXDoYf2u/7OG3vUWfD+2WR+VonFBDNeKcBtgA
+1DCmBcgbmtLPhgK6XzgQRtd5s6lAG5KH7eNVf3UBi04165/7lMabFRQnTPd5c9cNIqOCWc1gUCY
RezmwUh+hEk73lUWBGtceyd97oG3Kqy3mLxoG/Y0BQwog59axVtsZPWb6vafHlbHK2NjumscjI6U
//srAb9NRO6viRr9KzlicinyogZg9TPPo6qL6QfHP2v1MAbt0VvY70KvgAACZLRyeZNzJWOZmiSC
LNKSvW+RQ7TvgPvj0pLeBlHbHtdOlbyOo+z3X83uPh+Sc2Wd+qJ13zoFtQIhT0DCk3kGgOEcUZTS
A6c6dmZko7peAKMWJhz7+f8WVkzQqqCAnc1T4vJc6vxkniRa1inim0CXspZqgIFKRCfMombb8mt3
Ueo4L3O1+Yj0B1LJfJqoMLs6KWs+S+xUh+gBF2yN8HbWLVLxtJ+kCbtmftX38uhsCdYo9N6N5woQ
S9AFyUeAge6YjqjbaEEQLo55duPAnctcL3sNpCz2dlPUR5qT7iNJPtOqDLGhu+T1Acky1sQr+9uk
JXFya/nDgxw0Zyt7612bPdbBfFgeDT5JrDm4gwtNvDekG9Oj8Nzs3jhWhC06jL5pZVxuy9y5hBSO
ruUce0tUivctwLG8lrpmnjtiTl91kiCwZRqnRebw5bnWPVMdmNaICB5SdR9i7U63R3szW/VtLLLw
tQ1T2hFRvzJdXHaBy82T1+XfjV4S4Gb8Z0G91BxJMR/3+GFeha/mgB+hyWPpjo/ghfxWJ4KVsjVE
wYgFxdx+Xx4NbvO992lcLeW6yTOim6ufR1e7LUQcOiurdIqnFcsC51Jn4xFvR7vp59iuGNhD7Bnl
Y2foxrGbe8/Uh8FrT+Vr7+J6QSbwXTbEYREQPe0XrEbqdVBWDQIj/bLE/D/qOB/tdDRAJCXVHCVz
74124iZgvIy0pkJEGU3NhcDZs9+EaCodqK2HNg0Yl+s2u5QdF3VNmKc7FOFJsBFvZg7f8lqBZOlS
N+JWh63Vsx8KJ0YEHYUUopaTLwgh6Pw+3ucaSkYmzhffCEHwL3DYxLemtffVK/PAZlReEW01f/hI
Y4MR0f/UVP6E1wjSueUciYjCSSqIXijM6LcFNmSHPGJcObVSN73pkCOkGXmouKjto9UQCaYQ+Q1a
EZ+CMjsZhFGoVasZ5jHT47+7U8+f5P7rUvmKDyB5IaG2wHZH5aPYWZMVbbq09tY2vSHapCZ3aE/j
HL/KbpEBRthXn+YzC3Tw/et99dQvHt1IfxQjCQZODId52SdRhB/3SziEdCPCrUw93sRzV96irncJ
rdbb2GCZSCNmfUJDPrlg+ga2NvdNwvpFq1T5ngVCIHJICqaH2iKFPNKOYZ++5JLL2hFyF3WGdV6a
6iQVz0ixZDrWdfZS5u13BQLpwchTSiC1Xt012oVsHYU4YEwozm7tImpvrUetNOMP4Wps7dktTDlN
xdlHsMiwwpZE4brrML3EzWdtUj612Qm+0D96zo2YAGPWVHurCFFFURzdL7xiPSeOboEgdId6bujX
E6gw/o4Nzrv+Qyby6evlCd5YrvnYwGpPW1mTJ47Aw76i/jpPe0OuH+5jBM82VBhXmO4vDFYodY5R
EObkr86cptkmCOmcGHVHTFvN64I3OZJKQqiW35kI5g1xr/SLPQt4rGoZSEHbfVGikSUEX/txVzrx
vuGT2Ew4bQkz1qODUWZveZxoN8o9zlqrpnCr2eiR5UCbSaZz/wAp/2Aiw/IRO92oY7zpuSjuta/d
ffJsTxR1EIvIuvlmgkhfLYe46r3tV/YDRkxFWexL9IAmi0gc1j6reNaH/hdjZ7bbOJZm61cp5D27
OW+y0VnA0SxLtmXZlsO6IRwOJ+d55tOfb1PRnZFZB6gDZCpESZY4bO5h/WsYS0vbz579vUuFyKM2
SbqNB35RObl2bypbRoD8obb1vQUAuJ+Ns6j9VpafbxWvNVGaqXdz9cFSMZGivBr7+AHMZY0u7Qak
z864jSFmrMOmLFcVYhDkHzCCjDBY975H1AwF9RsUU0Ih2geVeGgg/3zzxEhydtCtbjcRvm9RZAbo
DwvjLchBZAvFIczE0sdnvOm3ZjWRR5OgIJpLESqCgjD3MWzqAS+V1HrrlTT6ESQwUTri4ERBnXD2
4Pegm24a2jys76Y+oNquD7VVWCu/ZBZh1XZznB8CVb3qlESYkiPip3ONmz1RzIj7PKjceX8vMG6i
A0wJ45vpk2pkj9oqquj6NBYopbQtssZiQ/Ut4W5LzUfXVXEfquyn+dbyapORMesfa28lLFzlROvJ
lZlskF9OG/U//AzPYUtTepzgnAkZBYZXtzbmq2TEpwYSAUZPY9lKSMLX02RXJzC+S7rrRQMR+TAZ
hbELK0x1+mGC1cuabG+pon5SAtgr86ZWIKCbo38CP9DIW8bFAyelRV319gVuwB4wHhS4HFezQ0PN
OmStUB58Ar/S0VxzboqKY4pTUl8RvVTuo9BSiugzKzGxu3Nbuu4vm1wA5Wa805NUDEjEXLdPCDXL
Ozs6TFX5x9xCc6hXVDV6oLEsIsOi8nuSSBycJfKnsnKo6fdG4+2jUV0TdF3BiAYSAvNqd2l4ZgAg
H49+mIq1AdDnoEB1dLI+3CFwT7hAfwLKbHsfXotwA3GIiva7bnu4b8hZU+8zfiUJ7syk5eXHqEv8
M8XVjVIaPxoLDUtkGv9DXItj89iGFDSzSqfUnGBMyF7jrx+WBlqqKMQ9w0xTMgYrjbT4LnkpMgBZ
IrGs/WCTfp56WvvWDemakmP8EtRZ8oyxAtZXsB8CYL4bdSqKW/9wuzNSyftue3wXDIdYnECO1D8n
qDl4Q5koxt7oydDUpON4pWEt5xdDBFafPPdeE3xXfMn/7gwpWnK6u9CwEEZP+kVUTM4y1yVNUhgD
dqxMd/98mOkM82bWm6+KjLjT/BLds7R4IUbLf2kxtt6GZceIb7b2JtAZZkWEBcHspzDp+aKuSVqb
jRWQoLnryqHHIKqJgLUk0x/GClF1DwexAWHYRW0ebjod513ZJblBai0JcA7WAXFc6CCqAst4bB3g
fRblioC2iaWBLCrTVxyK2Mu3NS6I73H5Unl5vsnzIaHYEj5rIle+DCwOalbaCy0zIVZAtALLlyCV
4hmRQgUygkRgorRQOt9Bhmpw10gaQoDHu1NoDBsF+nwf59ldmDXZVk9M5bXr3KeoMTW4E1nOAj9w
0cHUPi63IjO3LCMeiVOC9t2Z+J0SpTOtraDLt64dmC+l917UJFbj//hj4KI/KFCHmbnW5TLD+Ot1
fkYcbQWaAeF6b+llT+g4JZTWpg+qzPEpSe3uWTR0EVYSn2iqCoRIirT+YH+rClffza5WgZ4+QXIY
9zceWQnLgjveP2DcYeFAqI9XkrihywyKi2KjFQ+tnVmggEsd/0DGg0Dd47ChrOI8eg+6lqhTzyER
XlTOUSByquwRfa5dYE3JfGQzg06mmMSuV7HLtn1uSBPvzg0E9uJEdgh8a9YNAjX9Mii0BJ8yWFo+
OUd+FzXrmbOl4Ei4mZ/5hkg2PcXTpV9O185uh/vSScKtF8R4KkQBJdGuevYK+GZjjWURaIi4Ix1K
346Jge12RqECw03tKU8j7SnWMRGhszO8Rt/WiFyXNaPFPnQJqJ07oHAQH21l4+RIff+cuua9mPJP
lVC9x4jIIAi/MbdLBuk7Jj1+17TmczNFyiEJuhSFN1+oJm7+Df3EZ25S7iYrYhnEIjiHyKS2FOgP
OqzCHek6JSu88KQnVkccbPJjdqbsbPMDSzlrN7CMhQRIHqHCvBhPkzj9jDtnh+4m/uZ5LZSbocrv
CmJ/F7Vl+VR/AAYaa/poVS+Ec4cBXjwMODaXgbnQY0Q6N6sdh0CfLKpO+B/dd2anvyZKHK1qQxF7
iucpQQ2puRwwmiBfsi0ohUMAWU2Ga+3sthqfQaA3cQyrSsf25thbSXMKC4RlKhEqa5gpxqsSkh2c
Bt8Q+5Am2xcP89qeDp5FVP+sZF+9ZBOlmtw1kYLTtgJI2VC22Co++0kdvySJyo0pJTS3rs9u9dcZ
Ei+TiDQjD0bFDImTmLtEtb/V1LLdt2HjXOx4XMMQH6+2D8UScpuyV1rjU0HhRgVYNU+271QrndzB
A5Oo4MXkRBD8eFJ9PX5Lk/BSpNHwPjVVhEtDND2bTlKvuzHceF17JzrLxJTcuFowUwChm+CBHjN4
aD2tYQFr59tMzfFwRcz3oGBO+xLEEBywtfk2tJC+VAa7lepOD4wT53IogRLQMj+lvgM7WIhu2xpW
+JzgHMDK4V4noGQ5ukRd+JnyPtPqbzjBWBQqksMOanCbphtnHB4AFNMNDHCya1sHOUFEFPzDNJTL
wW3EycbSeJmMuNeUKSLLFPb/vaFU5lNSTT/ma5H/7+s9pTokcSEVAJ8A5jmtAj7iIYx6nPq0/mjY
3ofZ4MiYeI7xoOroilQN/XFqQWLM7A6Ej9axYtYJr5UEjg54F74Kxs0GtcIQju63iKjlZZSikjJt
FAoDFsNrM9DflECjhBNWdnDEUcMZxm8WUV9dl/e7rmmibaHrRAjAO3toQYKiIn0oh7BZ9yY+xqMc
LIwUqBReNpkuoa7vh07/CBKsxfWS2xNmYPYNN+IJm/k3zWpMDHcJOe2tJrv47oSAF/gK5U6WnzXo
y4s40Ye7LseqzCiy+hh56VPk1dVprMvyKNq0XikQcVdKmTjr2B2sO4OF93IIPVygAc+3lTDFunBr
+A22/aaVTnUELKmPg14kG6rz5Ba7X7NyxZDylRSTtQXNxzsgXPUQ+W1J+EvWuWWMpzIyLnBgiyc1
Ic9M191PyyD20PPhHc44yJ+wSKcrm0JVjpNVgE8OxjbRSg08EsBI6bAjRK4s6xgJTHXhF28uKsYI
oKtWHeOVVSsugY7Jag2/nmWap9NuhuT9CNJthB+lz3IglLPFJK/M/egN/dLJ7WGTTx3dqEQ2iWho
l7qTo9oJk5MSiOAdQyKzj4m+UeqfT+JsrWqxf4mUpn0MUAGiCWxZ/UF6I0h5oQEgPUVj8+46Et5y
oWz6XuQcb7Ny2K4ypEPki7A0DQyjrH5jU8bYDEGePNfMUl3DfyhkjjvZCMWxmiZmqnJTI79pN1Hd
Xok9NkdlhltrUsAO9nQIkYQIt1vc/qsX6vgUP1Mz/zKU88hgv7zpcW59kRnSz0WGpx67JE1XBTbQ
L4aXv4iYUgPUkqtwAiZ1MShNWUKa6OLieT41UODWEPL29J31UwcmdzTM5EL1znidDCnV7loanBJK
Hk3Tbums4DyTS/JSc3XWQrGdDSEF6Huxuj+GBLCbbpCdZskESxJvF0/IgWMjhFscZR2Eo8x6Vhpr
n9Td8KhERCPYthDUn1VI0jWmKg3ihVOemXBsQIdV6vn7MQ3HE9N6sWo6y0Wq1OA5w3i3FcKh0m+j
56/6dny6lc48dLkrP6+G+yYB/IL1UG2Ze9gb5t3jehZZYBfzc7NtpvZ1Os0Bb1oCcy6aqD8EMvMl
8rNYKsvRCqXwINCwgWuQN390bDPFhxIJll/4rCN5Y5nOvF6oTeXSCUMmoxLphWxlLEKEdofIQBBP
mvTNZLoGDnzoZ/a3qvcct0eOp6cL2DgJBbDaF/jUm9HVcIJ7qxuNHwy69+S+rEyRG8dZK+mVZJFW
k/NgVGgOs2zENAHPvVFQvCdG1zkrKsu3wqJ3bP19eltV+zCPHMO2+MH8zuyD6ElFfwPBXu3WWWpC
fKL4dLk9i6Avzd27plfxovBzyJNJZZ9jJvw3z+Z5PxJiDlZgXFMXcu1KrbcO1NaqfeOXL3murnu4
qoRc2dOK3i78UUwdKuOy6+8E0dqAni4dRpd/03FvXacNhd0ZpWYGubqdn9YxCZGSI48W+dCGGE3u
Bs3bVFpZXyaIoHunGmqm4Za+DHtM0SK9XNuW731VpX4uVPHiF2P5YrrJD2Km4g8kUT/6ocSUQOvf
FTu9Y3Qz36KR9FpKjdTkhyBaBiJa4byQPHVGAIg9uoh0mkHdZrlt4f5EAJ00CPfiIXnsYAOitsWf
QmPM2pAt8kcv05DdoDJ3bu3i3ROlJ32YIPKzwr6hZqqftTT20MS1wuvefFbj0CPPN8Gr054Kw0kW
gT0lF5bTnLksqx5b7BR3eiQ9VrBzU5h4P5euV935hIsvSknhm1/zuy+Rk3FUW+Kilom5odJ38ZGc
ocgrjTdXJ0Fe1ZXoqM1hWWWcQgMN8S4Joe2tLFkUwrV03N36FmKto/vZZt9h/b1FvX/wc2dYyMH6
s+/fvdZnYjdOxA8sWaFMWB8UcF9SvQOp1WL9eRCg93HSCzIFAeFDDMJwZ0djoEqTe1Y2EBflucRq
7NGBq3LoijpYq3mvX7tILNo2ybeshmHaS4KGsPGPGTyj2xnzMIGczMh94zymubo0vC7e+9UzOnrj
1fPxK4qpUa+QIIlt5Ues6sMxPpoOx6plon0yq54aklncT0mmrLyiR72kOcl4d3vqUSxeA9fhZop5
YRVWP2CjYV9UZtsGs1U059RqZZ+p6mOLbORBtIX6UFLK3/YEeBxvJ7AXkPpFBPEyhyd8UwZZZX2s
bMNcF/JhtmPv8a9RjZ0LErP/GwE/1tVsfeM5TsH4kCoxtHkXr/8/a0kNFQ/CwajkSMlT2g6kCzNJ
hexP4a6tz6kRsXIqnHaRkAR0uO0Z1q8LT1KQZt1NHUzY5QZqt3Jm8DpRce4hv2/XB4lY+NhtH00z
8Xcxtczbs3khhNqlZkZc1E+BE2gHnckl7t/Y/M59m5tB0QqCUcKWxd0cTOCp2FP5Pi5akZbCtig7
oFwbt64p8HzMqKd0wYrJ+u5B5HMZTV+7ov+GnR7+6pkv1jPMN/c7nafXq3IQ3ycLqUhntdbZyJNk
6cQ5Y51pPISRqi5VmwpSbiBa0KAJ1agwsHidirORGhjjadKawhsVf5m5xg8Vb7G71I+bVZTW4TYx
qhr8MK6PCSHBrLMxQw11zVvy5cpDjTSYuTWrfMCFg5Lb6Zd8kpFN8TXGzYExKZtf+etbCg5182fm
DwN/UfYl9zzXbE7IlNknP0hANKmKr6Fx1nQPSN6NXBmOaFugZgFCvdOkkP1iwvboOpF4BBMrqGkI
5Z10PCZjfwrg52dCiuIjsXbyR0ch2S0CZny0pFktTP36aOCa+wobMCA+tAvu0Up5hybLrx7r5cP8
EIU6kWHwgYg/NfddUCDeKj1zjxIGLLJh5l5BWXiNBRZSjU1fr5Aydj9vYnn0zRvw01xXNtM3Qnaz
dzPy4GdBnxxVxdsnkjaCQrNdjBHGbmbfG8dCh+wRVWa/TVqscFzJ+K/T7pK0qXuu+rBapWrt7ETX
vkVTMdzFmhMBl6jqGac+8uYAzfVhbVekuILAJnc0yBjPtorEAgv+BUDtum3IWZjRZCEibCfQjNMe
MUXEFdsgDcygARdLQr8oxuudmYJHe9fR6EjQg7NsLEvAjW1XFX+4KOSuo9Ij2SaZ+CYzbW3Np9gL
oAZbTawwbyrf4V394SXsS5/0Z7XCgznoEXkgw8SjHflYGaavg9xQOl6eP+D3VnR79udH1aIdHo06
G1bIrco3xMSr2ebbbXR7nVRDgmdQUgHf9StfA8dFKdDjwEJOJlkHYOA2vh9p1tFD/8t2axbr5zrV
9dc2flRat10JozFOlRjxLAimz3xU6S8KRT2JOK/vFByZNpg74ehHYXg3qH2yaGsZ4Vi1RFRpwNJt
cZ+owSTzdP113jLJxYw0elNLUS4IHhrvwzKN3oKQ7GSDUpCjNyXc2PyudP34rSC8EsMzDGTmT3ll
9r31nGxb9Dg1mS6RoJocQOaHxvNfClrOwY+7ny8VRnMmLM87JO7EKjMw/SeUGPFx/nwsUD3ctGFN
QHMkD7B9JgsYE5qG/BF9gtwf9w+2bXUQdfCTTx2qksx74pUpX2NCeO2rBCuTasBwEGkv9XFguxjQ
hxInvMO+rPplZ6M6wgmpe85rODy6VXOrDNVmpn7MD03kpCfHQDEYpfG4ydqPW8WxD7pgMRaN8wMn
KhMk+auM4HlxqvqXEg7uolf1cKcM8Etc+aD0Bnmvlg8cg3IqzpgyFKP2GKaG2OtgksQAwuXo205c
44nkNKxRLpU+DAC6nbZOUWPfqSW+/1DXJEdORALen20fCJYGNWp6dzlvIt0jgiMddWyU3GqTR8l0
GBJAQdjHOUUMu35XinbiMkQr5sBPuRP1JzfKqHKHIDFYUJEkTk9U6RmiTBK25ullberBOgqIyzEb
vT/Oz4J502Zo0Lv0CfTcOmvkiJh+sm3cc12qBosYHjqjmA52eedQ7FmWRs7axpDprSimn2L0rtsq
8HuoX7n2PnYnfbKda2RNVF7spwZDo3tBdR8BDcKfRV/FwWZ+UQmqYDsqkHrjoiQFHdJ5WUXTQnWT
bKMbyYDNR53fpeaIJDlxWe2b92HRaSv4+1R1TEMaC0mlWD9QKqoXOiSw91hxxC4n834ZFnZMXlFr
TusOKX9p0mU2aWqfc8LEN0FVGne15433tl6hFoyM6YK72IduKspXbXKNBMAvzumfOijomGdIi1Hc
v7k5hhN96j4OrT2g3ZTFbN/F+2MQ+wa57kKTnuWD0MZ9Ia0Qosai2kolZawKVsuU+R8UkoLAePHn
1wW5q0Yf1XejwGQTqGhc2l2T3IW1wFm9T9YxQMWzYdbZ1i+wC2e19l0LY/QILQBbk47G3VSY9emG
DBW6veimCasInHSQvxHK1shNAjDdlUhyY9v4pLPrelceUDdz9rCW3SEhVXcYlKqbOteCVRKCVXu2
mZ2wYg3xvcHNyYy76iPMrL3Vo/drqWBt86zItmPvD3u4WfZJHetw2Wl2+SPClrHKYJa5iXvE+wlf
wyHM92j3nK2ajdZBa85SIP9Rjaq3muAMHAYVMtWoT/taQM1SY8pzZMGFbYHYQgzNs+77j0ZmDO+M
UmPlwGuWi2aIhdUdWkK09I7vPpaGzoHLZ40wP9MO+/rJPkoh4AVf+kPQBs4TRg/WKxCVn6NYQklW
gcl5+jLpibLM2i7b+Jod3seaPu51fDnwIx3HrdZ2+WIuRcOPMo49RJqbMT2hUZt+8PPHgbyeMDjP
YcDUyZh9e91KscIS0UHnv8wPKoRZlJfP84ZACYeGRzM3fimriyn+cSLvtI0f6+PCnAXNQN+UFGCR
rn9V2+qs11oW1USHGO92FRpvVaHlO4W6NiMxmwYg/DK2XPUQld4Rr38BsxbqLGMj3kDl3ldGYBnz
+zwo4/+rHkt1zBajMrY3gmHbSUkhcuWFLTWxsxR2HEvvkNEFqDL6A1vXS1y65uPQTeWuE02yVnzh
LefqvRIL6yAiGCnzKdNtEk7MOli55kC2wuRLlXp5rMbHOS4ZJY9xnw/lYd5iYYRB62zHdJvXCqMy
CZPjr0ayxhH0xflmFq7bHaRcQvveU0W/zlXJQHJHEwXxBa6tCCULw9y2WQsaK0flBFmhnaTPFc5l
9aQS94gN88ZL3Yd2NN3j2EXRbnScep9pSrkq9Y5SNShSWRb+W2cTIhSa2BSSSeicieBdz4qn0PA3
bdcU93USnpRpELtIUbGq8upmZeoTxapAsxkE7PyP2yYeL7LgTiRElrsPGD1Cb20NaJlBa21vU5pc
655noBufRGdJKEp3A7oJHuZAphCUHVSnN6r0gUrQFlPzpwKdDOtiDhKYkCjZ7BjB8DoquIKB38qn
Dvjv0ZMPVNadrZHUl871qFyICOWwa/q4rJXFe631rDuz+LHRa9YaSeUfgNnQYxmTssKdYZk4xA4O
cpmRJoSk5WNqgCaBaTu4LT9WVlTuxkZpt7XIccKNs1PYmNmiEKO5Qzj0ajuyMK00ARkGeOtqEJEr
xGhZSHl2bJPCXBgNjhKwA2SFup28FU5GRUXVK62dtxsZbAyDZB2Ug73we38/1wC0BlYhyi0IRNqU
a+tMSaAT9ua9XAIouVp8ho5y9u3G+9C8CwuZe2g90Q9Lbz7QB0eviQj9LYWlcHUb0twJE/GuZppV
s1D95KY6Bag0L3zvXTP1+bIrRfWajD0+DWplf5koJgV6uon65ipjLETD1YzVYX7ocJu/PSPO8RmI
cdrmrBOsewcz6qObWwDnbihTU6QCpOi7S0sD2c3LXSsuzE0cYO/KafkDzYF2MvM2QvvliMNoG2+R
7ltHU8dywJz0Er5R/9Nwn+AEIjOZgt5OCywH4Hwtdx/nB4g+3haxYL9IB+/na/Mbo0gQzULMWLZB
f6Xngb8uyuwQZ4P/MC92cwGDVbMQ2fbhaq4dDXpsPYUJgmNJDi+T/lIHmgmP2gVWdG3jMD9TW+tl
xIelWpNe4RziPBRLdLXam54EXw0Wkl+sXpcoSlaZNQ2oF5EmRRaMRpj7PYauUurshVa8nH/TaLGM
rBNsgPj1ddtRPsmyUMAtwLX4Bu20I8kkQZJec6mKZS2AvCar9UOZDnhbBClGI1N6QF9EtPD8lJ6M
ypd6h5+tcd/hFQMWUx9neljpZCPrInNYk9aKEaaIbSwUg1F65grEXfWwHljKmHjC9bg6y4daDw41
Wv4DBcaAeKWmyTbIgMAHW0PhSiUkNiN5HFOx6TGVfBBB29zhQw2uXnYPo3wpkAbmPr3mqpkMIhcr
jESU6liG3Xis5UPXJvLBqhclSV3rwRorRjsKDJlpfZiaki9yldHWD/FvVInLOeT1xKCjcFPNmdyh
CuGXZd1JT83uQAmOWq8EdMK49ZZqBTcrBs54xjNnEcpeBEGYf4Qm8eETVLKZt/58XdEGMg80sYCi
gxqucORyazQw0i1iB74vRQcF3PxzIP47Lirx2fEkiHgFRbnFUJbidHhq9DQ9K8J/molBldfVxAgz
k4GbkBJfUn1ToR4BG38OGJUsHVDyBzWbMLXhbjc6M9cXUPyK9eD60HDkVWui0V0QQUKoYZ5aj7hM
UzSVJVEdluSy7si6n13zlCi2KKItsfclDSfrWVGWJOkFwhhhbGhvORyhRWEXiHzRf+EzXmIArUEv
8FsWHPYEGlNSrzv0LstAV8tWQ2rk91rv1OdIo7BJ+98D20rDaY3yP/joa+7S13lhAcuspcPD8UV5
yER3TxnBuwysfYnH9AYo++Fm5og7Y3X2E0CWmWBo99k+wza+cIdveDB6K5xpf/iOUt7F0nAH03Ug
vTHDvMohl9DVlPTeVpRjQYHiuRTBR6lpzm1LUyFkOEjTAcl4Mw7C4R5q12Xemh86KHLWRKLuvCVS
DcPgDBNsK8RXK0mGp2Io/9CArqOIgAtgEFLCABpV7OyzTrj3gQIhrGTGf2U+vCxkPESq9DwQKwMd
QdEWpQcXfUlKO4mpGbilGXsUfgnIMLWJDF9htRsdtzN92jIrS2jXlnkoxXtvIIZZRdI3v7F6G1yS
QkEXUX+gw6Kyl2YwulTraZocdW+a7hvS0gR5HCkATD37+8ZJv8Fbd+7QX6Ubg3rrYhg6f2vLrHin
TKvT1AzVqe3Uf5d0J/7F2tB0dBcjCmGaKvmHfw+0CgdNB8igsejlSEpVUOxrfMruK3ibp0S8hrKm
MlEFOOhdsoyy+FuI7/jBGR37Pks9Y5Fq7q6XAStzp19g971DrGcQ0clrrZJgU1895B5Z6r4FYjo/
y82B+go82JsiayAm8qbQgkQ0YdUHvbcdRIqICoGi2SvRVle60w1HT7x+VZjmAlZ38b3LUyrT40C9
N8tbMHyISJF8GGUwn3BicYdB1i98Ys8GxbEiAnaR5FDKcqKIsRv6U4vnA3BtwQxR6tIanzIWqJtx
ShuMq2oBrz8yT3h2x2sWEubNvigePHuBX3y2LuCA1bhHvOt2WeA97I0vsCNWTZ8a6zoo1G2DU8wc
+fefn8N/+V85Tt6jn2f1P/+b7c+8GCuqmc3fNv+5/cofPtKv+r/lX/3vp/76N/9cPf+fl3/8kVf/
uH/evPz9k3/5Q77+58+vPpqPv2ysYUc34xPS4vH8VbdJM/8IOyo/+f/75j++5m95GYuv33/7zFts
H/k25LXZbz/f2v/4/TeZ3/yfv379z/fkkf7+25ZdyOqv8e9/8fVRN7//puj/gRIJHNsxHFMl1cXA
8bH/+vmWLUwHIrYmXVZtId9C7t4Ev/9muv/BtVTxYRXSKFKV4eJ1Dpdofgu7aBfLBY2eCFBW++1/
9u0v1+jPa/aPrE1POayr+vff9H+93QSelNxTmm4Q7WTJQPZf8uM68lzc1I0HSGIwDxD2Cv2T6voq
dE+TWZOcWGJafIn7Y2ucfCdauN5Jt753nY6NebUwqEZXFNNGWiKGFhFSlGiBCDscPxtR3RrYX9rX
r/v6r96Zf9nVv2dR+zUT5LgA+7C7a10d6+naoY6SVU2lPWogHr9cxp+n6tef063/5w+aDvnuLumB
uirP3S/nRibrEbkZ4EXLeWlA0kzY0/J5kvrLST9mRxzQOmx96OHN7LMqnmTJI+7ID0Gv9dbkOAp+
AtktQggpNYyd6gjNCjrzavTKxaUP3/qeao4ONiXJHQjF9Ive4B7oQlYL1sNwwfd6OQZvIiR/9TPm
E5r12Veftv9UKtHKA0FwIePzcz1W1VNXLuW3tMUF8s+UHsvkje5y6ZCuxI4mw+cAUUMhs4XPTqvg
uWw2FTF29iehL0uuO9ZeDj6Ktv4JbNEPl5xFGd9NbDm+NPGCbKBN432yd/Hw6XsndqTCXp1CJU7W
W0W55xwkxiVtj0YMywIFGo7XXRCsi+5TA6VU+Z5EYtqaxszjQLz5IskvtnPRQ7xNlXU6RKs4/FT8
Y8tr2FXifaY+eH9YzSW3WUYeeTPBVMXpSZwtLkHLBJDIa4gxUfjpqBW6qYuwFXrutZoekwwy53gy
YQWP/cUHkMK+MuNiGOBHDo7WzNkaltv4JHSMzppyobjSppuy1xZYAix65zt5S1v5yXRQ8DuDx8SS
/xCNn31xlPeGPI8d08hgxy8KFbuC6lIlWG/xw97FC8ilwVFLYiINtlXkdoB8kQYSgmHbl1E7ecqq
K44JgQ8MLTWUIo4mQ2lBCZ3jlWeM9ehCxi/1uOmjz9kakAKHFLlQTFmG//H/QOG5KJxD1Xyi+5V3
oNx/1f6euQfI30vFPansJj9YapdmUJDj4dEePfHzls2EjvZnGZ+VeZK3f8FH8ieufdV+yp8O7AIK
wIUwAIo73Nfmqff5ypJrxqopPLL3HAMtk4bTFEfV/qSTgMuxSFhldvqCl2PAkf4J929pnsKXR/UL
vEbOC/cCV41X9J6NQxYaC5P13L+5hf+ejgmRCAcLQ0fFI3Rb1+jJf72D4dE6iYDWutAYTpGyL8dX
HUdpgJEQCItCPfqtkZiKEEcSwm8gXyC1CRdlei1pvzqaLkNN8YWjl6FVZEfPucbJ1ez+XV8je9nb
gCoHGIvJjhAuZs6mq+k2oTF/208oqBFR8HRtnS2jMq78RwFVdm0QBenuzMD6N72b/a8e0vI3Hcc0
TcYm3XVk5PAvvVvTQPAkHHXAVu+OmvPCy+yFSopk0289LPysKN252FtpDU5KCHA9yt4W3kzgPA1Q
uCB7jShnzkTNHN1jyT8iZjXw5W6bq6i32M+u8vEs/4qtsD5QuBUN6eny09TFXT+D1nMGyF01DRbV
TbqaMA0xRmMlv7skQGBUcJPESjrHGzx18W8usZWur6HRLLqerJLkeaKWluhAqdpSFNfe4+unKww7
QRbpSBqLd26aq1anS/6MDyTeVReJ3C1F5TgxVsLoh6YBLEuoSkouYIClwuhbCwfIIWZFO/gf8pDk
+aDE3/jsINxfPyIv9yq0c5V8WCF74yg7udN4gFucEKCnBdQy6JAcg3qFE0OIzZE0gr0XgCKojFnD
mSssz241zdebUxlxWA4nSCUvhJ6vb3BQ6a68EUTZSm2v8gW5W5x/jcNOy6MlzrxdKRy4vtLUc1hd
uXZcHHnCnOKal+1C7o/aqFgucVACY6bK33cVVzL44WjrNqVzpHRdjBwY+6VR+p+4jOEA4jKe+bZu
mi91Zp65ina9lWfDRmrsr+Slj2M0WJwUdo+TClC04FOufR8xf26HlNAKecfljoX5D9FNSbUWMOND
yMCUuBdRni0DL5yPKujRufrpSp5RhgJlyiBjXuV5NwxtSQVwoW8NIoPkvrMzcwPFWSxRkQVUzXyB
0kZf1gg35A7J1+X2gCtjk7TbbLwWg/MirYCUD7AlvPg/8byjyJL9gIe95jrLq1ZpfF1/BJiQ/7Tg
/vL8ySPhesvfkU2wR464kk/kpycaS+ByXLRT2QTqtJGmX3Ls4gpXdIQ84yRy1UKSwXJONH6reEks
5BtatdXzqzw3cvoSM6ao3G0RWoee46SVcBEG+2oniFzsMzeWbBxpRNtll2LNWHlUOWNiEFmRl82u
evCiK0NfV27xqzdyWknHZyhg+vcw+Vbyi+cujov6ZtZXucNdLS9OuyAkd0mDEg6tL7lOJmiOhqE+
kpiBW5POSO4hOwubftGR18WHdPaVV+Ru++450wn+4spmJAbIy6OS/M5hCjx+OT7Z0hLuYfktLE0h
b4aYHnnET8FgNPDLolnVW+gpK9nxyk8VKapP2iJKEkgTnLYiQdPAfUjLwQd7xc4m5IpxYqVjAUfN
wnkhL8dIJAt49QJ7q02fqhtuC8XBppcLRqcijwrDoFXuGCvudZWeguuiwDtLnEf2JKYYB/BiYBfN
DsjvJKB+J7/PDK/wPagFc8JCRkPH27XMPwPpShtry9on54fTlnHzQYaWH+fkcGfIg0jkjQIozXBD
QNh8F8hjaWmq8u2UQG15KfkbrVrair3obebest/TaXuccoK4aTzn3GwWg0wnob/y/O8AQLGtLeXJ
lHvL7ss3KvXe0f8AjpnfkOMazcggLIAGNaXP7FVQYihYZhg9HeVwJ3soGletnHMMu+UFoB3JU0kF
wUVyzBjU/l/2zmtJblxrs0/EE7QgeJveVpZTlVQ3DLUMvQM9n/5fSM3MOa3p0Im5n1B3RvnMBEHs
jY39rY8f8Qxno++dfnmeWDTkoLb6Zd7bCnWzIPecHt0wqLfSh77L2OtLw0pkswRH9Yt+q/p6cVcE
xAX9DDrSFvcppK85Cpq1XlB5XW1G4KCNztzBEd7ogYcd4NNEwXV0CNMWMcRr9swC3pzef0u73cvg
a2o8Jo7aRsD9S16U/sWeLg7uEf3s2neUTcYKfYlnbEfb0pEh4I3osdYBzI0wbvM8eEnORr/JhYAI
433D0ObS3ujR1vFCzzEdP2wyQ76lV8VFPHK6TCl8g354hxCV/uNr1H5uGoagMnd6Huu5q4eIS6Bf
zcwT6UUwYFnXI5+EnJq2z3qNlIxzRdRtChou9f2TOQByur0Onzzh/XIwUDogECWU+2sd1qHrV9Do
SVd1UPaQJ+s4c19f+ZoOldNEjOXe1dEoVh/cdzpes5jxq0aOZZrHoFs6dIZ1gZnfc8atzOI3t9BV
uLEZff2n+UY0ffDIvPS5IfRNob9ee3wPUSx3eeTwEiNnM4p8Y5KbLmO2fmP6eDxRpWv8K6KXfmad
JiSsTnqa6xCt34he17Le3bisYzqG82T66nDBbIZbLxx/Thb/YbcnTTsQKFls13GC33wiOC51hlBb
azMa3Lb8pyePvhiMhA4qf346+x9yU2nS6IrJis/2+/ecz23iCEner+fTwT3SvEiSjHGvLxgZg16e
uzJguuN90J6cGaYYw8JySyMVaxSrhc6imA5crZk76ydj8+cX+U9bYCnInTHQ8EyXM+C/J4lTVC/o
YqOJPjMcnTjp0mFSJ2e8UlQeNM+SNPb3VEanrvo+IwHRHzKKzIKC6sAcvSzuRYd0vcbd17s51wkL
a86vFCNAJNIyh/WvO8PyoRczvZ420dfAA4yYbVi65FhvPSYAS72+M3UIpBCJrJiFQLCSkH3krKOK
WDGWHx7J/fSsZ4r+YsOSw52FiBtPHtbuJf8vLiPO7545ZPBSCAsgi2+Bc7gbf/xHNm3HNhwYKCSr
Io52+v0T9LmfdCLSpcl+UF84/SKWe8uFgERuoDMLvTYL0hi9JuiPTTLg+3rNABOBAnwPihShMmFV
L1I6EOi0i3H1aXflRvrz1bbEP90DQlAT5SZgc+D+drntYXL6QbgI6bjZuNq81MT6gqsxaB+dy3LV
436vR5QkTL9LQy/D/sdMTNKpHD+iMyF+jOyt/m74z31E0sYPki3rHMBXJGbENJ3kaX7j9EHn6ooN
mV41vNa5L7hL9FJi5OxwyEHepX98FB/6Oo94LunJp//XUUTfNjwRFKSNP7M1YfUhq9LZh/6OzhqY
XzrMjLwKnXsRLmifuqcJOvbe4xIBJc9efUwBzb/0X8Dwix25sdXZkk6M+9bclSFrvnjW+fn9XfNj
OsEmw2PW8REpH5smtdWTUIdgnS/ovOI+Ur8WLJ262SBiDIOw8Svpc8QD8G8d8HQSoSeuThxoxNno
LEvHVh0UdSylTLfqsu8oVwnPH9zueitF4EwYc72H6Xh/etUwUjYI/B/427TiIILaAefZWzZa+i+z
5urVA32GjnqsvjqU+e799Vh6Y5StCv9R3yfOs84LdEyqCcm8XBLAivYV2mV1ZOPX29TY0u5IpNbv
0WP0+aKRvOjsRF9LKukH/a50NsHTs4Tqy6/jB7/y52n7T5PWN4UnKGACrtbl2v/cyKIIdjgWwdWB
Oanz9A73GpIfnUHwVnnm+9P9/zp3wMD+oc6tfvz49uNvVW5+/leV2w7+RfOsLpTavpAe9Yz/XeS2
gn85RDfHpLpq+ZKa9b9r3Na/fLyQTGm5NidpFCL+T43bcf9FOcTzTcd3PMfDFfH/qcb997XZx+SG
F+UL23EDh0KQ+G1Vc53BKkgdDELsvMoTdCCL56hnF4OnMABbXHZTto3RRKNBLij5DS7p/Fy+Km9i
8oKW5fAr78hm4hssjGmjDDyQ8nKqD3Ftb8z63YfW9fAfg/sP1ed7aerfJaFfL5rBpCTEiqQH4u+z
uszNVlkzku7CceptV4z0eS1kQag83OhHqwxnW0eegwXwSGGe87JqEtUBfeXhv7yQfxo9KAKBKT3G
z/7d0ssxmygovZDKd0YnSIZ91br2TCDNnQmvznUPfoNdxdjhIxBE3bbUvrdesPz888vQ2dfvwxGY
ts7NXBd7sd+uYRiHYxuBw4MjhIc4yNHtGBpX5eEn6MIv/C+FQ8v/e3ZGwmNThuMfdl3MHNP7bfgH
+s7DzKZBtLWgJdTdNh5C96sxqBu8TiRZduauyyUSr6mZ4Q8b4VhppiHoxo4OCosJIEyQ/uN77ON0
VKXnMLavo2vh152TxwiOdrZ2DrsoG+sZimf7vcLzrm4t62gZHkigAgoK02qlpuR5QERzVFnXnac6
eDP7yTiVCOgOWUpm3qVp8mICy8Whj3bZ2trNRvsQ5eFuHJp+18dZsrNQql/KDO+bgT5hhRnrC/yF
+XWETytLR25bGYcXLw/euh4ebW4Vj14CA4AmeQgDHPyHKHM2iDXbDY3U3hZkzc++qaaTzSk+c++x
Gbv9GNvRNUxTa2+X436eoLCbidWuWx/tdWqUvK7FI/0Ks5NRZGsSy2tKi85VzcMxzO0OOhtW7gYd
LKNfjIc8d7BRVVSdUIg80Olar9BdBfvcdB466Ns7z0quI3jxrbvqjYmuEuyyplJht+qV0U5yiryZ
RPSaDdVr7u5H6cZ7z20+FmUXezrx3pE2boK8zT8AF7Dphh20IZ0u2XtwNBpEvb0t6XPeLQ3u0Fnf
ZEfTbly0ofO5c4LyROfNssEotbx5U/2I5gpfmsptT0HdHyY5z2coN8vR8btPEKkgc6nwIayMeGfN
nXlSHjmWg9LxQQRA0jM6hE7tu1XP/Vvd4wcCKGLn1MH80tF8ovkNlq4yya3s1GvF/uxhGmob2Jl9
9hWM6sihQS1r8Ui2+jDZOSZWtJ4PacdNidZ2gjhgKGu5N6LoM7qomef3foZBMSBM4EjLl9VwGHsM
X7Cz3gyanHInunLS/ZmzaM4qZHOCyVev6ZYIkE/i3maAzf1vO6K/V8F/3XOEb7o3ka967u/VehqJ
7SIBBUsdxNq6eXrs7W44uy4m47CKfU+4Z3wdm53yPxLMINkJVOHDkNtPI2qHfinGV1zbjynUssfw
tU5srENNzKB4qJQ5nFWSF9vm1WzbnlWTLk5Dt/dGS32lISY593L35yXrNzNE/X4s0+RcVwhsz4lC
v1XYTXN247GF6jw0SiubyuBqPJOoUtSCjLfuWszOcYo6GuNA1jlQ31g4R6P/cFthWvnnF+PqBes/
F1D9aiyTE17Tk/wTesH7jw1K3lZ5YlEPXZleDpzWB3Y00eZxnPuovtGvaOKKarkXWz/EIItAuJqo
cg2vd1eICjNzXY82dYGiPt35qnVKz7xyuK9HeSH/tb7VDh0ZUc/5YBQQDLCICdFPbvH8rC4Ir5D3
0bI6Gv18HRpR0yjXGJeOauZK6Z7lNpuWnYEpi++09gqacvhuR4W7BVMHvKoOw/eybr8US6UeXckQ
/nl4LOf/nnwMEH4B9J0gE3d+v1jM50kutJYhwlnaXWrax1C3jBmdYa4iC71IF4LQ9+vK/KSk9y2B
Iv0jSD0KidVIXGBnWXSefwubZj4u5A15MSSg9Mv85oqCLqRU2tAD/XfDmssH1RkUdyVoAidcXqLF
XJeZ8A51V9In5k/lM6ZjzUp6nUSlbs0vMnzsZyTSP2rHEzStj/6TysvxwYmD3f2zLOy+ekExX1Un
rBVCY9YfPapYDFgrK3JuZQxix+stkHwOXaFmNNibUdK1t2li8ZJzELRpU5TJIwf4pVTyqxPXT6Xr
LD8iRWPAWKwWfHafprG40XcqDuYErbW2/fmSVGNyhGKKNbSS7qERfc2tNrurxaQHyRw9fHAno74W
psWDbJMtS7O5M2H3VlTKTWn4eNzbCDKSrLWhVY0gJvslXyU4iT6FGbDWAMbiX5ZxiKe+e6zzCjPe
Gi3dArQlKFt1hQegrgbxEUmahVjeba42i+OmtagQQyTzDw21/A5xZVX7EpvykI5uPTwW7KPtkrj9
rtWyo653obS54iVYNDja7FeNwerc9Li5Qfp8fTFS6i55YXDGkqFD9pGprTDFolGv6ynYtil2fAnA
lXGBVyohxt991oR0ZqAQ+TaJvQjla62utivlk+2yhjuR9SlOziAV2zNyp/Zs64+SsfWPf57iUu+D
/r4C0EpCFi4sehmE5ep91H+uAGKE8mfAcUo97zVu4kPblMUlzoL6QBdftoli93HKSnNl1V69Nkwk
Djbq4esS2D9GE20WDTTDDgPcS6qW+gxxn2BZJGTAwqud1QDQ7aRcij3hANJC9s9VP5tPlGyMpyJp
H22MJD7DUy8P5tgSb8PllCRdvvOzkbPYgZNk5YGlnotpfr4/FFm2k3QY3PwcXEdbd2dPDvKS92V9
GJAzrEkuWNCW7848eSt8dMpnTCPbTVmwA2znL21vq1WO1eAeQDt6BI1WaWGc+llSv0FqX1ZjjcFR
astjMxnj2VL2eA5S+eZjfkEbVUDPu7QKbJjcYueiEIQCBnKpmnNvQ5Ozt02nMUdIGoJFnfseD2mb
LXHhvIVO6RwpEVEP0F/3ABEnrSU+RYWoT3E39P8tW/09ObaZLo7e3gSO61vu7zvgbOgLjr8tiKit
A+Cj6t9FLzDMo0UgX4p4G8Zj+VxEGLG2fmQ/qtnM1tWIgJIeHVcpHI3LMl/bc0IrZ2DbL3+eeOz/
9NT629RzdDOf6QNtE/+wuDqTCuLQZ3Ed7WTbDa68lIadn0qsYhRpEjnbYo3rEb7hHmQpXbVu9N5h
GcXyu3xq/PZAm6xzuj+oeHJOJZFygzrjlmk7sklrMFKIHzKsnr224jyvDONPvs0KnAQVfhN5RJdn
nu8kmTQFE/LioG6yT3Ympn1R+GRYtxkf6DPUMmNVRHbzNkOoWkcVyu/ZUZewC7J9rftS3XJJ13fn
sSY9RmGnziEaGnobRoKbjSl8GmuJvf7s/gAnsNh5KEc4X4fJUUUSt7o6N+n0J0XHiDzcVEHm76gc
0b3TTMUl9URx6UNYlb1N02+JC2hkT/3Joot340FObAFQvRtZ89HNsIiisa5PvQW3ITbhVE7e4DzZ
JM9r/JGC93KS3xI/mb4nSLUEHLR3KHcTNDCrXkNxcd7F0pWklTgwz3b7pDzTwFqnmcGum/mn0v/L
GLyDX7bbDjD1c5My18ElhEfRh+IsDDs9JU313bMAJhtVaB3cJCw3eZzDFQn5hb4trL2VkEYLkA3I
E/BvMBtrnc5y2oQIwG5z7e4T4ZgQ1xFv3z8yq3cz7tW5rkWyq2Tj4iTjYBhr9/JAjxxKYwcIYKci
POg8Va2FBgaEor9WbJ6iMlmzAKTHAt/GI1LzAeQnVD4jTnBGG2POTf3OIpIUPyHYrK16UmT7oX2C
PQxCvfOzszk7C9a6i33wsxTadz3izjT6IOUKKz5bZQcfyZxuBE9QOFP6tdV1Mqb98J7V7jeYkE+V
QXtSgDEUulR1DLtQrMcUOy2YVfb5/hFuncsKykf3DvYStOqNSzCiFZJchq59j9PJu8wkLBwNNvYz
nRx4qkzBba6SW0uP8Rkrys1cZfW5NZQzrWgr7q5OAe8JN5Qfi/S764gD3qktoWxHrsQla4y+wU+D
Su98Byr/AZqYntL93E9qNYIde6g49d4nRjFssPilf3WXmHJ6JMthd7d2I2cbUbF5+QVyt0igy/nJ
aefqLz+kudxsF/VYp2Z8if0WWZv+hs2BmF/BnhHOk6WsYGN0VbaOk9rdRkXEafVRlmOA4RdgCXQO
AUCQTlIr5CwVU43klIMEhp24zBCoc/8QqQV9pRFaL1jmUWlu0FBbnNhsG7mYe7iJxc4wkG8YZS5p
tlaltc8jL90NqsT+zIOz4Ko5uhls7vBLXX4sQJkacwxfw8E0z4udR2vRG2orqrrnFpDjrXMeKCdZ
D/dP8sF2af5I6nXsWf7DAKr0CLzkl1fESJL8oJljtAwF/rp13Wgj7cI8mEM9n03Dn099J1aQsMWh
qCNqw+GEJQDK0NXSzdbRsAUEalNWhzpuB1LnKH+YkBxsQkxFT27qC3KW7qmMHIqq4INZsvuDWTfA
zCk0sE8vm11dcf42Civ/OR/Y4UhkD+iD6gJE35TRhTzQ9g06zEuKFg8o1XzZ8XaxKC3tT0NXOGeO
+f/XQz5STaJrot2YZn5DDgbWIC27m+uAg5JD8VWwvoDq7UMOeTBKUKnTnFvJLRdgisgsgV5lIbUj
SWehbWpMsJuQtit4aMElq/wPM0HkRxvOvOuyrjrSxX5bMovDzmgor7kokrXtZAvq04hnECSWi2xB
msdEeRtArOn3p8lvznHjJAdaqn/eDTpqj+pEwDXe1KqInvqwgPuOpsGXn83aAGCL2nc7jfZPCbAY
vE20MVr7baBueZr0Q5fTmJfluN+YY6QhhrO3bwAn0QPgg/TKiu9zLvwHKbP0yH1qbWuuwtGFC8Iu
2+d4Cnes0imntzGg9ci3wIriotKC+2bjM8vnVJHR39Gtsqxe8rZnXXARJYKDJtPsjGMWb6JoWNaD
PZpvZeM/oAqbbzBUEjJuFCCt4b1GKO+ieg43Q2s1n+JgOQUyrrZViznAHQppadiXl03lStXvcF3s
93BRV7Y9W8OwljPqNO19IZZdNrjfOFktv5pVf/OJyLdR7/vxeao2Bh0+Fq4TlwTvSEQYldhqF++L
A9fWlnX2RCzAyMIS69YOASAFhbFh3r5WYjTx/rG6o58AHWd/u8XTXL1gC35FahI+CUchKqdqtvOt
uj4TNmrU2y32WUFX7OMxPs6eFzzOIkZpqk1Cm2W5FAsnJoga5z3Mgh8cDF1yt1q2UUzxM8wbYDQj
TgUGiK2VmPL0Es1zcuym7rNIlm9OMjifkyLbWACJdh6eM+sSoP1TGNUhaRGe7Sljt57blG4OhXmM
g6L2UHigf7XHz86B3Eh3a3qWRWNvoiCJUUv5+TXJ5Imsazz6pc8CVYcF+wBI+97cnWwpyucy7W6m
gnlim0OxHaaZXheMm3ad1xCW6rc68eqPxGieJtV1CI1xo/A7Q66Hato6rdGjqh/x2OoCsa+sxHnK
hXHMMTtl2sXN2uA0toQm/IIqJ/8kPOOcog2LfPk1c7pPNppF9oeY2Qrul9zz2/Pcq/bqWKzUWTXv
WniAu0Ap80KdcVzFLX22biipbqG9H2a8qmkACrdeg+osL+WuafLy1BWWt+6qOFhVOJU9drjSnQyn
trgS9r5Xrnpz6q+JTJ2XdsCs0agCAdopaFbC77d9Z1A9cjmdSxTAqNgLuvXEffmXGuo1+lSWynEZ
qSeUFG3KNP4kQusRDVm0xjUgxbk4SRmRelrlYgGVOzXuReKBnIArv0Awt4dV5lXzxmqzBYVRcqK5
noKEa5QrnwOoSbTjyYzH9CzaeddnbXPhtD16HJRr3Fr3iTlof6ZYU+P8SD4RBsZj4MwGRrzPvlOe
aryI9sJeVvA+kFb0xcZeaG/CZYTWFfCKVpcMG3uG5Bz1S30Kpug7ytD47LRTcVA9Oy5zmdNbldIA
BVXRv8ZWNL34cgTWKdgzVLQ2sXNJz6bywjUw+XxHhWRZCQlLwZ25QqYt08MdP1TQsDYj9OkKo1m5
vYmhj7UISOidQajzk9OwVNOtM6Ayp24bcKaaz+wE2Kd6cZE/UGaY3sWXZvHrd0nJ5WGBCidByo+W
McRbo3WGfTuZ04r+iB8CIddDXgVMBxRWQW+d//3gtwkyWRaoVMas75YWypv9pygW5aVylbGuihGs
llV+x/w0JHUq80smm49iAFyYaAWf0w1fhEc1uHE5reuqvNjfBS73B2nIE7AxyX4ss2/N9KFmw36I
yzS4pX38bbKtZeePGV4nwjrgOuGeHObVuq7BSyJnXMGyj54y05dHICB/GYVqD15r/AzdbH4Mi+y7
5cJbKoxEnapKqUNforEJVJSsAMQUr6ZSTYhtA1DimiPSHKDBvmhkcZFJhHrWomkjnqBVdh5Mvorz
omtnII2103kdeO2urCpx8ZcyfSpMuu7UD0z2Zrpo7bAg2EXRIxX+am8OwtgTfsHKD6bLqVP5EVts
ww1KX7q+0WDkRY9ZNEs6Z92s3qRjBuNJ8XrsrIe82nXPgxWt7oM5jrE4gdR5tDoZ3YhnNI+P6boL
sMCM6QNNk6XaTgWav0oqhFtq8s6xEleEiKvZca3PcrK6LfKFAYPKztlpAe2I7xgN8f5CaQNdQfc4
4WtFAdyELPt9WSB/lkHbrM0eOA3Y2Opk1kv8pT8Duloe4iYs18sEebhJGAb/J+jj4OYGGI9l1TLR
vCqni1OVnEHP1UE4HfAJalsHe/jeuYv3QMfPLgVKhu1bQBORYxNL/Fh8TUG2B+065JDoS1JZ5sap
R2vTwshfgdRUj/cHffgSWkV3cdsqOAvPubRT395oE6tuw9GAwbhjl/bSN/Xy5mGxndNoNjakMo0X
2SfLcKxTqz+Cl4x0QvnTlj6wfZ/mzWNNU/yvh7hJz2kXd7dmUJJTwLTfKgghu2XAvjEfHutJZLAy
6v7oTOIr2IrsczC+LVHpxCgEEUjCwt8CkkCV6TrhKULecWgCnrAXlNbh5JTfHffmJE30STXDjP4P
j8IkLTF0aJsBASHWgL5FpSHtpABDZeXsTcp81zZmsZta6yXTNZjFdL9Af8w2nSuTnY9j4jUoe+aq
tjpPQWo1DVhhSCAwLEs6JV02gxsFBuq9mNt6B3Eu298/HT2D9g0v9B66AUZaVUWvka+ICJFVrfsG
4FYiFF2veU6Dbb1uRaE+1dpwLGKLp0ky0Fru+nPk7+0pKaLnO8sw8EV+wy5Gk7WT3Ee+HRc//LSX
+9ZAPJMnP1sIMfsZT1pMGLFj1Ik/GAKp7a5GAAkqECiOyA/dyj1xV9skMqZzC9ymQRDCfpX9W4Cu
hJ6UkVrIZqlL79Wyja+mINQIunF7Ey/S0AcgaOPKSfs5KZTs4u82ndcHv0jbTTS75c5bChSilK7G
pVZvTYhMlwsL2d1WbwXnTtdmYkN4/yaHO4GfOpsIb/Z3d25e8kYk70UaHeAJy1MamhIHIkyCx3nK
VnfIjzcjmOjb+NvQZubDmEdsktOCigXyILUYFoDlMj6hEgAN1ifzZwA69BwmI2aBNfAFyF3zHrYJ
lFZPXep0GV5VKVj+VeD88sbIY7A7qehpiqA0fU6cOdommEx/7lrwM278jAIUlqu1xIcAYsv3hn6+
bVZ58y7BBwM0RX0dlhIIRSkNWEGe/zg4g3z0qjI9CdykGmMejNVQqubmVjU98YOP+CcKjz7z6mo0
P9MU43iR2jAOO+8pRDuLXDVlgxZnzun+0OKqfIARerxrNRf09aX+HQ71T1zhzzGniYdlogDg3R3q
e9yTRqqKq3QeGo7i8UQZvLy6jZQL74dYlFlqMAlpdrH7kNUe2BclEIQGKXW7DHd4FOvx8HKHhqsC
VAkc+5Jzpzdb9eBTVeRgjGSLTd7jbtkYYhN4qn2v07CHDCJREVnbYVTejzTbyqxPflBNHlZNlIsX
A0zerowydvTYpOFkeG6qwjrMWfE01eEPP5TGbXC94nmOKFwW087Kava+PW0Ewu2eWPLreIX2tHjq
yjHe4G7HsjeYzmoOqVGa+kE6I5uaIRBHEU3pCgBw+7mMLJIC+cGhQnyb0jxFZL/UW1yKgAX3vjqN
wDjgsCO4MnPreeyT5b3oCvJv1SyXyKxIaoSZ75XXkZWFStza2KDjuCtiCB7zJ8xvQCBzLBhtCich
gvTIjQMPUhSkzpksJwg2YSlhBukcOx66F8MOr85c1hc6hOrLlCFN7bvc/WQ1/vxZcuNR4FjKR5y8
ml+s9SQFQEHjK9x6+uKcpL+o2FDXPCkvWEiEp2aWPJjVT9NS1d4JiIqq2rl911wBfG8p8A1r8I3W
3tc2WGLAo7pO5u/AR+t9WJnjU2gk7EpwqrdT1T/QGtI/CN/oHyhMLBtvdHON1WXzGnXT6xxUz8bg
vqp5dB9FYPWv9Dtu7MJY3puR/WGlcGHonORCVE8vaWeyB4GqOcTTQwK7/lzERGTysY/RGPyLZ/jQ
b6X5hRGwXoJiFffBeM07buQ7GiGu/fjWR5rLYhbXBj5dz0n6mwusA0B4/zPTBflYwskzwChN36l0
/uVD4NpbxoJfiQcB64ETVEh1wZWxCthuURgbS5IxjrPUPvWbDF6aZe9Nz+g2GSvAqdFemXVCT38X
hK+wHYdowsUcIOQ1cr7eMR/hDG23M8Gxm9bT3UKLPqB8FZni2EhrD/Iy2jv65FrRF4PmS6Pti9K/
tVHgA0wZ0pNke6wntOL2/9x5xbJrw5Ztkpc/KDFynthkX+8sziYS/a4IIfBb2UfXV96nKcp2cWN5
Z8OndsTAbukcRIMt/NcaoudjSr/PGv5vvMK8sDnT9gCZLJXdNpvGZZvgew6/KveO9WxTZ40kFUks
WJYKvbP+rBrzb23ZttgWclI5e4t8j/nRlTCApPmji3dCVtFS1xrWNTD86Z0/lSX03JnYQIUN7hhx
QvXJVZQNMrtPNtQVcBSGLUwjnF2eValQX/e97iyizy42jOUYYpiJEWvJ1LEmlGm6e05BUxkMY21B
qLi6Rf45tjmVCRZgwggOUBXMioJKAzL0Ct8SA+R6rk64MxySoZcko0u3rtqZfnxOdFdFVjnb3PGi
ox69OigFpRKGsJvlV8OYsldjLLv30HefugoG4d0v7v6A4JpQEI3iRA6zzqaq+mHLLlo5qio+2XLK
d7Ebf0MRYB1Ke6kO0yi/FVYTr8a4l59lU4mVNIzs5LdgI6VIHjwgpA+llSLNdBEghVnG6j+5dMU0
2LEFhIcrivzp3YEmScTdqugj7EeQIvTjrGiIcc8mTwjCbXzwOOLYomHhHAHr2UjI6AQeJr9Kd9zl
/ky+mLA3Ht59oDdnDpO68/0j3GTSc19sLVZzJpBj49Q2ZKiVDeNprPFya+YY6hh9mcmkDDJEAWO6
9PFbBiV8obyxKzBgeOsK9SrNxHwWUyKuHEKHtPwkBXwL6eObRQZrm1x9y4rFK85VkELl8mh6s/fq
oz7KSpA5FS1oL1zAN2twzbchJDdEmBnRhvm9VJlLhh07D0senOYsCGlCkdUbdDCKlRFm6wTYFuEl
aspqMPG2kd9J6YxXjy6kXSTbEsfZktXLL6lY2E6xs9krMiPwevCm/pbZ0ni1AIThjaLMkWS/KOQO
/CtTbPTad3P53AVskFEgXp2pC9FrRt1jogo4fJnxFETRX3YRxycRz+Gt7N23wh3J9lPqYat6plWg
TYOrWVoRaUJsrJ3Ax1h3juPXIOVkFw+pTRwM43Feer40Du8ADd4G2KiXmPLMK4S/bTQNao3h1PJZ
AbF6CMPExOmABtigb6bz/VMrKcRGqSLbJ3gixHZiXj2jt3cKK9E9ZJl1ouuy94fcDQ94EYgtFwZ5
0QyhhnZy3JZyZsNBLu5Mwqo+cipmeNDn0acopPLTOxVhvEFToqHzwJqpOQctsBCJB5+IquFxLNry
wgEcCbIp5cGCHr0D9H1oU2/Wvn+QFgN322E/+GUZBs7gMD8KBzc7Zckw7uM0T9Z548pHbMmAnkwU
pFKNJOF1oOsoslW7VMXz6OMggkdvcMg7ilAc7GyjoW4w43vBtiXa2HlaXVqX9GPMKLxwADs/ttRE
V7Y1v2ZQ0l7IbrYeqegyunTnqhl70YxT/Rkp9DNI/u7SsvA743IUfmo8QBbLLpNnfy5av7tk40yx
aPy4fxI04/syDYdlcMBT6QfDpe+4bnAF52jqWskk/+LG7lsI0apHG10bVf9kTRRBp3lbp1J+CosY
ofQYO0w3Fdcr4drDIQ1QohAyOME1jOCUA8g7hOQwVSmKt2h0HCA00PdHcoTrKIzPZWjekspJvkfx
cpsneuedmB7t1PtZUZS4sFOCf7FgkujIn3I2mDbG1CdHvISo1uWJ2nuWK55pd7I4OrKnk8BoYN31
zXJssCn5Ba5mLyQ27TCPu6D6FMgqfzYXU70sypOkXwuw7lY2L2bmmrTCVHivjuWuHMfhckerJPYI
iF0/JHw9wrZiH+pWBOxio/04oS/3dIuCrCiqCv85E2l7m6Oh4vyan68qOMh9iqh67sDId13onaZZ
LecYwwYKKQHWVQw8iQwtC77qOJQEfxovFKJtn8CTyup9AXG/TRwmCihNi65n8HXK9D3MzBr6I+iE
J58gDQYcBevn1gJ6fXAaANdwAkTvf8CAjF/u6G0lJClrb2cnb8yCTVFTQ2xkJE73B6/L0F40GCne
f2MImYxVtx4nxFEToT8rquiCp1GwIfB8biwMj7opZ4uH+u/URzrbzt6pKeYPfk7DD1tFnN60KU9f
+fYVgO29jJ0H1sEQuXMNnc54sk2zYTakAtxZZaTrwpvX7P/xYSj9+inJnCPHQstfRpmxD/JdcSsd
L7lEuBtsGg7qV2zSJ0pzrvlMO11FWSVwdn7/g6r9fPoFC8/qee/9D0ln1twokkbRX0QEyZbwKrRb
srxvL4Ttstl3yAR+fR+5I2Zq2l09XbYkMr/l3nOr6jCCNUe1lZ0F3v2bBCCg3YMlGkfT2xsggt9H
8xz1OqXCIcEw7YJib1aURxkSnju2/qTbk9piJ3DTygjJcA/W9S7xy/3fBprIguwoJBPzVj7apTJ3
HansOION4mTEgmPMQiDq1CDwokGQVzpTBnXk0Ae59VQaQn7iXrqJiPMml3pcU5217+WIiKriqez4
YBwHayDxjKJ2gP8g4d7KOdiYGhRC7+uYOX9HnQvJ2WMAua3pPI6NamBk9m1OxFMzwAVclrC/xlUM
OX2ekTPa6Edxhwo03RrmEO1V7j7Lv0VyQEyLObf+kdfoZ6ghSU3CucRmsx9d983Jer23aiSsPAkc
m+ZMMBIkWi7xur71InU2s3rEviEf/64On947BMa1FvRSRxs7KTOkmcVtVAX7bIqSdckI9nZ2xJOI
h/Hw91XUWa8ZR/0p1g6TuDbO3/7/q9l7ElNn3QU+WsV5GHJsIDLCQ9TuVBJkHPZN8m/MHf60YToS
qHcNNmurO85sEHcze28Qx7vxuqMCG6iFLJGq8V6N8CsPREufRvbmL0IQSB/kNkBSyeqxLW22+RJ5
oTOw6Qsynok87zc9/tCNZoLPKKr56kBpHd3Iqe9acfwbb9rSrU/J4LDxJosjCuwXvL3uvrfQALW8
rkt1kjrwbtVUmxcgR+alyaV3Ay6YBINrpOlAxCjBKuBUc7N4KVx4C0uWRu+WTlFKpjPV8II7kv5n
N/FjbgNvWS7gv2FcK/FAeJl1V7Rd9Jw1gChzd9M0CUIMO0tvKekxHeqpwObJl3WMsGkwfWcn5kU8
cjz9TkQ1bAKRLOvRdwx4WZl6j3i35qhYvtrFW0Iqr+rW7lsHLAY+vsUSxmEk53yfjW51F3E7rNPW
SuCZD5fuyjrWuKvX0hvupJynnTWkDeFaVrzpJitak5gIafT6i4vl6pSacYe9u/3MpzHaT41N40rH
BABPZK9k8iEOThkE/n3ZTvk+qBgLGerxLzTKN8WrDkwd5jGMaf9ajqftMnzopqLQ6vLDHyJZRtM7
y/foWLZ1BZ5Q3HhLP98PORFjDoPYxqNwD4L+diqQYhCSV+4KJEtrDslhJeWSA5/jl7QszU3UGQNa
jyU6D83Zy1jz6ng8eIHkq79fmo7Kt8t4YAfZ3gWMZwpiScM6Ufo2KuTGgai482cb7tfstpuhFdbD
XCx2GEl6xboK1GqpTPFhxvVzuwTjRVjRt1eV0zlD77EWtbmyirF5cnJ5isyhvfx9NTZQ45SROaF2
/Pm4QMuVgzWyEndshHjo3LbOMnvHv1+I+34jejA5Kp0ieLPmZReD6QsHt4dj5ZejCsdhmna1Z6UP
TjlmD9Gw3Gi7uZG6fB4qMMX0U8lFpWzejKKKtuCTkqM2aRFq0wTNO5Pi0TfzI/xd/3FhOUoEDZ0T
Mgb/kc0e+Y0DpPcubvZZ4tsnsVjq0V5QFziV97MMSuxVahhslwtOrlzUrISH4sUoYMQgbhm/2DId
ahxiczUVbBOpwfK5SogMvFZj11/+wKp0Ks/YpoJtRQqZqRMcWAU+q9x8II2LmUdF5M8AK/pnzPNH
e6TE8AXuyCi6bu+yRkE+aRi8k+/x99Xf3y8iaeKzUn4Ica16SOgx90bXSpxf1Tm2yPPRRmU+TLNk
ETC6zRMMTh1GmQPDoLICxopSP0S8KqAVxClOtH5QPH7ekp+rtjIObMK4YRR7LNX8SJxjZmZMa4o6
/8R8DpGeGTv3ubdExDczCFgGlt+jvk3iqxHTbrGjN2V8qYktW/f9otC8+7Dxx+xseV56JMIjZn87
G6cK3eW28YoxjKOmAdXJ0mLLUuxf1M6KZABSVKHgtzeM9NmpDCRNKTebtqMc9Ap9yXhyrr/0sWVu
7An5ZNQ5W2Kv0oNX+7j3DGZbAkMcmF+77jgZHByoTuFu/T5qbwsRPaFDaC625qRzOqYoOpneusFX
x79PFvv5Q5nwDc/Af8+VdwVm//0l7VqHoV8G0L97m493k755fFj3M6nV51Ia1q6qeY///i0My8ed
+9gSrZ4yAREMk0K7nuz939dLwEZcExqFrMLg3HOa+SUfHLInhHuMFXnDwzyQFW4xXu0VYuiW6oDY
vF3S+DjvemKIMICEUqy8yj9qN9iTQxGSablRaGtWjaseAm5ExMChMexYQjBCyA95lTyAQL3EGC78
mM0skAscfqsSpVo7ix3IhU2+yNscN0M9y43qXvuJQcKJtfzdZBpfJeqKrDRp7ZR7Ev1bzkJmhnKc
TMMBCYcK7KOnyEJAq7JK0zps6nlTSvWGNufYDRtVJBehEGNd2S8yrBpClBwj9NWN70MDeEt7mn1E
3L4QOHOPzRjcEm6014LMT2/44UeEMujcXsGXyyEZ3mrxYQ/WHStADpxkI5hfzlV8E9TvDmS7JmZm
AjgoStq11Mcy1ccxy5lMfEXnpdvnzbIVgtOGnGhKwXMBnruLXlzUtGwiZ16JRGza+LHeSWq0hfaj
BcaEtIrOW2Pk9DdqkY99+0UwGvCmiLGAv6oCML3q2+3mozykotz5guO3jLfZgoaPFFkzSNaGFdz5
/7Trh/nClOx5SZ9N8Y57Yd8XRxEcIhNQaGnskMmFqb6nZ5fjcvSd7+qznB3k/eexrMC8AHiYj/7w
kdvDKfCGsOft55redFn/bXYnEy2A9zBb41o6wxrs7DqAomDN68SgV0WkarOuHtzmHBtX8MayG7RB
xYo1lKph8sajFN4qyAnsQyO2mHOYDGy2C0bAI6o3k0zKuZX7RbRbLo4w5fgf8vzGhVSQC5zv3bZI
KjJ7XiNhsQlCvdnTxN8kGecePzqxN0SmpAfyDXaoHsOuLFnUMdaM8gxGLaPZ5ikVFZOPKqZJIcHD
uvgCMiZzZnAJ2EGzOguzJLlA8t3LibhiSBwBHumkPBFmsLaVFcMzYFWjfKy1Dm1ItA4MxnOZF3r0
KVf78Ql01E8clfEKY56YthVPqWHvvZGC0FX+szXVh7nJ78Bhb/wsxefHE6a58vMfYsE2SKFumbxt
rdSiLTNWnUuQln0Y5685RboYxJelIvep7T81oZN5Gj+Twr4r43O8DDuyLiDkryI335dFJkIQkIzk
+0M+ojhP423MK1rP2bvHnTYtP6jEnkw/uSlG+6GDXoa+57NSXCz19FQEsXXLu7FZrC/4w6xR+IGk
BelovEWrs04n584fCCFO+3zjTluPZ3bMjVvuh3rbc7FXRn1oOmNTz4hUkQVoOyO0Kd8iZdFYoop7
X0VHMu93VsQ4LriOdDEJzcmxqYkNiNJN5tOgDX04R/Xj5DWHlGysEr1OFuWrnAFdHp9bUMQt2jYv
yRGTZsd+ykKlcCQGdXBEXVhOnFiIxI+4I3Zk2RAxYiwvMbt01is3ZQX6nAr8FzAZ4IvA/qgag/dj
OpN6eMqM5dgnwV4SgJG7yz0hoUcJTjgdOSKrIN6xydw3ZXKouWAcvWerd8RnsiXkDAHW/MLSGHPg
QBRn468z48h/DO+zKZ5UoHdVa92JNdUBjI0r1QnCbdytDDf5ra8RJbFLCLVEQgdyoBo5qd0zGsNu
hV3ikXkFZOANAHlMHBPzpqGHHCqPhV0+NQuSjwTZKI8WeuFVYeASbbME2C4B1pV+TeEVjHDuPAzr
s2WA3ePDRSCW3zLgBIMcLmbxGBXiTcXxLmWVZRoNaxR1Y8/yX2ESrTu9T+5n3VVfeikO8FxX0lo4
W5T3S2zEVpV6PRoErAbLhRVnmDY/DItQpYldAPczSl/nxSDuPFHbsau/c/sjhx9gKYd1UANn3jco
tIIbFKhbx4rhsJjgJDxOJndQYZ70BIW09XoYI5ZdzOtaTmI+tmm1FQGjb6je0uo2TdV9EQNEFCVx
0xqphBwrsP8WU16WLz0anHY2rnyWTZJUZMOjzjFAnUbdvnKrje6ttW2VX5oTCO33riexnMgzorxI
omCKw1mci/YNYuKOR2XtNNnJkN0+YE1tNMtdXLcnkVXPXaXuSqR2PP6nVLh3dmKuO4swtIlcy2pi
piVvISn/kBC2y7PHWFE7RwnjGmu1wLR1o+AmV/N+tK2XPO92HtD+ebqgQvRb/1ebwU5OrE97fzd5
7k6osgvxuQJWZauUTw26RBDkPEStaA5LXf12fMfI/VeVS25rqX+bydlwCuHdHbMv3Mr1GqMOY8XK
Otpx8LAIhKtJWrKvXUc2eKQZYqRD0DgjQMvx1rVtI/Ib2EYb76MsOBVZD4wuhTDhZX6njvNPDDaA
i7ElirN48ciZZdy1EyLdCXsgTqykEmUAUBKEWCZIpD3OaQPtlqwPbZN+O8k1CAuYY3JbkoTlJxrl
dfEU2HLtjvmhyttdZhon0kNYS8P0IMVvW3ecT3buHTl872VQYJRBMg93nMnWD73gcRbkHRv+izK7
T7SCec3eItqakfGbi/7UwEtwZbx1Z+9+0NkavPm+sKet6QCDTprb3jeYYgCnCwYin+d/rkV4QPQ7
2xijVLFLy+CcQ8RJB3erZXvxkuCxyYi1Ri85uMz5o3J9ZaU11j5C3bsqVIlyocM0aK3aVj6bMybu
+rb0GHqU2HIXaA1E0lkYSHSELneWDxPxg20zbcaAhyYYS8VCYH7Ui3jXQPXw9jiXNrUTfj+hkog2
WVkdipq8Sr+xpr3Fjmcn+pt4bLyNIrFWlGza1iK+TZhQ9sbCt1uGpDJdc992dc56g7Q5J0+R4SC9
bb4G9JBM0jau/dxisbLcZdu4g0UEart1tXlw3eja1OUhNvFznMnQKr48uvcxj9ZNExwb6zmFihBh
Ou3iatOW8jWh/gTleOq4UZrxpbIobWLz0BkpcRvJFkThtu9BK5cFa2l18ar4YUJBM8qa1DUJPplz
f0xR8vZbt9Vhx0jYMonbyquPwQ2QPxvZb+dEXLTBXjd4pfKzCXCyzploJfVxUFCU0odejgT0oP2J
ufDw1iOxSvBDwpU/m2P86DjoWrjPRzI4sOH4P0VGGSKYkq0g1TLFRLPhZObvJJvneIG9OXbNfOiR
q6yXTn9qxbu8sP9ivybRlY24LB5SvzrOo8UwC2BOQoUUDQ1BPnFzpQyuTZYLCAjJB5cJK2m8FyuW
i8lZyvqGvLbbMmr/5dgAQm+qL7lBssQEPUMCO41RI4wV6cKthdyKsPeoEtEq74c49E36Zc1foOz5
Vzv1Y4lqe6XZ6MWTcfCTqdnYbUM70q8YSfGNzAW9xBUv5sj+6uj+9TqfRD/zF+0VQQZEAKNEKzi9
YN6bFmExiBhq820M4ueoq97MyX+EYF8JhXCLz8tkcEAN2PHX04xMq3YvWSHH1VJnE57s6uQjWwzr
piXDxmVOP9RE7OX/0JLH4UvP+Ouq+fonvFyGU3oMqITWqcCpM5M7lJYz898OiL3pli0qbxrPBOYs
T607F0Po+TD2/R7rDrmHFUYjtvyAcefZ2CCRdlZCaLxKwHs89KZWbWs8WyAD246/23VfskTjbiT5
2rKzZW2WNJRF7G3cIDjE3vBLVgolU0cB5ExxdmQVN1l6C7YeMphQFLq6e/OKZ6kMVFIzqu6S+0gn
zRBKbUKMUyMbV/+ViC8DwWA3r0R3mhuRrVPb7sOB6gsJR87RE7GHM9lnZTNZbiUrlE1rWrugKinn
ZyKHElYd6zya1naRv1xXyfZiCnJbl/eJKThULfVW8Ic11+/Bipc7V9Mpuzr7SZP4asVQ4y49DQWW
o77KPirGL+DyDpOk0p0X99OciZY0u8vfIi5FZNcsrkCMzA4//ehtp1ojZaaD0OJl7uZz2ZHilP5B
Jz1CwMhf61TKI1m5dki2yFeNNj9y/nnTjT+kz3kUX/7+H2yMi9Vk3Dhxeay98nOM9UM7zydwL3SG
jOrS2OfsMq5SB4FmJ+38NyPqtj2D+hXThEtrur/NmMM38vZjMR0QblwDMt0bHC+SmazadbZ+I8Fi
ZmYrniRmH3579llYOc9g1ZGQWYVNIoxD6WZ4+7qewogiKXQY2oVmLr4rK366zutWniAXKGVZOw7d
v1a7EJUQgB8KFFOpa9/4Yr63qidzGkjKSttNX/vfZkSvWwR3lmG+FpJs9g7bBTHASISG8ihHrDu4
5a/JqeLNQ2OgTZBqaSMvs8LqrsaHVpGUpwO3gA83smM9Z9eYurTjwW6Yl7TMeYesPDh1RGkwvxqV
lmExWRObVoJzo/paiRTrSESMSlD+lWb1o+aopwmffmvvq7FEs9IuwZmdPfyTztZj9taw/uhzAlhS
9rssdT5IigCCNiDqNW0DEVnCLSDtr5lczMwebrMaTUJglPGxuEiPpeZYZDxpWbPJ4yMIaAPWHu7A
wiH8IUacZar8trare5ZP7Sq1nY+YuJuJPKtQTSwWXcNxQzTzKqdQjjgASub40JWo9Ww9fmb1j1k0
esUNjMEVV/CqxXvH+gR3/XwkTYJESRYWvm3o0BAkkBtxvZ6hma9gCUj2B2vNI6Y4B/LGLrZMXWjE
Xa71yrZXmdW+NgHFmx0NmPejmpyy+bN03Wf25riH1Dd1yBQuXx27YLqetgvx1X+Z5o+ZKLbl5mJv
I8MtV2br73VB8qtbYb1pHVr1tv70K+9lwLsMu0Pt7ZnKAtknAPPFvowOaq3ySXb9prhPXex3LRk9
DkF1HIxPdZa8q3R8CZx71XNjeuVbnsfoQwhhXwXAcldJVUL46BEkQfJiPX0nDZeZSN/uSiIH20Ec
jZQ5O3NlPOOs5zsJnKi1JHNE+9Jc/0tWI0RBGFcVzvgxYSNsVp+uR/+e2UlPiC9n8nxFtXsMZqCK
3BGPcfVPXQQD3TyjoyEr9B7XcpLoW+1LoiWKm2VC4IoIwHCnD0JhVjoYz0PiHyOzPbg+qgLp3LlD
vCFHbp8a1WtgtjWSfX0QE44PgASZ/rQGvDCqvnq2z2C3MZd4Lo+tPawXeEzXyQIgR8y2bjt+pGV6
riyWIaRacErqTTnmD1XkoXN0ECkFtLAqek8CSXgPOjfgktCiAguKdeLvvda5yyuI3qPhvHWcfQO0
bd94d8f5oNV9UxrnqcHdkXmPSWl85WjKDPdZEX+R2eI7wiSgPbWVEev4CPX1NDHxbDs2sx3+BmoI
e3pOhflECPfJihY4V/kpwZi4mkw+I37GW90sw74P7HVjoig2MhrVqiGBVk58xePec6lPtN0azggw
bOZgDZBJk6m6l8LIFc1XXrgAE1HYYsfXRPoVpJE41jo1ubbb9NuDSL2KF9KEm2l48er+YgZXyJdX
v4l6eSX/dCi9h5IqEd+FYfNZkSCarz9RW9l49NP4nyMq7LuJwEZGHjJAICxLwngUBQtkADGMTPs3
2h5UZTb4Vj3GazMqSOBLCaQgRaLnxSCB5Dntx7fr/1LhvhjtyEyJ6ZnrPXpBvR1H8YJdaxO5yddk
q4+qypDV2flWGmhINBmuVlatVK1PQVn8Gtz7XVlz5EUjIcm0GH8/Q1xi1ayH+xgxJTRxy5nOWnFH
RdfXmSbpMe6MgzOoi6/N82Bnhzme6DzKr46CwZzsu8hC+zoMmy6hUsnJtmbM6S8rNPNru+XuZEhW
p/rJKOtvm3cWb70bRYRM5xjKubQenXS42HYOyOb6mfahy9JwjcfBrNgP1A65qjQ4trn32/t0MKLQ
Ls0fFhBHoj33BtIbP84evLT9pt5gjLT8Xh9ykpJEYb7ZHQXSrHBNVyndVfGlVXzWviC9JwXoPgD9
zEf6RIQCbb+baLkonPQGCg0D63K4NHzeUgJFxUjJFRX3cGK248AwSyynOgqYZNQ3dfeWLmIMMUCh
s8mSp5bsRaN3vq/fo1lZ/4I0+qyi7ABR6FsCzPcmmpHJ6qC8lwKrDDC60h7XIvHDsYThqJoE8Su1
Kwdx/s+Xm9SFCcHb5URk5TjekTeUeDjvYCu4koT6Ulrpaatsc80jvkPRfVwWgB7xdSzn9GLVVPZ2
Yc7lmDBaJ2KDUUU5H70zhHaDXYbgZ/DBMji714+0DHIqdWjdRX6efJ81s1rF5VDtKgMTgq2tajW4
Lr2be5ny7lfgJsNVa71ZE7szGGK7Ttrb3mhYnTj2FEKMeEO9wCCwGt9sWfxOLqYHgT84JFBnjcl7
3iKnmkJqvRuFeJYd3cnyppOVEVaMC/reTpgdK1N76Bl4fwoLmJ7yhkvBjF3hrmlGtG9GBeGErGE2
7r55MnPyKTlVgKU0/ilS4HJyk/Fao7E5wBMk1DEspBmQ58m7UGlQWd2IDtFq6F2mmeAHRcsx6eir
c6ZywywgFV61qStnCie3dDdLwObDaRcI0vhcQoceOxRx12NFl8ROHWhwgk3QBHpr1zeV24PosKDM
5ndu0n1ahMSEBSq+dUzGKF1VBFOzM1wEBBrdg7bxa5YmuBVKFF8WXyQM3dcjR1HFlBlJW9kMDmPr
iyRKdD30wN67JWQu5wE7S0mgze70CLkpc1tGXc5TXvjmbky1v+3N5YrWoL2aJ/U8SsciboesRMmK
+ca+uiBcwzvUdRkdx9L0d3FJitfSuDvy6nBoCdgDrRNtG+Z9YVAesDbQIBUmQ3/WgcgPh3TnIiQ2
zbG+6duPOb86ExT1QdDwJxkl2Xt9ehNPY0ZlF2tGJx9LbX6pwFHcJPwzYt6DS7E27UBR5yTy3hdQ
Gs3FgseciZvGmYA2zLieJoW6nGHnZHlpWHrxT8aCdeXXOK5j5npmMN26Actsmy1HwD+be/1nNNG4
tQhtKbHKSP4I/+0vLSt4gQ9jhKap0tAonV1pVz3eStim0inB7kYv6HCx8MbLLqVB382Fvo4SfFRu
TYd6L7nYAfqDcaCzanw0E2zvmgcmV6RF9/PPUAEMS9g9m0x7eVmLUDW+JnwaMnxrTHxr2S9at2Nb
Vfs0b23CNmpYd9fQvH7azJOeVyOgkJXVpL9miU+jrZ7t2T1SbdOLO229iZbbLLIMsoLmY1+bCLfy
+SWGurKa8qO6Zn9WCU2X0TcP6EqRteEya/kgghjSzx1OKG4IRdlyBSxQV+Nt9Ha5lR9ii8bLcCHb
TrSiFZ4cEiHChFUq4nBKqqoyN2ON60hV0Z5MHVT4xatGsE+cvHj12B878A2CODXW9gxopoYdwHrw
Gvgx0aU4I+FREU1Rr9cuXgA5eYeqiU5Mhc4CnXazyDi88xShK0OZfw7RfLTM5Mazk21pss+3+/sa
T1tk+6f2av3hDxfqOkVg7uaOV7mrNyRcJwyVwCJvPW5Em1gulIrHgnGCuiSq71duTigPCjTWJMdJ
yw4tGLaeJBfrTHhv2Oq//HT4pTx8D9LsCz8BcXkaIgpri5T1mJoJF6nMf5KfDdR3cRxHxH7V0mCu
Z9RmWniMSlSLcoRq42L61Mg/IAPctahOybYNr4Kz9d/vpkJ8M1RrVxgv44ENWBezYC8JIkIV6a09
2FqLqY9enOLGQpC5XC+nShKYXYlntKNfZm1l6zi1D16XffqxSQSLeofmvxctkRjGsjGN7glB2c6h
TlRTf25tQK758prl46vTteuU7hEvK7057TY65umxK7D3VlMGEC47lgwReQz0h4yTHclcjxYoXa4e
bLd1AtmbLX2oSiD1KT6jFW1DEGPW9R7LKvVAuq7xhJrkb+FOrnlURN89WpCmGbwDJ/LdiqmJvut7
8gME0auyONQqf8yr8tmxECca1xdQE4FKU+nCKKg4etPPYhFsgdF04rTM7pequB8G6yVylr3vtneL
aIgZtk5NbvIBtnqMUTU+CLb3nuZfKczhZfa+LTUGq26QT32TIMgp2Lc4gQGlwr6JeOYi4IIRM9Wx
H68U9ktTT1yr8XweprVJuAXkPiKHveKh1+OxHaIbhkUoF16CPKE8wGvjpvLF1R/Nkl5sr0ab2T41
VXWyYizczbg19MKLoaE3Sak+CQH9gO1D75cxiumMYDP7TIsMP13YNg53vTmxKKeoheshr9s0o/Xv
qCJ4xocEH28B3L+9LI41hHFmvnToaANXrLG4DZBGqI7TiCL2Gs3G8piY7IJCr8Zbwoh8RYTSfRvz
ZHsNoZL+FL1nPsBCcW/r4gpKDirq1nJe+e+VwyweSr6kP+RpS2fm4Hy4ryu2FrIu+lh2e0zn+ugh
qzmmq4mwhmw6toG8x6rzK9qG7Lr5GxwNPm/5lBEHv2Kdgzp2tPcyQWftzFmKSUV+Qth6zhRBVsP1
3XSFDVehzV8AtrFT4QBY+ZxwDLk1Lh7ZPOHO/hiBBh+aFCVOBKUPsNyyyaINZFR/g8EzWsEI2vdN
dnYpwbdE2+3qObmxbCZKy0CPBMV5aU8Fj38GomoFBG9ag6NgBrL14+h2MoyjljmzZyneuhoPtMVq
MvnI+/5CGZyvEJTxYU79o6VZ4XFzczV6O8stnz3i0iOd3QGVWSOMuHutKkPQuzZ44whC5GmmD4tx
KAaDestNp9tYg00sYUe6XzwvHyien8qKMCdfWd+lzwoRJCrvuuCF0TVFhe/tVAOsSTvJhrDSF0Aw
6Npw7d1UWEJQ7xoHnrvdUgEx92IIxIqrCxMY8+GFwC7b+8amunEYe4mg2gdYjmrbRBowf7Y+Q1oP
ODzZs2iI7ObOJtaqzT00CYn1DG+csiWP3xhWffLA7ozJaTd4fRVDq0Nty5YoREVcHjHFU9LhDPDa
NSqbm1j7HftARPqDYskiCK/XOeNELOurObfxcVfW+xL5r61z8hI20oLI07BsjUd/LDDaZZQPzbGf
5zuSJ5JVEIDmU8k9hr3rBDl6WrptsIhft9E4LlzetXJpdp3R3cjRf7WqS9zzEdI10yeCzSNyC8wj
GejnQvqkclTk+ip0JmXLEWG4ijMuZelrF2ejSLdEqm8WSEn0rv29nLFdu1xDkqRhA16aLXfafy7i
HIamj6xiaMxPC0FTmoOql7H+bUdJ7jCtfmzqZ98az1r3oVT8KW4QFyshzXxleSdOVcZena1Wno/H
pRPtG84T6n5L3avSC4Er1psmil+nsXgALn2DGOtmyai6EgLFhFXhd4XKFUo+M0hGGTLG57mxaCIz
RiilVXwrZWODxgPAatuL0WICA7CG+VEungyD9rZrknvtl7gC+5cWr1eIaYrPNRjqBTEEPt/hA3bN
hzFvWuTPK7xUnu54BToOxkGa+P4keu8XglDXgRecqMJPcZbvlyGpQ/Dg+EkBS1mEEA/4i6IjyFxu
7Ii64u9fI4rXORdPuBKo2b36vMTW78jOguig8oPZBiAmfTt39kh5j8cm1e1L5Ns3qPK8CpeuNRG5
JkrxIGOB6JWBh85v4MPBjGOYTcU5nBIGgqvUieEnpkfpEv41UlWqHFNBIQzkeRlUn/g1qXt/pcqj
LjR+p/aVheBl7owvNG90JaiSgleFMz0JggdkVp+6l98NeqIlcP7F76lFM23MzN1aE/epbUHMm3ae
yt8E2lNwjHwOpAVGeOq/Ui54BOPpjVdof4NOPArhNVn70qgzKilkK/E6y17zlk9magVPsddQUg07
l1zwVWOxehLO+E9V/kvr2RQ8qWVSS3rbQqEHzbFnjH3/FbCmN4ht6J32flTTDwuRswkgBpDP3hAN
Kw67YTnd7l1resjyruKmoQlwZnljthSQI7hhvGzTAws1gy4MlxianRaBS+HmRejV7xXV/xS03K0z
bnBjVyU4VXyv53XIWi4Zo9kVEx1zwhzJGXxCyM0dZluw/4FTbGoxpseOZbamo9qbxJJ4LWEfqM2v
bHf4VDrltvbnbG0p6xqxxngQgeGa7/2BUE+Ugl3zYBf1bRRHrJEB7WRK1quoMNaMYfu1yKsujL4C
iTIrawAiAyZNKILrc5MHwCli9yps8W7rnFOFT3FDEVbhMZ27ZLvUJzdoPqZGYyk0qdYXUR+Yj7Kv
9aHhBmyGy76zNnPOoZoP8T9vRJ8dweZbBeXd2Hr0mzHaQrz3rKVdH1NcTxlf5A+m4QPcaO2rVd5Y
TQ98xjgsLDoYnjuyiIvhQymu2DrnYrKuKbP1YNesh+RXK51z6rm3XcuPGRteu7OU+Y1x+nrKqJxq
EgIJsN1qSteDYqII2IwCUThHM01fXLCPbJUtfsyCz5uBHnsV2V5ID7svTf3DyQ9RI74XIgA1RACU
ol2MlyI/xgY77ZiJFy6abKH50gsPPwAiNMCjOLOV2XNI1Bg/VnbM9hqdTUMpHLWXqeqNrRfLcnVl
Dm7N3uuvub94LJBSbQWs/jr1Y0KNxnxdThDM4vZWl8HbkIpkjSa8T11yx916gBnoL+sOeFyBZfDQ
2yF5Fv9xdma7kSNZtv2X+06ARjNOD/dFPs/umhUvhDIGzvPMr+9F5b3dlYpECGgUyiGPClS46KTZ
sXP2XhsZiAgeQ5dAvyjTl5nJVfc0HRVOXKK0doRLq3zwUB9M9SqnieZmsBcotjQIHjb9RLpeqH6q
x4QT/4HNZR2YyQPBK81G6LNtZ2q1W216sOtESLcJq5YqHiUNrUNYkj01ZUayissaF1xk9dvW5l4I
7bzi1Kf+iru+WzlSFRwG42ClAkbTuhcdGfzlTn+jgHdX0jd/VNmUrbLOxx8SiHsjUOO2qXkMMKZA
NW5b5PCqQGGXEGWjOT5EueqSiYLpcE93waO4YzS3L5xUO7O5F4vRHWGmzWc7b7yojPFyxFBnTz1A
aEcDXthAhGan4WOnaGAggycJuwrE0m98+y4VHaNVAarM0HaUVncDFJ47u26yF6SKLa1VKFFdoBD+
NQHal3Fa9cHbgNR8HwuAv9Tbi8gu/JXnTtMB/TVdjDjhxOHK90CSeGOq8S1MCESg7zSsAn3E2jLm
B0tbNmLOAEtabmHf9FYg+iK4WEHyhEOOCYeM/Q2K+PY4OCAqkCZ60aopYCgB9OAc0WDsYUBbXa3U
nO4KIlY3JRbnnVZDfC0ZFj455bTubOOsTUn6i5VpDVdHvUdDBSk3K/uTl8Xfw6qldRTwtw0jp6Ft
DMx65rzxj7fIfVJ8QRAGgVOdUqHF90l5VX41vvql8+rKt3r4VQIhPf5NNI3LV/z6Gj7fRyV0tOLs
xiSCBekO7ist5Th3VoXdhAdFuxXJQQgN28vLZ8NOb37QEbbG/9dCFKV2+XhBR5/sghj6GPbbO+Th
1hOjo2IFH6s6Mf6mSVea3Ar5tM/g9RJ2psyrgQ8Z2FT8qkfTN62erKMdJcgJEzEscPySIjG/TJEd
IZXN53iNh7FOFjb0FXRm5fRST5wT+8zOHjXaDVbptO/uFWV29b2eC0bTI5NKc6YRMFQMpqv3fva2
uHj4Jm5t7+5A647nygN7ldWvFGQI9DvLeNIq29t+vI2lUW5A97IetpPa6YJNxpAA2qnUG3sdmXW5
Ha1E0B41T/oYl7vcKoZT5yXRImva4piNPXg25e5QDaFbxd7y1sQHF6ajPR8LmFWTiKR055g74D9t
tgNahlThvZDZNoKpc2eWknD5ZjBZ3bK3ugRdA5CkPYtJ3cij1U5+hgkuH4b4JOp+hjH6gpmDo5/c
3PNuk/ReAw8KShwn+rKIumKZhpyR68DxHwtveCinOnsfdYTynYMpyajy6axDo97TNe2YfwXOAbcE
gtdIUSpi7HiXmn1VUVrekmJ6FJYFtaBlt8bDINi4qiFamZA517mB7GbQAqR2A+yQ3KAN0cqEei+y
CYgN8kvkRt3G1SLIZw4tcrdM3Us78wsZmWBfzVE2uY3tkiZI31E15MdhT1rEpKUv40qiM0O+vsI5
kDMQH2II/7763mp5epaGl5z7//7JT2t3R9Hx959LmUy7zGKJtPMhOSQplm6pJ/VLT08zJsz1h8t0
uGsWyAqcQwwShlRXKl9HVu12spCXgMFN7nPED6u+bGBze1MIfCNQZBq2m9GqaBaCpRmjYNhx9OFp
pDHAzo+IbeaN9sB0nkTAtjYwJk8D48XxEJSGTK85fYaLikCaK6aVYsdTryOGeSy9Jr+quqDh1I/V
zY8eB9+2+ZdC4MY5v0zh5je9yuSTMge0pnnB36nRRYCkXWmcok5pQ5fWHei1Kukxz+69fTLbpIbw
HMU1/3seAItvw2ThDcO4tmvOlD0IGV+L9hEbzcF038tgANDdmOGjR5dQIUFhWtVnS6+dEBgPL6bI
WdOtwVu70JboF4nsklXBKqj0dj3oiX3CAxwupJjwucUpbFcYECUNIH6MLetn4CcHHIjj1pZp/+wM
UKmKUY0gj6f+2TS1N9CwMO7GLtxBKauWDueBpzEfZ8Jc8+L2QluViJo3TuylLwgorVghZ9QHtZBm
RSBQBJslVi4OE8PdFq68mbPdxUjybON3nD5qtxsXFcMILAkjjIzeX0X80aGrQRxGY5Zdo04bj7bH
FEd445KZkL83SsbrfdLsGllG64+vh9TjVA7B1QjTa5179dlINOINfEt/kCwaS62K82vQn3wbSRoI
tBLfBzynkaJ0y+Ten46jKrJNrxlIxYdnF+PTQ9YyRvHxJm8HRSfF1uJhSQMf02DvXeoh7tZeprno
7xzQDX1Sr1rfRHfVaunNqPrDgOKZ40jGTNCzT4rtaAiffPhx9yNaJbDKxjt1kfYkQj6fLapdpOva
ZlCJw9fDccYbv5XFEkymYEL+/w2gusVtZjrOoQ5mb2ZhPOg2cpaprrcAnvCOtpa1GWjS76SL8hDt
mBi9Ht8veiMXiPR29KcnF8/5RrcG+0DfoFtXMfV3gS0jcaS7MMmdmFQdniyVvXpdLB/MMcZipuF0
9VyD5GqnyI7DsJ6KYGV2AHibi/HEsbBOjpMlh42vde4+c5SLC53AIa/sh6vpFXgqLAtWH0dkRJHL
yqtZW+ZjbIUg69Zj3kD+MWZMqLKl4ZcISJECBQP7GvHfK1On1eAxpUZSM+bnuDQe0NfHmw/TU5Gh
1iG+9/bh9+0au74EoLhyw6CZhpkpkGO16QjGwGgrZlcpo8xmslHiK26BPCHUwfWLjYmfmamqdZ3J
nmtLdFzchh6A69KD0mQQsfUUe8OazCNcFZvDdcks2uNobbXxJcsjezuMdMSnlvJTJdUOCl8FhLSi
gYESWd/a1txNS1ELdWVH5msU56t+ZiwYHMYWli3c/cdbVEy7Ct7kzTSL4WinZXfK9Dw40oBcIPL0
fL15GTtzPPlFOV81kpSw5yTr0shRPzh9uDQaJDBaxvBGjUGPo5hvGKdvt0mCtjvgklgB9Qme8xyC
TOrDzGlD6T8bg/aLG5EPOsskfD/pj2C59PVIb+/mIXkEbzSK5zpvd+Wob7wBBXeV2PHDEF56PQf5
ndjIM+lilsfU6rINJFBODTUYOBD7EDzBIt4LL/FPzK4fap/byoiH8UhPpd8lFDqIFSV9jJk3xYFn
7ZiSlagH8zop6a/dNokXDUpecM1t+qy3JjLovlnLyqStJKphjzVcWzOxvnizxYtWnVwzLv2lvKS+
tGW9rWhE6WYQvzikOmjDNJ7sfNkKzccXMgRrFrdjWFhgp8uBz8cpKW+9JzDz9j28YrPw3YdeZwtL
jcK476zxUgCjY4uim93mUMkcd62TOrLsdGyXZc09EeWA86rm3ajs/KLJZjsFXK5u+svXQQpaDr78
bpTWLmz9TTU/5MHohDTYanurIAZfU2cH8PUwMqc6l3BzOYpqag9O7D4pqIe0nqOl2dEOT+Kmf8xc
CTopfJ9qvX5BUInOswXAlto4fXILpVg4HHJsxwhekmbTNbQU1LDm95KnDzYNPmKPbRclfmYrfHci
DE4fP4XE1EK4wdtRhE+NCrODTjNkiaSEmLMmf6GhdByZ9DWjgsNnlgjeOjq1LLV+DNngztGmeD9A
8Xhos9rmTk9oyqK3bjLorTRuzmVSVWwPowvrBvKzP6jm3BaOcR4USG/PnY1q5BQ8BCzqU1sxgTDB
UTU0ae8sIkXurXrEsZK1IIRqMu6nRGCEiLz0nQyLY+q993S6c7eBXmL7GSk+szomDFDi9odIM/kH
OOU68wvS3wRKRGdhAOEtWBHiVKZJbVC/QAFN8ve/19N5UW38fNhlrMh3ZQjvzcQduWpJInzAvQEl
QobPqamZDCfkVjHEW1qj8vejG0XAD51zK+OcdOwGsQlCFLq0JWCdWcri5j+92DU3cuocglxrIKqC
GJkwLR8zuvWQ/iWlL1QD5MF9fPx4EcrDvD06DJKtrDsW3kirjKHn21Qws6paIc+iQB6Fq+ZtbE39
bURGt7DR8CZVAdc3+tgQI3PTI+y7JoFNtpDT16/gBZ/DMYrelRNsrCrezIqneweeAck5yMKhvj58
vJtmd+QQ5o8f72BQA42vn4qq6u+qqi45Smcpc8qCaWOQlY9tlLEY2/jFAnoyN7uxGBKWxvhNc+ea
yU/EKVVBuKaCilHTpQ7arOLQqc54quguKzqnRzewplMfxfqpTCxngZqiWdJWIidvIDPQDPRrGzrq
JwE/Sw6ymD9vrqWN71FLe5W2zhrRDX7ccvCYy1YVF2F+yZBEHAaE+1iqKuThRnX4+AncJUVCOACv
5c+JA8nlmwXV7hfKPU0ZvzDvfGcA6l3Ztry9FzjeKRPNCwA9fSZFeaehDxoGu7lJsm0UXYAZEOfd
14/j/M5BCHDnqrrb6CKqb3o8/aANmD+bxjg7JQJrG9lh/JIUoIwAnZRn1QRPQC45fGoQ2wdN2a/O
GD9RVmPnQpYSKl27jUJnaBChWUxdxcdgHuBBWEu12js4QdLeB333lzmLmkNVmWgZY/3w8RLPP2lq
lgghnV5Jt4G5PDGqsI3a3JqZLp+qRAuX46Sb2w/evhYV0TJF4L5NImKZxqHceRA3mRy6PEBpam7x
iQgiajlAiIb5UlyUOfz/qbLYpu3krhn16Cg7c7gfwYfoDY7GOgVLpYfNLU6aeBs5UbTRPYHkcMjf
MxOR6Aix4+aE5kvPMPBODKZ6GwgvjZsQ6omXi31pyG5JppH5NogMQVrf3sQozHPHfcBIw+nmhlu7
xszhX9x69E+R1S10ZoGXj5fU4fxvRS4tz077GZPJuTIy0d6g1pXLxhEX7sAjhep41suY7h4JMn/p
DLr1hD5dHEN//ChNs8YG/kDkijbBstJ0Y4+OJJ3p/3T60/HNbqsv0kRMIv3+EemAeMy2dEGig2ny
an8KSLP6rEvauKJm9USzHYu0u7rzbdAOzX2nJ8291nrtRgudnZ8Y3+Czb+066XZhlsUHxuk3wrv1
Y+gHgoEYX9v/vM31vOMAX/zIir1duuq96Et3aVqjdVBV7F5Sh9kn3GJzN2RM9xu3iDGC+PHp4ye9
dSm+Q5NHVJbdXpsijhdZdHQ5+91TYH6v2FQ3Yd66SwgXQAxF++ihrz+ETeZcPRumWABlcZFqTzF6
ypTVW8vq3ls4BDo0oXzq0KCtDKZ5ghXilEWFXCZD5HyRJ/s50UNJJYUtFNWmgvqhz6F8/5HV0leT
F0QmMANog87WVO3edcUvGgIatg8cjX9O6DA+h0Pxz9kkgPOIklXlOPqncKgW6zAHCGLQMvwk3+HX
35lO3HzPSyxMIeT7+7F3g02gmm9FgwDZlDAvx25VlYX/wlTCd64TY919UQq5C1XyvYgTNAp+4u4i
k4Qdwy3NWzEN8VxpfBFsZX3OJ1TSth3TtqDAGNLWrU8pW32U9jajgW7hNuLYc3H2nJwDotiuFMWA
dxJXcrrn+5LammsnoboWL2Oet6eRGd4Uscmlg6oWKeQCHAWVtlaWKVacyj1ELtcx0c03zyrLZUGg
0apMAlxwqot3CiSfHwzhxg7KX3rNLMREJLzoG81YpJ5GB7Vm78ktNdFIIJEsKuuDNhUu8Xa1iyJL
HpVhe88WaeVJbq3DlN6vpEGzoopcu73X03DFZ9mWc51cQHEusLxyRtDNdVrrHmOT6KSEuTaCQD+F
xlis+wjOa5Xj19TdhLCEssOYL7DO//luQZn927NPC5mJuGMqqevic6BmLEAdCYnRQ1riLHmh9eS7
tEracD3g0sOZSonawsK7GEDitnozUp9gTUozp0YJmC3pPJX3NmlaxOaWzBoTRoNdyZm0Lln4imHs
rg1oc9QgCC79ZHqp7GgihNpwl23GgAVsrrWntG1OdNqcR19EdJhRk1oAhzFP55e2abKdWVXhBmWh
+1TXxQO4qvZ7gn7SoDkWn+spEq+ooIldnsrkLwMRnQFapTPnLoJXa6dxpM3gBMah7lJm1XNAnovT
bCXgDl+xAF6Mxpd3tF04Vteefh8JU1wGNBdFtQycGtZgrh8AL0NyNXxt70yFtu/k6EPFoZ3Y9w6j
L81x95bW6ru0D3vcBOk8ICOvaxXWclpCfKju8d5VywmDhPR0Aco8bc5JY6CCCQWqBkytSX419PoY
OGHxJFpP3DeVtaDd5+w6iV4I08WFmV34JEut3BlGkNDB29PPGTZk5lD/BLLfQgpRq95nPOFqesG+
jwnQZ814COWAlEIPFNkD/IQ8qb2wEzt3HCK2muNkB3BqzeHPd5j6HFWlyPJVQlgsfLprKmMOa/uP
5a+QUrQIziFIp/ojbGLxceBb1XC9OGDg2G37aisB4WIMJPAwBml713BEW0Vt6S1a6dvnXDNPIcy6
cExf/QkhuDO9g9IY56yg0E63A/b149hoS5g5zCEIhska3bsMJJOkumqPWvgihedecdjLtnS5YPps
lYekFajQIP8YYIW9h4rzqpnQvDvHpfkCKZ7xsR+s/nw9zHkNy5PRz7Pdj//7f2yD6zGH5BJxqANe
d/RP6ac6eT3Qh1EruiUQUF+5417rOzxKytYWvd+/ugKZihe0PZZV8HYSLeEZqezBgt18tLnU21K0
PX3z7iVI/BGNna7OSHijpU6AFRhC42eDfwASJWCMYWkGfM1mPRaPnbXXpfWMoUPDMs/OE+riKVrS
yhRrMGAaqNerN4FVipLiFuk87JrArVYGdvKOSRGqVEy8Qhnb9374hlHO2nmuG2LJFdE5VsF+0FX2
KxKts9QYeX0Rovux9n++blIarFW6a3PZPhUpHFQj4XlxjgWFmTzrE+nXgZ9/K+s5AWs+Aph96u0S
oR8M1vkTB619/t4DeI9Rz0TOwoJaQh/SyZ54YH/m0VtEEWsE5jNyCmPRd+uszaAoNMK5o2eKJ9b2
3EVhO8bSIS1ob/U4aWp9nLhgpod4BFuz276ZVY0OOye3aezIMhN8QArpb6E1R1FgHEtCjhJVwzIH
8mg1ig4bfweYyqNzwHROphs3dI2NJ5x5CGX9lUeyPQojWUrFRFDXreyZI8dVi0Vx9aSArZYdMQ7V
920XnguO7os/35/ic74XdQrLvCFcHWUVgJO5WPyP5zVG6Kir3i8WSg+749DZ4a6K8Us3sXvIyhD7
nApSZtegRQHxHnJ/7I9tY78neQTLPbSrm0iqcOHlMfNG7BKQu3tri3r4y5zHf/ukBKTNBSuQWIqr
f35SZgSMO7CK4hIIBuA3AW2pYJG6kXj07OK9ZzZybMvIXtHbkCvcuLuKGJqLO+kPVma1q7zvEto5
0TeMp0xz2pRJcenJL8q/34prrqdjGKx/jjR1ZX1a/7wUq5rX1PkinEAq6SahQDGR0Uu/JkszwAmx
KFJ8XF98i3OV98+nhU6baTjUm/xXGJ9WmSJrVDXCy+DfKjfelAecS2l+QEJpFeE5MGTV2uiSAhYL
ILhsGo2dGsw3aFbgXmvNoHeBafOLD/X70qdgWrmuySdSuq0+lXddlFeVMQLWiKxm19ple4qB5u98
mkOrkViRbSDaYVckUYP8Ve36sX364hP8VhxbLL+uJUzTkI5DpOs/b5mm0WFk0p9cJBGWRxfyNbY2
D6IH/5RCUrXJlUnrM+52NFDYNoPhhfPmtrOIeyFdTH7xsJnz1/Dpa3K5L3THsm1XOPanh81pUcQY
SUieStCeAqsrN1ncRvi0EvstqQDjI4XZ6VmYnmiDPsIuFC9gYKGXR8o8xdpk7wG5vlhpl+w4wwha
EXGwtkiVsRiWH2AzBMzzXAjAZi3aVSNC7zp0z8IM+piztpQ7Cj5YdwxCTe++MTPtl1OemloFz8S3
vU7GAL5iTrDhAKbBVI6S49C3r8Xc4vx4cW2wL6llknINz/C+cmp3FU3BNaFzcJbEaN1l+hC+ThLJ
o1a3/eGj5f7xooXNT+Wk3raXtX/84nv+/aGzBCUN+yzHIU5Bn25/M5YhziaECn7WZ3PW5EoOsn52
EAXtALpPSxzY3Z1RFu4xJ+3cG4f0wZjHyk6Q0SR55QwRKK8E5OaIk9PGf/3588nfH09LWI7hwNyS
js229s/7UMsKSFYTR4KS1J+TY+e3Sa/bVTCU8GOHloFEk/nLKnR+0LVq184c7N3XFRKROXhoKMxu
ZbXUJk7aeZfcn033lO8fL9CoUfyOer79eNvkzyHIRGkg3ye627/3nbcqlexHA/Q52GvuLizo1KVq
Cs+2bh8oTpwz3cMvbnXx2zHYsqQhHAJSBcc853MdaHFc0ulDhAyz0j0LRHSxvNI99ZCco+uIL2vr
+TnJ5rV3hoa1I0apPsj5rw1iesfA+4qlhTPtkNy++C5+L1CpyHTbslBLKpz8n7JUQTBALcB9vmiZ
Jpw0rXaBpqNDlqTb8HQaKy1Qw5FHctq5AK2WJS3PJnvTU1hBhJcUx2Aap2Pb6/KMmiYDihmqRWU5
6gTKyDzNY3s6Yba3zqj006wDajQN36K2m1YWFlDaKKF5P9Q21lWgxEtwILBjbIIrGiZuf/5d/2Vz
t0xTUkFJU5IZ9zldtKyUqpmyhAvbsBZE4NGobgx0aYatXZB5r4e2cu+DEtonOsfDEGgBQJnXOJXL
NizqIzFr8twPDd6IFKELAhbSWUXoXP78MY3fvxLboAdAMWbzaan2/vl4pAGCJe7KOT4eIwm1A/V4
NTbPk8ecKiVPwx9z48aARdySKOXgn8dLm0Xproq9B4ojekR5DsXfiU16WjBu1DjtWki0oI15MTmQ
0cRVqDdc4lf+/OE/os3/uabzQHPakazrVPvq09qjhRpB4PWI+J2uNahZJOFtOzw2rq2OGJx+YDgC
74KgMamIzuPEL05ZWBLSHeHq/PNnkb8/dBwImO+y2ymdPf3zhYxV7ArVAG+qTilS6bs8ccfn3kf/
4JpmD+Qbi6OWJ/vaEcml8x37ALf1WfdceqxRaBzj0jFvbiuAiNj+D4A52s7KqjlvOphWhkiAyZXt
8SNvTp94hnLDeoNhe0w7DnSB3YWvSauTcSehiMSlORzT1HoDImuf2qKCOYtOcK2Tg7j2k5oR0f/i
12dn5Z53ZguD/qn2wncWJ2WVJovKcH5Ok2mfiCr2thyYBXQXpcFDdIt1BQDi5uaGIll06F6ExVTF
a81wkxcBE/2qmJPA0VN2gfOgmSMDefONOKfkFNMaWdRaCFJqftuHub0PY9neWwJ546Sn9jF1zGpb
Jagh/doo7BXs9RVH+0CJd5vMi37UjwoteY5YV33RCbR/r48pjefT5kc5T9nzz6do5OMEMOGzhdcC
jpyKS1za/is2quQoUxD6DrvbxjMhZfHVDQujyF/BMDUnfcrRmNQJCVcBeQrNEIWvblejBzKTUzC3
y5LRxUMAqtvUsCnGBEFiBQm3/LLDQTXeBBMxbJ/6HLFYXRBxZixYZFekkADw96SBOtYnWisV7i3D
ibA07cI+15pf7AnP8MFGtfqDSnHlAm8d1n5vsug2Tnb2VUOPA1SATvqGVvvyGX/TG1Hjj530SIzB
p3ZX5nWNNlJUt9Auiq2D2q5v69n9Vj9KPbZ3MWSztdHG5n6EmGDngXwrpGdtrLglu2VMU85iAcNI
JoOrKIjrnZnOGNwVkfXTigsYgPlwO1wsvfXshk4H/UFMD0Ir1BIvv7X58y38b0uhZbN50zmWNN3V
XEn8x3GsHWMCGA0d1i4RlWbhWbesq37oGYa+DMHNJjav6WQUmzoaYmyhRBiowbhBUpNPDgO6Nqv2
WFa9+wF2PoRm95oQVHTIHeR6PQ6sj3c0HKe7P3/uf6lwbLyhroNDVhr2b5UtmE3M+C1URAn4uMKH
IIdy0Y61v4r1AiwjX8U2A1y5E7m5CwIoD3XNNKcGRrvQNcs9zG/t+XuMO++n5/RIOZqRRK/KIOMc
s98iGlsETQZ5DJ3e2BtP4hNjlEHNx93eYGY9CN+Jr8yA+zlidsAeYHyTYTIxpajNfaVwrvz5lzZ/
a6bOZbyudHZXgyPfR3/7P74sRkdjqkIwn65OOHYPu+EQkgh8141+u6qJCtwxPotOjkfrxOmD29Ap
LLqVfc9kR19+RMwUc+IppJ4Qdjw8deJSo4XTk9occmY7ZC4ahbzB1rwA9xyuLD2PT5OJhbPBp2iv
jLiKdv0g/lKBUdM/8msilBZQAMh7D7b1kDICAYe3514ud2XXlShN7Xozjh55C5VuUJFA0HEDKkpL
D4jqcrqbay4KUhFfZbdFJqO/aPSS6Lbh30LU2X5xv3/sjp92T8eAZeko06A+lp9ORGZXQ6xxsmxh
RaFkByFZQRcp3NygDq5hRtOwpxUAtL2Hv6PF7QOin4gc+C67n9rJuBv9Yty6WhfeegPbkkAdzNkk
xjpXRTZNIPIX1iO5y2uV9/nBMGKkAl0XPTlVFa11x50OXQeUxC1FLuCXiWCd+wyfP44xGDndVe9l
Bqxg11kKD4P3R3u5KlW+RS35/vGujwyXgFOvXKT2nLlR6WJLwAP+rblx5EPl+uph+5d6ybXpryrX
kkBpjU+LROSic2QmDsGgvpXIcZ/avMGZYSBO+Hib5cXWDP32Wro9q7rmmCsNfO7OKlJrZdGK32Yd
uLYEzv43bMqq0vFm58A/kl1i99bZN+P+4k8HOsaQCZjA08vNr304+nhJqlUeAUpD4D/s/Inclki3
kfjIL35J8fvZneLccJgOmbZy1OczXedZVlbEEn1HoaZNECf9zgqt19HM37g5/n4+bDXeh3k3LBWw
oINvecPesyHQ4Oeevqilfx+0WTCgXcwMVKrYAj83JActL0PWJ84AWrKhmsofRBSEFzVhj68DhFaR
rLZqGPVDkJZvhSlPHavCq9YOR29qX9t2PFbWoNiVXbU0u5LIVkMheKBxyNhyJD+XwPO6/wlRyPn2
xUI13xD/fMocYVEYcCFNi2PPpxrVIsgOz+SIx76F2Y0yy1kDhr8fyx4wbpAE55Hk5HNGYvPfL6Zf
9WBPi3IxgIXCmUC0aQBSwb4YUlYv/KbdvkQUBtOIt6E0MRtOLqDIQ+Mr4PvEdK+tKLMfJ/CwBXC8
Bz0h5WbwtPJsaeKt8hrzviFQ5q50q+Ti3kykyC9U8vnaMgyBg2VqlnXD446ombRWP8XL4j6SQdCf
wzwbN4n2UiZdvvMjB1yHrC1qq6JdFJnTgBTVrFtMqq4fNoTTM27/YtGyfi+zGaLZ89XkfrBxg/5z
kx5MqyoGZGPogkEOg+CY0abanv6HdlVgLFZ6YKtFlCmg7BUOKZa1+lAOlflQQwrdeCOe3NZWOEH1
MtiOEaj3uRmhTU14ldM10cBJa6ILWYus/5eLGSZWekzN7kAmVv13VCayYUotjaTBnFr68D8vo8x6
YkBvLaOAO5mm/VsTMakrbTwpTR86T03EWRQLz5sdQmkiY+6dUQv9B9kl92UPZpr8DYztiIYikHwH
mOLlIkGGtNGkCxCr8136wM5pQLcfxXaz0qtWrmLDwXJdBNmaY6RxgvTNqkD1VodMFcfyYQI/S+Qt
MIcvVgr5LysFg2TDQjwl6fR9HrE4Wuah5WA5dGZT5SgjHGqt0Z1lOHSrzh6NG9ojSASr1sI1Bwqm
aPvyoBWEPGh8XaCaxLT1RtwmUwwcuenL9LstVoYaQHGSL4vn2NWP/LvpMqiKep2PRnCzoYSY1RRd
aoOlEGWz/0DQAxRJVNF1bsOMmKCigkn9qtf1ew9x7iGZ/McxWSA/V4hxQxhiiq8BxbGb3Cyn/itK
HfutnPUjQeza+7QIZ7dnvOM2g2yJ1HtfOW29t+XdULdorGUbkI7T2qs/rzLW79sSu7jLh2NXgppq
fjqA0LeHY0Tu1KLso03Q4fSqG224N4lQPmgdjD3If/cff+TbBVTR0CLfKKmpLEL/pBWWINs7kRfd
Ny4DOARiVsKrcNSvAmkV7OPEWscM8O4Es+27is1rXxY2JNrIO5VxI+7kpLmXThf5acCovwimdHqn
qbonsS55NnpN3zYE+t15TvpOWO9wk/OLHVvfoH0GRGz0z7EefEeTml1M0gCIPGQ0lHhLErxIRSpq
tJSZ81SR4rAn/6BaBZbIt1nfVWhKHYIHwsa7S2p9kxT5fH5u229MQsMzlLFdEVlI2PyLJvwvjvy0
GX5b211h2abiSiDqsT7f/TyEPXs04J56rLotDijOY1UwaqcKnpQfGicndrNjihHAIYRkpSZt3NlD
DlZdhb15p3OYNdS17XqAzmUpt8O0xCQGlS7rrLUgyu+HLMU7C/ZAFY85ZCp8NJpOZcBIaouHPl66
E5ihQW/lU2bheApaV/8he7K7gfwv3FanYWAhchJMABbWbCRIQaptnEalq8TAHVB0pdjUZYr1fBiK
+5rLRz8Qd5MPR4T8ja2YPMbF8UREY6YgRDXQ5Y+M3efcmP5WI3PF/2Dj3NC9eilb93vpUs1FRaVu
vcdMuJRH3Qfjd9d28xMRQhSKA6AoU6iPnEaRPXld7p1ysoYQzv5lpbEF8to0710sikyOJ1jf4zY3
W53OKxHEjHHh1bToS07J7OcAHGjfke1Na7eN3E3OnBbRpzmbZozFfxF2nstta1m3fSJUIYe/JECA
mVSy7D8oh2PknPH03wDs2/dYOmVVr0ZRtNstChCw91pzjhmZsYqNVoTnBVsKl2EdOc2kxzfGQMMu
I2bqkMDQzVDLQSzloIci6F+RebTUtMyosLi/mF3+OrW+dMawGzG8bDo34y6+1ekjXsl7RaNZyPxj
tXzQYOlz82pjYOVxutiUkLcA6oHjOCd2lEr5oZsTaJmNWO36ctLcEQuEq2ZSdJHzyuNis07KcoiW
iPZR5VJQ0nw6RLXWP+WCp4v4CkYQmU9MSL4ZHT0vtfO6jhXP8L9DI0qvf7+9/McCzJL5j7Y8dUVU
/W9WvWJSy3HT62wrM+VM+jiskDY1iGEZSU5tCMPS4m58QWz3RJYs0OQJDY9QVT8L1ll3laAZe26g
bGla/hwFygFRRvkNgAtRvFhoNf+lleG3L7sutVQ/WDGs87c/F2DMQxgG0pxT2R8bb7732B8Xm0DZ
bDNmsDtT4KIp60Ukw0rB7mJu3RJLiSWouH+I+3Fi0d6E2NpyCz2UjpOEB1BH/qGdE8jCzN9IMTwi
u4+WV0IwCNx5pNSTSzk9V/kIy7w3kDmNEyPs7OHvJ0L6j6W5ZdBSZmnO9vf9WA3VrSbRjeVMhNF0
NpVJ2vshQ2C8BeF2tMx8X+dqfafZIkIDgUOIOXbfo1i5ZJN06KzEuCt9FV9G5oZbYkJmZk1JaLJW
IXh1YQXV1tcuaR/CsJ8vaMLnJz1le2XqxEHzL1/FOFSOZK8oxwQG1KZF5IeFhy91v/wHrEl+1LNK
d0Ih6tw5LH4aWLBvtXipRYiLVZljjhqDkz/J2S2ea+7wiKKQwmIKMCX5Gxvm3SwI+mdtfBm6fPS0
qjF3iqDHkCF6NxfjxovkhCS/oXFaFRAOU83sShykgunNgCaKGw8O1UCLFXpT5QG56RzZbFCCI1zc
N6GMBxHtQYEclISoqL/ls6nAtg8EVo5SZiuVJT0attj106O0vK76vEUBUpzKbE55SiIDIaAzORB9
kj+OFXAA4q7QkwnZEmChOsST9J/yxdDEAOKYoCN3rBoKUCGo7GWLHyGD6AshW9MpxbO/zaJ8AZRb
tTMTy2fTWpSPNP5uMx50FxnRiBFCIhVJmcev0OI3/aAhDphCgQyMgYmGEHZgAo34WW2Aev79anuv
VjXQJrAHNESZLa9pvv3ViaoirWToUKpc9/shh08xKp8qmOh2muRB5WJPHNzJqlJPMpKJ8U2fvkoL
6qqVMU8WIx3gBETCptAARA/5kH1N0D6KqJe+B7V2TBEe/hRMyD1xCfoKtxQ3xWNTBhMhwCOyWO6z
NmCBzmuK6FnDwP4Zcde4YTSnXcjzlu9aUt6M7AJfZD6IjI5Rgiwvw6qdD2rq63BdRFpUWkxyV0NT
3qL/6oKCKt080wne1quRO28qXpuqmQnp8a0virY4M2cNxD1ZIDMX/cEcfOVQYOPKNyJpTR8s3qx3
vSx+zDQVmNohMlkGqX/uaULwZ3Fn8MAuuuKZfnG2E4y+cTS6XjRZ8gFhNgmIRdG/dmLdM6ke59N6
CIsQS1Z47+XbKN+aejl29a0PbqJ0pSyCqqTrcKnUQxNcDeliSZcA0+Wt0WFGcBMLIRJocNSqBR9w
sFw9/CqEAvwmIDiO1tb1TwyGRz+zsPGEiU57XVBv/O2vfdUhnc7LwY4rplhL6dKDEj6q7VLyWob2
mGRPVD89RdlTIPyuuX72/adGfR7r50p9ztMXqlCfs+mFitOXWsDbAInsUy68UBA1NkKd9QMRSTAM
LUgPdyssXKKsrC9ZhroRY9urrqbhDmtO+9R92PaRxXf7ToNNBoJZ1LKyjK7iTbNM0mSaEAnadklH
IHkgFRwvHUTJITuO1kHhh6QeObagqaOTj7mMnKnm1Agn0rm0I3GDdXlu5qVG66znF3rslGpe/PzS
50gNr6aJkehKzRhFrWtpXaviVrOsnm/jWvN8M/2lyuru+5wGeHz3ltfSPWAu4aT8TJ50OC5Q3bKn
ps3UvZwEJwFvFeRlvdoHpRFegyJBA69JbiHvBRpyB3GB3R2E/mCQOu/DSuSaXyoknMQ6+OmRMtNj
gpKbkAj1qFeEi58C/1SKSymEU+RnKT+DwpogWWGoTC8UMF05vXT6pXEH5Wgl10q/TP3VSK6lfh36
a07gpH5N0hsVpbd4uBXGUuFwy4xbYtza7E7p473O7uq4FPl2rezI4z217uJ414uH2Lq3Ui8fLeI6
kk6hx7pIULnbEI5ngt1PhLgnFknjhmSIgQvRJbnLAoqMoKsHF4cFeaUPWv6grCXlD5RvQC57MI07
VxlKP8ykqnFXk3s6LCUmvyvXbr8q1W5WRMrMzViPYXtVopvQXFWFRLArjscsuibtJYmuUXuhgpbd
8aVTz2135lh25yZZCkMOAip9OKlrpTDJrCPtQSqpj1F9DKMjQ+J8OAz5IR0OFtFA8Qey8PcqGfRQ
qAYkmn9sJa23/oQsgB1WhyqyTjksHsMiMZ2+FQdnxMTxOE1dffEbi4+Tao9M0IkhWzR/9dB1BE+o
BMPTU5FQXBzXt9YDAUDKWVWO0aRZpMAbyMWhXpBg18/30DKbi9B1u0pCpB1OsBFTyDEARIrpS9jU
W11KzE9xzQCD38xotxqRlveNDBT91Jq6x6Y3+vX3RRbWod4cApSXuwRw8UY1yv66HnJseteoVwO3
lRt9MxWvMyvNS61U6Q0DGB6Y5LuuVumnbmzqfZN9IHx4v35ehuxoxHQFNbPCnObNHb4h8xexd7HV
Zu0pTmILwdC8UxccWjSwdRUnsDBzXeF/yi9h3jfs4ck5mUjhGrPxUda1Z1PTkjt2t0hjg6sknaOW
nQbrGK7XCKD4ii6P1OLig2eTtNzX/lg9850jBpdQkTDweLfFNekEF102Qvnpws5t55qnZC0/p9hX
HFXFxpFkpX4jowV4shW8aKjRwXDQ2zT6rKXR0xP4u8RqGzI+rjapD9WSJPD3dYr8/gHKCIi2DIAH
XAbm22FQbMwTOwpgR+0EQrjQMbhogRl4nQg3By6NcZk6unCskZ1BzGPQJcW0TRa2NGwSgaTCV63K
aneQOhXaTE/ewpCdYgt1ujz5nwHXXNti/mj+8l6mw4+Wxhm6QSYJ6KDfKAaYLQVzUyvZNhZrHy8a
+EBTIxehUVLi9+Btbhm8DnutPeYNNDe9mlytUtGBZsZ0yk3BqxHxY7npiFkeeC7+/Yf6XsDCt8fC
REVCjYL63RBgxg5NwCTctrDzy2fg30RrDXVMy8AfHLVRkCOz9Tv7OpGGmMQucs9kMW5kxovm9EWM
OmCPPj29QtUZ74LK8CzNpNs5yh/s8N43IflOrUV1wWN7FWG++e3KSL0aa/ie4bTcYisUyFaDMs9I
tBpnmlqnG9OYs10ttTJyNAKk8FTh4e9hkc7ycv9GprAMnyS7LXt8byGRrLU1GWdJlZcxjAlCpOtR
KISZJDoZspxLkBG4nYjaBH1H2LDJMl9o4TCilnzpUVdjxe4nxlyyEFlEYWj5zgjZonxwiv7juleQ
/CM3ZGCtsiv884OLWUnnFB3dlj52f+yK2CTqsqXxKm6ySPkeIxbeYUvG39M7ms+nNVPwWX//JvT/
uEMo3NRYAaEiei90SpFxmamULUCNcCfKhNZAqPdarV5SU8rgANuTljRbTPqGZPthCd2hpImfyYL4
HhI3/APSxKEhfuTUiHAnB3a4dIShnsqt+q0gc+WOqK+6Lo2TDb9I4nEMkCtNdTY8gtVG4d3a3D9L
p1Rpe4XNdMLNXF6soCNIMcPbPi3tkrbsyJSAkpykOB/CCt8GvOa9abbiTUkV60moynijIHzHJR37
T4bB4KVRrGK//qkqtrHT+Zu4zRFtGT7piRjDPe6NsReQJ2L7o2Jc51A4BWJZvRjYZaQsFJeEGXp0
kfSANuY8iJAWJzGrPIQk1oNe6RPyXBLr/n5CMHy8v2drzGpgQtD5MNS3bWpotF1Hw6kEfYYYZQ6s
s6mi/1tflWp31xWWrUulPfLAPRmD1Ngu1aX7ud33ljdaHtdOu5OJFG+XGhTX8t1JWYq1E8xU8hrY
tmCnKUnbk1BxwF2Q7hMNZ7LePo/l8VeJwVFRDtpaCSF3/QFVIhX5e0VaSpP2hPJMLTY3b1HXSh7l
t17QeaZPc5hQeHdU3FkhhMnVG1dtXEIbC8MlQXFGCsNGPvLwu2qjF33Pe4CPpCjtqTbc+9p+Hvd1
dDA1EKQHvTqo1aGfD2wPM3OphOqOYXqMSFfqjkNwSpUjhVD2V1XzSSmXKuZTNp8M6CzkgkIlyc4U
eJIYGt4Hp1B+fwYt7jkIBxWdG7D0VrRaSHNrtoyMt/XCmPaN9AsOqIgucmDnteloSs2OT6k+dX1e
Qp+bGzKmC8sNlVx2yjSF+zla0mbn1CBOb7R3on2oh4YrYhy4Zdb0LKkMVLRAgmtOLzK8dGkVXsqU
XKm/X4vrwubN8sFEasoSgjv0Mgj98w6VN3FZTuB0kZ4249WCYnOppEOIfA6PG9awmJnQnZY/LrzC
/Nn0yi7p4LaHfpScMNAWh1hPCRwL2ugx9n+oYZWdaQxn5/WVkKbTMZANViR+ctCL6LOACelRJ9DM
Do1WfJgnTbErwmW8iqXRvTxhw8w36DA/YfqrbkVhVLepsSovjGhtG+lQ3YJAvYsTTHLVWqJPzU4n
ga75HsflfG0jQbyh5Ag3hlWqn3HkpXaZp8ieMjaGczSPpk0TR920fFiYYaAWE9Uz8vZZhr97xlBu
nGOjNWDdqPouqy2AFCgpAQdqX2Mdt6yMV8JWiFXfrBIUCX/yht5Deydb/SfJ4NYtzmqkl0vXvcA7
iIc211DLQ71uejn31HsqEtyNhzQXXDJ/m63eJgZwRauBNQE4oolkZYebEwBbjwk5UfriJmXCSzvr
2ffILL8jWwaDJvv8SD5aA4vvpiWYZZnf88zUTPwZq5rzX5IdSGCCmmUSGUKECYpuEJPD50ncDSsP
5UgT7VuikKAZRXtzWsqf9qWxx41vxgc842NzmJtD7h8a6QBZvsqP/XBscrbfmDrtND7NwxHLMlUS
1RafevlkNktVwXmWT1RZnbtgqRrl/Vp9xV15qWktZaHlnw3/LK9Hyyf76ZyVF+hhgrWR4LiUl1g4
U015iSSElZehvJTCmarXaoUz1bMH1UlIchr+zlqDdKYmcgnDMypUNTzr4Vmpl2Oqnvz1yLCGsiQA
OXWp3w0Cxz9PRixuK6sp7hkJZqRoT/EjWaXyBqKgfJu18lOpACQ75jRly1MXnKzyZPBiPmmopa0T
dy/BPFlrydlZXGsclltXPyzVDmw8l2r085hc+P1aUo70c6af2+QSD/A3iUU+58kl0s+BDh9mqTsa
TFM762sJ8WUJ7hy2Un+WtfPcn8e1Ju2sGKw9zl36u0bjRFXpmUCJ1jih9ZaRexdLhcVp8o/U4B9T
aSm/Ppr10YhI1gXrcFDY/bLpXSsrDjPpBcI+wTit7LVuT3JT9AnBDbWupb2Zhwd2xc4rQZ2y7FBc
VXHRX/39/vYf/XguaonntYF9g83HW639KM69FssdW1LdEGz853s6tOIpJl9rrRBAA4lzOM4WM+FS
ROUE2VKj784++QZuobjhsBRucQHDeOQmIOHEpfR2V+e7qdopRPjaurJTlR1IsV/VpLCTCK8GtOYS
J2/obhV5Gvqj0iNTOYdSqSFE86IQdelSYfm70AJSCOJbba+HBwyFuRpbu2EWoOHKFZCNXNpTpbQH
3Z20+6jdB5YXkjXMx0FeDL+m9UrJm1gapN7gu9TkuymPaMUN+CDFUn7owrajGnGntTvCWsD5RSRc
7yiND8LHUnb4/35V17jUzEOdTzRLDFfMwXoCph2aH26+WJm+WySxD8fjqLJtNJB7vhGSVJLeqwJJ
euTZ0ErfTkBXCAWHbxrYoCoopbIDxKmSHQ1MZW3yEwJupQEgUKfLnAFCduNMmUOjlpJUZ2wcRV1K
W8tghak6ieBkaxVkDENkW4v4ro57g+AYoMEFQFMOEX9UrTmtxn7C6bWlRr5sCVKgA+MMzGlQgUO4
ZtudOyF6RPh5RPYSzazYFBsOamx+Vx/ZFDg6S93K1rYSGUZBs95KQLDWCkDTB0sx2BJK20zsVlyq
XqsUiDe0/cTJCdNN8OotNVfOQCeIfgNRGoNDMA/dOGoyHei6JW+CRzadZi2JQU6EEsZZhBymQ9FK
oqK1AtYw0lLKWsSeI4NsQWc5gFiJeKTk2OlR88TOFDsWkbmWXaDdmuxMtcHJKBMaJTst7IgAwtiO
fZYMBApvM5BBSzzNFuJ+OuFz3uIX9z2TNAwSGTmvgT2ntlrZ8M6RHsdA6yUbEhO0XBnAnWGrgUPE
DDWvxZhpapz8JUFA39DwcMjjZYCoTA47v5QzOPEjcgKNUKClMOsvfn1OGadbW6paK5+dRoO/7nSa
07RLtTPhpw44WWmtibEhFuXIaU07ihz4QoGylERM4mgPDbM3u83tPscdYqNuAZdrqkgsWSAux0XI
Ni3H3EDQQTSzbbHvSMhIteN+qUa0K9LhtKUKgT/isrSNxKEmTuiwHAdKdurB6dbjyHmU+U5AVfJd
LcXKk6IPF3HS6caZDrQoKuZvwgQjNT7a6ZKjSo5lOFLvGPDqekeUWEFhx3WGcqlurTl2TMuGjYmW
O1ftVLXVySaivW3tmiRr1m+cV86uj11uK+1p4+CK7sSt1X/Q5li1jH+uUBXVQsOka5jEl1vCnyvU
cirTDA4wcjtfxo6siuEjJvfw0a8Vpx+GzCOsIUQ5Z4oODhqWJ42kvArGPUBP4vusvlJlvjPlLFxT
TPcDGkA36QOWqSDR0NiH1/9/SDF2bA3j1TJek+416/hnXufgtepepeBVWYswMziuK8r1k5B+0tWX
bv6k1C+mupSvvhi89p+pcHq2Dml4j6fnJn1Op2dovIb6RDUNE5CnMHiKgydzfsTNqOWPxlqm8RAO
S8XDg6Lem+RBU++FQswPxOayyAiPjnTzMZkEMj8K/59Yj/JnAhy9GiHiDa0NGq+ujbcphuyHvz9K
/6P1jIIMPYCFi1elifemHSb2DYRQf2nd5cZVLfGkrYcpJTinSNEsFQNK7XGSX8RSJxq01aRjVcWf
a4sbNGk1ij2wQhIlGJkN8VNE5CTx6wTBxjaJWtunEYIbsOy1rEg7zQfWHhdLDGKRifcunVmKWckx
00bxvr7V8OXGAJ5JPG1oMRUxCWgRkKYZZmQ+TuOobVq286kfvxAVrx1JP/v3IZLsfEmlnytp08sD
61CienF8BIe6FcwnsyMANu1r7iHg32z4uJ7WlNlzjUz9gwvceN+fYfiDLZm1C/IH5ot/XuCjLvuJ
WM9c4JXJc25RmxZGM+1JLqVGa59J+9lifbIU65ZfFYAvtjBtLcXShWLd4qfLkXULpZp2d2HxIvS/
Vy7IGSNjx8qFUgn4WVcuLF7iZFm/sG4Jx9/rlt7fsW5p1/q1bmHpUrCTj7xu9JRyWbRQqebFVLkP
1qWLH/xetCxGPlCyUT7tgCaCnTLC03ooBJS8vlN16ATNSbh2EM3Of79Kjfc7c4Wm6KJ2xOll4ff5
86eZkBHewrgsCfeCpZLSGz41aJBPk3nrkTbC7Cun16ieUSAbvRuQKgOC2pyP66GrU+Y5cTJsK0Bz
Xm1GA4YnBHNNKqtfW1naltBLbXUuOtdgVsX0Flcmvw8/wnThe/3vrfX9uq79bQEB2ln/gMTFn6M8
kYoSR7vGygkP6AgqMUnePuacNkzWE5aDVwuy9DaLxxcriL8XjRY7czz5j90gEwUSzYxNtME8BOBq
mKXrt15Gy5PEYv4s54J67PolWLjO82cRTevZ/K43NPqKykq+EL781e+m7PvY+qeegcJzjURiRYeU
OeI0wZoNz4pk9Mqt/Cw1cnW3mrz+qYmVuElUpA6JBnQdpWDjlG1WPv391IGBer/kQzuDeFjkDLIF
fXPuRLqlQkszeztIcklfXaXjZ8jFFXdHVzgzswzLrnTWfg5L+bp2yrWykVBYB7c1VaMvOEcVNsjd
POxGNGTKUv2ws6ydmeBscg1rRzSZmiA1dpXaNaelUt2N1xpCr1tL0FghexQTM3LCh8HTCk9Zqxk8
1I04Q+fCKwZvLLyeIPFhOUaD1xZeMHhq4JUoIAvco15a8KviQsgZ1go1Vx5dqZyAcYKlAviOYL9J
rxrfXu0qkFlr15pcuXYz3dUmN9HdaK0+9Nq16tAzi6XK0OsHDztLO9APwFwoFx7O6HLwpmIpGisp
RuliqZi/wocIPKH3lMCzek8KPPhlIyq+wOuD5UWguZSvLjWjaaxccDoa9Hu7wI4fu2nswu2nEpNk
6qUmEpny3dDthnDXhewlPphvvWed0B/VefaLumVIsvUWGZamRpr3lQxxukVPLmYJaQhx1j5KDOJy
8LoeMQfmo27EAgqiOXpkWEIkxhBlnoZG9hBX6IgSmQyemkb0F1CHx0aHyBK2xLdNxixdw+CzRTgS
fMvpUk59e6K9E5zDmcdRWVjhqzgMnKCQdM2qldqtL8Hr60XQFeA79auJhvxQNS19MatPngMz/b78
t6eTtmUcZlxRTZNblbNj7kQL5m2vHmStJAOYxlKZic1R1L9KC7k7bU3yPgJuBHM4kX8zBcrnQBN+
4JpovzHyvQ2Z8D2MtfmhSPjfql2Z3CDICh8Zjt/PLABCWDyOGDSjLVqHOf/qAhnkvKRmJ/LjTPTe
67QpPLQIxmAaRo8aGF0xnHZVbc2fiiAq6fJAqCATukfjHiUEMaGRqhRd8ZA7TS9F2AAT1kB99ZrP
Sj7sz1oiEJPXKv4H7av3XmMYwKwURZX9Prj+VZj3r+875GSWWF1Q2qkGjMApULdjxthWUKrqAO8Q
SM0Y7+NI7x/QpFmuVDzTD1TvxFkKHwB63jsV0Z9bqNBlXFE81t+SxKRknNVkSARgjRhL0rAsznoZ
fUfYYO60VMlJ+wa3G1lt5cUpkayQzDM3mjCWpJC0l+F6rCyh5F1Ccowxb0DPysDdGn0f61rE1mu2
Prepejdrq/zAy8Ny7t1dGFQed2FRhfIrv2sJt0GeNvmoBNth9sVqGwAKRQErTLYpVhKG0w6KaLFo
OgZVpuXDoVPYd4Y6udHrHxQaEsQog4tBRuJO6g39MPdKBRessOw4z3IQtAENhsWXpywHlHFQhqP5
B4Es2q5qjPaoDHT911edNLwWQ9O6ekt4VaHHn9D6TvuuIDm9LFHYAqE8VkXvH1u1h2Tix8NOJ0Cb
mUVqwailX7dZX+Zi1hxEY4f2OzMfi8IaCzcoBdFhGKMR5lRqJ5KXc2a8Cb2QBlb1+t40xaWN7ym0
54WnPBY6dhGGeo4Z1tIlNn0Is5NObFOohLcKdvg2qHsiRZCJ39b3OrmwrviMheb/vRHTM0BLYZDs
YbYE4rLX9U3utBKf0+5o14O45aCXyYYlLfE08+jEsVHexYxoaVEkCTIuGp5sXXOpsaYfQ0WqbgDY
yfAbSWRPLWHXtlLnqX7RPkkKsYZ9YWIT0v6Jcnop6Qy7vo6S0Rss0dhgRVXsfOppYWlSD8iUMABF
WVjCrRsobUGIBSB8IyWqlZvYYUR1pAWz+pj5CvvxmHldquNGSAQyCxf8JbF9RP51sgwk1GJtojfx
qz4Mhj3KNJE75AnwT3lMJob41Jh1cMsVQX5Rra+qpmfPGWDtIPIVL1Gb8DDA7jqsr+jE/35VZpXF
3bevfpl7jAw6RdWW5r4s58HJG7yOrdz2R0AS3bGDYHPMoKsTcjNbLpkoGwCG8ZcUU8yut9ppPyes
rkDZfcI2eM7CGHOw3yuMRBsfXpI6JQfiTkSw0WCcSZWuv4kWE9xmMi9TFKM2yvL2YrIgWb+qpmy2
zQo+lp4KLdNGScVEo7US0ky134Q1inQBwEobTE+GiCQEo9yttbDk6vpMspHeFIzn2T4VbD97pRgO
8AaHAzve36/kbhwOucVFzN6VBy6f9t635Xw3O+m7oDbqAY34dP/1ftrg8i+s0/rV+v5Ev8mMWvJY
1BlBGfvd1kqnW4Sv5yDJPMcnHUcHT7a7ZRiw2yXUA4FS+Yck6MmcnMWZKIYU1PAmWt6N1ndDEodS
CenZak03iHdwJwS8TGFAxvw6NP28y4UAFluhNSjMmCbiu0MerAg+zCUaxiK3Nga8I5nWZW+MLri/
a9VnzdkS2QYVg+hZ7cDnkT/NvsoPTpfbhXduHKpqv37RiT+hcGh7cepUyQvUZfk/SGSop9Pnagqz
ZyEPdjzIzdcaf19VRsM+Exi+s6OMg8o64u6K+8361gwB4bQeuuhLNZigpiu1D+0Vhz4slPyGYWa+
RJINJO5YXfn7YC5fmhZRPVWiDm43ztWxrYof3YKO5crMnYZ0TUdfbEZDbZKrk1XXWgVfzlxHdvuo
UtHIEBoeCOC3dXTkG8aMEqIi6PBmqAT7FqXEhjlUeRPJvo7Sur+wkv7HgIL4UCnkpEPrbE4J4WYH
UA2PDCkaCGUGrt4c9ljcCJCFFTbGWajnrsX/oTfLBMipxNKdrTyOaMxJy3UuKtMGjVnA4EqiS6kE
eDerbj4mJKYdZmIMGY5OCCljJhnLq/WAVpxV7aTMdMqMT6YQ5R6JqNrZFGrtrOaycsiL/tmU2vko
aAaOYTZxWwxT89FYkzTNuSAMXZdfyiz7VOmo6MNWTmif+mzBShVd7BgelaKpD2LbF1sVUo8NDI80
1dan59WaRMAQc8HapRBhWkVijpVGqdCYVZXTtSlx8B3etFILcKdAzWsh+yNcB8ZEt8Kwi3E6KBmp
cz55Qpe+7IuLoCbBxWByLm1Ja+9moXRCuk4732rQzA59uY8N5qHYgAwvhIq56VXJIj22/n3oCCzb
oDuB1K/N29EM6uVJEbZekWXf1eV3IdYsKI9FmXtEGzfXQMsIyGZlwQQlRKgSxN+MUf0HQ4r6uVf1
jriJKXypor1fcjYm05gYqqXzr4OQ+bWw1TJza/A7sA+CMiYft1xirBPAfnNRH0Fu+rOWXhC4d5qt
KjkXxVbbxMn41YrCkKzNJrwFNNCtSNAOpTb4DyhLTlIDH1gSem0HMmq8jAtRf5rm0TY7wqPNWdz7
RgUw3hyHrZCo+Q5eVmVPRjHRw/WVcxJneynrJpqb/T+WwGZMLWM4wItUBBXMg6QEzB1j1T8wKP+h
QA9yxhijUtKR6CapQfQIvJ5h0mLbyMPGf0Q/9E1MYuObFuTQjwMymHuLgMIlnkU1e/MkgzC1q5Hc
uDEUv5StVfxoapUYeiN8Tf2+c3wdy2eqKVsZqQonmASPLBNwN/3vUBKmd4xLTaRRH+uOFijfZ10t
H9VRVfaSQpxYQTqKizXXPHaRYHBRyw+jhK63iAykwliUPNabwSZp4sn7YLf8flpLkqpowJOQ2S+/
E5EQp6WbbUe8VIjm7BLWssePVLRFIJpmVDAY6Y4KCMIt/1siYC18ENCFcnJpITJI07mK4y+ku3bb
qrcei0b+ImJs/2AdvKoH/uzdWiyEAf7pikJP5q3ub4YA4xvo6LaskmnwC+lF13IuNh+FOXu351GN
w+MAVMzTuer7oyyTZ4kayNLG5grNz5loF2yVnr38jJPYCenl2klKBGBEDBJEyjCzS+khGF2yX0Sg
+iz6s6wgxykaVX5T4h/A3IBEKMMGKmbkiK36w7R8eLP90sevYsYYsoxifQBgkuqnMJFwFiH9sCsj
pFFfTlsk7LM3Y+WgyRAVLoCe2DV1zGpTI7s4JiZHKl05YgBmhPlraKXMjjWuQOjhAMAcvameJX/8
npaT6CEVUA6qD5x9mHJwvAO0Bhx3j3+/MnTl7QLepH+C+Ro3u05nUX0zOZPyFL57YuTbcpTUJ9I3
Z+VnZGnZY6wQW2XkUXIuI+HWFd9ZrSWn9SBL7D6JE5c8fTD7W9X+TMYcF1KjncdRIj8JT6hPh7ue
tHRvDbJtLHlJYH6wvuFXMIpItFOlJSppBtkM0nV1EAWy9JkYNfGJ9iyrcKzG36buFpr89kkpmUgz
dPnHOCPRhYYZgoK0/YkTZNg1fSk55RTKl6whfkcRf7EllMpkHTrwUMyMKHqCdOoWxfTYZMmpFfri
EMrR+ELwt4PrxXjOhuSzoAm3qAn6p9WT1/s/ybpsPmhRSJL2/geO6cAwVKCW6JzfjSjMQA0EohC3
Uu3AvTaUpay1IljcjFPrpbJ6N6m7XtiJ6m4UdlPmzsJOIYi0JRNxKYP1duJlkPoRAjiz6SaJBzMp
Szy8vJSMRLP2aNIR2B02WHo8xfDMGe21p8d7w/ACFkmG58d7wfCo0PSiZB+bHs/B0U5NHsZebnol
cc4izU2vEz2WVVyYlNFAWPWsxsMrJDSeYbld6lmWK6wly27ou32/FL6nbq0+dClr3sn6DrU01bQ7
IFZTsGuZfwJ+c/pqIi90FC1IqO1zGCTZaW5Ku+jdaq28cCl42RX/lr5r1qMOLXXelUk3bsJII1rW
VJsfk2cQGff33xR0Le/OHE0OvPHcSWkY/x9jZ7obN5Jt61dp1P/ow3m4ON3AZTKTykmDJcuW/xC2
Sw7O8/z092NW9TmWZFgXCKjski3nwAzu2Hutb6nGKypWqctZyNkFOlmfDeWsgzlU1mXXZzQlbn0O
lVVNAjJMqmcEJellVYPXtrscWFlD7vm5as412pHsgKgtOnfNeWjOMzKS6Dw1q55EwESPzpFx6vtT
gtgTz29/mvl1tq4MkCT3cCKg5iPMsbn6eykV0J4jUkBWMqxSQNacH/5SA3J3txgLXASBI2OtbI8Q
UCUlfRUEtvm6+vwKQaAIVzVgN0LwCiqb0NugsNmvrpT4KquvnOnKmq4Wc11jtJ8qJnl7bdorl+XW
B9vc23ytD2Z9qBzcsShBDylqvMtK+iOLfn/GWP4kuuMgT508WdW6GnmCCFgtp+KyHOcEb8ha787r
mvKz5pwG5Cz5ucvPTX6u0bLk53I8F/k5HbcxSTDjOR7PWU66xDlCy0ew5HB2hrPIzi5FJbBgPgyx
cWq5i5/KbHxw9JMa4dg4Nf1JGuvXjhR6fp2tS7V52CfdPo7z0eSVno+4sxCNDv9RQiKDZKGHRAyJ
DJLwYvSQMtyjhPxLDDlyaiE77T9iyOU/SsifxZD/o4Rsx0DP/hZDooTM4VFdlJApDcn6f5SQf4kh
UUKqROFVf4shrV+JIZvlgGcZJSRLkEiir3pIlJCIipKLHhJFUS1fiCEXxEbOybyseAHxdladE6vn
ZZ8D5VvLq85LDmEpv5jHtQg35+8/YxdK0YsaAPGzTUPOpT2H4PU1eA7Med7BhKs2dR6lRAnZ2n2R
u5EXTZV9JMIluUZ9XW/bNKrYeyYSFjVMy/0a8g78yrhBCq4TEFkRZKTTAiM/bYL1NGU3hcv8HdKJ
3NFYNLniymzXmpZ7M0fkYXWlbLC7sCNLl3xrXM/G0RYTOgQyLs8ujeoqDdGPLXLYKQIokDKUpW/l
InpcbBciIV7Qd8ohBlFvtxuLOZ/GeAMcGGpbvv9TjxJdX1MnXUvQyeD/tWbGGZZfyO1CZf9ZUnY3
23DaimbbYqWf0TSvy0537mXRex1hmc+Uz7vQ2DFhs8WObg8rhAlANGBBiyOIi6DoA9hirFkNGhrn
aqBdVuIGUx9kWAnVoHADh5vNZTVuYPaB5AzqBqCsUi3ItYAj4qqf3zoFfpcAwAFLlkEUBZRCSRRg
v86ioLZ2C3s/RIRlF3frQsuvXlYtdxTOUtlmWI5poyvbEm/vZYWMVR1oiOvKiSds10WpzSJz2xQ0
jzhwrF8BbbOIdWWV7hY2NeypIdl1LHp9pM9WuyrZPYAMIH1O52yh7VR3N6dAu4IxDfo0mJpguKyu
obEQNE0wzuvq56C9fMW7oZpB0gSLGeRzMJlBOq+/iP+z5Iy5g+C2QK/XpdbBnARLHYDzYAEqHpwd
q3MIW9vN6m5kiN3vynKn9zs9Whf8rNreshJ1G7GqbdhvRbmu5BMJsZ2LfmxdDVnEnU+gNsSGtvbV
wWdazVqsdUEcZ4XNNgH8R+zvvCUyjTWE2+myugaC5A70xtTsXGNHGogwdpG5Lrw0UjL0DKIiiGWQ
cLFcVt0HRREATugvqykC/IcjJa0azH3gqsFUBEINFi4DLTD6gNxQ57JmjVmjZxcBy70sQUY3/wRX
yGUVFqq1XWWRhLdDdn6dyN1IhZDvkm5HO6aCdmltY2ubcpX064ovCyOQ7fh8FUyxUU5xipyJHl7X
NPiGsq6MeHHLbyBOXhb5XnGzjfWtGLckTWTutk92rDZh5ruuetwJjczLnavtNHdnazvF3U1cJO5u
4DrhkmiCnmuDq4WMNbaHAEg+6UPslGUTGGbQzH+vag5YoJZGM8i4fLhw5nVFlyU4jdSBOwUameJ1
oDBES4K5DgaukQSLedA7BHDs2GkdjHXOzuoxmu2KEhIjqSfrUqIdfEyW6LeoFGS1dTmucpkk6yJm
BdU0S7Tr4oT9zo79RnmHDhwjnGGzSekcIV4JEpI5n0Qz4+IDCXuwgYycqkiSs65MhCVYvtXV6eny
v2Omyn/9CgXm1Hr4XT4sWtlvnJaK3hzlY93W4XnQyI/MSJX9bKwm9M6K6cCbwthEwkaT4RTNfuKt
nnUbwmg2f0ga47hMMrq+pFqZUS9pCvgFLKZDKyN6sm3neKYlnpxU6297Nynu9WyluS/vTaTfAmQc
1V7h2czDGIhQJb7csN0mlFkibHK8tSgGIK9yi9XDMbBM62O8/u7yvzRYl1CmWKlxiKLjMBxK4+Dk
6yK+Ntb2wxoNvLe7vZWty3aviv5KalfML1IYfea6bJKHo73N4LvaV9Z+p1OJxaTNr8tZDtZyWJwD
XdsxO7L67Dj0R0VflytPdX2y5ams19W7p7w+te66suIcT+ekOLeQlKudnM7heBbWutLsOr4sSTdo
uA7TaydtIsLNbQF7bNJAwtIT8WHdieoYyqOM1pUZh344jMPBzg9uzpFr3+NJhk8a+3q2d7o950PL
JS5jXSXsk3pdtD8cc10WTy/ai2ldpbVX40Nu7XMa+5c1ZUdCtweeoHMY+6NKcdPTsVpXhXe4piN6
MpaTUh8SYD2nvADkc2JF05kVF2ex5tS+c0r4hS7BgWMGOYk7NoOeN1hsdS7GsMpIn6c1hHhvEClF
Sm7cROEo/KGs9PupFSXmVugKlECPFnLjxYmX2xAk54eSCBFdEmyeaVUb0HDrQFDC5Rwh7W8nnKU3
vdQOhWm3D7T9uodWsHXpbXdtLQU7VowOFyvpVWkv5SenznZJbzx3TfxYWq58gM3YkD2ytljCjm5D
/Fzmw/CtQOY3W5A7JixSK5yBlqis1W9p1u5Ng02tG7X6tgLCt1mGRuDjqXMvFlPhp6bRPPAxtai7
x8fS7j4SIMFUSqO1SscQn2NUW8DZ9O56MYtqExeL+dUJy+tIfwSd4a6Jnv2hzuSd5ox2YGucCftC
N2/nXIx+o8af0qKxz3goUSw3OHwrgUzBLo8z9AY8AaPy2ETaAfS3RT5gDpRpLjH2VZH1RRO4heSs
38zKoB77SJluL1+SmqDCigbR1jFCAi1S0IN9UxyjeVbu21r9xOszHuYhZ04Ym0jQW/WE6OB+smYF
akQLNtZyDE9l60KF1qwK1D4/6CMgC9nHzX3zY5iB/zpggG4vX8Qsw4O+ScZ62fShsRzpKxmfKutI
BWx8LruwOszm5KCHlPEXJiGflCrPrrtougHJWbGljspWoyVCCjwUCWVo7hw6dXcypPEUpjVAkijs
ow13SY3MJ20si+s8tEqMD1gZK6O0PuNJelaFXnyfyvlAaI8E02yeXQczwu9vBr84IdN6WRmuCvg4
Dfvgyx2wswdh5WZLbIKctbu4Q14SLhjLHQCenwtF/b4scL0qkZj4c4Ryn1A8ZmCQt4RbCGwFbhA7
kQRYdsdSc8SMhKAPNFKO//ulW3+LSZphN873QA/j+6xU7S9qiim4FKRYd2Pv3jFFeB4r5yzNj272
GM6PdvaYyE/RZdXdJ90CWL2udiQ6O8jLz2n5WUme5uRJVz8P01N3Wc30xN0sY5Mc2/LaHsrmvjXd
29+/bkDO39T6lPkoJfE8A0SEuv3yhRtr4nLNGdvloIibxoqG3awsVjCY6vjkwG4lExu+cjqoMEan
DECDTetQHQ59cttUDjyehghx1Si3kJShknUqvKAZiHsUR990p5W3VSK1jUSbddP2NimOBYznRoGh
aJr2ydL06ckcdQvqjuZVNa9HZCOxJjyy+yBt8cUFHUPFwck10fKOcFXzOcQlu1ks2KaC8KRUba8N
q+M2pVfUlWWjX5lhrn5o8vB+6RL9U6/NV7kolO+q881RbDDFzjKTcc2XrqznU55ZNtnqWr5PVPK6
5jT+iAw3+ujKuy7OM05Y5HhrabKxpqa4cXs0xAUBq5vB6sFUmNZ4VuIpPzGc3hha/ky05/TQ5nEd
mCm3RsYs5ZXhCHmr8jn0oCwipzKwaIOXPep9tXwvjfLL0EGcpBveUeVFdNr6tg2a1VvsR0O16QUy
z02SFcS7wYPvq/mLFY8lmn8aaRNiaPSnlxrk8sVStcRLR6SF710qr68UMA54rrCo0M4nfXJtL/50
KuSH99XoNv3GsKb6ag7FozGMP6IFCCah9v0ZIUFJxF6Quta4qXr0DL9/AG/pB0wSqPV4CFys3Ote
HUslOZOtCuZho8chkn5pHjq7xm/XtSEgDpT6hUkPPKkoS2t2Lsce/bjnjAwRqfZHTfoDYdpIM5yt
0z/lHfbADJGGQZk9yu9wMXO4mHP1oV/yq98/8jftOx40W5JNeYZQyX4tDosQMg4qzv8NRSoKLwuI
UJyHXu8oJkds/U+G/PNZ9BirL//uf32f/o98Lm//al+0//5vfv+9rOYmllH36rf/Dp7L66/5c/vf
69/6nz/18u/827//vw//+FE2/zjf7x5e/8kXf5Ef//c/73/tvr74zbbo4m6+659BQD63fdZd/hEe
6Pon/3+/+Y/ny095mKvnf/3xHcZ1t/40CRH2j7+/tWay4c7/6R1Yf/7f31yf6r/+2DTl1y7++uZv
PH9tO/6y+09Ds1zThURhmCZ91T/+MT5fvqP/00BUxHtF5BE5nGvyU1E2XfSvPwzrn6bugDKhrCIG
zlzN0m3ZX76l/RNgJq0ShduZs+6jf/znmb94i/73LfsH6eW3JUSulkfzWtdEd9eEGsw/ZpDs+kZn
PUh7WhAWhADx8m05gCNInLLalUtcEoA9krRZVfkehIm1mcyEuChnrA5LOJCg28Wf3UrBzKHRpIIg
e1dGrvoevPTN4+MSJqbUuGjrLfRjL7eBoezRWChQGcIZp9E8B3TKZyot+T0NrX7TJkW4TVWwtSGB
ONs+i75lGmZZvd4Pljv6Rq5dlUl8N1jv7U+vP2Xc/hEEMmXkc8aDe22ho8ADySbAho8IpTZlZ/ja
FJ1VJVmA8tn7ss9sTjTqsuEV/rYsfbd1gHkyco5Jw4CM7NhYYkDVfMkQlLZdVm1CObwjW/wrwOLn
PiOPknwPdN9ky8JBNF/5REINlqpSWHJjGJJeQ8kQfInChKwxAQIHY0mxJ+biY9vLj5FJWSLIttgi
Mb5phG186Cch97VrRPit0z+nkVpbpuG1lSifE5mnvtlZje/YdGRsDgLg50y0BHEu2DIL4v5iFbUE
QdVUZ2pzVTph6msiofLuZ+aIrancTf4zZ1ptl8Xt4udJH28ndKZ7EqUY0dp2y9RhCNSstP1F17Pb
cSpULwXLn9f2dO5tccsHxdrrdupccbuovBAHiGvSbSlm6J4Oybq7eWaIqjvxMTQn9chbeSUHoquZ
cOh4HOC+EA+BoliKcNdPlXZD8HstsgUY6BT5uoxrj9NEt03b/irs8wIEznqUr8pDbptIlwbRXFf8
0UOvl5sELgcSaCPdt5KBnVr3M5KzfJMJXTtZQ+fba8IFDup8FxuwrEVaNVcDBz03VR7VTCl9Bmb4
20gy51lrzb6w5nYjR/cAYJ22JKXsQXOqb/AsqY2M+dnJbPyL1AA7acS9P1MlM9ItHiOzPKUkmRzt
PnsvxOCNpnS9psguAEC6Hv4hrr/8SDZTn0S5RSY9ED+NsIlThig96A37wE1joRuYoAoeM41D4ESv
Kpz+LEcwLOkwvkf4vBAFXl/e0CKgiECiWwn3Lx+KQ1IAgcQRZkuGPgrbsJfnLk5MeozIEo8ZBOMQ
1eauHxf6r1H4iPjG8Ee3jHzVSkOm2ouGG3E0sOZV0/VcPjm4nQ55tvZte/uH4D4OGbOjoVihGCqT
h3rB6zeOVFQ2Jjllruk1jdHgmwn5qRZqJTE274hP1RU38OpZmgozAm4HaL3d16Nr9iHq3skJPVcy
Se8pz47iw2gh/XcigwawvmFSYnXHlGHnoNUZ/chMklYZI6FpnXfqojdsJd5+knLIEOCmRgIz958X
hZldjpDMCTHyjPobCoY/9cjW73o9u2G7zHypWW0QroljInNKb4hBmCoijL2lz/ys+khsQHSA+b34
fTUYbB7vPDw2sF+8WrZr6iiMaTjBVnn5+Ioy6p1UVMLTx08WBXqg97rjWc5ytqcMeCtjIbAIT6va
7Mq22YlV4l18BjLRdmTXeEpU83sf5qDQxOTNs1AOXZ/FV8tcRDdc25u27ZurMc9wbpZj+cjn4zvy
qZZBYIKFPJzB/VEhphygo3bgRBPTwBPH2pjKpz8xq7GxDfK4ZKZ8nCbnzuTb4Dazz44d3cWayJDp
l40no+zH7KQzxjWddkc1ny0m2s2CED/KVN9pwDQ0jdd2BmNwem5bBEdeWE8bybH/UCeYIZOleio7
eMD0IRhvpHhYCT7AgTEN39QpRvW53PNPpYdyrrMt9vzVnWSapE4lPSzcKjoY2MQxmDot8jfrVA1S
OytzM+8T2FnJMHxP1EIeuN6wjLLVk3w9UjiYaEwUPb4aa609On39YFdN8xC6Az0o1B2MNJUisq9I
skGvskyjF8vhkFAbh7JTD3kbDdAjGyR19q3RrfTope63q9zocdRi27cy47YSI0y9XNM+ppQdvo1G
KbUwjFQ9nubGQEJn6LPiheVU7fIYb3CY9c4mrQHN12P4lI3MERh8AL3A2eOWW2zYYELpOnR2xSxz
GveduBdk6N10zfIt41XfZYp7E9eFCmEu5qhffXf6UXzEYHHUFiQ0RBN9AunceRbzefjPuNlXMSO7
4MeuUG8cpaM1ExrntGLOgowy3rkdz0oOFuNnbsSEfLcIGaoiSB1aLluiIUJ80wPCxZosGO6CMLOT
r0aFFLCZqtwf+1z1YrO2ub9wnB2jP10rbz9Opf6hpAwgPduRx0nhqKbm9XTbyCE8uNNdu75oTm1+
4kz9SZptuhv4iVpjP2eh0oJa7Ag8b9rurJbt7aSO5cZJlzLQqoWXlGYYZi9lw1OXW2ecGM+lgtdV
wjrB8YWLURmfdYCyUSoUGG+x4mkLwmfDDikIogOfy2NHeojO7uQNkYTMZY8/JKEyOWmEgZbbuQdH
/BkJreaF9sL9cXJqeMBCHuToeCWpGIj+iebczyOVaSLJfzcGB29wFzMrw00IysAmXDzLCVAT5JfY
tUAls3TKZpFNcx/xhHlp1Q9DU7tBISOL0zunIgdjNp0bO6ib+kfaRnt6D/gyy+GD6gIcEbazT4nl
uB2K0PDcBEYCOMbEC614eDaNazOMbop86jgi/NerWv1Fbb4WZ6/3fYeN36QwVyhkXhdvpJMUs9YJ
T1qosQCYkaHiVp5bxrcaY96PFs+rsa2HNOlCP54dF4l4t2ycqIrfmX68waqx6Vts5iSCIBd5myEw
NK5asg0Jb2wVAoamhLo3mkyvUaOnBiCx31Qmo+jQZcw0FOVGsyH108QDWAu7p1oSv3bGoFHxxWBu
UDaK/iVMSNj8/Sv2Bqm3PkzAQ6StuJxl3pQmJiE98ajnwuvyHpg9n4mN1IaI88CYbCOfTM3zyg6+
cXJX7BV4XZu5+qgZzfI5l9oD8ntKrqZ7LoGY0MNV+ycHYLJHRPNwVZvufTJW8/6dh/yLcwShXaqG
MG29o9qv3uQG2VpHepKgcmn6fdy33CoXbfKbHkNojqzXN4watJhiIcyXXzvGDnlNLWIwp1Zk+TVM
0NILvR3A1ts3lwOZxbWIMM/SKE8N3RN5vNNWH4Ldisbn5fiYWuRuDU5x7oy6QRPy3uXyy/fBUtbn
BO4IgOSrEjG30PXGBraMUnFGv5rCiWBS7ZxAA9q6o93uJoVzhq3hTzMtsnkyh3F/rT5X5FuKjJpL
8LO9YmztgNCYHmVb/VUORGfXIflWKN2jE6rfb79/K35V2FLWAq8CJEq/53XHxzKjpp1qPD5GNdpE
exJ75M7d2ahPtWbPfjQb7HZYtfxWItVQI33PJ7/wakdm7zRKLxTFVx99TpYK1Ho6BxDeXx17p6wQ
Myp1udH6TAnIiXE84aAzg0k/LDUUhpmzZN/hNRudSd0oxVjdxk3ENMlmNGJHpl+4WXevtM53bpvd
Q+xOn5YMB0qhNcl9ZNYfWoQxlQoBpYz5YJpatyUBoN13GDSTOFy2jk3KYeoqsO3qFHojKbgSgkrZ
I3xvHCO7gjjpVe7YfZ0itOVxLY3rQqTafnSWH1kqcUEieLbI+vZ6gp9wMjbXVmZvC7e7bWNlYIog
KjzyfXjomV6XVd8cJDGD+9EYaERPubaLugx+WUauW1YeZV59H2v29DYtzbt2InlS6TelW6Ufbenu
M316aGi+nCYXyriqz18rrXqv9tVfaxrZX+CB0VbDfckF8lq6m49VqWvtIjzUkww7ssLrJ7U95kPa
eXZtIXstxUlWRrdtbEbFcTH+wBaNPgMUZqYt21wK3V96szyOurZtucFz34FmYeZbzeIeGxpPdj/d
0ETmxAkUedvpZQlMq+PKJ0Vw2xWofGvoDzusZks1bVR8F/6QVsW5T8OKDVi8s/O/yelbn7JLIxSt
65p++7oPGzZZJmMF3Zk9MA6SiQE6Tyq3imzvGg5mEFyVctOteLEB29R2MrC9lJGVnlMq25J7gZeG
SQF9RQ0PgFXKePgi02S4J5L9KsNS7RWlfi1yMsdLHAAU3LhekqmkChyQhAxTuWzojhjb0Syifbsq
J8mf/ySGAhHt+NhKrX5nsnnhT7787Bm65SjELqMT5rj16gDh2pVIk3IUHl4DLKep3l41efOB7A+I
2VV82+TPhVMN+2QAJugshYVEn+vWEHP2KLWEnXt5qtXIvY2Y1B1Je7X8MdUGhsE6ablR/CDAiu4g
CYeHscU3h/Ngup0Hiht7RmqU9soYEPut0nqDZWNG9bbMQ+V25h581hC0aONCCHSsa94IKG2jVY16
0xkS2idCYCfvPyJcD5ld7MjIvZc63pYSL8vYhKNf0BzbdiBuQ+RYXl9KuVkUZy+a7OQqGVY/sL4M
WGEl4UCkthiU986y6+3s9YvLOR1blcGdWr28+D+19Z2IXLY6noCPLqB+YpVKUVZO7EkTF4fB2VFg
nsQWppEHrg9yIxi/84zbe33m0n9nw1+Pqm8ejMabTCcDK8Nrzl8+N4rW1LzTM7bdu9qJdsyFNlnV
kpgiJC2A1dSuadedyVm7CiM/olwMMvGcA+p8p9P5JvEDEBeFC51YdhiijV/7/HuxDHhxIgqrtTid
2yRhs5YKNkL2gQJ3ByA51yN7jTw9bbI2gKHxhK0xD1ax3CvqepQS4CYM0R/yibO/GUXtTknU3FMm
XGlVrfDxstqvRYsWSQBJ2QqcTUnK6fD3r6v2Gt7BU1l70zRl0Di6FDcvj+CuEoq+7HFLuxDN3eKq
63rA8vhPPZrktyYjpCcz3CidAqcG6xnRZTaiX/pWpcW9IdxVZdJdDYKeqQttwpO6KQ51FIW+k8xQ
41vtcWAbEl2h7YRacN4UzY8pc/QnLPzvPJW3/Wdj7ZCrju6SAX6ZBPw8hiLSS02HmaeSNX3uz4o7
YvNPCIHQ0yfu/WnsyptG1o9uNWrkF3W+7PvhYbSAR8cUkaZRiKMRRo9F07iHShUzUUsJ4Y+WcUjy
BIJEJ80dpbW7ywpQR24x3qQ2YTRdSM7L75+L+gbQeWG9ESlvOzT7ETG9apdZDKTzsaeZjhEE2FRW
llA6w0civyHhJfktKSAAkkrUk1h1NnQMZkR7CR6FaHJg1BTxbTr9aSf+ovb1F01DApZIlXtUC6gK
mZNH3bft0g9F+lCsQF+F8FHKBDKZZrW/fUZdRQhJ2H7OqgiF3GjkfOBlvh8AEn/QLK5YN9Hl9dQ1
g1dOZnc1z1Ba6HWyB2vWR3OFEgMWyRih3oeCvWFZAxDZwVGo9pVzKurlaUjJLAi76rxg3nHWKbYd
qfezLLcNDol7OyQ4iQqnUYwCJck0nKbGNn174ZA7GTOgW43zJ71oZ2lPRcSptI8WKGSZ8iSwWHjD
EJ80u1F2tWnShRF7/MspsSxKHiCDvI+S6tZ14YZaQlE2Y1nZG0MByJPQ1ZEo41CWwRTvOJ9bRa/t
FjtFISrm2EfeQIeepq5ZdyXoXZpmRr0413GLDwctPvCviRJZW/r8i1gdxYXh7MOuTPZd/CdzBZia
XTneUIvvmAN4oVYbXyw7p32U5uOOPByNQJJG2QrDqW8LyDrbQjamP0QVDnJup2hYlKc2nUqvzuqP
vdKZx5jRRW5DNmnzGow7fbLJnMp3Tj9vOFbrFWnYa0iLbsNCf80EsHPHGtuZTc9Wp8VzWjhhounN
o20kut+ntpe4dFw81bnrWuwdpBU9VItwDqEJBj2tsd/XjvJgYPD2s1CPd4pU9oZNN8bOhz9HzOhQ
TiEma3rT0Dnret9NNt3ozl9ikH+RqmgfZKrQ9yhndLSKEchsyOFV5u4xptu+wVK8BHUGJqWaph+y
6JI7tVYxmvdY1HNY5nYU7o2JK0MBKsSA2tlkQ8G0fUKVZWsHuzPEOaObcCMNwkoswCCpVIpvlt7Q
J0e8APqiuu1wg260yB5OccecWAxCXIVTh8eh/tSXbnM2rUpuVbsYtlUsH5bF0D/UuGgpPrqDEbXi
aaond2PGaDWbkS0GijJAjbhwiS6z089z9ATiEUUoI35LDQm1JirVi7om8UOC3I+TudwRcqeedMYG
v99zfrnlQE2lnCKfgdztdX/96X7PbSspWg1SiU5wmKfrdGukjF02GKZBpKtxYbf2Ux0lNNSjYzxk
4mZuK30Tlpgd88ysr9TMBE8wo0IaaINopW3ecnBavEQ3x91I7NWGSMDK17mZ7czkmI7P2gRPSfTK
e+z7X7SWDQtnIXc2wOGGcyFc/PRkmlxMQ87oDKNLFm+TLjnHVvepSMrPnRG6bP8ErPEuQPOrm5hm
Hx+2BR+t12bhl1kX0Z25ijRtARIkzduj5trlDQR4NDzaHkX//GUAJ7AVZvZVqgNa7W5JCQ6psKn0
kS/iiUNpUzwNnf6N3DWqAxWV5BKvYfT2Z0EK8b5AsOdN9K3DMS0+6APZArmJYypsS84YiwlfrdnV
AHY2RTfpVzTXcaMs5JW4feNTmeyb2UZO3mbje3awtycnk883XV38YJZNPs/L6yCOaL+2CeNSk57G
Zhzbc9KaT1KQMJcO6QMTp8NfZm+xolrju24bt+OD0U9fUpyk21x13/WKvq3+eEgMbjnOIWFE1/vy
IUUDnmV96CRywAgL3/AYVQwKmpFkrzQWeBwhKcsxJVXEHbEwi4huqDtAWswqHthovVONXiBcL6tR
EzPoOtynz0YN+OruPITClHGa0TRR6ffygFtSCIrxUdI6TT/DolqThJCa8Gz6zZJEfr46w9uEB50W
AH0I7v5OqNZ26hygSWIuPREvHyYanncN+T9L6nIG5f5X53BnZZhzpmwcSkKh0zdevLjArTgUrbqz
Jg43WqhvI0f4+FDuOq25y8Arn8d5vP/9BqGvz+rNs6ZnZ61OGBOr4Mt3obMUex4czpcmI/C4HlfU
iLN3rbjfdW4BO7EiIWXG2ExbzEh9AYjnpoiWD31fMuGpqn2Zpg8dBszrTBp4/2lt7euUpEfXAG89
LBQYvflFjQx/IEDykbZ9SCqoCUZaBVpr9MaGzISBXEmenj59Hiif3rnJ/aJ5yhtrMYJ3aHmuh8qX
T5FxRhETSUbCeGh/UWy66rM13kxLQ424tsrnBQ4AhBbPrLndN0v1TGZq+dfnGzqM6gFiSHiYfb8d
rGUvkq3Zl/Hm92/EG70TbQ1M00RFaUwadeZ7Lx9l29SQFQZaTpk5fKQDEUQKquVUW4AXZF4qiWlV
4pgOI5/EgmR2r5+nB4Tgj+o6RecoGYgSsWKajNNmTI3OL8Zk2vb2XVLadpA5Wg8qX3zmhvZO/M8F
YvTyErLZV9Yp8LozMyp9+cgVaS8IY/kgz4QF7O2VBpeAP8TEEmcbqxmLm3zFLSy5QeghloNRN7aW
biEXKQ9QH94NIn97ZuDxkEW+ig8Ie76wDX+6TeRxZiIcpUDtXbjnOXfwXToaic9Q1V/SST2JCEnF
KOyHDAo69Yj2JYZsHlyOaZdJP+7qaoKze+kB/f59/kWXEzkd8SjrNNlgJv5Kva8KY8wLNMGeO4bq
KVImz81souil8xTSFwk47YQE0NUNtSBJEhh1avlxVsyH3z+Oi/Tk1bvm0KRHAcXz5j+vrjdkxok5
ltxM9b5+Chc3W7yW+K15bBYCQvHNaK1K59d0cj8eiFcinoRg7JpT2AhziOhWVQdP230Y1XXkw+Et
qEI8JEsFWRCbNt0b00UdiGRPMvYKFBUKaUKpD3udW6qHVguQXm02PkKUfNvX4ychBM1lQPOoIfVT
5cjyqLQ2QIy8XXZL7rr7IjfuBy29m9fKXV0T0FOHU6nuVBsR9vRoi+rBCU2FEywp10nYdp4bmpZf
C+zteauLwxAu2u73r+Qv9AErWYudxV7VZM5rQQaymzCOcoYzVlEUe+cxtLXpAFqsaWmX0mYtfaPR
N7FeHJRRIWZ8LG8vguq6jUIS4NL3pJOXqI5Xby3tHdIBOTBzqV/cjz9/AEpwrKMCRmdKBmaOqc8Y
Y2Icg2nJaJg22AhcvUymBOQp656dztACsyb3UdBzitTgy9AK+lDF1p+yLsY9Zzd5py/qtoE8ckwa
HE425zKG+ll4nIoc/+IwNVepsG4b9tK0Tw9qN2tX1v8j7LyWJEXSrftEmKHFLYTKiBSVWtxgKSqR
DrijHJ7+LPpcnZ7f/rkZm+muqaqMAPdP7L12SyhB4Aw9mpuHBkDk/QJFLiHv/doJud8WI8ifC6Nr
EqduP93IFDu37/r7TfmeOPaUHb3cFzuzzv+bnegf9/v//Yj4ruwItqkDuvU/Rk9loa2lVB16djwO
V//gugbLKi6mZ/VLLDrODGqNrQ0Rj+vis0ibXa5pDTReDorMSo3uyfPjPugesqYnQ1gV9V6uSidO
0yeR/RlOtYuZcfZ3JNv8Mmizrsw6/HKa0D6zpTfvCUWVeMmJYlbV+D52uoSiH5QYvC0CZPutHy80
K/86sHGEQmlyBxLc+wuiL3HKq0lc0kKIy2QuPjNqDfpYCfth8vkTSyZ2d8RgvpAq3h6DrIfbHS4/
vbseR9xJfU/YWaasneMuMEkBee58a/Dh2gzv1bBlgQQYomxQZiyGL5Y9vHQY/7rKj+kzjLhMjEif
Hel398Th7Owwe1ltj0BARkCsx5E/FYSlRn4FyjsnhbqmiHBK8FIu7GNjvDCAQicTylMXlOpsV2/Z
+lWqbVLdqvYQbdG5//sfkfNfRjD/j3ZoE33j+qV7NCl2/jUZa+G7RB0CYJjtDwTrhHHY/DitQcob
CRNeE8VzPRuXtc0TpQaqsKK5LtoFqxN9Q1iCNy7G5YJ0LIGftB97/VjokvxsO70X7XrEuI/bfhsf
hqIY49Due+Sc1X+pFP4DQk8mMcWCbXHlUs+gQ/2/9y0CGbuSsJcSBJ8ttkdm4aruj4EmLQ0PPYas
IA0fRtjw6VDqWzbXwDBtalXvJitcfc1fM9pVTHwTvbbvaBIF+Rfh9385FbeP8l9v2IZY4YvHkIVu
6l/3XE5aaNOPPC4NsLOdb+jnbEENJMfQwyWawYQu2P9i2xBxzVwXAkD3oLvUSIaGFeD//y+zfSL/
/rugrbWR2Xrkhf37E/OlW8NTEBmdhbEFY+C8bP5L+2D953KKo8TcrtRtvo7F4l/PlgzraoNg5km4
moTU0FiSc4BA7FoWpNgzt4D21MAjc1ovQ6ru82IyJDEnfG1FvYw7K61/o0mm1xWkoWtVUVsLuz6z
fq67OG86+zQ41jGiiBtih1f1OjtOlDnX/qJ/uoKd1JCN4HsRDG+LKJtJ4rx883wWeI46FhmzlHHf
yTlu6jm6mNnI8e930xGfEN0eWWtYg9bxZVn6HWWVc7anxz6txutFD8UhaPo5nmfnY3bpUKyBaqop
VsyY9afvMF+LFH+Bwh3yJK0Oc83D5hJwfeUvJfkA/gvc5RWyaHe2V5SpUqZw9LMR2tr85UjTOjU1
Zhy0fK5H9rquB/ISEOlwoKV7jzLd0SI/UyYRCpU/5WuPiAjR1K6O7Jc+4OnKUxHsCm/A92eYD17N
pFKo7GZo6NnKfMAZt0VH19F6LxXhmWuZXTdquVkalBrjUNWHVvIXr70UvReyrqkKb6YGG124uNVe
VWwX26ni/C7a/CHzz+wgYVIUl6mLittJsDkxpvTR0KZIXF3eTWiertotUzSo6B6kiS/arVzrUkB9
2TNHANqVwfGDujlE17wUPrxIolDh81yCDbw8Nyr27Vqec6MzL7YM7dh1iJVgoOYBg5DeWXEAZ6Fr
HLXtZXyPs/hvr+9/njLbzejALeW7Zg/+b6uQnnQzj0GWJ77vfv4TJAU14U0FgXNFi9XF1jee2eU8
lZVzTNlQJnXQGNf10rc7Wa18XeUmIv4HzVcay6btoye0A5IKs6omt7q/ZkFcnmYEL7hHoSXOJHMm
bth89x2iQDrEcJgMigU/jOdOBSDzhtu86np8oeXFX0FSTxWCbqjU5oc1CFyqdSBO7mDfFkFhnmyt
buc0UvdG5K1HQDwNeFkAXMMN+Q7jBvUyvTY75+Ivq4+K3EzdIeQyS/benWdB2L4Kwjw9uxvzMye2
+8C1DOa6Mey7spTOnY5KHOzDbanMJS7AO9xagWpvV7v7yhrvVjMlRASl5VXlyXsQUZ9mr5djBj66
LGtebQ/Eam2BPuFWjuVMCkK30PylEQrH7Kr0KJwb7aFORAAFB3zX8xOmExNmu9/GdrKq4hqF0q6K
1ulUWFnNwBuimc34UVHxed2YRBluvWVgBI64ytyvyp1Z9Hceog9vIoQIwlnYosx2dHMQVD4MCeed
10UUdcpPr2ZWybm0vEtH83gB0ZkhuyR+2xdIQLKaZiBr/kuv7oTWfwwkAqA3m98A4O82t/zX7bYx
9xbI4QWusC07T11ZIOFUa70SEjkdxj5I/HX5zns0TaHZ6W2HUe2Lgl7FFcELmu81cfqCUiUar5wZ
D6IBYN1Z8y8bw2nSFdZ34Ex8dkb22aYV262OZ7zNyfHojXVftazEVW7sIrs1k3KQIETTR8rQnybV
93maPXcNivp1/MNFBoeovu/nSe9JELaYHKz70slffZw7SfrOwKoCyyJROXsMdSIefbaEQ5ySwGMs
fAuZhou3uO2hq60BLrjxQ0w4HMaVQ4OYcUqRGk1fw3q0NI2D2/cn0Mob0XpSced799S3cVpgYu7F
4xw04w7DkA2acWWHSYyxmJ/aNPprwwSD9ZaSg5iiXgNo+R0sebwMfgmWsaD6d4HaOJJOeXW+nG43
8lTGk8nHg2RAShQTLDG9uOjxnHTtoxbT3qghs1tBCj9CF9tnaX52A1kfY29nsZEPl/CpQCZGRioa
MzIYSY4gO7VbHXLIu5xKMsXJokK8K4zxcsd970W36y2przw+x8EivUS3fcnw1fxYaugXmVxjUwKl
kN6j4uEgowQwEal2CRa6PfItdIFsbhrW1fvSa000iB4cjeBWBuW5aDIbE39FDnuZfaBphMdj3Bgh
UE+348NBO0MyBBoX9pjncWYhOi3MGuusTBwMFnPDTmLlyt9ZnfHGCfS+CHxmBISCxQS8j+W5j6sl
oCgkCqb0/TsEALel24JHKNESGxDmyqJm0Fo4CudofpfbxidLywuo9d2Y89vQy/Wx15E5b7RpEgXI
9ac+X3eGiJdmvBI9pXcnRmKVs/o9m4LHtavIJCy+jNz+U295dZB9/1bRr9tX9zwk71HIT5taYIUp
/UtRWURZO89pPxeJENg/jUz+zERoxj3HnZ/npL1gLnL8CHFv/Wo6+akEeUl7ONX7pu3sZPQJqy4/
rdIAicSPitOOqHuwiX45nSpNJ+Nn/BOrvnHKqE3YoFVx4zDyLLLqd1YtH7DbPJdW0gfZjV3yb8dF
krjq+OUuz7O7zCo/o7V9LFKwK8HEcgXW8dHpeRz45KfEC+514fKnULJArOR9qXR6TjX1IuUy+vLV
+bE77xBqdRkHmwSbwl6TYMYdabXlJe9hmJrqI1+b63VAZBDU6Z/K8R4yS9D8hJfKlC3bK4uhbe9V
B4PxbLy6p6yEdGzZjEClWPON7wCpsF5Pwex9rcQAUL+OrPYCdnUR5MXubuVM3JZiNXk7DA2b9H2V
mH7MtUWo1gwoNgXak7b40BZj5aV4+ud15RvMgbBAyMxLrFS+R7gbbxL5KrzKxfQbpWM8BopPfAiR
FAeYMP30wZbDEy/PLQ9htg/6Di0PzA5sohmJNHwZRq3uMjl8duhFd0r/3Wz58WhRrWFB+l7BB/BY
F92fdgh/PKcRjEUBWWRA8XxHjLuW+AZOEyD3Hsw6qflaxIOPapO5dfRJFEEW8fN4VGpJjj0mru69
ZTTjtiExNjd/q444la6o30XOH6uL9ZBXAzraipCTLCqOU1Xu06a6d0wApRjuAViHEBHXFbfhSqLW
CTmNQHvQXunK5YdJ9SfGc95hu30NfHHRQn1qVnRx4bxaRv859iGe3MimYJx+so4Tq7eX24bTqm5R
LqYVXzR2tmM4uX+9DpiOMSVNLTgws+rR7Kxz0OSPUZ09ytBxk7rnlA/h5ZdlRN6L0f1gYn4QQf/S
kE40hZAV5EpNi6752jaLa7mFx5gBn3q50iemEX+8ZbzIzvFQTzLe70Lj3u6C0zJz3IKAF7ubrjV4
cM1w5bdKfBuOeZGCRvUZnsYj+jYXwSNfqc89VMFIXJmu1ciGLDb6BkuvBM0v6P9h14p2xGnHCX8I
Is36uc1YyhFZwe3QHmHF3vvVH6Od8RYaDcvrtX7seoMcQEI5OpnKneHdGaNX7UDmuzgMm6+8XJqY
mWG0W1Swb0P93VXqhDodR8aUV8k68rBZpfxjhOpXhTyypiOIM5vQRGXEwolyZyw8qWUwP6bV8KQ4
8OMp7ZBidKxoB8bszIa+iyi4YDg7aB8g6uoZNbb8126MIlz7aPvy0YC5NbCRWJzHprHf8MM5uxS7
RdLI+dK5FZdLe1jgZsV+zjOj/DbJQmziTefMu2lCQxXqaO9Mh87OZOzN/Hh5kBHljpalmviyMpmR
6+y+GoowQmVXP0JrhPQFh2m6JrM54aKy+xAJJbzrf/6DP8vua2e/rpQomyLVjhClEzK9SXmeqKS/
/VBWCSnsFPnWAjA2r2Oq9O+py7BKziD1ICZv8vgFJcQKRmObFIgRFItFPLthEv3SRr+Mwc6zmT6R
Yoe1EqGKZ3AW1CZfajOEt1Brr+dV7TSs3kbkd0FqvisTeo0X9Oj2J++dIRyT04qJK8k0XFbdK/uH
N2vBPoVZJEWzE3a8S0Cixs+2yctEAwmLo6Un38zl4R5aqhzGTpXps/uMGOi2UX3n2ZLn2cqaJAwJ
lWVgMgzrxhcuH1wS5tPitRYMGdOXUJgfass7srJ85jex31Pe7hCAz64Ku0+XeZLRKlTQmDamqH9r
UwR0RKiea1d3sVxF0gtO1W7AETNK53UQywcAigLLfvY2q+xpWbj83QYKx8iLbaZ2zz2n+boYIc2W
CXXAz0mPKTMmc7Bm18AQe3oJhmHilDYLDjmVNOP661cKb7YNvrqjafQBBpV+CSnbx3m42vKiq5m4
Wyi7cV+Md0a3cUY06jjKIVSovN3lWlOhUSIsTvSjOvluRno4pOmfPsQPVK85zbOX3ZVjSzVHIPl+
qB/EpFIS+Yyf2mTzjmliAhvNLSfFJZh6YllK87EaHcw06nOduSfrun0zXMWz0ZtQjIrwuRswwfH6
YVWaP8MZ5uzkERjusGeekWZUVb0rfPILssd+YNnWLiLO5znfZS7rXNa9B3ughiO54BGA+ZKI8W9n
+dPtFOU/NpiEnvcvtdyjSaxDzCPw6qeSs83D9mHwCFds/K3cVLsUGpfgIUWjU4fxIpC/8ZwWVvSa
RUS5exPAvIXvkHb2hZHrTVNHn2OEFkMIM9ytsEbiqCMWIcKFI+36c46QxVn8xJMoqaoQdLEP8Xhw
uCTsso5iCBk9LXqXlowoCdiDhkSyrnlArc0YepWIVbRvJYWwuKaK8mpc1XoIyvLB6uv3wOEOJeTp
qYHhkstG7QqqytjLgoy17DIfs+4nA9WFTLB6sCZb76P125Xy1wEle3BEn8CgwWUEL5hXOQNfMTpJ
Y7LOWJu+SWatOdvj1V86IhQXbzcPOfVLR0aBnh11aBjgHIKCE40DPWaQwrC4dT8E8rqcZdHZDqF2
p4UqksFsEtFkY2ItZJfb1n0lOwDBrEr2pFGce2bq+2yuHdJgwJ+6wrzy2KjATXeYqNtmDrLVsWMy
QMh80L+WKWv6HP+gsA3taBqHvZg/yKmokcTQURrLdBATgiN8MCWqkG+Z5fmd7OQW1DevCFGRXuqq
2UmfDIEB24vM1Ymd93RpbRsoUkg2rP5iVZwdAKqzDlLRAeJgeTJ0sIugLV95VXYz0aXG9uIxSJLY
d3xXvaVrXceYFNqkX5eTtTr5/2p1U/uevfhr5NPNkXNGuk6W3Vql+cJU7exbxOSM2cogJxgSM8zf
llKcTcUwwuahK2oSUe2i+hbkHmBioDXgk45H83tOAzIFncY92K331OjiZwB7Tt8WXbvgpbyiv+60
T8XemMCI4AzOa/dDJ3TXVXbPOaNQmWvSTww1vPELm1hUlRuP9VNaZ2bcY2hLfMkT0WJsW1L5pkVK
2srg3ftZnsWOMsrYDbqbIetRj/FVB0LFVRA9GmM0x9rigJD+Jc9x049zTz2yoAKzmSSOYoTxgTQp
ygZWcgsnFj00RTyn6Gr2P5grU9rFttg3TAw5zfKKTfXACpuX/QkotUqyNvjQJSaCgiALMeyZIec3
KSudVo4uWD/BHTH5V6FA0rd62cRb0l0Zkojlzi1inAmfU0QUQtWID2VWVERbC5cTD1IMwkyySCTC
s37LnGlmXRWSKRfH7bRcMdQ6pBb7wnaSv/2QF9wFFemg6mTyvFm1dVhhrXEakI4zz9DbDWJOQp9b
Ll16OrOrQeIkT8GVk579VqvcpgWskTSGzZ8MfMOBF0QcJtf9GERE6A8Ma4pa62sMGFEFS+pwagyE
o2GjY32ev66W/jE1Fvma/B8FozOe5GYX5DBCIQjSacn+EoMBWG4KT2IFTD+K8l1W5cn3KqJkxsdF
qgftOYrbMU1Gb5EsewL8yIDorsuM/KaKLUimcJLmuXqmmYTegg/HYiHva3EyAdlmEJ/ioh1ugsaq
dgXR0Woed0BU4qiCTEVDtpucjkwQXZWHbBwwdsTW4v2qYFVx3pWksM/OpfIWFCVW6B2nTh+XaVan
AuW0t6r7yuLvMZHOUBs8pdVGKZeqI0AO7MCxvKlXkEyTFTVnYWfuSxdFf0cerdgP1MQF6vBzCfK7
+O4KtsAzg6jVnWPleMcOWTbqA6wFJteBhLjPXrNGSB7eGp0V3bjEiTRKmEyOX3G08m07ZXDrWQSo
r/+MK9r2FoKyp0di/Rbu0tyMBAn0yWCUFfFSlrEfmWLvHHuuaJWN58yWuK3t6Am6g05Sb/kqq/5P
1q8v9lTWxwHta7zmSNPTXAlWl8FtQPnFiJsl3bSsvHBeejMK0mxFCLxUBREngniMiDalLE/87V+u
Oq4bQJyO/2DMVLdFecfCsE3aoicschluyRN26IzsGbk/g/DT7Mr+IOX4nMEaTTPgvcWyJlM9BEmr
GHPmvLSyw+SeY6U8QTIi4aEChlEIjDzro0ArTnbs8llB5+7NDPVGTiRNLcVXWRvFLsfFY2yoWWNy
zqGrGwqX4kF2/M6kD5exBgLpjGQ/R+hnnfJ3dPNx50tVI20bdtHcCpBV3c0sacTdBRQmBVK2uXqs
JUR+m2Xfax4tlMOeIDM8Wy5O8DkFfXGujPSjp/u8SlnbuAanrG4l01c13nNhfqTbSKLy2oJmw6NJ
dKFTSjrYJvzqms+VMHlcT+vH3KX3VPZDPG/BlQgDDmPxxJ7z6MM8ip11QjwAeTWbKbVC5sTpZ+PI
i+tVc1y7bZWokbiZYTy6TcFEMgDZbTg3NFXPjbnM3C8tFsecz4zSxy6QKtNc5sNdHkSEB9t0pI5N
/rdRHDKPXUxQWjf9YN0zOHvxM1SaPCZ4gfLgzAGJgzxjGhgU3BDOj+tApEAGu8sbvEBr4d92pnHl
duIOAv2XwNs8DNlP1LL6cId7l9BraBF7KJT3/iCT2e9lTCc05fNHC5Il4X8vzArUtufah8gJrcr9
4xhk4pggNkWbfWKqXY52k141jXGnRfCnsxQUeQvglWG113NbKMYwCabHrczerQ1fNaFLYRaQepGW
X3PR+bu+zG5UIBKH9RL39J9BuxcxT+4Nm7mble4CHXl11UVVdQYHj4siu2l0EJEasvNUqo6Omd42
kbHuAGWhpEjvzby1Y+ohsgvCYzlup05/p8xmOnFLssYNQo3ksrwK3aU41tkbz1ftHPRq0cVLWBqS
cIHG0pvvUZZUgDXhBvIHZDpPr8WZH+UaYU2DbbbvyzgMgwfOsC9Zz/Gkn9KG6YGoTAa/k6Jqb8af
sp5vAhGcCFj6YFJl37pu9QWi7Iv5NWz4huWMr+wVTXZFgd00iaXp/T1F+dhtUWFU600S8dGv4h3h
Hi2IcSAa/JvGcz4Qf/RhK2i0CNW6S0ui0aWm3EQLaJ+rzlsPk7NxSsxftf1qcxj/ytEH3yodvlKF
sMTsSACnvuU6+RhrGdx4REnFnaMAeiN+YC+hr8VkfMwbDccJ4AYYwyAx2PR+Urbli4egLBDEM/kO
765B0dYgVT56ocmeXIWo616NioRnLyUDvR52WgOsHTv5aZuq3g0rVGHpO0y8070VSagPhsNL2XG3
kcie2MW1JZmDaX98JrOGgRjcHJwrgYkl/ZZOK8eKoGY6zCjb+R7h3E7RVEk61npfF9Mcd9q+J+PK
uJRtXSat5jpzUs85CahvsS4BhSomxmUeEcyVs1tF7U9Sc6Zpo4jusZeaazWn1jVsfXClgdM+WJn/
mo/MwaWxma9UXzzYhJm5fvAM4o0kvyQn7GHvo6JiJWoT59wFSAihpWVMwQy0U9fe0F8XaK9XwWGA
ogTzeTnRsJCld780SIPNzEBww6pJiY8o1WSy5wZ3aih3dWC8B0BxUEGXX1TZ5tmblRb09OawwS9J
sPKs28CVt7XZDMfSRKFA0J0Tr1gey5o5BY1hEMveveGHDs9LZgRn25Y/2i/rw2CILUFcccwsHaOU
vGXQ0Y3+wffsL69e3aSPcTUKSJ3mA1cFeH2WjyjXZejfj25xX+S4aUIkSg1iCeZ8OxQ+DZMOdqtD
t56VFR3LIloeIre7CixOYkeTJi8tJmULBIE9PDuau9S4DSrG1WV2R+xUfTBMTx5yVTOHbNryw228
MumC+rnaxEBD1b8ZSWoIETuGhfzdoQT0okMResBL8djq4Hv0CSyJhEjstfzCl/GgB3fcb+MpLhF1
7eBto3p+sECcK51dbG6OYnDbv8MEG07uq3r6gMwg9mphY8eq0bnmhNyHntLJiO/V+LDJ1zGCtWd/
gtSe6bW7qcrVKazKS+/QEI0zAer5sO9tCR208KCaQHcTjDrb3GVXMiCcC4QPkDa/qzt5XqlG2ICI
eReG6uwM0/YhMyHzWn1be9ZfZxnfo4JKTdaunxjmcmL0/lLw8Nzaqnjtav+DC8LfsUC8Ew5Xhep5
xXx4o6DjygQu65ggfGTy1Uf4OjAL5dKwUED6L0U93SAxAYUxuc1eyZuCBIkUg6bVVpwFJDc3o/FH
NtlzHXynrhlH+AHYh6N0C4SLE8ejgsDBy7y4AIaURtfmfBcST8Nh2hjHsjRPbganolGIulRg3HdT
3yZTz58QLvl3u6jbyZHGMTRZYDQ9vhWkWyWW/4Zd2Ch+DQfLk2mUn5nJhLsBgcRr8Kf2G4Hm2533
w2y+Vi5Qd1+EXz0EGmoZOv214E/REKASCqy/bGyffNsgcLGJuJmqft8HLn6XLdWMVJ+14paV3ONT
VEkIPYNNocPwtg2Y19aXVEWP3jBdD+G5cydKYP5s2xCaQr6lJHSxT1sCwDseyDF4XrOMZ8Ilw7N6
lv7w2FabcCT1AApYOPXnuQg5OZHRscFjFRq5HxnSqn07B8Q2umfljcYLEmP4F/iUMYApOcAbstgM
4MSLs4HAkQX1qjmO8srrwBV0E/1yUeO08poCEzAlZ9y6UK5T3HC9aze73DHqXWcbzwtFexY1Hiig
tt7PjcXOu+Neq9Zu72rGJZzeoC4nGJCLkExyudWm2SdJIl2PFocMZBQ2oYSwhEBdtJntLJ9dmLdx
D5yhPC/Kz5DlYXvTY3+JoEKmPcT5cZ4G9q9FovI5vWIufufm1o3p2G9FM3aX3Mh03HnBg6Hkn7p3
JyxuQc1WpjQP5UxWRheIw2x2xp4z+GqybsqMU9nKFtgh3Jjodm/IXX4VCkA69YxnROV1sXhHc4my
g3TZ5pSz+aUYC54sHZYMJzHbjPl45oj7zEA34o/1iLaYd3rbVaTEYiaN1h+hO/0Z5fKZNsQhW3Du
VxRgsS/c9Bb7BNOoPlYtBP1pjF61yQXgOB9jbxD5F5GBzZb+5IvMO7V4lwO5nqDiRedlCL+Hon6y
Q3ISSQ6hXS3I+WPQSydFYnMxQYJtgyvk0HKP2OIyDCjbquFosXMC7cGMmakREGqV7yH1ksNqg3yP
sPmQaEPl2ejw4vtEpxjz+hTN8noQgXGcncLjlm6YIBd/SVJsMVb4X7L0A0rW9bZKs3etFBx0C3Re
wCuLqTWjLgh/ZS5YBLv87VjeMTezuU5CdLInNJDmUeX+fernh1obJA4pxYbBNx2EQyUN+HJHewCA
hdH1rl+M6tDPMxc1iHwL0BPGWGJv0q7EweaNLxE+n4egNq4jvVz1yvRuGYueRosZjeetr3YInTwz
/HhwuJ/7heoZjdYZ3DLSva5+7toqOFa19TyQRk+ECn7PtqfvXtsftyJJte2Aumw+wkp/rKbzFYmR
shG0CGSm95zIjJPL2CluYBr4Y+mx8+o+qwWaAIUWyTbulQBAwwrtZHd0k27ms8do5qcqNK6NUu0j
HT41EUvjcDAYbTF7ADPHMx1RBiHoxyci82veL46ckiW+Du3qoCPnGXce3iX/A40EQ4ipetQ5rUrN
w8IHg32Hoslq/4a2eIE+NHBptc7VUI1/uDxZKuds02Ua3vpjBzgA1pRBDWWUQJNHj2MhHK9aAdOT
TKkhsSvWp35OKoQmDaL9DdF4HHPlZbSx47dfVvI6bcF/ABvEsl9uKx16zvVZV4N7KrM9uFx44TVG
UMcx8LgQ0+AyYcA0+TAiskncwbkbu+EDN+IfNDC4W82VmduiWYXRJqs8/DEBY0IkrgMmvpjjDiSR
/LAeY5sLvcFSzltkdiR4BNkvxInrCFvGiRqIySPM78Szwx5n1FWgHW/fbewwzWLYh8iWTMRUJmSv
7ibWrVzE8gAp5BmnXnTgArnJM7EBv23uvcr/Q8F10VDH4iG08YtygLChYA84LPDpmm1uG1h0Lxii
KDbDtWM1T7h3swLGyt3yCWYBPubhDukkU6B/MCz+fdNsK2k2lftMrMu+lvNzScFQuNCp1qJ561yk
3FY76qSzmXyp6GRSRMfrhLnO1QyjME3ua6tzr2r4QQFrf0jRzg79yiGEwFqUhs3TRvYg2OCCnR82
VEkQ4XbV5aQHGgVUdb3gFnCMh6KPTlZ4Lrj6gZdUcZWzc6TzOwGbfgfe8AsMKWc/3hNbon8Qe68e
uyAn/IAdgTUM6Hjs1DeMs975f0MzVMZvv7ZlXOTNKdJr0vK2L8R8BFM2sj8vmGSksBwJkWR6IPaO
pqwmhJmxXs0/bvxn3rrjaGpyCl0CUSZdHRznrc/7J3NkEF2iFyXxmLWRqIP3VPYlOIjfppX6XS3u
FUyCp0Eu7jnN7M+hz85DxZKmbvWndKBKBtWVljcr45pNMFRC52IoxKaqzJqPutTQqazWSfLevXKW
B2H0rwjUfrZA7YSs6J7t1MkvYbO4jsUqCtccJxsTwcVfmI5k00l33XuNEODKKTpCNSnhtt/DLaKK
/A/j6NvTdWAZGDXdL4uk0pKxX6+8AQkJWQvpwK/Py+pHujgPxzTnbu0fVXSx+G+DghDQ4ugw5yGJ
+ktvmcdyLf54Ojd3hsmkPA8WEr8Dp8aU5IyxY9X3CnD+yJQzAbnXgOula8lDB0nR1P9wiX2hHHOR
/W4zPLYN3gcyoFiUxn6AG7n3bIMEVDUc5vkVaDvENYvObFzroxq+nJn32up6covZZuK1zvbM7B9Z
4SOID3emmvprCGJtAaEc32uesBK/KqL1aRHmd9psDgwrTAqY7A+RMC4cVdR7RfkC++StDPtvzJFE
oxDgnRWvUxjdVyPjIhjJflzZTrL2S5DkDp+Eu71wQnUOo4mKDTujLhYRijievN+Zzjf7J4upS7pt
RWiTZQlgz68F0xX2nFBYStIy7Su6WFoetbmYUz9K5gVfUp43+3wlNbmd3S0i46oya2bhbDb9nvRq
1IuxPxFXYjqJtJmEuFHG7n513socNH3NUrA1KhaYfngfzNTR+BiYWc5sDyNH0DQxbB5lvuf3Ycft
8BV3rh7xGciTK/KRkLrlG7nH4FXo3dKKEAloB2VIunQv8DYs6HurkIFUpjGGjgu9LudLVEM0CRab
45rRY7HNCNlxnzHAkanikVkSqkUSZ1Y91dbksZJo2Mul/n2mrZ03jgzQQqenpHGOa+hfY51GMTt3
iTNrvsB8/fZFe0DtzEgABdDOsQZvJ6OVX+XMbImYcs4uBvSiJ2Vu1SYhMBFqsKF+B18Y8nyB8xyg
SjmNxysDRnIse65TE03t0NdggUIYSAE6N1poqmhb8+RUzzOrcOZY1gf9kTEU3Fc+L+A81ucIadFe
K/ZGRWO+iCKVZFJV8aI5q6ViFQOmSsSpqO7M1Hnh/D0OFkS3qlk+Oieq0GOtwQ4FIBG3/Jzx7KGF
tU2GvXUTPpACvRxTFCN0pv3C0Nf/H+rObDly5MzSryKre9QAjr1t1GYdEYg9gvuSvIGRmUzAATj2
/ennA7W0sjQmTV/OhcpUlSSTEQHA/+Wc7yAs6IqERSJDOsTw9n0Xu/S5M5cW5HhKs5Z9QeZvG3+8
jA5h2QjALmrwn7BxgUeR1WZuce6bxLP0KJ9kwa+a0RMtvttTUxK+UQ2vCnfQmuuKO5npyKrUCQ0J
Zz2IXD0ORs1Y/jKG4803M7O1oCTGr8jsEk2D2gDiy5EkISjsDcnjwJvWzTAzvW/YXDs1X1y+sFyN
yGFiszGxHc+qZ3juxZZCDgPenDM3rJFT1U66R4/KRS/QU+YOZ0mrMYCyUMLV1ZTvqqK/+iMoXJos
YzOC1kGSTcipIBAjGk0mxTGHfYiLVTEnDB0kP45NlxQS/wnMFORel3+aWvQymN6nCmmJjHZJP0mK
xwaxzAbF7zeH/cKoM1CRnrZ1EvPVygoCi6Y6GABFsIHXw3XhoR9T8KcCyR6cM8uM8MkXqwwCCjR0
3r/IKoAixWJR47X91s57VIlOTps8DuECl0X5gvxWq+ReCu7B0OMx008pVU1xk8WdWrMPs5kllPeZ
KJj3cNfGYFTQZ7BWrfvw2ubVqxuh2IhSwdKgRMFGG5gg+ODSPLB5m1YVAtmtYCu5MszKCmAs8lvb
rgzKwdzXA5NEwd43ZCG8+XpUenLgvvcTIvJgZsex/Tkkzb43UzbrJGKYxfzCqMVYd/m7mzFQG/p8
OWUln3KZloFKXXKojCBn1wmNlCDDkccjoYvMLLoGJJY07Q1YFNZFw42g/Vrprsm4gY6fRzeVv+1W
BxN9Bk1at5Zhx+ByMYHHnLwnLnMKPYbzKwehFWrevFzZbXGrJGmgsT2dao3EbhWhcTDRZOWFtkkV
xyoZN3LRu2j7dokhDe0CNYqYdwzckJ5Jwv1yg1CuPkWJ3e5QzMdrv0YbR+exZfmfnNFGKz89IWYI
9zj+H5zOFxBGEMgQUrHK+5hpSSMJejd1Y5UoKHcIVCDWZLTSdpaz18aZnptduBURIyhnSDc43WjG
zepFQ7vK+8/0ohDNj9gQb9AKenjRk76J0NbZtXPIOx4C48qRLIfB/sq1ExWXeEyMlaoQKrSiQWGC
mCAwOnEzhSTAQ62UMQkHpENoKBpq4D9oOlAqNHucE80mH6P3DBGW0rCLGh09LOOqV2FOxGjlVGnZ
MkghZXyXeDVL/6reRK5WrEaLQWtrCLYeSNUCrPccnAVETmTSG68Z66Ot6Xd1k9YXywe+Gkc0gYKd
P9L0VwFjs/CyOjC8pjlgeOZett9md2BsqzOZdsrxsZI0HaDzeBvd8dbqx24zInUCw9rShpgEoBr3
QiBnkBykO6dJe84EynBIVRCFxi5dHj0vyqMxnIz2wR+iTVv7HwvtsEsDndQZbmxz2KJgxXM8l5s+
zLa6ZFIR5zXzoKI/aprfUyN3LYhtn+rKYMo69vw8uBX0FFQLj8NIzBLPf9FpjzO7R7sb2EgA3Uhh
DnlFv9d9XGNgDTPaD3oSdLgOW+xVmqJAQ+n+lDbpSwtegUwSoW/SPEIS5OVXDdZeZPtsNJhDU+jG
O80NM5bwByPqfthTicxqGfja2SI9MoofjprJkBnhaKVVMBSYk2dr9tcj3oWv8ib0AbxAYm3XSV49
cjnOcGsY5RQwyjmuHEQV9YfbTN+88KZ16LtqhXspJ1Shjnwmgex1iww4bhmRhR4/4u8wdlnFGiCj
syD7h4GK1FowW7ytgB1pLPm3DB9HNrXEpRHsTSqbzqRbjvE2dTtqmJBFtAorDZmbOmla+S0iQy1y
aFsZllMBcpCymsp4DYxr8uFJa+TeogIN5hG5Q5hZ7bF04nBVs8bWCDJaSd/MN/KAntJaT2b0MDVM
grT5yXWyZNMgq61wzHGii63dljZgXBD7hWG2QTZyrjgpID1EQHeNi5xDaTYcGiWpdNUu6yvixLGY
7s264N4x1SdCa7gpqfzOHO7RQ6BP9FF5cbXyphrdV9q8n/CGUfKw+FuLbsZkOJZ6INMuYACKPUCr
nlRsPLYxws/OgpKbKZskoIQ1a9JcUIvJtRE5Fc0OI18xMnyyGdYKs9n5yMQXmnC35g0kldHp7iVr
oT1E7/fMt3+4jiDn0j5V6fCRZ0mzEayoaRCw5xjMoRFHv/PL18cRHfqK1h5FhLBhgBk/67KLz5lU
b07I+NFF2YZubJxvdZ+QvROzD++mzORt3DM58yTIWd1LX8MJJXGvSBfVtXczhHXd+pxlSbasa9P8
Nk5s+9GJ8ysmiZ9SMJ2xsYS+9x5HoA3aMEf8HAzaQOR96e8iGyUSAVfXSiqyq/Xq0FHcDo72I24M
tcav3wZAc5gIyPJtqEzzxDSa8avu3YD7sE85LB0tGZ29ZR2gyvZoHllV9qLvT1GT7/Q5BqHIuLdI
TAA0IMGwBd9LO0XFVBDQhzqGJwh8EzIlnRtwB5jtFw90D1z3xuzamwEBEhGVrHkwNbDxR2GlL5Bp
tBIBTy1CKWuHJFp+gLC7K7N5fwMch7DZml+D5eDWDc3hgJW4DOYWOniM64zQwhLVaehcFwhBkTVL
iIknN8JmO6ukhrypZcqbdz12Jn5yUXHaNqN1TdNG3PmhOPSKmEvBEnI7iindzs5L6lrwNA1NQvUl
bmzkp648pmwhKi0Hii7hOvSxywzIbXaTXbgBao1N3+RMU0rCLiJ6pNzTm4MyeZKqOnegnTMmcs0X
oqDsAEsSGjp6NraIdYDWn7jFeJ43pSRy2IayWWqKgHN+FGU0Z/sIoWkd6qm1qSV1szBkvGfezEQs
fbCVbgUZtLT11JvIGdriDAL23Jqj9li8a4iCA1RA4fELL5lW1zQmynqKh4eYKcpOzK67dWrIGlLq
4oBK9JLooU4ZNsMcqNoEazpCGsihLttdTiG/qqnkmxEhYz5SeQHuj3ScbKmLOSlBI1ZK/SCWWIJZ
miivWh5yYR6j/R99H6xrtZEZOz/8C6tFOray8fYcQmPUA7drORMh8iCDBF5aCor/eE7kLgwzZiUW
sahVUUM3SvpzoZPv2AiGeWXjsEkgCc0eHJ4QxTAHlkjyx9jX1r5xW7cD93bjv8nUgAOdRM9+Xps4
go1v/dTrW68qnzto/Fdcykx/PPc2ZTyPXPEyyGl8wOzN8BTeWUSJ8Wy53sMXzL+yvZ/gG/K1YMsb
MZE/d0JgaoQK0o8ez4SIj9WIMNS0NQOlJPqR0v9e54KyQHRcLi1styAckOZPRshpTjn7ChD+kBn1
dRpBNyMwpYSe6TnSJcgKkU7yJolzzrWlIp8r7+RFyEV8s9xnpuG8DE28ZmQXflrp+KoldJKOeWeZ
yEp0bNSrqTbEjS/yT7WQupmaIv8fVXetsSfIxYbNxJ8YRWXft5KMkooJvkFlcHQX6SNnmHGDnslG
tRH7QdnOZ5jr6pnfTL8y69sJAQFx9rzXmhUtlfqKfR97LWQ4p6KgCOxT8znvXGs9pqRsj4IPkWKn
vboN3gVxS+RHc6uwpW4I1WqIaPXawFFtuGJiWJzyKNoiUi2ZDA6Cfb716AxWv4a72yAT686aOWCS
GLRt7sVM/TovCcziHodC/0wFCU3PJcWV9/c8CBbTFYJwq2Qo1D0BOLFu9F4RRkK3GI3Wa9WxOS0h
cK5K5fob2m/1PDf22rXD4l4igWviUt9VQma7Kum151iJjU8QxJygIQh1do74YdjyMcDR9njqvQey
laZr1y41kOu3AeoY62QgUpjoBL9ri3XAJZHWtxr92vpK3sQFepO+4HAYhiLaK7Brt1lnkWfLWiaI
Zu3eiLT+ouHf20WjzDZ+To4mIvCQM/acwr1CMEonPIR2HxRRjsJdE2ojzOrencXL3KRXIycIsR8r
YGLLXepjfyYHDB3c8DNjiB35nXGKjE8PAuepQc03d+ge3cE0NpmNA49HV32Q8AgYTX4jIdE8kgES
ZH3rvSpU2aXBRlPPVUWosvVZ5mN167Y9rj/X0oJxyFvGVvZ43yVU0v1p8Jmblpme3DKEwSmerow6
TI5Mo8a9TUpKqDvJPUKQs0EM4YqGRAfe1T9OpnVK6WR2Y83GFDbcWkSa8YzTq9tnAA4sZ9B3iKT3
+hdHhQQgi7UKmg41B+E0vVcI2C/44wuSq6UdxAmL/L7Wv0kLy/8yTbTtPr1LC1esRKyrs9vOGa0F
6cxeGqUHAf+KOijMdzRgPbmysr/4tGKl5ms7VkA0pxaLq0bvT72HsrSl8zGEth+4F/YCkXzdOBuv
tImzrTURmIuSnVtvi7kBIV3klecvmmdtJ93Wc0Yo31GGIN0ITWqqMj6DgDqUc/kt75+HfpK3keqv
nQHRCC0MOlXKZ9AJ/Qs3Q1rDzVBsZga5oACXiyuRDcKrIjQeUi3egr05Jm1Vnrj79k7d1YfGYjdg
h752O7IBJCRkigiY4wmSW+M3M+1vwPEe6YuIPGhhyWut7XETETCP8a9gJHliAP+WpAlXgVQW0oTF
epa+1aFmsu7mesK3wvzXLz5c3XgCRsftqrJXQnPtI6h+RnDOxTGq4YJqZAxCd5m+tSjCebSYt1qa
f9MFJ/kEuPw8c2bv7WlJY277K9O/9Jx7U7El3P44WZV7zgsE4C6zxS6W9UkbgJwi3yzWsECINXLk
Q5pk06EaDNSmY57f6B/OTEAOM7zpHI1siBhJsWbTcHCUoo8f6poNsymHO8vS0qMLh+mobLZcZsO8
0cozDWEAxqkkrBgk9j0VRnfuZ2QM8ThElw6qw87vcLxSfK8A2XREGeTJ4G/jkLG9r79VqWKjUaXj
bRJ6hxyb/XOeYqPEAbAce7hq+jJ5UmY7BWYH0KvJ2PeYYiG5OSz6oqlvL4wc4rWKy3PMLmDlMPBY
5Vg502agQCicfD+bc3lKlPd9pGjaRCXmkNlP/M3gE1AD+rfcILUnFMGhjYNy/B1qM+YO2qJG79L3
IXlOKLGwXUljDdr4ozHhzXZxaAUTQ1h0JzHVuZncEfiETZHejlsJAEnUtM+4zlfd6DK3S6xb22/G
a7dg3sq4QIlHse7S13bzlLD89UYUKExfvYkRPSFa/VE9dVmhfRaaPMo6+en7oqMg0RCZqnb4pk1c
ZmF2TD1YKV3z0lTZSEISKw/YMZ86tgq2JC5lx6SijYZvj7uCUniakKYXD66m2XfSGZmRCN4hdqR4
kXpuce9NtIC3jTSet5aHGtyvmczJ5NG2xv7G4hU4VX/Dp/cY1QyKjLZD9miCAjXsa81TfQVE5gMl
3GbCkPlmcWA3kfPBltt40qbmI+asxRv2EmNfeBnH9LGvSv9oI0DDXdCxR3e9V5b1m0mhKYJzP78O
y/+bSoPWIwy7Y5SFJCg4s47Vj29C0srjVKNo0zFy/NDob/oZ924+eOk1avoPmc0UxtOSksu482QV
sLRhmmw0V4o3RDiHTCuOYzZMr0DfAga4M6OgJIXZ8BALH2W+nTaHwmd9W5T7KCzVWRdM5Q0XLJmM
wPGWvX0pGFzezazfzjpoGYdBDZHdbZSzMVwGjQ4nbgf2qrYWtblNHTiP3zMttRFtsjvVymVcaPvH
UpPxgUBetZJHALmckg1YvZnibhUbhAOItnulGY9RxZpA3qaqPACXfA3zLCU8Gihr1TTFFsXbmS6f
V62UsRWEOaxct2T+zpJGy5+lXUZEffGQYT+AEyxuX5JoNs4GtHFJZVNkhaKTtGj3yyoNZnKsdEYT
neYdkmrwTyY4c0wlxOrE0X3R2M5jh6wJsdYSP5xPAAT8mUhN811pjntMkEwrR2q8hcVFhf1DG4ZQ
YkPu2LYbiCWx8rfZyL0Af2wdTtAwENxOtdKOGglaqE1dl3ehKa8kp1sULHfK4ONwLTiWCQD5nLHM
XuYMWKNEv4wzSwc+SndjpjXaNsP+IBETicrENI7Ik5VuFNjJpYdp100ftYqZOb0n+sDy1SeViaD7
Fo8ZBFsNAOtW8bipceiiF4yPeWp+57pgn8vYPxHWtGmbPLDT2F033Ytn4S4F3MSUgd9kBZWaJJgu
/ulRSOh1aF+d/ocAMrFOjFTtofyDB5LEtfkNEmTTQ/YyFo8dNMKdcqYn2jVta2Pa2gxsUEj2LfD5
ArzfTsMieGmI/eQkOXdRXAYDend4LqjDras5NdN+LsQbvGXsL8K/5XhhDOPV3S5qudxGY3SRx6fV
yW2+uTjurp6YGMyq6SiRIy5VcLKubA1JA3USNMCtrusSdQnMRDeevmmDfPCmRW3RjuzIGKQqC1mH
ipzAdFR2bDns9HoG7jXAY/860jOXhWing0Npw/2sf7VMlIUoBZ69r8xkN0+4yFi46A6Tstjgch0Y
j+wm1XwMHngJ5ptHzygezZCUN72HaMs8nkm6Hr04Hu0UPDf16FGhMMlb+C7NJMK9VGZz6spG3OsF
6o2uxeEco3egpeYZVbBFkVNjnSc7YVSKQWCkW9iMCRwc4ABfH1vd6WxOtOKhKrhNuHVTOmOQ9U6i
cUsjnzoVybA1Ae3fTzrvnT6CgZYIo/C+rc2ky9c1H/yaHJP5QZMTfsJ4yxiqRzR4HfXJOicl+gik
qfEV3R2rCp1QlmGOtSA2vBsSoBYZnVs/VTYp2mn4FNf1leeQbyHebiRNfkwXsy4dDUGrHToMiwnM
w+OB7BrLu0/b5JODnhFKgXw1GVFPmQk5y62tbUKEXDt7bpxzk6WHnpQererNu5pMr3U5HScncb/3
qMHs+o3t4PRD4a5eSBXgmCh1qZ1aEjfC8JjFsTobqdZvq/pFVqq9hCTJkHBFuDiHKeM8ExVWkdbO
fbHglyfRgpXCSDZhYrx3UwyhguvnDMPCN177ts1v9TJO99lo1Isc87YjJOJhcCESziOapYop5aWW
J8+cAzi/aL+XOkY4R3JJjA9vYPmk8Rei9dPu2uXxkehGda2SoXlxEUeB7Jzs2z7mQtFa8LmiuV+y
bNG1CfzisYputUgdtSR7zYcs/5ChONYZMBx9jO6MnKFJafvQholxWxqVfw1C+mLR/UJCQs5uuDqR
MIKe2fhK9PsHNBzaUum6GDjXbPIY/rDvj3KfYikOAJgVR1rRdEe2Aw8CBA4l9o2wwJRQT8O+NZx9
TOxb0Psv06xTRaK7LIW3qzs4k5GcDHZv1tUFDb0alrQJzq9NS+V9LhFhBG3TcNJWavg3r8j7p7w5
FyGRY3oCDo3v6+4folrQ4/hGUjCWnPT6YRTujebjJGHRaQH8WKejy/CU4/ugkSGXafmWR7Xc8dIq
306AZOnV1ScFJMwDMSbWxUjQhIaSIYPsmOE3DcztfDaf0LCYR8R2UEa0UdtFStg3Ud8vSZPFC9zv
BhMF/9As1u+m4ikwJVZ+Jify6B1a2yzuGhWVR2VyHRAgo07s4d48xJVHOhM2MBU4lb71GdxCoY8m
56ZW+IdNJGcb5VrRJdZGcLA6OJhK6R+9lY3oVZGIZiAc95Lf8igmcfr6Usd8azKvOTQVnl2Wo3d1
Oo1XpM5srQvfuZ3xm9iI+M8qQn1lgJwmByVo6UZOyi6Mi9vMRCa3ZFkQ/qHf2Oyntp6Vk0nniUM1
QRWcOpTE//q6NP+J2cmnCIvPEhALzSUS91emWcnMJ2FEKddAz25bs/b20RINiYXkrEW4IkICpc7C
y3cgtNptG3Pr54a5UBXxj1s6lB/OjKJHe5+RFgAb0ht5jqb7Dt//NSQeJJJkMjI4I41ujiETDt+G
3HrEw9VvZVfHm9HqHiqeGbUJr9QxW5T/DZy/BnWeNav2RhfDDg6h92/SToz/2+XruSQe6bYO1c3+
w+XrNJOVwDFdPmw88pQ2xW4uq46kl8nkBOcxO8fMVt3MogAdfCbfNu3xv3n3/SUQ6tfHgg28jIxk
y3AEmUd/wIRjm9QHJxpQvNUpD59IAzqL+giIr/606JlQvp7rrDu7Y62/tP38jOMChdo4fuIaf8YZ
7n9Tbvx9FKWzW1x20K8rDNYDIMADasNq1c4CexrTbYThag0uCkqURgE+a92zFMW7M+OtdS1CsgaI
4hY5VHg7sZ+WaN6wlDMXXwq/xj9x7iGaCMl5TAZwA3n/c6CHDyh5Yc0yu8ktjH8oASnAuuaKQmjV
OAnukEGCLRuDapqGgxliWOlQac3YMTd2RS6T7WMFNCpmDoIJHY2Ys8aN/pTJb1OEltbC8rlOE5w5
rW+9eDExSSn/OdQXDz2LtHZmEGUX2vvyIRZkMa066vMV+rKSESRW+AlL+YxNMOUpQPTOfUT5CDIF
Ju+s3zDAY2Ecs4/GBI7X1d7XDZzMzqA1Yl0cFjqdgGeZTG6fdLRUEy8gUJIw3k7FCINCgGm54wd9
rzUbcDBLeO870uckaGqmM7E/vHY2IU8Q+JnXl36gS+cRtzeSIUgvcgkqbRq1Tpsp2rZLNR9F5Rlh
6xlT2L0ywJw3EUG44OFebQ8H0PJkodpuIVWhGmypBj2e952HkBNJUA0A7+im+O2dkTl84oGqEOqj
FPrt0lCnovPA96AvCi135FLoMbVrznEW+W1SexNrn2Fvz867XkP0ifryZnAJMq7zZ0uvvkkNx904
QBE2UflH3SDXwubvFbh4kO2WNwI6x0wn3OBigF6Tr+HMPjSjgXZOINAdjWul1IiyM1ZbOtGxc3lr
nWlHGki5xZuEjBGS62hBBOjtigVyx5x2IB0HvwaknkLF9Y4FK2pqUh44Y1rvpkie7LpUO9UREcXo
MVAtSuWu4nfz/GK+pxWb7z0LP+6UJckRNDPayPgxh4u+L0tUWqWmh6dK8HmOTJ+26C4KMr7DEY6j
gCok090c9f4Jn6l2FQJntjUUh9Lx1SUKZ3Xpk7ukFO6Ri14/tYUJAMIwqVOdlMuzHZlp5JLhSxan
bF1sIQ62IaKrH3PZp1b5mhhgHoaCUWhnr5fHqM8hBRTU4VOl/c4KJFeltWi/ALUuVjvKvAGTXOLf
lLSTN3HvPhQNGoBwcpBdL2oKPXVYuWXNjW8hFJCIYoLctPKTjKxH0xjiGxGrn/2kvIOXUZhFbX7T
kq7IBDJe25O4pl1c7hLNAc5ix/nOMBBFSKAIB2y0izsbibcPHNYJyaTIUVywb7tMmQ7nmdXkltWk
E3hm/wMbP7KbnGESUSCC4MzPXvWIXToL3L7VON7WQ2Rg5GSdkBzv9CsxTv0pB2AAgQC7QUcHYUhG
KmQO3Dceo4oxds5CLGYrlFhrR4m3obPNC9CRJ23IvGMuM6ReEWgtFVv1Ae1lW44HwX6TS4Giou2n
du95lEIIZyLCkfO30akJB0KxByOBgY+aQ3mb12zfQmkaZ9zont057B4toPJK/Ww6Ux5kppVrL2xv
E5N+DEUGDZozP2KFr085KmDMlWP/LSm2LrqjLOyn2zJ0kHMnNkbBrE1OcminVdpV453uRUGLcOIB
SEZXJ9mF0+EJwmJz21Tz/QyTiCdie9CKmV4Yk8niOucd9EJ1kX35jboCjKi0s42rRw91m7zNRQHH
0Xwzl/UY81pcDXG5yROHD2xIgCTImkSi3sgYEjEG/oJClul4KUtqlpSktZGNZ+A2HhDAqnhpK6O5
g9F2mmou39yJk00yMrklISdfd2OeHmTB7hblIiBtzWYaVXCs6BBJdvNEfmHv4EhDgR+/YLgOXBsk
uT6a/r4pmZ33JcCn3EleckeZgVa5XNGwJGSCXgPQZxzkgnm3NqCKzCtPPVZLluUyav3X5+8/5TW5
nL6mRTvkI3Yj2P7X4mdovYk07D5BxA3GpCEBFIB1NuAJqY09tqU7R1ICff2d/+v7+B/RZ3H7l8O9
+Yo7/V6UE3vGuP3Dv/7n7rO4vqvP5n8v3/X3r/r1e/5z8/Bfj3/6WdR/ujxsH//4lb98Iz/+r3/9
5r19/+VfgryV7XTXfdbTPfymrP1bDuvylf+vf/inz6+f8jiVn3/+7XvR5e3y0yJZ5L/99Y8OP/78
G6KAf3j3l5//1z9cXuqffzu+53+6vE+f//w9n+9N++ffNPd3aLXsUniXfQsMoQ6gcPj8+iP/dzwn
hreUSZ4hdGOJhcyLuo3//Jtr/G4sIbGQwC3SwyAP/Panpui+/kj/nebE8C3XMRGI2r71299e/S8f
039/bP+YSmu6v0Z5fP14y/NgcxoOtFnvq5T+hxaOxU9bY0ScN6Zd/dA0hOIzoavowZILwvJhg/KL
81wnyaCyKKocnQKBYVI2DS9YTOh/rEuNAxKnXvgIOvAtLBc9cLWtTHaR6eztZUT8ZO1t7B55iMhd
RgXWfQg4BnwsMNZOn07zdFVZdq3n+GfqZ7ch8nDGzFmY3DFKulaO+yii8T7RWpKC0p+1SK6qZihp
Tw+G47IqKTtI7PHP0J9Yw7J5XEVwH7qmpWszZ3bkgxhY5rSvRfXd2hmt/xiZ4z2SI6oEYLh0qmer
o1D2LTw6IVaGdAWYzs5Z5JndvWngzY4tzFeyy+61RDyMYXtRlm3CEMWbFTLAQ5rQmwHtQLQpDCfb
qRHx/aKXNDLXvuhhPARFDx48Rxd78WRRXrKSCrPPY7aXUQsFJXVtwm1RcrnUU6OjAnqqV7e02q0N
dWJgTbzlpV7aBpFLXvJbD2y04+hTkB+OfuNnXw8vqY10zS7ye0ZR69HudrhvePXCYXOgYrWDy/Gc
G4N98rFUidgbD/Ng1WflTfpOmuOTPYbTGfbyxDlxX8KN3Hs1RGjUvYE98xa6cSWCaU5xY3guNgIv
4c3L8xPJAwzjW/U0Z2m585P5tTDtH8LR0HKa4tbJmDAO2RRvLA/oY6vN+5bJGfzIddVbPwTvxKYa
1ZuoQTVk3YNmzE+yNq1V0fIPG3P2amTDSQZ47CdXWxSsTOw9kp5HEqs3kLMIP9PptZLxJWuJVI3x
8vh9gojO00glyhEOSfm9nAo0k3CRy0sfOS9Wj1A/86LvdVmc2W4Cr/NXZoRgK/WfPUo6Ff0Y2LWZ
Q/8iUoxIUcx+CGQ7ogeLJBI7LRh/Br0AuWFMcGwQj+DwqMmL6sfsJJsEKIOM7imYzI2yes7jJWs1
c8Nt4spyBTJm7zkAEEYNUBpS7GH6bvbCXve6fmsaob5xraM7TrgvBK79HlAC1atxddhXBZXZP3Mu
UxYUyHHZB1yApOnbwULcK7S6RMZbeZsv+W5s20Fo6M0KKUDJKKVyHkYOq42meCmJNdRbt1CHudHB
sBmJuwfut3Ui/b6NHPeAuOFgL3AekvKeQV+8FP3QI35r6EWS8lkXKcZp/zERXNpVgowvCqu7xuFr
yvx7p/c3Lg8E9hFio8V1g9QNkQgxCmySjVfNVG/JAlhSLfprw4qOJbOVMH6H79KvUz9d+vUimHW8
Sm2qJMrt7h7jNSZhw94u/0Naq227Obw1Jc65jGnpVvBosXpaktKcz6XKxHEo7nprBsfH0OlkJd7e
47yGdN01O9TZJzOVbWAb6q1ro58uYxs3am9sK7u1uug7cklWdHiZV4QNPGiun4HUssp1XtOM2hWf
yKxbt3mlg3JsTG49dOj4rQ+LBhVt2kxfEJUqCB0AsWEf00PZ5laemd4R5RX6773InJVp1uwUrfIR
DyYCk5n6U8NQ39Ykmeix/lRpvY5+jSfbZHVn7uP7sooYnJbaZz5Y+zianozQOJV424zRRnkbgo5L
wncf2UGgGt6vfKwfpOW+Q2sH48KgfwrzalO6KmDITNOhzHgFlLNhGVVVmxRHzWo8GtBEYDuFpBEl
RrbihDgqxT4mDDeDeLImwlJni9cByeBzzN/T2tCBwLJ+R6TxvdSzN9x2JMbn6rGI81dNLR7b0nzq
ZPlNVhA2/+flx4tMZfn5Q77/sar4pRr5/67+sKgK/p4z/0/1x7kbP9VH0dXRL0XL8k1/KUCc323h
AXXUBVM418R69Lf6w/6dAZnNkJMVrOnqOK//Xn7Y+u8MACgxfCK/mez6/Li/lh+W/7tlkf3lUVuC
vzQAef8Pyo+/DKT+YVQE257fgZx3kxxLnZisP3D9ARfHHLJMOETTonhOHbKyMG60CtHcCKxHihSv
SjEEbKfxeBlFGBS4ectB7ZOaR4kq4cZj5AuIfSfjl83cNjX971pYv8QG2rw+nVXQhByMXZORi+OH
15CH3hjqCGMKbA/anAiYS9lH5zZ3QwoYRatznoWodm2TGiXE6cYgCNM6GNCKnUocXqf2VA/4gSug
xJ4tf+Z6fXK6Gb5AW9DLldAozPHcW94Ht+ZaCkMcwiG8KzPWyDHKOjsa6sCUzVOD8nvFVmKtafm4
tkNc3t20qaHJuh2Dxh5Bb1eIG8eavvmuvMIiO7hdDq/H3qu8v4y5c9Rmn3aXeL3Irmg58x6nGHbh
rkExPakBTV8w5ubE2BHQP1OeIpA5fVeh3fsdBi+fEs9jxk1poit2N6LDugIwPsTzNZYYGLDB/TBG
H2ltZHAozfEEJNT6iEKeywgQ/X2qFR/dUNFZmjg5/BqVDz0dSYyL5uFnRvJXodeP/qR/QJcdsLMN
xFABah21cG1066FCL9j5jrXuXWmtwVwvdAwk8tgJf2Td2ARdPBQrfRhB95A4Z6npyWqGc5ZcqzQa
1n5uvWbIOqSKr32NBMJDPbqx4p+uq39EoJhjTbsB43iGI/boYuXYUgI9NqPzrKso3ZRzKBjtsrGO
KMgS8JsrYpzn7dC159SYf9RhfgP+dk8kxor1FkKjKHBMEpYKZRNZ43jvVEfhD78rhnVDxhyAzEdn
NHFujv+HvfNajhxJs/QToQ1a3IaOQAgGdeaNG5lVCS3dIZ9+PkT27HSP2e7a3K7tDYwsVjKTQYTj
F+d8R6e2BRZu6P5HAnlxCjReHq9+6tByICvqeIZAb1kV5jxcoFxJjOO+/ezrtlq1nbJ3BeQGF+/1
WeB3AAkjV1FSw7AdvLdSx4tBOgXMLBgClW+nuzYbmE7x0GAylq7nmhavaRj/zZ6xdaWBxyC769pP
I/s0KVV2s5rfaS+0Q2yiGBOwt1v7GA3YaAXCDcaaNI71M+sqh/RW5owMz2raWnQf/d4MevDf+sAG
oIVX0KOmaO23ZmTo59TtuzXhzel73I3pr7Ke7h6qwyRo3qx0eYjxfMslRHNyjt7drnrVe+GvCws2
+BCc/TF7zuP+3bSqrT/YsGTb16E++3GytbNfOLHQsvQ2k/fxnAByXpkCrqZtuuQryA+/Z+dYNO8B
+kFm66jHtemA0yFa2QJgQmz0Hw6i9DVgU6SnzYs0GhIaZH+BPgL+AA0QzdApM+R3WVOSeB3y6NJC
yMY/m1ntl9H2GLtxKVlB80MKaz9a54ZF6DIpEk2/iMGzX+iK3G3XpJL6X/2ECXDi5cHEm3xlxGYy
P2aiJegkCB8+RH5x6hQDtghEHJYS47vtGT74hYkAE/9dVL45EdQLIQDM9M1+6tIvMkEwI4zOrxI/
xqoIRn2VY3fZTp7L+24Obii9P/GFmmgTsotTkSxvDPKoZmRAdt9sXDV9RoOzWMcw4JAb5kobveeY
f6UG5mqCCD9iyfAj91NJXnP3I6t0lKcJZrUVqLj+CY3FzmHzeug1A08m8w18Rpwj03yeiH1cmJm8
QEmES8ypV/ZgXzQ7im+G1lL7ezXGM+4/SGChQq22CXKADvHo8D7OgWmgu2gZhs+uwX8sPrVLwtsB
cLJB7oXSSLgdfqMTJgFoIDEaKdKLmscJexp5scyxMCGcIqFdCuUlO7YJqFLSp7HtNPbZI97fwTWv
bcESFWmt1cpT2Vb3zjWAjPL7qIbK36j696TGQ9CUHmPniVEPhO6k939KHQZuFH3z3DkLL7lXI+Id
BcIB1ankxZx41EiBnS2x7F3GImBr6WAWseUdNB3LNWYjCmy6UYQQXqiB6l05jSsWFHN6XmsAO+qt
2/b+Me4Uy0RXfymJHdrAYQDhWekf2O/JUo+uysPqVUCa0DLik6Unjz62OsQtT24K8s5vkB3FunhW
MQeyMX9N6fhqYJJaKQj667FDoFeyKk6cIYdPUKPth8nBCSR2vuj3bsaIejm56JvrXeUAYhWJmPYa
+o81bStSfxmh4GaWb2ed3GhGexSM0OqpmRd6FK5AK7PJvKcgZg+wa2qyr2vMxiANc8ah5Sluh+Fq
FZ5P8EhhrqC2Ynz3CxjsGE58JrSJZCFDrnV+0wgO2MxUJxtWBqFDng3kLBPwTHppdfxHk9+cOouo
DbqPEgATTRK5t6gZgiE9xXENOdf9SGM32ZBVGu3ZiR7NOqBRrq56JRlEVq+iAI2flDHmGzIT1gtx
GgDzV1TKG/q4DCtEm75XpJJ1WvfkCPHXnPp34qvhuHb7JAkgT3TpZ9TgKzMjoXD84cLJBVoGgpts
WBqLpC7yeZJCYofID6MaefwGvwhiRbWYYLvnGQXFTqg5LInnhOV3C0Zv33BqbVtZ/q6QRqywkGFH
TtgcaC3yQdMTv1IP406T9QhSp6+qo0I31Bgd0vi3E0XQRMH09+473Cr0eVZ/EQFEnECdq4mVCUQD
1kiB/AEHflqVutdtU3d4zjvzT1zw/x8KGg4bz/99UX6pyq9f1b8V5Msf+FOQe/+wHWJhAypogrcI
+OMrfwaCfIWZLfn0LGiJBLU9qu5/zgNt6x+M+xj26WSNmay1CcX8z4KcL/GI5n3gmdT5/MH/SUFu
Okuu1L8U5Cb9tMPi3DEtJj22sZT+/xrxPGr+lKY1eqYcXHUDs19LkTwoeObuuOlf8hdtGtdlvbWa
fTFsZX4NZmYmdMb9pvP2bvRh6r9NBCENUTr8X929r7+i/OK1nyjDbfmSuXfDPeIlAabnEr7QECLi
v032nkcax5R/NNNj/isYw5RgrwyF5iGDfxy/ED96t0n7w1Gjz2D5sKYjuKzfPOR6E0ruHBbkMW13
4MyrJtjpxIdAg53PxQgnDEwYwir7ZOenTmzpP/czDNz54tYABuDkboGCMsH4O+k3Yw6Zw1sbTPYT
CpOfGijBlIHhDybozmepnZI7bLgZXhfMyw9kFYyMGPuTB4sqvhhJK7Ca7Zy+8YYvgOj88J0Q6dXw
Ve2Tc7mff4sXVB89dSKNebwP2qN2gGxs/+ymM6r+eDevkWzsYvyFHdyRTbV/7g/lqsXbgEv67P4W
3sbo9np5NYYTVAQWNxWO05W3ZU1ySHbBSwsxeCW/zDVpkXKX3upQPyRUi9qhoY3f12crWDksJDBU
MhVlp1cku0VmpB3H4NLz76Gub9+8bze/muMPR52S/AX++KCeE/PVdkI6MEJ33eJIXeNma/sbyIij
rYgrRImL+5XFN8R9BLbxZjL3GFiw6RTB2iMfEPekuerwOq3g/SHlMZpLOV9NsYVpB6ZhnHbTKQff
Pe2keUKRr3hCsEyEEtitnZf6L/s3qePGr+IyXfOnCu10b98wfLIQtqO/fcmaX3jFXRBcu0vRx5MM
Y71P3YmpnzMjRa4hEupOEf7PZw//T64+iA7+P51yL/1X/v3V/vWv59zjj/w55yz9H2ycfYsDDgGO
a7kcJH/OOUNnhGBb7KZ05Bw+KpX/dc75y5d09hBL8m/wWFb859rD/gefkiuNpOfxhf/B1MH/91Ao
vjlxsOiCfA7ZwNBZlf37GacLhzlC1fS7QVHy0sjBfuRiOCMrCj0qyu3kgx9LjINBT5Pam4k15rUo
huqWkX5zdAMGfVNl23u0gvLaRfmHWYBxWARPnfA/qT6qAz2NfumniXMi7wBOIQ67z9Iamfpj9rAa
cTKWODPos9bO99wKxTXAKhvFYNoHyZMzoP7O54GABN9n78rSTjs22k/PLMgGKyeqyNbaIQIK7gA2
t1qXxlujiKARZG75WmbOCVBA6fkKt4e6wICo9wlU9lMMyx0GroSKLNLsyUICx1wdPQqwgeAobDTO
JAttspmhRVw1JYzhRUlqOgtoIsNF5Ml/XqoIyXHZxUdDBGloCj0NAbXAXEvhhycWRkTNUwDePNWG
KW0JYQTECOipJYjD8qPnf7n5/rnZ+rdN1nJ3/suTa1mvkW7i2CZuOctAePTffqt+Wzhz7yjMhf4o
cI4a1ZGZ09brfONtBMxnnyrh+p8zTp29E5TNegxQnwtaEYwBdNJ9/CZrenHp024/p1Wh3x/Jqk6m
LeLPvgQxZYSisaMXbBBkrKAVOPXs1dYEgFwfdimaJu04lwhaXBnIjYpYGun++MT6rLCs/luoetfq
FfbXzD75dTzANaInSAljOkapX7NP6eAMKt16z8aJ1ZaQJKfVHtvkUlsjYseg5FHAFl5PZIAmsJ+V
nXUX+AK7zsZdN23NohNPpO1RpBZkdg4SZkQPh/XJMbo33205MUcY2bUX39BUw92f8qheV6b9s5H5
DTLccB7R/9PWW+YLCAHDwLpQ+sRP6fZU7E3pgAlvLf3M1oMf040cuRuIS6BWQNrnDm8q9roTJqDy
UDNZGPHAb/Cwe3eD4Mk15LXyhZSUb2Zh6R7ZIrKHqVJ77nvr1M1+jM9iECG8BQl+5goJDyIMUNB1
UDASmoZRP6Frb9YycBxWOUTrPF7oWI9LFAb4dFybICBl+PxGLSEYDIxj/NRW4L2i7kyywMBfUH9a
hT/QYWY/LB9gAtSNdDPoIAJSQl2uF8aMKV1DgUWpad1uhU6OWcfyuo8pY7EoDYpN6zU/YJSPx0BG
xUY50qfnSDISmcwi2IzS68Ia7TABhlevA0kBs9/cjhClcEZfG81U58mc1vqiald24u2Iaf9qO7xI
ow0QDEhhTSfcX8BGeqFHYdH7eoi36fdcaP7C64KHPSI2FEbOkzRIxC5bfju68v+es9wiPNA9GHX8
PIqm/rHIEinhyuqu41ng8EvZwJjVdcAyhFgcTmrmT9MNFxoDlap/zVtxSbK4w/AVsEbR0G8Cic80
M3qOUDAfzGGRSnbJ9OlVUDqTVNybLPA2j2/KohtVIUsffNkKGXIyMc0QPaILrz4D1xRP8Jc+m8B6
dzO+lxFEyGHNBci18H/wy4LCFpfR4MHfIMd/qEYfF7cbinVlzBLygiC6rXNw2gpvHajsindMvtZx
Tiel4S3MsJiuozY39uyCyNScZw3vlseIMm63JXfBD6k0+JVBWI+tenaKMd27fpJcY1ffg3YTZ3MY
/nYJUF8NHjYEpLzl2SkhjzCGAWw+sucoGb99WFb8kqbgG+f43mqawQEv9L3X2xQsSQonztLiPARz
AxKl6t6cGmE0ZpxHjmuwhLlmFTUu2z4su0tQMfMUdLMEFdbasbed7q5bmnxuCUvYU7GvUfOg8oHe
dGGQUl1GAbgWjXkKtTimq13uUC3oTiPeqcG2kP02dvEcaMPznPeHAancCz+ScTAT5PSJjSu1YhO3
e0irytojnoQ0EQRioaO15G77sQPpgY+aQx/1Q4grFGPbOLgvZsCNbiVZddHVUYGgg1jLg6qSKO5t
Wuk9rzUEI9cUOIVnTKPVTD1XqCvJkziVlotg6bmzZf71iIT0mZjxlAQmmUnK6A7q95/k5pEBAuaz
IVQsYv8vSeu2v9Qg//7IcFyaHWTe6GQc1iD/TahqgX+OprkmPQfksKFZ3qUHl0dzDrLP8driOIwa
rMAiveOeQxfnig8elTidpghpJHnKxGvX0yU+SrPi+CVbcFuKJSvHyn43pCAfatMUVzSD5EfN0PJH
UDMXxucbur2ACUSJT4a+/9LGk0YzgkrQ6nDHD67qdmTeyVPnOJ9DasMY79L+ZGr+uG+T1oR/Yox7
YddnzzLNi4BXccqYuLJv9x0U1e2nD+xLZZVzP8ZF3h7yiHdEayXxC5KAbI8NKVnpdnvSMuGfsgoi
4Zh7RxNQ+S1VsX7W9IShboGxlSLB3adLuA1WojoribkVQcjNv3aNiV+hH+EDiojPROpJRpXyolc3
cuVzMpDE7Pzqaik476zkicfOG6EPxnFIrR+BCpLPUa+AOAUpfpPI0smAsHMo0GW2M70eAut0k5iH
byIFLySnmHjU2U2fItYGwhl+eyqOL4Yc1YZVln70AlmikjXrk/IJe+DeTS9OMbxrqknDRljmTm+Y
vpZF3h0IJXgDV6muNpKWo5PzHdGTffNvENsZok2oRd01M+M0JIZtZEra1mtsrSBLExN4q/9ktqX1
lnT9zH8amHVP5GjmS9HWu1axI1UN/S0z9I0TdO9mWh87ryGDL0kgd5rTyCOVhcIoKlDa1HRlx7wq
KXh7z3aVX8ibs1ayJBBL95Bq6iddV9Zr5A/GPrYxnxWZK859P/zVs1K+5lp/K0qELgOiyie7KBDD
TqkWJsWkn6KIpINAFRuGyOWbq2V3FBE8TZrkW1gWQXgsMMzRuZRB5D8bXkKg2NSxRwZ142WldsSH
JfYgEl8tjVlyoPDHTqy+0qDZZeaAIbeQ0Zk/Zh4RnFEe+P8MHNYKf8/91hxmpUPUjUxYXKrkp3WM
hGhG3djYBu8fv5gx6QcppHB7Zla9XObmmKoZQEqq63vUmtarIrqhWegxswdPtoMx37MHAKSh5ttU
E1zJWUPTnb+0lRhfZE1Gs8BUsSlahWxF9kyuNVwGNaQbiA2Wt84cd3wy/cWCFk/kHs8C7sBkfEBc
Zrs2pxwGRYlyCI33JlO586LP9TNYB3kiMOrK/GV+hY5TrtOkjfZwxqAbxEF0K5JAUevS+tp1dczn
1n+F7F107Xj1jHQxU1RXsvjARfYf7mQOPzuGiHgiMxQeVF5PTa92SePsvJaZtTO2fwGMXrXnAXHw
BfdWgCJ1hivkDuro6n29E73ocJ/SsJRlVoRelVv7yin96wThYavZOqXUyLC49NNrgsXxBhQoOCAD
BjpgN+bGMRDzKCuXmyhbZC1p1/woyI7a130hLxkeqzVAMXdTW3p2pt4DNs4JojcitEr+AmTwpOpE
HXLbOUvOc1Myi0CltJ0HMz7rjiEn9B71tEUBV4SzPhOxGDBFGtyJlMKlhzEFOGtDq88wxd9G0ZlL
fEx0B0J0DCZPQ5LJSFg3Unnv9TF48rTTTCwz0OPW+85c/0OrPCsEaWOTD0VyBSP1+VKRNJCNhbyb
aXJpJiDnEpzRKyQfkG0BJ5MiFLnpWFFocyxvWtG+qyCY1ug71OL4GXdNyUINxg4ekUaXbyKZr7Kv
f5twkA8thqGF5Mr6WFtyDQIbzajIfndFjj5oWNKMp+JeiS6+10rsnYXYGc3HtgUH7jZQdOFYAdHJ
CkZKExX3mRzxgXS66VeqFjtTDXUR92kwBRUVGeYGXQPP0Q6i2iAVcg7uPF/9Jgh4IXhfDeU7liQy
qFmfwMrz3bWhBndNs8K5lS+mZbJSRqvFcsnJc+7TniTyJTVO1oiR/cg96YS97bJU/ozM+j5OcJ/4
6YdLqpDz1X7SbRvpqfBxYeE68iB5EgKBk6JB36MjK7ezEauzoRXvRjT4q2Q0Qe9Embshd1b/5gwh
Z8qObyr4rrxuKX/0baOM/R/TX+OMwe5xY6ldjb6O9hsq4zSgifnzYrE8OIhFhB5QX4VT4V5SQc52
0XV92PTODQyad64C3LmlEYRSjtqR9VIfQKKunQgb3HLphcU2HsvUFs1KfYZwqg6WX55FF9gnZkf2
qWgbua06vBF0FRW6vRkYKbhbsbh4vILskJj3HPON4FxqqUTmT/PftL156wrsa277txWzVEph/zCH
rNqRGw8yVIm7etvGpDVpDSo/FEd1SPu5YcBrXGaJRaODb7jhkUZK9LLPXC6tQUSlFdXXsrFZAKce
3JJ0+JkMPBhqGotLXwSfwcaYA30/EEIRsidGMVaMNArsMM0sr5cgJBFK3XhqNVCzMO+MS+XDbs/j
GfqWkk9QS9hRjTVORwJ7XI5wc0pYvZblzgzsHAj3IEG355YfPi4TsAoX3cKNiLOwH5rskhJVUQ+w
WlAVdM1+dCM6V8j0x3zCx72WuIX1FKDQSrnsx1x/ISvj9zo/LsMCp7bd5klrzfXQgf9YGQVpiU3F
ODiHk8wIBlE35/oep2DARDbJr7XXG/symLSTSrz3ibnTIWqdFZaM/qL3RnErJwCiUDyXoF8CeOJa
21ht0O7LyZUXs3t31SAvNc+ySbLgi2tCs33fPlpaoK8IOFHbvkQrWcbQT3D8iF7OPJAqj1xn7aOW
cXXoLJtlytzoGCyknNZIRbbNYu1U9iRZUeGs+a8qXEwxMLiKWe5cuQcLrdtLWctzqzW7FMPotfJS
eVCL0ReiLJTrBlpENdzaNtNCuE01pl46jsnhvMx4Us/95IfNVF9hvMQHv/+lZ0V3jfcgmdwfTfwj
F5PYmgMkf+Rd0Zs7XZ0yv3q1V96HuGwuuLB/5JqOyZ7HmdUFxQsujsjAt6kVrJPnpQdj/00ZBHQl
M30kbojGy3SKuWUzbgPT3eKF9d9RhT+55Kc+gXRZSlmjMsYLJrM13A7n5NZzB0sAMKpB6XBoDSO5
MzHJin44DhZUhhp45ktFIOMBb0G3rtjk6+y+j56lZIifGP0tJju7HfOLngJR0if1ndXNtM/GHhKg
ORPaASI6tNrS3jYtbn7wRIR15w25aYTvMf422w9UOGL3OODIz0xwCkOw1x3/jKHKPTgxDyuYIRsC
OFzivCrvpDxgQGnCfKGlLYQ71HbXPG3AsJXkVbupZ5/HJaWlg3ry5+B8fHOSibEKxzznapNK0Fcx
KTUDVTreVSSpedsYSCUd67rs6UnsuyHERWGAUnOtqHYx8WYXRcjhhbL8L0t2YEhN1VN7KuykCFpP
Y+R3rKK/ZdvQ63UQMEEsWVjAl28vsRigecFurGMEZjxlFZta5dYhzwJSTHRoQYyVqvksdE+GOfpJ
t437I8ucUy1mUpsabzg76cHpKQsfF7vmkRX58wX3fbFxu7LdUek1G/4HdS7qwQEwCpbcrpPn3h20
0CbGb5OMGPQfR5ppAjBWCleKcPkRLQ6BXTzp8VV2WEEgUL3kGnBLNbXxHkfrF6HcklPV6a/0aP1V
I8SByYrc1QZBtJbwJhPHkalftR5zX8f8cMOo86cy0plUgz66AKJBoAi8ft1WFkfLcnl81KP9BVvl
kTlGzNEu75iQoG2IL6UXmWTK8wXE+tmNvbzH9nxhghrJxfJ5j/r9mNxgN2Sj5M0KtBqJEW7X0k1u
+mee5s2nQm0cRn0wMOJ4jRpeftVH+p2+CaG1AiU5Je7HBKr9RdRmcst654BMEliV3vRHsuHqi2wT
RJ9BRYi7Wd502ZY3ytJQtiPpZhZKIEe2d6tH8qFid+fATHgK/NTYy6n47uKy/9ukQz35bvML7/rB
9PNgr0nsX2o0niJDPGkoVDeaifK5QZ11sWvqRTrYE/SN4dLCAtq3uflWRNRbjU4uVdmM5jFyvqEn
0kFB+0K+kfMuLaqGIRekujwbUWHzVFr1CTspZyk3DBJt4Lp7ww6v/kRb0A7nKfX2QzW3d3C42VMx
NKcaS/y9AyOwxL+DpfILgsmIQGwzdWFhwISrCnhCBQN4N4i56JVGPO24vUjS8xx97XbNkpueZXHY
xGwkAZmQcA/Hu1zVhCov4W/NztSnaB/Z/W97sLyzNbiAC8mVX9vIoq/mcnG9yt9lPJmg0AfIUqLq
RMFDQ2bWUwggZTWmqctojwuWA7DyXvy7qZCHAy1pt8Ug2C/yaHcr3jHxg7+w1G5z3l0T3I0HnIa6
dsrzDjrsLMLc/Ogm8gTUlDDgHKp30C/EgC0XDcPOuk8SRIetuX9o7x8XIbInD1ICv8iucteW3p2z
vJTHZq6g/A3CuvCeOIBruGqDwk9kyPISz3BuVkR+7AaSjijxqmafGpG3aipU0V5ME+nrvTZt3EpM
GyjJGdZUXcNcpT5HEGZ7ga/jvBT8K6PT410gkvSpmnVsjGwxVl4PVmUVS+BuE8iWrdEO6U0f/N9o
/fVTJ812S0DFtO28yX+WrYf2BlpROafjScwmDAsP5fsU3Rma9Ux+QNJpVZz88K2v5bedZYX/Hujd
T1Kumo0XiRaWbkaSX2EuEUKCdsIgKsVy/jZ713ybIAFezPnJbyQKZ4P8pjqie3f1WF3zBpEKw3wf
j1NrgFeTlKDpRBQv8Vr7R5Udu+bnUvwdDH+sdqgzF8mImV+wSNGQB4wuBMQ0xHizeRy16RUwBlAV
GqgX5HQwxcR8RN94JVfAXKo80JrF9MMDvYto/BQ5ib/TQb/t6YCga9QfguTFS2NfKiG1C/ERAbG+
4weUROtULpcUYgpJcearNtsiJNjc35ZwsZYWuTzREF2SWOuvOhPki2E9jy0dEs1Uc078qjmXZpuF
Ol4/VaVuOGcY+jwLR4ArHCfMKfHjlseKRcrqVZTXTHOyJ7CQvCU0LCWPT5VU3jUJPmjG+rOIKpSU
CnYTikIB0K7c16rL3pI8ju7jjq3pJVbt8BfU9KWuG9Veo6KFJps1ryrxh2eTEFuH4wtDuXZMkik4
p4INO1M0Ukt15V6T5aJRCICuj09G2xArwkv46JYePBJ9XIJtCHAAq8YKy6ygRiZtcAe/P4TDHA2h
r1VHqRnYPIGVDdzap3J0cx6lXEgHKs7NaFHJDnG1e/xQw7C4epvu7ywIvozMghlqxNMZdS10yrFu
dm1XWXdo6+16JsFAy4viNAVx++QXCAI5BWdkd8MNydKLYsD7ZJmZ3AlUmuS+pcGhN3ERQdi8NV7l
HedUfxsIn3ly2mjeVy4ra+putKIWxxJjlw6xCL9JB1TzBV5RI0DWxuBSZNPKG7EHbB/awdvTfxCc
rHMv9biq37VuWEknOjWZO/5FIupX5hbuMzypbRzZBd0gYHtLke5o6kdqlvHZSQjeyg3uZZ5YNz1p
UsJ6eLRZUFvZMlDfpUaZHqVlfc2Fb77pfYn6NrO5teGcrlxaNC8pmotEEgZD1B1QcjXBQZ9khgz4
5hsy2PtTHkBrtf9eHNtnPYghvNPmenUUf7K7fIFTt87wR+59cEjbtMEzbFWWPKaO2rVVL8K5SkCg
+Nxo0kmNp2a55B4r/6L7qNDsHbmJq5fZNsSWdzDoyDK1oLY2Tw3NZvi4lB2tlZtAtIntuT0nRLfQ
8Y2E1qEGJNyINZVMyf98LFb+XIZ9X4jiz8Pu8dgrXVKme/2kyroLCSzLzmPZswPsSO4S2rcmK2s3
FJCvzGLUsWcx4xjtbOB4h0NUuW5xG3GC34Ymjc52MO4jo3zjYe59HV1WaWeyNOA7k+RjV532aXsz
Nb9FlJLv0l/XlfNuZOOVvV52n/DqhkGQ/+4X0pDdHeocB7zFLQ4CMcjh4MAyIMIHmBHpfi+V73fn
waq7s2PH2sY26Vi1QZPXJGk3AWA5LEZZd+DIJRIcDfhnEQ3xaU6g1thCsV2Z3XbnKGL8HN+DN2/m
KCqZpqz9op4vBGQffLsJLo9L3tu7JPHisLDT9kL2r3q29YlwiiAeNlimyj3G3eFadLxCMbnV7OIy
L2y0gHvC9+9g8ViLK6TC8+Dfg4J05Fh11r5c6CNyKd/AfP9Oq8qEjlyK1eMFjfOhuDHs7EIWNifC
r+S+rVyqey83yI5lmY8aiL0YJh8S3X1uHzgDOj79JaMMv0odSs7I0CtBui/3XVH3qgV3xslkQkVh
9VjbKEHVhzNhliLQagi95SIqFYEbHbcIc3y9tcPY0zkal/Px8VGwHJIZAJfNUBtipS/DF+KRg5NP
GvxqdjD3QfBpz5NLNGQ+Nay/lk9Nt/2KfAAcj65Xh3qP6KZnTCMatot4m4NzhNDsbOfqnx/Fidsc
GzcLE6T7LGeWOj2HZXThpfupYMSGZevnx07Lp/Vo1/s5a7QD+12oYYPNGDVljHSGqTug1ZTBJU6s
v3XJKJT5T4CrrrqBJM1+WtUYCsmjYhxdYBFjmx+U6JJTXQYEC2lYGybrOda8c6y1Y6iYAVOI0Ta0
E7OpJEO2ZTj1C/zP/JiXmL9yB8JjROXBAxykWZlHzy6bQVk7jPiysM5y9UIyJOh1u3MJ5nHkC4D0
0SeTKZ8r53swd76cmPPbEMXMDBhAylsLPA0r3SUOY1vlBFYT6chcvgowpcUk+y67qbkMACr7jFyZ
ySYXxzxS8+khP5AePj6KXYuPjOq3NMG6GLNwwnm5JI3hhG2f3oy4KvZJPRLakJLcIOJ5Oo3Pla/I
+1Rkbm3miFmPqUFMXFum0ezt0dNpZlps6DHj/TlgpGJ4AHFtsk6w84OT7WxqQpiyDuT6JLhTI0+H
JiA3gCmAd6l65+88Vs7+8ZnHzFXGqbcKaqWw4WdkOJnT/OSW8znwmvSImbVgEccF40B8QPz2ydNa
XsrloogIdoOaWeYEZ1sHE/VK9pi5S4lp3/J0Ti916+hnxt0vToyNwOl5pUaV/TAJvoMa+1llsJry
In+PHDe7oqBeW7HenoXNZ4//REH+io7CcdEHCLFFiCzOhVdq55J8N8+V7SlOhDjbdp0e9Mh+thhd
sbxeQqAfF6fDd5N2RrDjoJByX6bJk6t19QEoYTrWZzvNmvPjIxW3tzqekwP7v/js5158fnyUz3G+
n1zze9Tc9tjZxiu76JHcAA4f5tDI6eORMFEiPS5aOwQ8jm1iJfjMYBax9pQDMXg57hW4joLiiKdH
FcGmaNlNhzpEPJAWy4d2BvmkWc77aRmf5Y9Kfrm4dSDCwujIIhfvw2TFu8EgdAOC3cCT23gz5RyF
RlsEL+bYt3udvgHGUp2tu6QHP9ep4pw3C2FSOIV7NCc2F67yw3K5OLODtSJJv9OCiCxQRHYIWd6C
touke2isY6xJ/oEelnEC5rt+k0JnPD8Kdw0EPtgTFhuPvfHjIuBonbPpe2qZ3D3OjcelDobumHXt
Sxx01HrldCdPN383mKVMPflEqWp3gZe5+FWD4MpdvlJlVuG+5qdHqYqGk+32Gkm+D4CQXIntFIOq
1Ixogd+53j41B3lz6to7I5AfjV2iR/rW76Pgz/TwMULkxPQkVgQe8DWzhbFBdg3BYivGJdahrsPH
hWqPM7zOxTbus9+VjJrwvy6yx1ONlfK5Qfy9IThveH5cLF977XwL7gpozTsxPf1k9/dcwlVTrJGx
CgT1dynGQ9IkxkbmNY4O3pNYgaZ1zhwQlAo0DTyeduwOQEs8IMNCU3Lllso7WW3mnTycO7tirD91
/sarDx71z4Wk331naD/1Nv5p4zj7Ui1rUC8a30onJwLETNn9m2BeRpPY1EwDDqvqyb43IFcxgvXa
vedxFrmIOebO0X84BVoJD3PMOdesrZ66k7GJSnA6SEKcE60pwtMW22bd1c7xQQR7XFCGVWeNFZm0
nCMnpM7WGtSWytuloDEAaQ6k+iY6chHZQSWfhC1PdmLfE+XtWHob5GzW5unx0eMyNPXa1mhORHBK
Rk6ayJDptTXZDQYQR3ZSY+c9T/E1jofh+T+4Oq/luJUtiX4RIuDNa3vfbDqZF4QkSvCm4AtfP6tA
zdHEvFQ0ee6VqCYaqMqduVL3dTLNPlPc2uvMfQVkax0IMhI5nJL9VDXE1zv5V/wtwwikIY5//A56
eZR1rvoc/z5cQOmMh3ycz8nbslGK8tJ9Eln15ERNfaY0cTosIyK7+F36wiWWYJnAdMeYIRN8Qf6c
5kx5/REtJLyRuKaJy8Ah5Tf6LVF8mQxG6jFMzYhRS2TuPKjd+2XAVDlVcYCNyjR6ENrdYGeRqPNf
kdiMQ2NqcuuyCQ9Ca9rdnOYbXH3NR9L/7Jw8PAU5A/8SPY7I+GCdLVoaz5XIQAviGJOK+7yMhus6
BI73w4rC8qWgpjtGivV8skP8nai7YIw+HDH7t6wgNzJzlHpA1mo3vR48epqlTqlDItJt2TVN1nVw
Pf9MNzL7j0aWNJ6wLd98Tvnc9AUWE2gDfsi7HjYmYuAcb2XSi9PUWOmp81atLylqg/jCCYIP6srz
0GwT5SFZXE5Zhq/X7+p6u+zXlsUK0PDZLaGAzz71tDRUcBMNUWslpYeFDrk1HGOq1uJY31Yy8o6D
2f0cUr94sgc1tg4AAmtMPMkOEbroDXEs4D09miL86bYdEsfILKrqA57+nCdroUQnJtk/0kGgcpXu
vYeKtTKVDpH1kXv1jS//rhzeeHnSK7x1RLXT4iuqAzvS6RzrwMIMamC+9EWAQO9yYeTM8/Y4Z549
hLSVY4UFD0LX3JYfy+TQJvGyQvPhzY7a4lwWpJho3m6P08QkvaNl5Ni4sQmurG2vnkA1pgQ83IMz
YmjXtOOrXlfAuehP62reiolQ9ksrq59STzTC51G8j0lMfu4GTEOGB6z99gYO7rcGys7W0cAipbHX
XqycSGAdVdN9iqcb/r7sYdgUzVOuckJbyh5BL5CnSnjCWV9D8db8ZxCq5VtQY1aCC4Hmpc846kfA
4Ir1VOjQMeluX7XA/zM2pDVMPtI2oAP+GAYdSTUt0jbDeDM6wrT+PfbmF6L10blXQr6TC6xJLhNw
BKmTjgJ/Wl5h3SGPFWl0HJByVSamZYGkUJzTBJNeFOSPVq/9lc286wtSx3aeM7L4bOs3jeaDqXG6
8Vz1QEYHj/ObPShIsWbWVwJF4mqohdDrLvbL8kjkczrT4z6e8c6+B8NI6fvAvX4bqiftsrgNoGRb
Y1dG87cV7gHJNk/6AEYabLwAsmE/078gT0Vc9odPz57A/nsKERsvaUZVUje7N9fq45e2pxRCtzOx
7xq9ftQa/kojp1KK5A0fuhKkXV8k8Hih3TEwdjKOMxk4UoHo/NYQZDzP3PpW84i0gonhuGyhl6u2
zjsQTtKdt5TraIe5x8y7jnzg2EgMp8jIjg55o2M+cqrpqOT7dIOyjwfokzFvwbxFs1A9n111emhC
M6B2gc8ICsxedoXFBDh3cKJiVFQmDdfQmU5UjQDOLyvyRVrA/UXD+gW+IhfALKPOat/L94G7A21E
8tEaNIdwqEs+7WFz2Gb7VNaot8TN10mnaHqKBIXlCcCbwClnNtXBqmXPbjJGF/OgYxBoq2lOpnsy
KpiF640JZyOAAEJWQlNd7rp16cwBlEhYc6LLsuZk1hyUCKFW86krRvvzQktnJsdtqEWr1OQWa6pN
Ejw0k8FP/Nx7Tg9rzOtf8EISWZ2ftEq6J6mMPGmEcNtGvn+1uE3fLUxReUGzVTDV8KwoBxbGTCKk
qV9Ks5jJfoTFOqcJ6zk0vGNgEnvsYOhe3YyamUbW7C+xqtwkV+HGSH8FvR082cRPKYsPtKM+s/mG
TMhPaeBj6egphoTj98+Nk1j8Qe5B16qO+1jSPY8+pdGllh8wqdorVy+7l5pOih0Nc/m2nRsDaxNy
r9no97Jy0h0+o165Kgd8KQP5yUIwqXBC7aWP4PpTQMVtzuTpuYwgPQqs1zybYHyqe3rQv45yhLhN
s2Zlcnf0yZyuQy34wqyue6KCNKOSxKhexhzcYDqt86GJPiiNK9aNq+tPc0GNe43Lx4x18y1qooMN
yPkxiqF/Zh65d5Jm3Xf6+BrP/t41gUz1Q+ejZoXuU9MXkN8n9mF1CZx7VoeUjLGBzWH481/CEVzc
HPVpwxX5cOj7uwYahcWWSMtt35lUUjUUGDpm94E8slrGI23i+U8t5ouFBxuNeFOo2bzU6lVLyzKV
Z9RNj7n1YfVVyZMoNO7Lkrn8ySTn+zXQjo9ZVsZrUlvucw0Ijt90AXmxdV5ckwg25xP/LXHZqemN
cWo6YR4wmLdfDDHx9JpbqpG4CXmzc9Os+qyJqsXm1nvPeYcyLUCKZQIyIQcq8y3BXwo4vP0uXb04
MByq33QjeF7KGcZAe6p0/2MqKLpcfsbG6vlDjOqihybGaNAs64hfzDPC6MEK0B1xgppbjhhi60JA
uwJFv9uKjtfreEJFZK5rjZnMXIzmZjGqYV0qGTvQhSVBdwCwo5lMt/ubB6hukrgBaeGSX0Ojf8Em
am+sCUc7ZASiNkyR2U8fLNVs0+aD/E6P0t6LKWBC3Os2NVjZR67hXQ+wVLkTZh9ZdF+s2imPhmop
EFbqIqlXFTdIVaA5mcGmyzN3S72dt9HG0XuYekauMxU73cetJ/zymo/m+NwxQzv52pQR/dnNfGye
SMhHD1BuHLA8uPZ+d5q6FG9qFMf4VCbxqM36Y0Ccbmw3frE8jS6TEHq6YVrFOSgpw/SxpB0FSuyx
d4tvBs7etVMQZcIi5T9QG4pz3mk/6sR2T2HB8SEYy/JVA5JnttbIfcqGp86OZ+0qemcyuPbJHdvg
HY3gPbezkGoe/PY0yNIu0Q5fvJC5sTTK6iXkCLJOPay7ie4S/1C0xskQyUOj10H2XnUn+n2Yct54
aEeNva9HP11lEPC2ntnzcE0Spt+Vb2KHWs4EXJUY2vscVSI2xq8xZY5HDNdEVEXLTEjM9UH23Ytu
ddp+uVc6Lt4MX4uPdoYbQDeAForYyb9bKj6fZCnc9og8mo1Z+lnG8wOppH5ptX73b/QcsIte0bPW
oGHhJl8+hpXpuHtdYrHDRDeuC9/5IrGuQaGoYv9SygyV0Ew+Skq0NiVVv6cxy9Mdn9Rj0o9UMqpJ
Z1Vr93RyvGOsjG5x3H9RH56DA8aGzb78U3Z6eBeNFt4ZS0HM6nNrt3yvZkCIccO8mrXv3msbNCju
grM+5cGrx+yJTW1VvDEAmtejm3vfUvHui4fsn3gozT9iqy83elLXlxrkgCG17wEMCrxWhfmOF3mT
gLI55YOenaNUu/t+mZHSGyWlAixD3BYHmVgv/GVAbmQG3TErOPtF6UxvdTpwR1c3NDfzvD0Bc518
vefQpFGtRhWhWRZH5WiEQ/DRbppLiarCgJqFSad2Ba75HvCYr+gZ3qfqnZloaVLWo2jl5XjEqZyI
ELmnEzUDE1lqJOvI1J0VKpF+q2Irey2iqthZjAS27ALrwziDxLWJCz0Nev6NwZF+IgPkPC1LKiFI
5Xp/cJuL0Q0DLUhIEEGXJ196C3SCzPoEwElt7vvEjM+BJ8tNOtNJWHIbYHuswj19Me3bLGmOi6iT
ll4BU6H3DnkOy9MNJnGM/e5CHwuuB0bwIpTt0VNbSbEMxTJRHmz+iJyCyDNGS/O8vNJGvePQjpqW
wi9r9GYh50syjDq/jJKjJi0Y9WY5tjIw+XuKtSb08cjvOIm3PoLuwKblOlHcekXO0+cIH1VoPywk
lv2iU80Dk2Bk4BcZdOaxJUlx6WVy7CDn32Oy1ZZg28WO+qqs4OQRaboOuum8LFlq/X1VqFel8NBF
LZCTGlPiNW5fu8cxlWfmrq+L4Knjg/bUGTSucY56CWCbmR3TowEnx8MbUrlvZjRmzCMbTUTOhf+Y
3pdpE2KXzf5K/2a7kkFOpZ0Gd5ovmfJ4LMvypV79akfZnil38zuK2JvhYtnyoU8cz5HNP1yFwRrA
0p+NPp4O3lAfqJSfuRY4QMnWpHNo+bo2XrAYtKfa12MG5NGQMtcF7lSVbQvnyUou7lQWauDBI4R6
hCiZqmxH7bix6vLOOw9qweXknVOLI2gxw9ypLaGdLHO+B2lm3qlFMe8R4jH4OgyJc2SY+zwAVb1M
xnRYMjfLPXSWL29J0ZoYNO5uLeWNZttJlPb7nHYBQ2VTwVaHd4KGzsE1PeehEbBvA25TBP+7usu+
Fp4e7ou2+pE3hIZtL6q/lAGT36727Utpk1FJxghrsyOrvd0yHF7mEMucp7WbB+dPqqt6wcghpm40
ZhJ0avHcALCbQ7ARCcVziWCsOdrNRVfLov4nYent5ZQQzitTHCP/u9BijIlOkpm1J51DjRo1jA7u
WjA0yxfmC54Q7SwXY5xbVl+zMg735eJC6MwIQpAiB/bldBLEc/YkVvTTslSYAk+9CdMcMjQ3sHKb
RyNDGFu/LMtk9/qlU1ZQc0LMsZrrUsFqGxS/mW7qY82kkTWvwSfSxzPuAquzzZUdARxouVyDQcDX
TdGJ/5NFl1dERrBHdNCh/99Ht8e1uWZGi4tazTAW19GypDL7A4LVxmydZ89QqOaDSRF6O48BZ3W/
/zHCyYbiyKZ8QJvWEIqTEo6EamTQKP2jvEb9fkUnVQsCpyQzALGnNoD/9oNAzg+c2o3j8ijKLeKO
YVLP26axf4axk9wWY4GpuT8BjFyHke7evvTmTRNA8RtVRIKG+wwCFLfxgVPYymri+uiMTb1JjKLY
doUT7yc9jU8wc6xDFnoW9iiqqi0Xck80ljjY/JCD0uToGxu8+RFJ5IGm1N203k13mBCiNfgF7wZr
C2yGTxJvj7Or/8jRjmtCFc9aWtEO6zeEv3gDn9oJZL0M/1S2jg1R8+I3M3ImPiMo/DyBlwdOUhNG
wu8RbWLPeqNXxPy5vMgSnZr1sGSTlfKmMWsdKQOJKFrVzIpTXhRupnGcnFU+XZCc3YkZnR2AzWFX
aTOShFBKZXFGo4UoAfuHjdccJleemBZTk02vJp3F3KdznyqcxRHiRzDwZRvmVNsX/nNXeFtk2IoG
GJls3KyO9p9Hd9ia3WoR+stwLk8Vri8cRv14SZVtYFnIQqJmEw23mKYYpTsci3Dkl9SxvSW3qnw5
AYffnCeUVvMZyvDQEaPiTKn+mnwSAHL8VLsapTa+WjGklXS9pL6WaJXdEZSskYI7csdr39EYRrYF
na6PNAXruXxwls9M2TC7pn+zXXkV+GBHLcurUUTROcrp6mtnPPDBCKNKLzzqIUSgk99K6ytcRdJ4
VixPVfVrMTBO3JxTepRRBuX3DKGAuhy2LIENniiJ3QAPCMsUkZi36wxG6FS2u8oH94H3xL+NRui/
wkp6ux6X3ollgdmL15gWLAAkQNQqZs5o2rM4WbMNAR4n97JEFRGOzAtudchJA0o7IO1R14eb/G/J
jfw8Rv1G6+Jf+CsKjo38PPewbee1708at6DGudsVfUfBgHqRoaReMmSkI+GcQ9xBg0hxYuA1QqVa
FjMGetQbuJPzvENS0SmQ72N9euqFEVxFlX2gX7uH1oFOTA5Pe5CtPjyEqHFnkoe5jr1jXbPILo4F
HrTjokcnl9AIwqspAi5LP8P0nhQOfet2tgL/7yPUCoJvoW3urXECXzsq/XsRL9TAIhO+PES6KHcO
QRFmW3EZnFprlbNlwguA+A1gCliBaHn39cDYegSAP+UHggacYvh328qwviw6GuX0wUZNf2lmUW+x
Qdo3CRP6UIXlyh9978L39WvToY9p5ZvgGj+G1JEyTIgvqZp5LUuovkw4CREvTAYsxDDGxkobD2M5
51v2deo24PyyIueptgOOKDDtXmutuglrrJ89Lw1WI/YF7LsW0ITYpWoMVU5zpXeqOA1RLaNUP82O
eSzH1qHWrR+joFPNx3h+zYL0snyV8ZOddSP6UxqNu+lzuhsp6bXeVO0dA5LA2nsWcRnVSKLm+Yu5
Ekb9qon7ncSWyZsop59TfaNzoq6pWwti/4Vxj3H0eoUxreKdLSsU6GTkcaY3+4nh0Guph6cytb37
8pUQrcrKNITnXA+eBr9LuqCqp24eULsNubcUdHhKqtZbN2mUnMgTY6FSe9dxbuWRW+ghxj6+D5vq
55y1NMhN5F13fo1r2BoVHky6Obdm/EOh+p6Upr9bdhjLnqNKGkaF+M2j1JnOPs+ZQ+4F3G0kt2G6
2rydZtN4ME/QffgPyOqjA16Q0gIFB2J+gpJBT5INbTvzCLbK7j4ZcJWNSvUBlkPy4UcEONXnoBiS
g5O7GX9iTV1zRP6EMwPAU17JPsaPT0PtiwZTz+vD8JuF+4K3ulsZpDKflgVZNiCKFL1RmnCg9IC3
VguehebbBEXt5kYLdFGKP1qlUeOl3GWd9r0wO+0ZRwnVU01YvFiB+bX0sFBNA8EAuyFyTUZ+3M7+
zGSw1izKpIfJ2ui+iE7IZ/EVMnq/javfc9q71Adb0fNYDbDWsqH50VbeY8izdyfObfgt8/Rccpzl
kKQek8oKBH2m2dGFvNFyrlmHc/+Ds7RzoMr53jlleYgBpG6c2pJf4SNtKusP+Qn320D2cefmg3FI
reJkt8b8INb8y4668shJZj7TSpw96SqFVxRUW1SYl5+W73l+dp7YdByqMmDsETt06Uwt3n8t0jd9
JqtNXjfhS16FzQUY/G997piHIhP2DL2ZKkGF6RxO5GYj3KvJvOUKYAzgVmdOO0+09YWzd32ZZ4lr
MhimnRUzLaj8KOKE37TXwn/JBNmLXrmFEwstq5YWu+uo3DphQsX4f+E5YdJNBvS+zrZcv+I4C3kN
7Uw+xaXJNmTgssTymp2EZ8IrkzP4GAqw/8/Q3Y99e9MZA0g1oyX3nsjLcqs13DC7jLNxwXTeb5KW
hvnl+xk9lzaoij6zVBC10NawH3Ef1364LhKpkd+AgIUtm3KO1hTYrfn9GQX5Q8dhmqaGkiWkRPoQ
5G/8vNdPQ0TeqilCCbwA9ZUuLxchg6JWXC0MFTIXOzdZKGPbIm6vlgFT9mnR5n6i2wAJAg/25XI0
XA6JhT4+M8M2dtoYPDF+BEs9UGy/MkZJ6fWCMPBlU++W0UCiBgpxqygUWqGi9WG2j7mCyYi13X5C
XjwA71CFHZNHiU+Z09/Lg5dWYXyXll5sbNlM9DXwZT80Yj/2DZC6tJNk6xJJMjRnhAsjo0yRXTum
bdAMA34OUzBZikVOd0fcEOvzB//C8ce99GvgTejfalmyDlXHlGc200dU8D9EB0ZssxKsLzmhc8K9
3asBYu8qk5kKwC5NN9BAhLdOtCzfl3X3XvQoL4GG56eZSRgMo+6wYeX2VI6AqXlDqpj6NNM+kqw5
FhUa2aoN3qI2oSyns6qV67n5W4ZlnuFPhWsVlWuL0SHdDH4mz3bSy7MX06FhWfBKpPLGxMolk4eJ
fWra/FuQ0Ye4nPHo/MZkVdkK07Mf8TlMk1G+JENdvuAZ19YmEOZN15nmi8ysYeOntP+0vfit9YP9
POipfpgS1FFJ4IVGOmZcpvU9MczkGA9UoVtdsqfo+INwlJvsDR4toib1JPROXFIZ/DYMLglHuUiW
pXAfOTyVk6+buJeJBQFe8sAPdWqPlve9djKL8u4sCnrZF/TR0s4zNVJ/b9LgCWdLfqy4oB6eHfxu
8DHvdEVooTuQlG4Yk3DSmDYVPBMXXd0zONPjk9Nk0t7M5ZGCUQBDFvzqtAafDJuarZCmXZqBnj6L
cMFOaHn+XlAgzvFVPgruebQdDscpb997n6mtNfoYTtVi5/ZwEqTmapNddWiYBKFw1IK3Qwx1TfGD
G1d6KtvwTbNJEUtlSeTkyuKZR5qcJVh2+YZnedgHaY2/MdT6M9vtcl0qzPOS1RmUmRAq9y837l8q
Th/nofQuDtvrtWnVt1p1mmFs4sZdazYdxPGvQiYMyTrRnA1S06Td7K8MvPE1DtPGKsmbgegMz7Hg
medR67k3ZuyPVexiPCfydDThaVwbMjqd6F1vA3NwbZpDsAWpgZ2/AMoDwKMvz/1YWVuqZv6ElQyd
rZ0U4ZoHPsfvOUkBQ9jG3rU985QoH1ie0UpEpLqgsxOrT6OTaqjVUgqAjAUiNISP1sIfp0IPxIhz
BlOq1S127BN1TYx6DX3AcBw4O2I/zgmp2zlxzqIVqc7AWS2HJi91sP35v7HzmqccQ8NpeQW4HC/G
Qr2Z3OehtZodw0590zXZAOMz0VFbcNzPgfsgNP7baIiwCi2Ux4q6mXXcwcGpcQU4rfVkgghZhTBp
dovFZ1mYjYo1dY90hzRyTQvyfGmTejAx/Gn+mnY8Y0MM0Lx2u2L2uovl/Fxi1OxYs+tANu9kavYT
Jx18rDj9uJ7b6Ba6Kecdi0o+TnqH1O68RzhK54iK3LDL2A21sHZt7b7RMA7BQiTCxTmlF2eBu7KB
d9k6P00jqvdjVMD80j35BuuSubbyYRIoq8+fr8JdZwnroqsBrlRLEKREzLCEriF/1LRv5tO+jgx+
Dn5Stsk4eFYBg5ldgj8D10jF7UQb/Hd0goPRMXICi2I8EPeyres6f5iyitWghneBPWZ34TtHv46e
hDb2t0I9zPWYBJ7d6HxCC0jlTsLtr/fbPSx476+UbtXwRhFICzBH097LK/st8GAer4raSS9aX331
PG98DtTSps4pmeG6RC71Sl5yH8bZJvvCHLLgeHX5t8RuTxq2GbBoeYV9/rfkOKZAxWHH0YK5uC7L
QGifRgMx3eFivUajFpEMTK2H7XNJaOTwwLHqRHHQIgfE8BMeqKcpxiAemDoQ5xqrUhwyqyOFcu0W
tUdpPJRtGpzl8w8NU/sR/1H53Lh0RwyeS70iKayzxdacibstjz0e8eWHr0MguI1a0hkuqF4Yv+OZ
Qs6WQe25mmIQdCoSBw3UvwjMDIgWJPKfuwEY6dgWJVc9UbWAUNV2FG3DqNprH31nXbLOyVaT6wb0
Kaittz6xF+kEhGS4seeFChLHjKNkHp8Ye/H0Vo9wpyT5U5kuH5ako4y3sFw6ykESLl+SOO5Os0Hj
llW0zoEmhPm+UAHAeD4TwNHGtL2mlv3uSvj//5au9Y1TAaC3dLzyqmH/x/NgjG/gymh5G4Z30vUS
B4/+FSvuiOHdz2k5SMNbY7QDs9H6N6Mg/4yLqmGW54c7miSqb7BvQVn03om8Zb7h8kOfzXCSZHh6
34zvoYowL4vbS/9IpJvuq2SmtgBM2B5b/krPbdS3YRDvQpSXGOfdLk8qpux2nwBwTq2XkTMqm5RU
fkWDXJkz3KG8wwnvtEHmr7S0Tm4jhQUoofs48dxzBm3nrls5hhn1itnhinFm6HE7NbR9psK0FD9p
J6OYfOyHEWRjI2Uus7gGjSpglpbJMr7a7qZI/BanIPuAPo6fLRyGuzoisKQb/pNjBSMbzooAIpc3
FEI5yw0NgGA6BoeaWLUsr2jDbSlEuNOIc+X+yaFBOt1Txc9xYLMIW6eEV9GbA6Y1NNblqzIzzSsz
JFJNsXZyl5yyWkjj42JiY78WWfgxkgh7VbGwV4hHLn3LKy2OrZOldeXr0FFw5/fOe540T6Lu+WSX
1U26SUT0y5k3iW7Q8rZfROco6WmrLZ9ojArPKFFHJiDZwbUolO5p9d5Twz18cnq8BdaTIU/YjGUa
ZkFgZIf+QRIy2SD5QG5zMXhmQ1ofOAfdfJU+XpYpEy/ZANXGrPRxS8Frj7dyxCPHL0GSvJvpCwWO
9CVocdL6yaxd/w7K3LiJuVPZ/Qr1u3m0cOSRaKFbyi54qzS7etbtor6JxCNeRtwz0HW0rCiMDkPL
ddhEePydthSnTkFkQtNGEikdeSjS8oebhsUPCsbkWGf70UydFQe+hAeSFxwa1ybLjGSP+Yrf9KGx
gS9KzTn0vXWrstZb9YgZOzIW3LLdQuSHyaxoDAI9F6yYVP4c6HdGfaGJeFF20t4EF8WcjA88jq8I
Mxh2AyzsUvO6Y26w11Wiq6A9cSfd7skX9a/PIy2TmOE4G+bTYoge7KQET9QX166ZzJVEqKK1x5lJ
jUbl3VdLpevWtS0+5g7/aVkVePVqou8gl4pH4xnVGRSBGikUsQOpoCS/wzlU4pcIptvUUIZNayaU
uBZKDCYvL94IjyS7306oDzL7Uk4RPdRZAhGfLZi9qYvZwvWRnGd14ku5y2iZD806E3/Vbycy7LMM
Pv4VvPoq+DwFQjFAaprTtJGqsJE7AS2qn+6G8VutYcRdrA2Lxr34Gz6F0tbFd91Vko70wgzFVYP6
Qgp1foX6xWegc+yzpp4/y8KwqkPy4Hy79ZMOmRhp/gIMsLgk2vxW9EO/t2o4FpXDwOZudvQdYVBq
X/rZTM7cpkueN4Z2dqb6tfwvy79EG+aBACJgQaxcthElr3OCOpkOP6AUTKuK/jvevCK8FcqV2c1s
ZofUxa5bzGytutj42Xfl9z+zO19owdWvy5IWJMm84LwUEv5bmpbKapezEf3iw2INiUcOUn5MNqPA
RnuhzhPcgx8YLwgDuG64ogsXotHk4pEhLmJMzSkZyudeTeGWhes0v7RNemOb4j45akCqxW72NNk7
K6e/0Q3tYEdp4XArZRMaiNUeT7lcHJfh8GRr7xb7RJhixr1nt34bMLL7i8vZS0tE66j6+MwPEDA3
jhGnd1shwRrNzs6uVs4VrIL83Y3YfcQqlFppmn1xUxc7q+fuUKfZ7eKt3uiMnwl8V+OXsUz1z3Mu
v59+z0X3lJhAaANZTQTdpzcBgmVnj0N+ThWTBJ9KQnaJTgeLkGe1GnJ/G02ufwAU9zc3M6IoHAFR
QX4kPWgrEE/UJCMBVLb9hMSQifMmeuE0fZS+ja/OmgiaD4O8FkL7iLK0PBkuVIuanZcblXgQYqs+
AQYc7IGsMSipIC5uFYV/WK9GtTcyxugp23eeAQ0uR3vGgoZxEpa7O4C5jjrobz0T1BfHmTpoh9HV
TsSWoFx6zbRivPMDjPeZgPauo5ZntXxvwgfzaedDCMLr/x+/YvGi46ARtOCSs+Tqb1bLmS1D0b5x
NGhpHrvm6LsnzcrZiGbV8M1onR4WD9NSQfb9POICmAbjnhmwh2LikbewoetKLxJx7Wf3XtlB9spT
H01zThhppGzz56Aubr3VhGt2ItFOS6E2gAgvui17gI4+NToIhmL+sPU+X6EmYbVTw0l/Sm4kF/VH
z+lsWxZUG84eqXeTcmbKqah9N2okvMXWaNUpG1t/3Pq1xe8sGbKzEeU7M8GT6Xg0wRPZZrcVFJB/
xuDLaE7ztudYuvp3/ANbRHQnJaA2BATnah7w6xwvGacOoEOBSoRBSNmJSrjUHXXDjcS6RZ2XTalY
MkFcXM5CYiC0VvhptM0U4NAu8l0Tk26z0AXXvVmILb0BzWVZ8jpoLq4e/oI9Ze1Fl1DqRW/nLRQJ
1tAIsKUDpCgg+P9Yljx1junQT+dNkQET41Y1XD1Y8zicMUEzdTxzlvTPFVsz+nbJXqYT1j8xtvj/
1Ktl8RWFarZowDaUmd5SS8B1csiyzMOYVuZ74uU8cx1M6MfPbw7W9LkZWrZBSZRP50HJVWqqLo2Y
jBgkps9XDHzircav3/WI+qRq4PkvgTEHLSUGqZfP737JKHv5Z+htv5a0L18WRBwJLIofcB7QIcOT
K/dBO5tjSDA0m1J+Kda5K8Pxtix2PehHHATPSVA2a2lENuO3Mbosiz4hfg8ZF46a1OEXic6umlXZ
amn8pj9l5iFSQ+MgavWT74EsWnlYRzboR+Tfhmg+T53jMdNu5MZiysoPMkhcE3g13dpPwTI03Ni4
85E+AsxEgAYh7pgKbxPIKT57agFNRnK/1VoP7mLyanXQK82+nXl71UucPIYaKJtrF3/bmrp684QF
24RYxuC5avyXxNVNGtAqPAz//cflldeBy//cxsaTeeD/1WHRIcg5Edo4B212z7qm26N4IHONk00t
faFRuj2GxcZSSQNHLTS7weYSSNJ2jVuCVtUrF+R8HOCW3DKLpAsFg+BwIgHm1YphOwiCsC762Rtj
B2/tYil60ZpINb4x+5+9oN9+jv2pCzsbnC6VESC27B/YkZqdSbSZfz+L0SfE+4Yo27ll/CsdjSkk
hIwdOgVzR4BAVEzuME+5UJKpqyswU81T9mUcEk7JKkNcsiF2UuAA3ZItTqP4/PlQn5L4Saqw+LLk
BGousUqMC3hn+0omj3mPvY/ImFb387lK8xlaVfTwtDrZL2lGT5GllldLwlEb3exAaOnAoMg9+SCM
PxeqsVGXuxAvAP9Uy9L/LngTgOnOxqsKGX4+35aH3PK40+ZmTbTePRl0/FymlPIN+hC3y1eJQirM
IMyBfnTHTCkri5OnnAmluDiLnFqMh8WdrdPRy6dLc/9MADcOg2Y6O8NEk5bsz59AAQyo5J28R8Ed
o5hYm9BrtraRxpfB6dFoHHhZJ4geq/9niBDS4hJhsLX5NycVFdDQIHa/D0APj4Ejv8SLKtGgO+5I
G9t7Ex7yVrjgoUfPsmiho9oXEnDMCKVC0fSgRzMBPHZs29DcDdUmE/+yVdqpmqzqcxlU5AkvQH3m
guUOyl52A99YXpalaeb5MHXNjftWiqbV8QisvHNRJcxMUGc2y5ej6LWtzsl75dvkIK1jZvCQqPqi
we0t8uqk4QRT4E/qWNK6O+MO5ZMCaOlkpiC1IoBL2MtZ4dr+ZD+vWQ5OmHHMEDVZDBV6qoxYqZVt
9NwmrYKkjbQUJxMcLFnvZonBUQQi26WMgl8Hu3HZJ8XFaXAQ/DHRW1TO8enMOabUCOl8WrlX9xt/
ZtvyT+NfXukNhrJZkin6VuQuozArm8483KbzqFxLrlMaR8LRxC9o5cy09p4CO8BmURDzJ4z4aAmI
7DEWTkzSqCSYEvBCDRxB0jLEz3i/DstXkWc9pqi2GNum9rVXM+a4tlpqRjDzq19HZcu/qbS0LO/c
bSls76zvUfRMCRNg5gA98JDRNFl6cMs2Teab+6EdSB9T25zn7vP/EHZmy20jW5T9IkRgSEyvnGdS
gy3LL4iyXcY8z/j6XpmqLt1bN7r6JUOkLNsiiUSec/Zemwhh5znLyp/csutNXSXf05IXflPWzMAs
j82Vg1z/XJeIMuYXmAHDNYut6aUcEn1d0DI66D29U81A3oaVv34YhktIEPsl9CriknP6p2rQoUYe
pFiNZz/BKIHrxYxJCghidDOz+7XoGYCQgLgJOjD5eGfH3BjLPbhCcQT+dCxlT3+Rpb0sYk5Yd/S1
37OD5gHocUm2zuRdN3BDMsTmuN4pDU8novniNdvQpeJazLrdha3Z3doOHhTsQW1X9LNxQQcTHea3
nhDMrUvRe/flYtCpw7RtkyfvBg/ulwQmN/V0KD2oOlUc7SLfXu5j0DbgExm+QQ6O7nRoWCpQZJWZ
65A123sp5d4NPGxubiAiXG5RxJDjmVvy9ktlawZ/d28HqyWb1iUU0MypMNFDMN5WlVgusejss2G+
jSkNKUN+DJTKQOkNprb/TZBhfdR0h8gpBpi7uoPnDBPSuaYjwhzX2A3YbpmEdK+kbRfPfhQD+owI
I0BEdmoTA348Z0GAfV7MNIu4FjVb+VhKDe2kg2+YKQDcQ7nTKVqdOlblVP1Uw/jyIgVsl0tnWf1h
8uilLw48kIrhVVAIDug8ItLaPRaajxXGCCi0KLCNO0lXtGOSL+XQiHe09O5qpFq8oWvtiMtGaxJn
RIiVpeX86uN34OivC8G4lxAd9MM1ILGlJXKfWdql+bhpmGwQPUc1xulkNn+i/dT35FCW8OkW/e43
ghBvDtJr1WlC9hd/9JwyOySM1LW9XTg1+yQif2NZ/BhFjMPmJPCzgn2WiDgl5nJ1u0CpR/K4/OXV
C1JJTWcBUOg0z8d28eAFCRnZWZoGpnfFnQNXWp/7tNqlbnf/OLgBsEh2cFHoTrshEiVmckhjmX2e
1ULGHgV3SBxRFtT1wUbGvGP08AR+YzriQgDGF2bVETnh94i5+Z1Gbr3l5KYfDEFbq0kXzokQToz1
xOR9reZ8YVmjtKm9vdFpv+MY9foQ+M2TPUfuZsj1aWND1Q0do38LOI4okl0mO3Dqq1y24WoXxGXF
TJRqlcgPeRwyI19bjQEBGMrEzMWxq+MxO6vCRZUwjD7tY0O0WzaSLDtEZHItlkfQXKTRIE51Sk66
TcUKeICxrjrGKHPcIQyaBrJUIttFFU+0VtiGTzlshYfrcPCnz+pyooxswrwW+0Qj15XSNKBjS4Cn
GdaKldvzK3vb2QOBsqZe9l7mSCRPWjtugBh4LyHtA7yPrksgHP5pBUZSS+y+x2HMZC8d3uAAewco
1yMTUD6MNyc/lqVs5KfivfZwFajBfUiFTxxDm5HxkgC+baJtry3xNgZM97VynHc7a5dt4sqIsCId
P2hiTK68i5wmWQ1SsdZbELPRPT5MnNcdon/vahFV6xNYWCc73JtEFFuCj7iA5gd3EWn9aELFYOZ2
VV+VaQ3zb7TXumZwN1nc5Yj1CfpbrxcjzfQWTzQ8vn1vQ6NtGXPpXV7ddd1/dEmJyZPB8sd9s6kK
DLLhsuwc4Zlb3cWC5dNZe3wdxwCNTjlWp0mBJyureZcjj9syGsZt6AZ/UxHZAp1s7coGJD7sln0V
8arCM6nFm/rxQP1Eimwf/ar00Nl93O8jJz/9e+KCQ1LR/9CzbVNg/7BNg5JB8P3/iA5PLPS+42z4
25kwOiy2YXbHpf+aB8vcY2tG2qeQ5GpYSqoG+hP0JRQt3onjtL31zfpXDgvn5OtZx90uejYRg9wm
A2bmKBw+ww6KeVIqg2vbmre592zUYEV16nsMeBlIdX801sqJODfYEZmOMDRyIUIjxCzPatGAsG/c
kpxxFX6xtLkBa5kN1biNRTBcVUgH06GWMxwJF4pF0HJsYRg1a5uiBF1glfq3Vo4TF7BBJxf25H4i
VHzOGvehi2PnaPoJqjNOyynWGP+zRZpj/YdJ1UtHzXEuNf7bE29Vt4bnteFNz7aFPuRHdUEYxsu/
vyv2/zDN0XYR9Oq6wrCFy/vz3+/K4g1CM4FEb60KsXrmDlsU/x2zdpaiHu1dGDARBcjw13MGZFAu
nTE4qT/it1F/lz+VZYDq8pSEo67V7FfyJ+GZDlO2G+TDjm3mkAya8fFdyx29S5hn4UqXFi8xa/oV
tv1zbDF/3ShlcRgkKG3QK0FHl0+qIBP1JJL5v5/EmrYybdCMVtBwwVFrI8qu2ic1l/98Tm2undxh
1XNWMzQ4zxndqz/8+efUc+oPq+ci3ak+oocJDQ7/LB8lNVBZ/GfuiCCt5r+uAnJqTEdYFjM0HaWx
8Q+GPLlvKLybOttXtElGDvQHFzjDuseF2s9V+8iE/qsIm9fOaQYImCHU1AUJySbyMliedX3GCzWf
2hJXXz847PADUrBMlxR0zplRKtbjhKKgo7Ows9nHV50ogMhEHOSHYeUQQWGNOPChfcIsYHenTY9J
K54IXvJwpzAjpnMfDtkpTQ6lPEinvt4TLe3APIU8eJrcCdubPPJOEZGPOsAAH+ro/2ezMNm3/ueF
sn3DMmji+gYpY6bcTv5juxBm3HOMtsK9Btd4n8rfWi1eTe0R2Vq4VeedZJrQFcEVI6AeWimOJuVi
04O3uB3HZ/lERFA79wSTSJTAbKCExegS45Y019laHgbKKtDLsD57wiM7N6uvzozvusijn4vcKBrE
HMfRm/5qYPHC/bksnK0+MWsj7ZxV49BHbam+pwYOlWMv+bEQ2U9a9vOzqcctyVtjf+GyiIA+DM8+
nwRYnkJ7jjDRAN1UrYWQUK+yNsuTOkoVcv5rxTmMm0gH8NSk6M5BbpmoHKZVVSlVj/WtzAXVatvD
SO1tk9m9RMmBAvE3+kzfbQy66ZaXBHKPMH1m5oDoiTyiL+a3OIyye9O7gFWhkm45TJFfWZY1ZDLm
wSkMcoVE1MMClz6WspUuNzVO/sUxdsy1OrHCAHK33khmmBWby8mQSwgsAIiczUZKykpx8May3zc+
2AyHwNNT4oCUCVOHRDBANaDvtsOiu7iUMSkamiPuhmekxPOi2Iza4U5vhtx3LzMP/KPDfcGVefR0
4/eCkXXP5aCh7I7nu8kRRNlECJmnyqDbtM9r2nh0Xcd9hW+NeXRcQQ1EklfZ7CF+Dg64lrw1t4i1
HdivdGU5gJv7JQMq2Ov+EUr0HsVieO66aEMWfXuzpCg/To29B+lmP9XBtFuKobkafrM1iZ681W6d
74voR6HVZK2UdnuH0pKsAjou9za6Eka0tpK2/xPY40+rIDmWaw+yMAmYdwhOTMaRxbbCANhrGfUj
IPWT+v9trvRk78n2KqwxOrWVUfvrITX/KMuS6GEpKKhqAMBVSppH3zChtQRRrGXV2c9huahxegB8
UrtGvF9I5+vyDsHtbgPPPjpWq116hG+XxB8z+iBUBdGE3j/JR5JRxggK+oh2fu5amtX4EBgXBVRy
o14s+9FoYLiljCraMGYKaPfHLuzGF3KYEW4E7ldkErvaLcIL/aoFDj4XgM++pJIsNF/MG46SxkaX
6PamDfp9X5W/lpxWq/d/aUbp748TDuRHqNvRTL4GKfXo/WImd0yNwM74Z6QC02Ge2lMjsV5qUeoS
zPrvhA46O2fKkkttAfJuTGcVSKegdTd4bx4jdz/yn742dfCbqfLDaZyFsUxF08bhZYim+NXxMSVr
hWeu7S609h6/+orbYw5IPHtPpQwoRze1Xwy//kkHbFwr5lTnkHMSY0Xdot0siWoBmo0KPCF5tRI3
h/7GjqgtDUkjE/XWqi/qgKEW1xmmY8nYB2JYcPpcaigsUVnOB9UgzNx02Btop00pzyDJBWddQl9e
c94l8K+nu9GRzHiHSzFtwriZ9wZ95XWAM4G4QPBEg+yFBz04ajeSPmC7JY/HzGNw/QJD0Ckaf41p
aT6L4bUc0GXDXzOvRmS8CLKNVki7aj49DGAhZmYbfyQkBk3JzS2D4XkwgPygWLxys2cpsfGNudWR
Z5EIckK0311DDNLnUkfGl1K35p0zGPgH/15Qx1tQEr0C11dQWdvF894THf/7wReav/FMuCjY0Eiy
SZvROugMoxdmwWj1Jy9D4A3m9msStf3ORExyUsticzMYE8qlqcKOHUspUuy5EYW4zuy7xZPdsK1Q
6oOAkw+HhYwwgSt1A7ygKHFjTRh1yxndYezd59o6YCmpL2Vb+mTAt82hdwLvGeLaak5yHyxIcmZX
oi0vpTHM5q2zxB8WQH+PLZiU01BZw6mXX9Ue+ips/gcdTQlbMOhwbP23KInecuH3+0Fyn4REGvQM
aylbzfex97+KHCJVFdHFRrCZXxK6s3toJvprH1dPRGlv7Vn7Ec16vQ3m19AP+31I0hc6g/hs27N1
NNm/Gylk0yTp3okIm+3wjRqkMSRRJWjaLMHGwNQHVWnqYm50WbkiUCOmbbzEu0bm8BiuQUwGkhsH
F2MGlbpq5ovLHgFKtb1+stQyXSDdMYi3jPZVML42scDM03JbH3StOXqNaVyIUkFvmWJ7KkbjW2YE
P2cGfjgIiGXSCitBxU/DTMu8q5fmMmN+BErRiO5clmALdTbwbaG13qoDL7osI1x+Nl7y0hqIroV7
75qkezh9j2DAOWRxBJIcVPMuZqj1AByNhQBh2gbi48j0MvNwV8b2Uy+w2jrCOIsagn9n4IYOi3e0
c3O6Jn3lqxqoN2JMdmq+bvf1WxUhF1rSorl0vFgberJ/TarMLmYTZr5alXcx9sZ7WBrf64LQAOYW
ly6nD+mnyx5T9IZgg+ioCuypIl5zDrlg9dB/BAvtUkBbwO8aTDedkeNWGtlESOVaq/1GLUPafQ0s
vwo2ZfmqbIea67i7sjR+Ilhzj07e7nFGz/e6yK1LnAmO8UYKQm/EgeHFgAzmYAKMOBIRUsOoW+Mv
njYuU4k1c0PnxJkq3tiak+3H1pwhl9jZWQC694k+vI+xgGrPgHEXSijUaMjOuY4fo2uhsSWmlXxA
HiuZtBUm2dGWes4F6cN6lLdohaGmLTgxLfbe4gKFu7KZZa7JoZS9nDNWRzwr28l6CAmxBv+dHQNm
XESh5495xqOnm7DcxiX7UXfYFhWiy6ehXk8IFa05sh/e6P5qiZstanP+7uvWLcG/Dd1nOBFbwoUw
pA/w48GhGEKIs9myo5NVHUoGBesEwPhTmUfLKe2Kez4t03ExzfA8ySWiPDdJn70oS7Zee8+O7xh7
g9zII7bAzSdetB3qn4CzcTG7uCyaFPr4JEMJezJGKJGClauZXKMyOLEE7LArR++746TTJZDtp9os
ECUYGxfXrd8ZV1p9zW3BXLApM2wFSvOdw+s7MPaQfPu98OGlVH2awIBEyt0XnCutZNTwyoIXUZWz
lwEGS5NypUY/lh7/amgW78IOcUFfY6ps7IQwRNt+GnqORjYs7h0i4GitabgXvaUML54+73NSC940
y0VqHpfplzYqfoHyJDuJLJSmcAM8RW2xxabHaERqiCoHYymqsrecNvLK68OTZs/j0UQJgc8CMADH
dnfjTJb+NAeGtqHbvo/bSMLMiP0itRaUuNvlT1oGSykPJwRXZXpQOC+0GiAkTXOFZzNGgT/qN6G/
489gXmKWNkLCWwJ5QmqcWyQ/OEImgLgLUyhtsKDWM1NeV4HBqJNpwSGl3bOzwaOSRRgPdO8YE7U2
CUygMCQ7gpF7VoU/NdRN64aTOSckBrWpA2hd1DpOItJRssSzv8ZG8BzlwbGVk+m4WJaGgbR19Ysw
Pfhh8Q3psbVLyM3cV9byAjiFeIAksklCBn5W075vJeOocKzd7FOsKJqhXnq6pBmRGs+ZFgAOnxsB
VRqsgL2r5HiD2Sas+0L7wwIDhCZ0PuhOal9yp3nYuW2SmUzbdUSCfnLxJgrTGAgC175ZXLE7v7F/
qOBHvUNwGYMG1WTsSiqjFhD+hlQdbbKiMMwAfzVPC024S5fkCbJIAt+merL3w6zvfXvyrklpQcql
PbNF1q7C/VpwL6OZQowjA2qTkcLTD8VvKHEpCN2nyB3ib23dn5grxlstFcOhbzUSpvMFJMvk6NzS
inhnz+amdHuDzgKyS7vtt0FlGPu8z8/sYO5VlPWfzGEoWdBlrPMGg0w+iN9JYYlLPaR0M8zhBTs3
/Tqa8tt6rKwvHrK1merwInJf3yZW/zOetHBtQKfjbgVO1CxprmKn27WlXl5DmxumqUGliUP/UErE
U6mH+AEmGK4+zCp0gvE6pwFwLuYx2VhZX1ws8PpoRuFIqAWf4qaPDMFFwBw4S8lYklRVEEa4oYa+
XeFXXCAElXfLQYsV2GQ2Mnrcd4x1nkHm7war6Xc12p6t5rX1tq/4h/zFmNc5OCNG+PlwqSQmOLEQ
tOtBeCRlKob48QVjM0QzGuv8YyDbF5BlRjIsh0Yv9BO94+VErFg2/GGhuDyMDsS2upySFxRvw5+M
OMnuIL7pgMuFWCdJL7D96cuAGvglH2lOYO/LC/tbJF6xTz4glWyUDIQ0RJxNVoI8hWHlUFR/2AhF
EG3Hy1WjY7wRgweRPRiWs+n2yOFD6zWGSHMlommGKZQOhy53emblQbalz4sWBx9H7gwv9kzLroQ1
Bwu7/9FAvll7DUyLMY6yl6TGQKbPxbBeM3xMrr1c0pZMwSRpW0wDerji5qUdMn+A1jTV9o9kEfy/
mGVchtbs96r77g6QyR0NaqqQDpNOBptEiRXvAm9B8KqXyzZdhH0bZHKAO9G68YkE21E/bJrKaS+t
zY4rPyZqfEcgXXJGQHG33Pd6MCM+T2BWbem3wqeCryTEdNnJJcSat7d0+weTf8YYEw7lZUjbdTjH
qbuayWlEaGMyV0nDlLsUM44URcDGw3IA3DRnNpXYxUlvCfWy87p+EW780yQi8JAPg3Wx++FLqhGy
xP+x44d8n2G982MsffMpDotdkyF61iHzPpE07hHt+7BtP9mNFjNt3SZzgx26fLWW0NvElfmsSbpX
0hEU13biilfHOHdR4sp4u30f0UbK5YSLs/tXXmB/18r5NfOXZLN0y7T+cA670j4cITicsrrb9PzA
hT5HcyGTS2CE3JRGzfZoHjSHg7Dm5e1lQHcpTbNqIaFl3tURweNKeKmW0CKFLLTWfIS1oWPQtpjj
I+zwYauzB3erkAkpYrilzsFNs1RMSLh7EuHh+Sdg+OjY47K61h46l8GN/S1tJeKF4tQMjrkMUpB1
BsgAjsWOaP6YnE6CITWDpGE4ESddlibqq8x/8AtWD63I8YPjuAi1dFwXHAyYa+NRzDnQr7DvWLve
RMpAnh5dWy9GClhkTzphAgeKOxANDdF30Bl+1bIXrU4amsQU18tyFiKqT32un21gDPes98kv8M3X
xcW7Jqfman5uCMLRksoCVyHF9UOMFV+zvFfdQ3NbozjaDA7RSG6a6Ec44ghysXAvjvSdu+l76lbf
o3JKL6XVxG/Ci09/olPvbpVXUyw0UME9wUHL0uLdkgfAKez2Td1TCg0IMycr71kwP1289gz0Mz2B
naieUX65eFXJvSzOQ5N2V8/9igvHPkbN0uRcjtODIG7iLDLMYNzggpNhDsV6NPDCfZJhzTLtkEE6
j0jYFIf2Mn5oPtIE6Z0mI9TUoRPoJtNHVc6LJCCFhJl/kIjpCPzyrgq0rqze0yWCqdlM/Z5sqWvH
wSKXcjVdVp8eIckzdE7F3LN7kJtzi6UiNYaBA2v4RSGrmxTN5AAemxQzwnDGlgqBtlSxbQg03hl9
6j3KkqBLh7jTDUqObIMAjFaZD/8g5oYQyERO23B6uNeUGHsgne12kf1EIG8+v147HX3vCwmhjK0y
piDqMADFEtFNU117dFCYLLyShnGjb0w/RLyM2wF/X1vY8bZCMU14Ih//2HKkQgYa4GCJ5hpotNO6
auTF7qaHB9lyG/Ef4936Ho/Tj9roZopCKAI0lP/oWoKI+AgnhA/ys61j6rfJwwcZeqm2jboWCyLA
6EqbvjlxfqyiyT3Gv2naBGcbrCkQUXCiwMZ+Jj5ZQ55HY6sfdX4hmC4oUZar6w8/a6s/RlIcVBjO
CgJCdUpSK9uF4jdwiOYylUWhbetci546Pf3RjGyiI3ek1eIa4c3G/1TD2Eo9Jz6LJWFvswYSEuZ7
YTEuxxJlwDUqZq61BkKJbkdPbSGtiszLd2mWHp1AI14Fsm5dEW3c5UO56Rxetpr4yqZYmj2V/7BZ
tOTUzzY5nfH0g/+KuaM23fpiIipmjNqr3pQeudb5nqDVEqpZhxdc74jviDuxio6OvF6F7rd74j44
YqlmLN3BUwoTDYVWS0TmOanpUsTpDJ5bhyuStHcPahynoz67TJx5LnpDWyIO8phSmJ8dIwCLo2D4
SrU9nItSUNIdlNtFUA4fOTwv69oG9IcDZdh6H5JNpnlXENRf7Dacr5Y5fgv8iC5NvZhbT4YAl33/
oplddjCXPj7WYXBWRRDh1b/8ctSORqPrG0ZDhLuTb57NqfYeoZSDvM8rJRCQ6vx1S4TuLm7pl7Ud
JrbCqxYUvK23J8DsUQdDsK9TZLUg3L60Jr0RTK+/Z09r3+yyf6OjSjPEtpfdIluLgbXcS7Q1RzPl
LGBJxjF+tOXklwa27giJA5Njfx8jsbippeAdXICgEK6Rr6Oktu5Tq5tQhSB3ZTqD99GY/wQFlJy0
rLZu1OVrDFTlFdqPsS0nLrUcjcUqrMaB1jdHCr3Wd/Mwx49RwzrkMzxfN5GU4DvgKhnVzJfUDK+e
pk8HOOblJYuEtR1ngYxXErMaxBJ7T/e/plY3XrWlOMQmJytycroDEtMcDIWRPue5oFAMI5J9dKzg
GUajHZ1Wh0r62W1humnWTFTG1NgvB4IQn8MATykvP6lVOR3uGco01iBSQh2gAGGcIKniq8I8T24/
3lQ8M4KAI4gEA03hoO8pFJg9mLzR6ZC/4oxE8ICbNEmYOrlRJY3bCEVqozqSAP0KDC/cNjvaaREK
RyluLG6BnyPTK/LqkTnl1SO2RyqvSGk1XTBYumFtgtSkwiuT8Sn08i8e3IBdsfDGTlIB23T9H0qg
h1xsH+gMZmQ2EWx5Apc0sM60PDqkEXm59hPgEdL/sPVM/1UfIrGPgXngpcHbgDoZ41aAx7CECk/e
OvrWk2ItM0qj40KK2F6fqUBsZE8zNFqUeuXa9YUQ61BzEdU6cDgQbXPHGhEZqQXhUHNIIcN8tmPU
V7rTkFQVYAVoXNIlR4ZYh6xZCIRMnjNft7/NfHISysvNMP4l24M7Thp4zrwT5a04JZ7H4IFMJJ1M
kZMv7GOPGWU9lhxj/Q50mVrqhNTWakCjreQfpp8RyxO6jJb1hDN6o6XYpZpxl00n1cmwF2M64Ofv
VtjIJ6hHA0WuU2DGYEqj8KtoxknKaJP9XDCCYmO9TnHe3ulK2nshjAeGSTDKnnerrMm/uV6s8Y6+
6x4UaJsWEq4FIa62Zv7QUvw8RZ4HULk08UIK27qAg71BnYIlo5YcT1nYprLEHabg1Rr02V6LzKt2
sz6GN580hl1RAOLuwxc02RysbO0ptVEg5eHyVQIX91aY8otIPWWSfMGZAdTD12B+cv7f+XNQXLxg
hFkhhqc0geY55Fwai59CM0k5/Wd5+b2SNiAhzxPqq2k460rFIUckQNIm9nbcVSA6jy0nkjsZsxk0
0aU+E/QzvNCU51UuGNOhmBqJwyXYewpiJPk9Fsg2A5lgdeZ4Gbn2TlXibm10woPw9X3vmkFDPGjg
MpnTvzVzlJ+7v5cFKyzXcFZhVkuxkH04a60CpYg2az4NO+srYVzWg4xa57lJslWLBHSxyubmtUF9
U191hr3qS0zkPpjKGq2aiFZoRuxd4IgKwMmUutvGpwEuoH9RyQftnkSegIuKAcrfzs8Flz1Jt/nD
h5Z8MMl5m0wBxAbIfH8sLSI6PcNBbzXTm4ujMd1P8fg64pI8qaUdCUZJxfS1gOeyC6UJQy2RQ9+2
zjJkPPI5X+YDJBxNoyShry03DrV7GFIk7dv5zSvoKSM9sZGJiTDZiYBgAsz8FAIc8NZKQa605DMY
KypavMvY6m2EMYOHSEq8aMAXeYX1nhZin6eblHKcFKAgiQ/KzlrLxj3KPeKQrbTcgDb+y7fcdZm3
54h648Ap+NejOr9GWfdHk40t3qzahkRc+LfZRzbY2+Op0y2bDzSOK0Q90ZoPwrhWNM5QlMbOGcGp
qIc9n8CmXYZTUXnk1KrSZ1gDI7BPqXERQ5qf4iqwBDIiZq1djADGlMe+z8WYUtBNcwZlhxnVJF/z
QZlIDUyZo226e024c8+bTudd+Jwi7eww+l30LHDOMMRbPMq77g9BFMV+aglGhcvobhivACqU/ABa
VPmt6d95q7cGCdn3pOjqZ4bnv4s2FfuG+8iJgcG2DDvcWhO/bUbQzybxswIKTueRKUORs8HQMp/8
FqJgX48EH8QaQwSVZdQYMQb8DHtbGk2biY7mlrvXcDKiNtsrt02E8Z/DdnqcOBHRZWBiXMY6SRiD
f5rU4CxLNC5BoyXpyosvpVycvto6AC+PttQ3h5Jw1RukAXO8x9ZEr1lPBPI3C3BTJJ2mQYh8sSQl
skIC1BKKcKVLvdaTfjx/GOlyy6ADnnJflWknFPn8221/nHSE1X3h+TgvRUNw3rQ83DG2zrGp31sv
9jZQXknb02FNN1LKtoAO2aAp9tYKKaVIKsSRM0nJkG5FZm575BK51RlOp3aczHHID3KMoyrSXm4P
FLfctyP+Gvp940ktSe6MJ2cZn2toWP8xBOPg6K9xziF2kucLTQojE4vOnFFG38a86YgAMe01YpkF
x7MmboOfT7sAVfy2suG9gYRkmsInbxdWeLZaSRVHasEQWS6Z6Q4bgXuGy77au/JMuBSA+B2LXt2q
ssaveJODHaDRk2Nk4cOTCzg/GCXhoh+KhRZehk14Q9iQd09Sp10z28bEOlnuvQd6bLm0C6DMR9u4
Q/mgXOEeJF6mnsolHrrjPnXmZ8csxCXJFxuFzBCt3AmPa66ZzyEV2dlPRxZ3cpkJv6lEFJWNYsPt
JhC19rc2et8DtcMqcsPkQkaXtc8i62UGwz+sZvkGj3IJJjRIICvyLQEWdIyZmCnzkiG7LM1ojoyL
oOIjEjilS6IdgwwatEQHDwwe7m0d+EzU3WJXWFyLTD+KZzSR0aHIxwLtjvM2mM0T0P+GKIeLybzs
rAz4BN2DGekJ//TK4FusecZuqdGLuiHmfRydgQcHFaKgLWepajEE/9ei9BivLMhszb85M7GFhOTj
ltKYRK1UNeZIdlCv285hTcbyEGMJHJfA2AfG+FBYus+0beHNvzI5XaFh1sPFgz5uh1wGakEww/41
jRiYe+4UW0YLGIwyEuNTF2k+1hMCozXLwt9h+eeRaebZIoyLGfZWhVN/akJDL6HFFizxOlD+BM5Y
ziYo6eNGXCDcwJ0FGoTIvsFaYiJjIxmiBpJy1A7IeID6LA2a7wH3hl0lbXrwlkaaMuVhai2S8dg1
6I55GEPJU9H6zNmaJmpTt666a4g7iRATgoSdQZDg4bHVAPChC+h6JFjSVf5CsKa7y6uQ2EHR41fo
wDoVBFBm0c8MGQuEkti5jWVsfqj+ohrpX9ri7a5HKzwY0g+iafvYip8zdxnuo7BpSI3mF5OS8jI4
fDDKwAzvfGy/dEH9rQmF8ezYZgFYSHcgNIMU6NBGrL0wtvb2UvyaZz6tA4HECNZrJNdzLS1vTbg3
NPYG5S/Pep2wQp2rVB1E4iicLmHk4S8fTbFZ/B4HPKPp7VJh2lqguqFkdit89MMEMEovaA+JslkO
gRvvKoEHQi2O3KPspvhq9Cgc8jaSv2TOH1vidssUzr+0cH6OQRwd1SPepKdEQGWzAhCSsSmBe3RK
ugVnSJdx0WdaXz0MrQ/uHslYiDlRntMurwisXHOAmmjr4twxE/oCsnkLNTY/EDj6pIA8nTkjotPL
rQvh41b36InDKoHBDoy9GcgBADoZwaxhcrHI84RANXF2a+sc0v8/KFKQJTu6kzGd/118Kfx/aNwc
iAe0Zm0fgJln+P8UXyadDqrapubQSSBawQLdDFJ/ppbcHv76Sj3k/DSTy3divyCLULbh1eKUZse1
NjwlnWzEtlF1twchDnQs2Lb0GK8TzW52vkqOsYoMHreoeJ1RUzCQJp8hQS1S51DOWzA/YYEiKtfG
BrIUdyEmdP111lFf+SRybFXp00oDyCUxtOS94zAwaKe2Tc4MYexXOM+4b+nf8r74dKa483aqp6u5
wfrfXzlT/6c80NEtQ7fli2c6bFP/VBMLCifTTvJhL9Cjop2bb45cKqqg2+JwLWAr0HfqG6Xrvvst
5yBHc9uTWjoj7T6+Ug/F39/IvIXCnebrxsDq/ZErjqoUSwXpLOop8Xfe+OdD9RUqKnszlXm7Vg/V
ssi/pE0OOjPfk01eirOOwyk+qyUTDAaAvHKvkJ74SQKaP5fP54x7a2IfVd8ykgxjgIGmwtLbZ7Sf
2h2ShbsxJPVFPYxhULqIobNTboFoVM+pxe9y7zgZ1XfoOysnoRGctRraTsZPxqVvkXnQkMH5QFpB
vdX8OKRffglaoAh2g3nIwvmoIobVUypnWC1NAwncTY23fzwfQev+iCM2DUIOIXkiVPj7OfWj6ieW
pOGARGt0q5DEEcrxk/Az1GU92vpJSrDVc+q7nw+xY2HbVo8/vvzH99VDteQLpGP11cffU4/lMdOz
NQVOcvXIAJVle7NsdPwAayZnTIDkMpt0Vjbqy9CUspeMofAgf+bzz5iST/75EFfmcbDpF4aNTKuR
fISe2c0FsBfDykAHECofuoh6W850GbK6ACttVi7ThSbDdDGQwa/h2ZGyIp/7/Mbnw0R+I7LNAWak
mZ0SzYtuZtbczLLgbtJE9wK1CzetjFOb0VFw2WKQ7W+9/sgmDeU5RouXA/GZ8XGRbO6PzFL5lXrI
qbgAXOiRuuf8QspcP2Y6QQj0KIsKH2oAqtgWGeWcgD+Ry9xlnLGDLtoBqjyDlBeHEADGWU1vbJ/T
qCQUimgTHJxbjUxuG4SJtcnIP3zkMqeBlEgIM1LGrZ6jyTPc/32/cP4pu3YMn0x227UNl7Op7Zr/
rSY2iEIw7JyqxMiaRw646bd2XwALvnByCz+G31ibA0pZLno5ClcLbE7AkTl2c7KPzGBDqNxf36mG
GkMUGYnJjiEvzZrUKQ5UaozcZ914jG1lPEDyL3fdfFEPTPz517GMtobs2qqllaOZUPZg/58PR5zD
q9jiAq/T18lzsv/D2Jntxo5kWfZXEvFczOZgxgGoLKBJ+qh5vtILIV3pcp5J4/D1taiI7oyMLlQ1
EBBCcsmv5E6a2Tln77W/Egu1G878TVnG+DAZPPuagK4/PjQJEtYBFuD3l2Ce//F1C70W7UyGFWVj
39gbse/bWkbfw8T8QTcp5rAsLwqoLGUtETOsW8HntQX/y6Y8/w/6buu/eD+EQHnjOsJyEcL/5f1Y
xJAxdpDykHKKui5d17yLJ4yDORyVAjHJ3feXEuBAF5XsXv75payOjGM6IwnMtx/qdQfwBEdaNOzM
39Q2ev8ex0Vccad57c9mVeYzWdU80JZiHsMM7rXfC85Bf3qIHbrfE8UwH2Q5ZbsWXBNDaeCUfrJl
wXmdt/vvr0ixGSt+9wecPv/x26b04T/HNA3Lsy3PNf7yCng5G5fuduJQAevsik9dwZH6/tCKIt8i
E5c/Pv/+opMnhEUgOvJdjs17mtsJai+9eEK95xwQXMOP+/40rbUTOHRiwTgo6hFT5C2ZsI5TZnTl
90f3+wv2PGHWjvdbqYNauCO58PuBP33P9xf/9HhUehHwu8rdDVaVHlqkWAdRDtNrUeYYXxLrqRCm
vHBu/4eXansp/vJSwSszhIEwTTfFt7PoT1aASC654SlbHtghsxMlTfEASoKEaL34jJPOqEFo88KM
EgtrVnXM/ivmbvBVOMwCAGCLczROcg6cV/w077gdsC5UzB69wsL4azfEKM9xOM+EI3BvyGt3+2At
meRQkV2bM4VUP6NQH2S9qXu2R427JHXXP33n9gweidqSs+hNVWRPSZLZp6ScCgKU+dL3B4N5vP/f
vzru5hj586vjmIZOIW06nk6qLPGq/7q0NQMCXBVHCJyHKtv9c2P+3mwXPg8SjU4y71u8klfOfv79
PUmSlLTR1aueSfTUDobfeHkjPA4ZR7aqR0JpIcumWX/5/alE8RSKpCkP3582RucCw0Ce+v2p0Szr
9fZEmBTV4/eXhvj9+8kwQvzXT1Zk05+fDITcH09GLNh6zbjw7vt5ZjKCtzlkNJxMhpOpm/aPKbD8
w+ThmZlb1T/q+ojqrTVe8taeUAEs17W0u4fvbx17N/fzriWVe/vWOMNIvJgxWs/tiUosW6jVNiHw
9qhQQMbbyTz8/kSV6R1t06tuv7/XbZCdJsVsnL4/XeeF3Hh9jMLvTw1NgXDA//T7M1maYz4w2v1+
TGeYevjv33Xvr8sHK4fjGJbQHQsrnW795V3f/jlnnuOWOKYKLrKLkuL7Q7apgnstfR0oDWi+IKZF
hZijWiUd/r5B33ld9/gBuJjgK9lD/aSSiJqxy364hIudMb/aQaWtRw8usG0CdkeVS97493T++/+U
3TOuJKHCzJCZ5VHxgBBA3Xx/gPkz3TCnE0FlFBDwtwc4dqqbbvsw9M3P1GnDFFfqqd3irzouq+up
FWePvhYIar7UmHXK4VtkB2f7GjFJ1VWqeRBNnOky1xmVik35+M9PW/Rw4Zg1TdBu9t/f/XoaluDv
T43t//T+dVjbA69YhtOqbZ4XJdH9Gn0TDs36QGBLfanqVlwjqKGaGKLuBdtThyqIZlcxE/nVCvWC
Wvawodhf6WK4+5G5x6HvSDNTFXo8Z0s79rYPbpXQfXFbIMfpRE5iijjFT01S51evGqiEweqcSff5
40OVotz+vjj+17+4zPr/+Hc+/1k3C6h+ZuT/+ul/vKR52nx9pu//vv3Y//22v3xX+PC/H//2q+7+
dvWwf/zrd/7LD/L8f/z74fvw/i+f7Crmz8vd+NUt91/9WAzf/wh+uO07/38f/NvX97M8Ls3XP377
WY/VsD1bnNbVb388tG2bpmn96T7Znv+PB6/fS37uYcKR/tUV79Xn//NTX+/98I/fDP3vgqGFvZ0G
AdA5gvtm+toekX/nWCik55m2rUuTbea3v1HZDck/fhPO311qzW2X5odMYbJB9TW6Vh6Sf6fOBNTn
4vsmRsg2f/s/f/3t74v072/Mf+0ONBEk/ctqThIeujxd59egLePyfNvjf9rrrJQcYzxUJryinMKe
4EZ3AM8sV/4PJvH1qn0MAxk5gxuRxOsqzmsisfFab9prkmvFY4zf57qNcD7RsjMCEkXRvNrTlWPe
Z3RTiGljtsY5edeKhOAw3f10s/l55YDhi/RhUXZE5+AnURD6rlIWCUqD+aNXKyOTZjxMGWA0bV46
v28cYp91djwdgYg/uqwUZmd7B+FKC17beKRLvl6N8bont36bAwvnYHSEfHUlsWbQHKHMa3KXzjDR
SRZpA4Vtpqm02yaN5HE1NsRRSxo6qoeLHk/VWKTktxn5Hkq7FhL5NQY1vKFwwijsg6B6qiBq4D/P
XEpaTC4NDkeNRlWYJHHnX5gMFgMm+wTExeWHaXs3UxzNh5hkIkYL4n6OzK+mRTmYjKPcLeKR2Dcz
sIhcYj6PNAbJFlKe7EsJ9ZM4aZT44pVhomEPBrhsgt7NgQGLbacPk+FqTF0nivt4RS4/4U02y5i2
SP4xto1xdNX0Y7Y1lAuQfTEGaSQzdKyTGb9bYXqB7Ip9O/bPc9a+InLcQks4sbZLTCQanPnJToKh
Sc96griEqPVrhH/dThf0igkjPc0y7/fECTABh87svKemsi6WNX2IW0qYOfeu2FPQ8qWA5CGFhpMB
1trWgG4kiPzQDU9PYweFQjSMBfVJQ2ZqQbab8v6eGytgjuRPsDBvchPxrV0jQETEsHgot5fkQ3Tl
sssNcd/S1qIpGV2Umbn3SmsH0G5fGpgIiriykJ4wKRVW8kQzNj0WZFGuRmpcD8Pw2PUp8bqBIGUu
Xnbxj1ZKJpVWf1Ipyy7xrAr/cf0AWPENcd8aeokCUmrm6DDq2o8XVLZRqfe3GvSBAXKUbpI2q9UM
qNXM+b51YtPvMeU0M+DZIlo2S9+Rs2yK3RZHFDJ8wgs6kiqtiXavml6akaGKHslkN5DNEkh3aZlX
mQ+G1VTXbaNf94m9x9Qkd7UNCzieBLmbOTh5Oga+nk9paFYEB7adekkXqwhSZ2vQiPi6lz8cMT8w
MLLg7nlPeVnMd2Tr/SxBegybahz5RpBYgMnbwZRYdSF4xWvFYXsUgLeg0uha8tZqd+Yql93Q688m
ZM3LVJ8etIX8kgbWQLIOuNE6Ws/wZI5yUCXAgbkJ7B96UfUkx3t5AH1zDeWoEV+tBvc4UThNKcHb
xgWbHJIBNSf7gWzMK9MRR/oAe8exxM51ZE0SSnyIqgY6eQUeIaHXHEmwi0l3r3HloJuFKjR7RmDL
yAp0LBcVkOJDna6vtJ2zg9a0r2q1L0Teq6MYmjuGKF9zSRxV3M7WZSNXKP0DAaogZFxEcbyVmIqY
RlW3XGkDf3N8sfZVfVW4NIbh4jfrHI6mjW9IMjuyR5N5xcGy3HjfVSQnG9Zn05g5b2dS492zSajW
MK7DPWL6HZvMDwk9At0OuLqdtHznbnM8J/pAYB16SgyI6eynDGNsKSkpBmO9lhE+EDHUp14n0Dop
yWTG80cnsNXn9wbWkkkGRuCAZyO7YeTtG9LjQKwS85Vd12HScxuQemtqNXtcny9l1nwk/MiJgTv6
3BuGEi23vUdWqixvVj31wsQY3urYrkOWHitguBuQIcEC60YSXzOI6e5e9hz9qtwKWtylULHpQI7m
c4vMfS6mMyNjO8yoGXcw2HqMkYvrj6buz3Ymd0ZJ6q61rQ0Tb5sxmNnRGa1PhwEF618blu66cwjv
PnOFITGlVVTXMlxEoYfOXL+IMbqLc4ehttNfkX7KeSyGtcIf03led0hd4xawNlFm9TL5PdmxFE1b
kpRz23VGghD1C0ghGS+G5NjqrO+evsEFmJvRpFc7LSavp1PzS0Vy0IK5pYUvFC4pFCWMCjfKBkrS
1X2Afrnw12E821Oa8uKn6d4p8gilZwrrZFAHyfYYAbRk2spROCLxvBck8XYR0hdili2+XNOzJdm0
DbHObK6nLAKAzDGUtK9lS5Mhi0Tza12ZYLtFt0si+ldVig4FMm3o2YR7yW6rRWOYJ2UnD3q/jEHp
kILCvJSB/qwxYbS9V7v9uWjE6cXqqvQq7T6qprdOcyQT6BF3cGcNDznyVSgw7qUETeLxGMkI/Vkg
T0MKd8AByTwviodwpiwLsn744coZa6LTh4j6V4SfGm7M6XO73002lyNwEEZoUXLICWLXUgTusyEe
S7Ap+yVO4eQySxCLJ+iI9Ikfg0tKcbn4S08/JKqtZ2KKuIWWHkOQQbfEhocY9pZ7wkAzLNaVKhG1
I87mqirFAvEP7UNvcDfXix6YuRuaWUO8pJ2qH1a3MslHBuG8mN1K9CVzDLTmXdB2lkuARuzLefvD
ep2pGty2k7bCBi8q+b6iW6oEBuRk0r/yogyc3A4ZeU5hjZ2kinD7STpESC2hBq1gCpgrPSeY2M+L
uUWxmN2XbB2yksBeRKn8lXXDHRPDo+JzMtGrcHuglgMISDLngmG2AF5LO0NeNQB+ifEH8q0fWSaO
HfC3o9lRUBHhcqEXFucRq41DmEF3s8HM0nIk8/JhOJC1Oz7S/FohJGrt3lmKQDhcr+N8HpoyujI5
kbmGKHc55IfD6JVHU5vUnrUGWoMhCefQ1GFK14clnl8JFZ8BDaKJoMBgJ77kX86CgmlzKKJNAz/p
xoHJwbkFqO5nzvvE2hNanA4mjQaxdi4RbWCn1Z965TBBn9Jz0pvjjii5gn3PtgI7m5JDiUdjlVe6
lm0bO4hAaWDhaMwrstpuPQx0vsHEtncJ9OiRWGWYf1mi0C5CvDqOK9WNvW2QJTHyKSsTnvKL1kvf
DW1lMIWvFbTHUZb6B3IoINMr+3DR4aJJnHe50YAnxv7b/n+doqc4m+5yaZvI5dylOeoJfkCLLoJE
eK0ca2+aTX9hTEmHt242ghW3RIaT7srWEOaSm64wCEWN3fkY9XhmxXrvCHZ6txzAWOhT5scxYpv5
kn+Z9i1QLLtRCG3FJG7WgcTSckCf0jfBgkYHGDvkanQOJ9sZ0vuu0B+V0j7GSEynAasTIW1FFBCK
3PpC9bfNauENLmxe/PZXNjruvdNo7n6BZRhWC64RlRR3nPFSv2PUAg+VWynJr7z8MjHc5ASWgaO4
NX0i4bmF1/hJjmZPEIr7MkZFddABt+XN9EDcQ48TKUK0UryIZq1eEEE+iOpgJQdju0sLCDrIGsl/
sjXez+GnIXsfSMMZCBIcJZrLit58aZnXWYrcpHchQ5U2I+AcLl+MeYhJRbuDBAIA0Ky2cXyNvMMm
q27aVSJ+Ig5ky2/mpyxbxbu0ItSL6B6/Y6sU0RukSjZhs59DSp8ta5acn7mF2J6YGQlyo4UUma8p
ohIQb+QXMADwPIP40OO4D2DUkNSXbfoTeeAwWh7qqlZgy10ypJImMGhyYVrGAlMbQmB1gwjUUD1f
CiJhSJWf7KNNItiKdggmnJvsVlbW+7aR931TjBf48wuQwnQ10MfGV2AULwa9cO+060EiS29lfiEW
AG8bzQIp9V1ioN7ZJh0Yc9lkS32Hyng55pn1U+egqJzqh2trX4QT0VWGkqCn9buBzvzc9dVNryOT
FdFyyfzuw2nt8ZDp3i1u8/K4zu27O9pqb2BROMzj8jggLyKTA8rUqu+GcVzPLYlyVeme15I82LZF
58mpBIGJ/rbmmPVoG7AvTS07YXbdFAaxlHUoHBoVUWxQeU1yOSMjhDNr9CeP0aLfYD8/sqOljvjc
ysWxwyMrQneppjv4UjpF0khFY2AYwMB7peEa5K60PlvyiK5tUkFFZN4aw0qGa5GCx0qHIUynTTtt
Gq8ll7nvJLW+c5XmBCUokdYgVMUd+WOLI3ISUAF6HzoxGYbLxO8+pfneLYhjHKf8tqv1Y+118G3q
DkGMMa+4otenjssoVrpN4as/w3svwqgiNntic8IUh3vTJchjRVXuOVg0yTtEhtge2yJ662Rn7nrg
AJVUHzRYwF41HTVOpSj/kjXMLZMTQcHzqIjLXnhBOk7WwVBrEoIclj3ZDnTEfpGrZrnZhaXyS7Qg
RNltUY2goaESQS0Ek1j7SUxZt3W9kmXpD103nUdOcuflR7xRn4kz2mjx88uoT2dnvTMLlj3o8KBy
PZ9btKFuJkM0JraiNnCLlfUNKMfyFFnDBYYxfgtedTmOEXYgYD5lhdUhgeOIG4hXvweRyD6DcgpZ
VCa5LrDxv7Yixp822jQMWCjGthtpH7CKD82NNet4zSO5B2J0T5jvC/AZiijh7JuOfPp6Hs76xhah
mCwSePjEOzLZzc42Hmpfae7PGVoPOwnjW0bfF+QafWoxqhpXtmTad8Np6bjQu8I9unQk2bmfYiJF
fMWOqrqe6ODeivxpWpIg58Vp3FQE7iBb4qOdDgINyyQJbGyeXf6TWWcGnP+0yC/ECEFmDggSg1yr
fFohjHHklISWpuWshOvMdodIoRM3dSuBK6dIassR8ACYXiMBCe6N9i94bGwChd3uCjv5gS4D/UOt
7205nye0aQuI/VlHwFZ5tBvxaQqFgrZrQq9YsmMzQRNrjQsCIfsLr3be8vK+976qLQunn052P7Li
pVQaRLlmOwaDnxlmgVPhWljVaUL5o0CPRYjYadSfPGV99q71q2RhN9cOtpCe/yLUzTpgO90h7yuD
nqMRq8EcNN106Tb6nhipFWuu7esaIr0F0OA0eI+83EQc2CS+GS6p1ChJrgArzbs6yvA+IaULjTW7
cR1wmk18P80H/FTDlUlDtlLa5yKMV0tzH0eJNJ3sLAp/+j1+v0RAVmI0VMPPRS/fPbMJOm6lbDC4
s5s3AKK3DKrSgxuHrTRv60YLG3xZZt8RVOzyC+Fx8FPvF5V06g9DTMM52gTKeDJQTj1wX/4aehgU
eqoUre0BnXhNaLRjl0GUll+9bv+csKUEVf5SoGH31WJdO5QZVWyCQO22symbtSXXAX1h9MuIlp99
mb21ExDZ2n4kST6iAjVPuZ2cOCc2e7XRbbqM05Jm5UEcR8Zuve4b/tbcZjcYx+ImWQpAESzBqY2c
bYHKfwQlAqAjUIwESLpJnzyXGDEn1UiMLItnlXjJDhTXpx2ThYeXCSdY/2b1FrFtJmqiEkPXEktE
vmPu0yfUdpl2Sc4VAr95z/wCa1NsPJEW89YJFzNidUWCWxNklpMFiHzNDUcU9BU3DbRHuc/Fz4LG
+760xkuh27ffA8+lYk2IPcIThQ/YUdy05mexNI/wkPM9gcc06BdxuTRLuNY9jZbY2xH5gBfDqAiW
HR/7nV6u566gKrJibTfF4rAs9F8YXbKddtlpYuQYmG7nA8R6XIuy9/NcVajgcLfbzhvb7lfRzTF9
JtFDdIjxmhNRQJgnUOxuBMrRYmc/JSD85jan5Cb9jGOXHqY1SLQY+5aj+tMckxisM6cDSpnpxfMo
OoqscX2X0YRo3zIu6UcdtJ7Rd+N4h1oqIrc8dV70qEEFqDE+ilF0yXYgdlNA21mRaTrDWyK6hbEx
GSqVxfvvWDklsBl9gCu9HZeDWJvxoSsVhdwsCEySOGSHvLCPecrUEMMVaVLGBBUMBrKJvC6J418z
239aFmcnT++TfnQPsxDYMykPRLeeEvb8MMlTViBFS8nUu/t2jm4jA7G7o2g7tbL+ZbFbH7KPtoCj
RduPqMxQR+MZ5gahGmZbQ11lmQLgelOuaksyfnUWke9T5Iebl+1gV49ZO2BsYrF3quqKqFsGg1BN
82gKpG79WOdNyTkXRcBmisFsmn4NmvO2VvY9A2kafONDRb81pK9jpOtLuUXZNXlK5ki51x3EmvXg
3ntRexAbhnLrDfkQEWRoEhRjlICJ84rNZ9KJvtDURk9KwM6bKzcNt1sj0Z7OBb7Zam53LHSd33ga
89ciftw0nAEt+PhcTfpD4rp0LTmhR24aEcddZxSbnSS5yDSOgybu0umF3IgNZlbsaYGr4JWqH2O3
U0O95Loy+rwNh5yUXqZnQVyUNAKW5NooAINWrUOXOJvYXcY6qC1S4mqoUaOXzDcxGgRmQPhPJ1gx
Pp66emdkyKyBl6hQRsgfceOWIHHG6jjoprlTW4PQFNOum+J0X+ZD4SMx75uo2DfQO9As47+D9hLI
qL9fm+TR8NILsx2wSVSaCIwYVyN5TGGcV7e45XsWzok6M+sO/ZRz1ImbZzdqf5YIgVdj2s8LVKk+
oUZf6vLIKOHKaWnem6ngZlfiCn43cbQ/aP8wMmjvR+wYiNFgbrfNQu8vebVpqIHpX+9Tg6hKkjwx
7d1wVkk50Il9MhlvtkGraq2wjXNyCJ0V83UMqyAoE+tH3t5R4V5Vq5U/OlLRDOa4Mylrkwv+mkH8
B2bs/hiN6GHpgVcX2pz6q76pV/ETdA44ZaRqGrEezajvV68/VwbyWtu8WefyMq5T3j2FcZ+UruuI
pmgzGPVxyJxf0JhCvWVBs90hoibTXtYY8arEwUWZmh7L7ke5um+ir96bRflKtV2oa+q1Hb296ZXZ
fp4g9ScGpvEyds5zZX/VA7TDplOSEyRRAmn65DQr57MRrCjsk6hOznQ8y6CRZLpr64APHUXJip4N
11C++AJD/t7S6WxPU1MERT3RsWXlUQa4QM5JDdk8QYyMPiDI8R4NjrqIlXtPsmkXTiNHlUlErDUz
v5tYdd7O5sFghGk0yQ9jcC6tVsy+V5+t6oKQKS7Yyb3Qlu+QW2iMRfbZdq7zoDva6IN2mfyO7lEe
e3bIe0v7KwNWlg7TBw20EQuxw54RFVl7qYBn+JGGkdWqsvzgTA52KWTz+Dlw5LKkVetbNncpvaXp
Jm6JSc+N8dnWXZ2dltwRzBicrWO7CwhD7AMdqbRPsbjeqOa5LZrpMJnJc5+VXN5On9/LPH7qq+5j
/qUnzh5VHHqr9KnxLLgZTse1QaI8tTJoB+xK99DB+rvOs5O9RPfC5jVcoEJ+6ZCnAR4sx525wley
J+1lSeeLeB7Ie4xrsa8I8QqsXkxXTcfKZkkVRnLCHjavRIQok/4L/H84zuP8o5Q2o670va604ySK
r5VAMZ+rAx9bpIVr2r6hC0AMmZSXTW/sU9XAqSnloTVgNhbXgFRlmLe9usNuUO+KOIILFQ+BBXoq
yDBkB7k1QUygjQWSa23J9LKeOwU+RLZX/RohCqm/4NZFFGZcV5MXuWHZYUPlwG7tBk+lJycDoY7x
V8MRA9B6oNOTEtWetBFt+kKcekwUQfXu6LO4aQjssZb3uY6mve0aHzKzWLqUFhoQ+hkbWeTxtLkR
YFOHW2L3R3vq9zkV1maIa4xthmQsv+jdwGeT9TmiFMeHS19Yx0EaoIEiSMgYkZeY2pHmSXs1quEB
EwQyZQ4OEJQAM8TdMzrwn3lTiXCsa8vHLxz7sMzJIwI/TY1PPmjEmjvb+XNULA+WqiT+G1qM9sQa
lEaNw9TmrhHqxmmqx47b0ffQcGFRw8lt3dYpxmeCRBrT4Ag2mE95ceyUisKlXA2w0WCze/bgKtno
gk30qjQ68RrIEUKdiZORzJMqbqaZU1pqYFjVxSeul8W3kKGx6lWh52ZrOJatweJ+SsZok6ZYj2a5
2AHWpRfLadqg/ZVbzX0i22uMi9hyOdAERu58TM1ntjX+NMWynOYhzLN7R9n0+ytEMRxtzEvgMPfN
XH4hnthXQ838Z4xejRqfUeow+rRS19ftiZRxq3kcvWKCOzPCCrNcsBZ0T7xYPfe23MFRvLJfKUBM
/dhF7tdo0FWgUF6qe9XKn61dc1iP9rqH699eTg6hHEMSzX7ViZ9WucPEj2t/Z21RW70o39NR/OCS
XpaaF5bEJ0teD7ox7lJVv0euN5C+7V4bpK57GoTm7noc1g9jSUJglCTfGaMPU/RXsc6Svf12Xqvb
3sY303gsv1aVn1wtBpyMrRGro9/nKtkT5JAec9lpt9H2Rw4uMWIaPofO9SSrUbM+O9F5Vg3ElVIB
diDIxJ8bHTZGPrwqAsDXTBGeThbqQqvyauQXPehldmKAeFpKh/RBt4fI1hXnhBKjnwjf0OzECwdm
Q1T2ab2fCOWLBZw6Ucf9UXkRx3h028LhVdLpl4FFcKsNqoRPcACkplkNjDNVE6vQo3r9XUKe2XD7
JRJBRPMa3a+HJK7fXcMFDWa1j5mTYEpbxTVS0H4vREr5SVvOz828P+jC5sKPxos6F1ccV5GOZhaQ
0Z2XciBKJIJsqAjnbplvloJYT52zsc5Z/NR64+1kq9fVJQcWLplMejgHzcwJyOLGINNSkazhF9Kg
pKrToAbTw6GG6GyioBjUx9eCOKel1tYdZFEmfdJS+06n9OzK+hr/pHFZZy25irEznhetJ2G157RF
/+DY1BhMQP1zedv3tVHlW6SLsYtjht5eNpwza3jSoVRymNL3ulblQT+7Whh1MxAZR0PGUJicEcn0
U8t4gfCBhL+O+wkSQnzBYbD25xHweqFbQTZxhecN888oiXAyZebTONdMDvIO8uiExM6kgGznGdWV
mV/GW9jQkBO8pDN0baeBiY2b70rqaqqYWmd+vWbAcmoMwyOr/mxqAErKh1Qv4HbY1PhNZ8Q7w3aR
cUn9YwahtLMqZqSM7Z0jF8XRKhAK5loE8sIER8ZCwin7KJbSgL0MCG9NSKap243W1j4Xi/OAbPxx
1ZwxlDL5SF9gBTJltVxFs3bucftRcxf5hzAZDjlNCrckMV+JIDmtrFORjgjDDPrmjCzC/jS0X3mt
u6Hq0oWb/NOU3gvzAtRb2vqGsi3eOZY9wmE8JGPMSCdZ94lRhzJX8k7MYIFI8Q3NAThePc27NI3b
N8IbEWsUOBY9NX0u5S9M1192MT8ZbOpYoQk6jt5h/dAaZdRotzYF7sYOSfLuQCDQvR7xQvdGlp2Y
AT1DqnlH4Feerb78sm11rke5+OZoLgQNWyt/D3+NbtVPkaloXyNeBxr4QluGKteKn8FJPefSecR9
yxKSG2BZZwgrHdk2ZpyhS6bz5CNViU96prGhd2TYF3F5U5lgRG22r8iwPkbXOee5/eVhp9jleGi0
pHePpsekkKmjC7UxFFu7f+F1q0hz1gG7+lQtoQcIiUJI6MdVkgMGJXef1RqlJc3Owc1pUSqTS3C1
H2WO4dMiV21nAMlb4jg90oLaiWRmLtKWoCm0nqKNmMSFcXkLEB5iELP/dsjpWkEAQrV95EV/Uxa3
qJYhyUs9xqKCIfzUZ0ELL8S3zE/wO9Y5KwFzzssvzWs/ajq2fkc4Sqhi3biagCKSCfdV1uYbEmXC
ubeeq4dTr6IzZmXgZ9wGOFt0R6PoSovy8gBTnF4dg/8moqlmjiPYI7CFRXp09JgBnYftmiLJ56oq
D2Q9f05lQzwiEKjYKXTmsBUxtwC9EmAil98fOHeBG8TujrdaF7SSSlq7ZFheZEPyZRLg5a9dgw42
EvNuSMc3U8Ynw8xgS3pmaKbGF8mQxV6PKunLkW8UipGfNhk5ub8brnmij86cbNhNMJw3+Pkpeks5
LF9iU2JkHr1zmvEXl9DVuJbv+mj5Ths9JDWgjKqbOZnEwAe4X9M5JN7+ORtM1o9lfG2hXq6K/pJa
nkenHLGmTw+VSRBFzxtO9UP0grHeT019DRyl2oui1fa4z+8FAU3nwWxNOCWsxsTufbi2JI9t6kir
47wUru2Uh+20kiA0MsQcK+daKgU/deKHcloAdW6DRo7pTitJALQnoIERkquOXYuVXctfUBVl57mF
VNfYK8N5h2LMW/OccDiHPlHn4U/prDSk7j4qWdwNRN8xIbE+J0izcHXjcT8AHmVGTYN9vqrxdTPb
Z6Ej2q9LHeCuJa+aGimH7OXFYCvyozWPjxClTHKE9q0xsih78gWjOZuJ0B8KS2cCzxnr1JIYOki1
hxO2hAXzpKDckJqa0Zm0T+Lje1FlGQrPF22+q+kXq0jvQsgmn5FOH6noGaUbnF3GtvyZLdp1q7WA
bpJxp4yk2DGYuYUeYQSxU1FTM3MdF9o7OPsD4hlvuMmLty63/B6L6x5HzR383QFPor4rO02dakUv
hmuUO5oQtSO5eO9Z2mmBMO9bIjx8KcCTKA2g0toIMoaL7mjrrXqR2ygfShVTvxikFF75i6VtdvHS
3lKe/iJAOD14qSASt0hoUWEYZn1IXtx+MPdTtV6U8+iiJosGnDJ0qcAsV6xpvH/Pql0ILkBkF5Az
+gHwGIWVU7yhgbOO0Vo/bTB2g+iBHCfiYRQ6yEK3gmCy6BSWy/vqDsVlFi1W0OhA22DGooo9p2a2
eaFoGAfaVtYbS3t01PTGSCXfk4hKz85br0z2VB11qe80jEyTCJ9XNJTHrAECkw76M1nSX3M3iDOe
BHM3AQz1+Ns0NFmlMTKJLsVJdlly1dfrqygl7YDImc5q0qCdVqkWKvUotg5yWl1qCEfASC+MpwZW
kLytGJW2QdzXLHQd07KINoNDfxqqJWlg6RtFGg1e+ZaR54IyA0yftviQMNHzJNlN71F7Dkr+Ijrk
SisGVEYdTBanokaTOvSxa5EVDWcQ1w0xpYTwpe56LAG+LJYj0nC0W9sY/d9qCdNn8BgvDS2yHE14
nxXDTmucHhjvonOyX5LcPRS1ons3aTWMpH3rWI+ZVxEqt9I9V1zsQDvhdHWvWEQ9/99G4jQzLIWS
SBlUHHNBGUw9y2WeBiPHv2yilw7S53WkhQNgiQaFln70evZQusWt6QI/9VzeSystz0RXINShQhyZ
qmO7gbqEgOo/qTuP7ciVLMt+EbIgDYYp4HBFp9acYFFCaxjU19dGZlf3yqpRD2sa7wWDdAJmV5yz
DwPh+d4kceOcwxPO5+Jfbsn/o8f9N53p/xX6/nc98OG33jSy/X8X+f6bOPh/nRzYxRb6H/8luP2f
cuDf7iv9/Dcl8PYX/qUENq1/6Lqre57hGMJA2EvAxL+UwIb8B7W6sf0XJPY2Zpn/pwQW/zA8w7QR
v1OmYrzA0ftfSmDzH6YFuQwBGG2Z7Qrx/6MEthC4/7sS2ORb0CW2YFAC5P78D1+HIihkRYIJ48+7
VjY2X1txPUppXHWyZrJZJFeKXtk3y5xTYjhbXTYipKgO46pWciG1Za/BWfJLLOKinDtw490PBxzw
25QJQWEwoIEu6zP6x9Wdile5ZHmwZnF1ZIxAIhc7zi59wGJqht5FeuLQmjDp0+ZYDTF8aM/iziNQ
1dc68ehlvMmyKthJM2aG1qgF/YAMw2YKluQfLHnrwCA2JBBMxrQ4+gWd+8yEBzVUVB5Lt4NhYMz1
rorkdZnJ9eis+kEv5puICHS/MxYuOnRCbYOtcWZM5JVuCfKTRtCMzJ02zUTaj/lTUem4DkAP8Efw
tivMvHMWmVv6JGswTjuo/uCsUvfKFhbp1Ueta4Go6+SkYz4iIpAoPZyaDBGiGW1HTnCIRqwAzw/w
TuhgvQYSokRkVVa/ddPeotNyj4sJTX8VXUrqV/IRoXAJUyXSYFW0KYpxPgxzi+WzHV96EZUcI5Pa
T4uWhtHa/nb5oh0MTx3TYSzQcZyxV5A8nr16M0Rx46Znd+Et00/O/4hOMf9kcod2JRcfhA8zVbVn
4oBzWIUt88TUNv/KEd0utqxwHgYGQXZ0I6HdcZFB+xAdRJ7V+pi0x8mRjA1tbme7wYJsIPsmRqFh
c45q1RtbNkn1V0uL5rNR3ubRdjsDWvBogm1u6c7t7EAMEVE8Yx2aZfTJ1piR9uOgSKmmHeAD39ar
c3StJtIysF/HznLdjH+RoR+LMXlRo10gFs1OFFS+TRxLNTJNNKa2DHtt/dT5CgujU5yl+SmNxsfF
nG6asgTzwN+Li+wAAuw9yzhvwYpzyVfMGtK/PhUXXbM/tEH7Qc57HOICMRXhDXE9gUDomPQVmvVy
yp108QmwToKGwGK/7SkhLIcmT14PIzCoaCdij49PKRAPrfjU6vWF2S6qqo1Hh4PKHzwN+9d0AfN3
XznyBrTpG0tnfr9mSbaGHfST/Zh0nfJti7bOjaikqvGvMtiwK+LtGy6Xf/7ITDUfYENRJUGKM8ge
sNxHggpPg/k3IFUXORTCwnmO5+jSjMSJaJ9CLIcpnhYkhsmrSKb7ZSaplt7d6R9co/nu4gi+/3BU
Gbc1MXBz8mxPbciHd7VU7cPQpic1XsqIyrSEZsr2siP3jOV2lxpPsRCETamWhZaIGWGbb20XP/Cr
Dsx3VzRfiPd4NWQa4wzQvi2ZvsU925GG5IT+SsXIw/Ux+mDwQKcz9EmAMalKxx3EdxQsNUPadvqs
e+s0LOouzYyTxY4NyLkPTOxTG41vDMvv08ATG3E5NhxJniPumto80fQemwiHqoF3P+ZhtHR1SUrt
vmP3jfzPvTJ16n1qzg7BF0wQimDAb0tQm/M7qS+7GeISgi2FqGDOv5ACsZ63+uEtzYpXT3Kd5zR9
YpuojPZjWlBY9wr5V5rQH033nYES3yLGdTd7JimhJqRMHkMWXPNrh+ds1GEmKz1+EVSSfpFaX3Oy
7IstUgIMwlMLB3QT8v8gIaEl/1Zlc9Jse+Pk37gjq2bdkXfptrPoVv5HGE1qnfg6DHa8HA+b4uBn
7/tU1Wi6JuZGM6HmLI96hjEsgRsBEddx5Ye14glx+43cJ4/x1pZ2Wb936/g6tctzb6ZXk84PVaDP
pzoEatrm9zhVT71SPxbCu22FxKxqsSjbS56CJgaL2qIJxq58FXuZiTh2fDFk8ZUSZLEzWHmFepv5
Q+fez/Ir3v6w8LCMeO1bZFqvFIoDOTjxNVs49C6Dc3FxPqjte5AoEVwC66aBMJtlMO5H2V7heXFC
TlTLp898aF2EyKPY6U78YWQM8SDeuLURBaIoXJ8cV8kcu9u3/feyItAs2wmv72TGgbO+jo3TbN5H
9Cpb2kafta/LitBx7md+UmRjqfnc2tpHt756TPCL+ScCUGTnG/xFsO4xTm6rBnat4jMl841pQnsQ
w/oG4VbtQB5fl2OGGCslMil9lvnyOaEOwyPJapKD2Zw1jRETaFUGD4MPbInSs2yAFlqsO5njo1xv
XPlEAFoMZb/6yZMEyU8N2NOFQT9NkpN5YNvcuiZSjYpa3jLY1sHwIAtlW6lNJlo9b6dW742grL8y
iUMs95uYQl/opAjoqO9bxcChEdbL6Cy3A+GZ+4rpkC/c6p7MhJcRAYAvPOWy25d3SzPhLAFQs5Lu
Scvn0p7F6Xs72FrYs3WDIPAjYXc2iLkS5EY7tVT3vL1hZoqKxTZ3m6WQSSCPIvoHVzHplt9mOT+7
LD3MDFloz3xptDUiJsaaSbucVt9Wpw2/sNeM+Q7zLkfBgEqto6F2Ub4rkTGqzNo3VJdbM+F+4Gd8
hC3/DEjvyBx7G/Cb0pcdCz06BJUhE9QtjvoJ1qFcikMZcQvaaStoQDNAZ7G80skpOcyMp+AaVCCU
M74pXem+AZ1hp4qDhPPvR9ycsBiQEXvrpTdd6Ka9Vu0YMTmzsV9GIr+aCQNCIrd2+GYsIT/jHflz
+/nImvx1Rk1kxggQo0JcNNN9wOxkM//4LuQWi9Xr+zlbDYYveGM8LfrStYYXeDY8UGJp6AJpOlrA
nblAGfAhKeRHbI2wHBhV5N0DLjFqjkXBV8+AEtZIZxPP+KxnL2zjhcxfFoAw8w0/IeGBVuWJXQiR
Pt1Ak87oE18jM8Fs3qZGxUEDksSJY1qBRYKfnzE3HSv24ivJFkGm9IcMv6yms/qN0aoIgnpwhhVn
wxip+brZDeRKt95WYSI5crnxGJaxhI/NuvVX6J6+t9Was2XT2hExh/4BBBxQiHj4ruJqDTCoEeYw
75Yi+rb76Jdrn8ATI1S4XP18LRZWcP1Nu24R0Qtok/hozzoc6ZKo9a5lDGhGLsTtrtOusq4IzVa3
mM8xsddBVhC41wasF4Ju9G4aKJ69vnwlDr98FhDbvzbME+y35kBBMJ5w1T0sRbOXllv7TqybGDZw
hmcRGZ4FELkVWWFedI/DiiRjLLp3VtFukfxh/L1du+hljsvvOHFuXQKUwM0+OdvDxfIXqa6TfLjG
3bzplLUZBwA5k/dU1aem0ktmw85PBjYcNcNdz6I/sIwqzJBGIKajYM34tcCwAMpuidOCCxaLLnIQ
Jyo45Ut7VwHS53cmvr3EeEnS4uA1zjNPPqE8KB0D0TT3rSyeGAsw8UwB47ZGd40Z8FNnuYg0gQwq
qSJceSbFKnhEWL/YuOP8jgaKx6+t410uX9pZfJOHjZsq7sKR2/QMKC9EWrVeI+H5bBj3IIEYbsjK
so7lPJBOn2tPc7s+rMtCgOyKDyBtRwJcnfIvi5pr0vaKvem0qMZxWCVjR0ZkAjVqIXc+Hz7ciOOS
y3dnV0uJuM3kBBjmmQEt124ZO5h3MpMooMWw/Yi5IRoMwyJHxt1jyY0CgqiZzAJF3iWNToRvxt5v
yhyy1qWH7E8PkhxlYCGK5tDjeMzWiPrFOInuZ4kwKegLBcCAvEwsBkO0xi330xYV0I9IxBGdWDv4
nHinBovYggm/ch1beFG85h7QrOQOIbvHzLrquMTvCCGjUFrABLFmJ3wb5D72DMlZ9rYHI42eIup4
7HHEwupVeoWDr7xuHYlqv8IlaJBp480d2T9OFgiDnYFFscdFs2Mdz9MUNxN/XP3O2DOaybqeyYCC
Aqh/O3PVkheACTnJ3Qd6UC2MygtRBNpeldZP1dRHQlH3SmhHjWXxBVoHvWJuLsFqoYIly+3PSB1K
Gw1xklnPAahF+xWbJsrSgsvN7IhlNdm+CHa8FgKqkxY6zRhizuyx3G0/oO+wPOamR5tC9vroVzVA
AotQPY8Qg7L5HZz+nC+jdrCK5T1KTTsoWIeNC0mErAP10IrRVHSuczSqCiSfTVhgEzoTC8zW6Y6E
NEdBkyFj8iKCyNlW+Uam39Su8846VbL3rUB7Jh+oJDn0ioQCZMrQpRhPEHBJuOgXRjEMoiyXQbyV
cpF1SyhVfxhNA+1Hf3RT5vxmttY30Pn7IHvIccA+Isq6F1jWzmx6J5QxTTBNoLK7TcdvdghYtPpO
b5CyEi/703s2kbcEO7ekTu1M2I8zd+yuwQKNapWlhEDR5M9FRN8Dgymqpby4Lj50HmkBfHZ+1+GA
BmJBhcuclwtl6z7QYYMm4Wyn+JZ7oyDkFpvrcU0sbFq1cZWVWh/Ute6eJ2mT8VhDunGvEreuT7G5
PEL1Kg4wWHi5DS0UQtVXpsuIzm6RsxXoz1WsxGEYtYctrxSBEf3r2lZXhkOGHonre6LyPAgFJMDj
qpHF4jsNswgdGi/aA3xLhLkQNDR1K/5kvm4CtIOmgTNZg4+k4jY0WRGewNKdBU9X0FQdFA9rV5fc
gh72bI6pmPeeg0mYKdKanNxE3XF0n7T2xPuQSQO4eayZ6w40SuWRvVPY4lYFcIPrAh/srp1Xc9cC
qj/UhOjyuuh3y5g/RIWD462xmSHuwULIg1FaCI+1QgukbFiuKujaGVHLmaSPF1Zx7ghFGqd43kW2
pvvweq5ltSGvOF1yp39CLemRK0wIujTqv0VtsCDWooHWaXtGpTNcElCwumEdsSiswUYyCdtEe4nN
fZM6HZsV6hYsbC1Ca45nIj3QKUGGLXIUP9IDEoVdAfXKeqSnhUMVb5pmd/mpVndj5gPEGwgfLkYG
3VLvkHnN9YRvoxk32exb6dJZQp9ZkDwaDBLG50Ib5l1bFlSeBBO6SYbVgu/LNeiZHJNkOlrqwBGG
GexrQiR3tLGa77jirZuB1fB3zSTmSk86K+C2ZLXJJ6ODjsd5lPm2C1Ru0kb3mDIyyLzF9nUUTBrh
LL692aFy43dS3pa9CsKI1hR+RBWAu678IrZMbqHuqo8sdiVHABdv5dz86S2vR1nVS9iYw46QUB8h
Vb1fRYbc2BPvRQWxbSGAsX0R3vgmxqi86ooJc4FT32QN9gKWBDx8gCWCRoNgUySflGV1xcY/h0yE
ujH6zhwTiu8EJRpFoipMFrUquYO+8fTPocQw6Ujp0ipsBU3M0OG9YJE0K0tnZBSWmfssoVCExYq+
AhMvIbwu/2RqyB5tyrgXDXnQQ3ZPQMAvpDdXr48ctXbgOG0XbJuiUEX51ahQwjDk8poc0egkGQ+4
w9Ec+hcrXbCibxEQoFwTL/9Nkkmj7WAb3enuse4ThhTJaviWF3/q8jJG4Pqb18HLEm4l7xna3fdi
4NFYef8JcGfxn/Qf6FPZp2M080l20xjC6FgMNqc0D5mDw14Ugn+vSoL5nruXV96IXpVZ0qAa3/pS
fMlCQ5ek6z85SmeblRtraWPmTJtQSvFOdyqH510fRbJ5bshL8I1GBLbG33IdhINVxlmFvuddeXiz
S4eAi6rb2LfRh9duJiLzQdbFByq4dytn42W/UqS7wRR3P1PWPRvFwtLWTJ/7GsuUw0FRzr9pOby5
1IR+bjGVH9rHRInbUs/+BlP/mtinYSbHCphU3+YCX7Uq9paFu900Wdeu+XRlDc63HZtUSvrTulgP
KsXDVFPKZzhOQaAHDfmGWCm0jQtqH7y6f5RW9qp3EuPJ9v8tZfXV2cabzvkOG1TuK93iRFMSypyK
jzPorsDUVEfzYx8lwkUspkD3iOYoQytDBYW6i3GnPwDv8q0kr4N0zIagy3gc5mUNexstvTIvmDFU
ZCFW45iPYi5WcrNQ4BPkMXmKq3MHz+QFtSQ4+6ENV4OFf8oDT21o7EE7v6eLpFsYndCtX9toc3na
I4fndM9qMApcndyotX3MivhLH8RH41jEb+V+06ueZn7CWMp5p9Ht+XPW1AcHDAED1gXV5rdembxd
Y2z64Dm/U1oLIgsf18l49Gq8sONIv6tBLY90pnIA1VAoEBUGqlNeSbKfIvN77PsP0lAQNEKlYI9F
B1+o9IzyiGAChD8krcVnU7A4WdRXLxgdzmYzhHZL5o1rXbrNpNNjUMMbkPgjn247daemjG961EJM
J9cJU6dn7AEyJNzV+lcUdXuSjp+aoTmy4z7I1vV83B5MhZVzqMesZwi/7qiCUmpu+2/i90CmFMnX
A5+1iY64KZ+T3n4uB4zjHuPSoEn7N43BPgGPyIm7qX7vZIZU+xM7/huACVUp3qTSqf10A8BoTKCn
RDzVeqbvRmmcZw2ND3BP5mUxV6cNsCivPPqqjrc88f6KuvxEgogwymKMXHNDJfwyFktBqrC+Wohi
gYk3l6voOBkrMlyLmDTEajuyP48Yw2hOBxOLbFfdF9X8Bn3VRyMkGDPpt43hDScX7seurpazk3tY
xXraNA/dMU3++2DHe9D5bM8yK+gtauVFg4Qb6w3BmsM17A9rB3sC12m6ZftpgVvi78nZoGGvGII8
vUjurL1Qyc/ipS+q55uFO+CStarlWwufnBxIOgymUa0Y/ZWmRusQQZI/SMWJU9fdQdN44YbZvgO0
H8MmSJk1MrhoRrYF7TB8Ell1X7jJcDYiQjRWVGmSxFEiXNQP8Xpy1whMK8CZ0Uk1+oddi2eXyBJk
mHC2U4iig5nTZ88lNYdMb4tuoMLLr3WA64jjZBd2+XxjEUMS9JGBcXor9eroXh/59a+RuoGe7wSI
Xbq0fxV6/ACKnS61NbA/g+se0WjVMCxQ5aCrn0YCZSU1FN3CQScze28jilg07Sh7AuZgTOhujJEv
zaBfQyKZV7kGRNO8itQoUZCrioAMbOqpKveawx3cu4hCFevbdkHNNJIcWzTlrojsT3z0DJU4sPAG
w2818k/oIkY4r9rz4LAPaSyMWJF0Lb73iRouyUI1V+91qd/PfUe9LBwzRHcEQwZ5HyfnC+OKVtrq
vCqHOJ/MboI8Qffs4kxLjSE7qDqlOnXSx6qxv5YCIx2Zbs2+HomMc8m/2qUrLEzR4XJLLO84COcX
ejim0L5AA0QoH58MBj5zqY7ZTHxgM1I69y0KcisBw+/SyVQGe2DM+tA54/ZF7xAfEPRFyHHUrldC
+0nb+FCZSC8wRDkoW6udJeHMeyxnB2/4StmstSy1koL54QJLlblC3QUN+Jdw1JfXJRfdvsDsmDiE
RdhFxSpl0UAS0Ek6RnM2y9JEDfyepuo6nyYySKJSUpWjFWS2s2POqgejqH8i7bPL71JEYy1mAxjS
FyMDmIcoW8WRyULJntnPIA7ptkBdC4IjIzBvjX7W1UUzsY6nJH8lb5nsSITP7CFprSwwiER0Xyqm
9LSXeuqbGlZBdyFHXVgG+hp8alZsfJSsBXHPc3xuWbeqyZ8yzbuLtOkZwuRLPujbjq0sttlMkFYk
vZl5Nu+d8oDXpTxzrswLalTbDWdToR+1GirCNvuGiQJJ471nR4Ci49nCU0uaovU3R8OXEWENimSN
smaNcEFy4uuYDxjfOHqgtx4YL2QL8zK+2pS6lA72/dTyQ2nb4+10LKF6gg1ajeZKIGUIvJ5RSTa4
+HA733SYEdqeADFTEJPVq3tpsckiuqTy2xZcO0bwkFCNaqYQ7w0aCJkh/8O4htQEY37XIFKaq7Op
aftEeV44dt9es7zLGUESZlSbPSjT2MzUD9L2yJRzptNYiwFLTXnD0fxnNjCI9OhjqSjQib/hUlEA
sqD8N4ODnztB0BL3n2uDhh2r11PeJr/5Oh2h2b17LuoMCuYkbEh09meJVZ4glEuu7hc1vTdtmRxJ
TsSisI7HNI7JEEkM4yy8TxfVt0zs8QqZ5AUlxUdeqZi2BSpQKwbtAPiQFaeXnlOXt9BwUaYZGtB+
GsWwRtu36yXaj+GiSmSKBehzfu06n1Y1DWZAVd7uGoqpJS8tv1kws83Le7f5M5cq71luYkkjdA7T
8vRE8Nmvh5SaxqWnrG546TqwWr5Tyq/MZu/RT/orNyLpnoJ/fK30u7Lpjtq62kdSsD5hx5M0osq/
1WKybRLRFJQ9MUWI0kC0WcgqqqW7wa/zTRBGQjnBvzI63r0r6hm4Dso1zUT50cbagS4Z59N020Te
pamglAx0wkwrNiBWZj4A2uxh8jlip/B3Jf230LynTnl3xSgY8tT5BVqML/L4MMbXmr5UoWKXGyaQ
sOdVvMQt2PiI7t3rif1cEcf6EGYV+AyeLIfCtu37KFS5Rm6HGJgBot4yTPkRmfkrds70pmk64sf1
IwwxERD6QE4HYrTcMX7tmjuE2oubmPvNZYQNkxdTD9cvHVl7dtbkFqGaOHM3HqqELkyVoDqYWY2m
zoRdx9G08VdaVHiD1aWBh9dLFqSPRxJfIlr1OIzlyovQFj/wVD/UTm8qRodmzBJ7tS6WxQfl5ES8
ZcX4Ubc4opnSDXb9a5QESM1I2pngokJ2XUA5G3LwQp/qD2pRYRbNDypOvmpkLQEriL3n2t9JZZ0S
6Vzb3j6y+nFnagbVabptGIM+79+yzuZdcotnq2KS1bdj9hF3BSW/7rT7GZPKXs/iW5FbO0JkNLhW
aThTJobNNvMyZ/yhwoAOKO3mlKbe8oCH/JBA8DvXcObFZv7XXXtXDry+UPn3rWkzEszvwZW49ziF
l7zY17oDRWV5cIVRHuhXC0gDMMa/HA78fUZmIRRM8IU5krug16hbJpEVSKyGn9SreHucSZ4XYm6c
tCUKuBglAJ4ZvoBtITMT7TkZ4+FAyPLNHK03sa48+sERHsxmRvEhCa1nu0c/CEAGkaX2PkmM4YkG
4A1kzw669IdgA9jC3iBdNgnLOWNPQ9iKn+KKp17kQs9W1p9Df4mrSl44Gf3RmYYDrQMB0Wa9c/ll
7YCAjKFO/h/WmsoUz0aGTxmw1kOjCXLvBr+oH0tPJbupYbXYzdOeTHi2lzE5nRgCxhipMjcv0v+4
0BinOBtPtsNtN2XqWMRLzsjdsY4VtCTaUKaxShFQWcPtzdMR54YiPNIEQMRH20+hN3jxLpkp6CcD
W3dlXqf4pe/GCZFfb+Yrn7F6ps3HX9ZfLEdlDK44zdcGuZVHUo7JG8YOK+hXSco0m62dsqrPQrN7
qCIQKOw0XJVIwth6KaQ4FXaHylyDfZ1lJqYarjNZMgUWYj3ldfZSmT1+QEVbZLvEc0yFO+1MT340
uNgvXPB+MWwCEXSITGRa9zof0g9hAiFDkRe4Y0dGjdd+VGXW8Q5S6DgE+hWlc+qStcIIO2VnKKMk
hJpocgrxmurdPnatAwE47mksBhYf+JdCCWCHwAGDGYSDQi2u+NoFiQ+0MwcPR5K/DcTiGK9vOx6S
daWdsvu/nI3Zqur+oFIq1MEonw1v8yO3A638gAHeLElOgwfF+zoj/jExmPpWp942ok2V6OujK4lm
Renz4rUTx6Te3OCSuePce0MmxQ0pWQgSQ8QwrT23hvPY9PwqrLX9g0hagjNxjyR5fA7VQkZLmwQL
zjqCqpZfh6+5i2i1dwaWCx51HUCLVbyUij1lL4xvs2XkLlr91u7al5z6F9One8THqzPQkRcz5XHE
mu36auUnAuNHBrfsjh2kf78tVRZqDvDdllgNyEYvleTE1SLtudbnMRgNzfCnHWqB/jLnXbGrpUcO
/BaXMFtUIBFiPNcA6g0uv/B+5VIup5Gs443R9JYW0zeoBcxyUXFudAhAtC2RfigShq09URmRGO6T
uj83Jm3TbBjVaZjEoXQxLujSSJHnsgRu2xb+kVrDWdts4FphBktT3Y9zGiOLxFWX1p70jbx/d2Uv
dkkN8GThHBmK5pqy68d5MSKogpHtnmTTvQ6C3Y7DXU+GLPFRJL2EpLxRTbn1dYZE3xSSg2LSjsrD
1l7N6VczeD+5LP9SB/YMSYyPtWbtCwe0RDmzAuetcoqalTTHDe7c/Cdm/wUI/jfq0/WkOLZ3iJDZ
AGLe14V9hYftbiIuAEEQAfRlsX4l9KmyZtCC7xJKbsY9lBvdRm3J0GPjBqx7pJ0gyHGE80f5XMX7
groLr+aaXkar/I7aQdt1xhjvRCevOkYQUWV8lh22DUvVja+/ouTClHaI4rY5zR0f0batVGSh8z5v
y8zkHHUs0Y/rlJN1Y7EbTuEMZlP+UCjrmILsoNkUN6XOxWNWQ3Tw9P3YEsxFFiHgO8P4pDRi+b4u
jCWOs7mwfCUc2nfd5L3jBGzpRVnbEmoeFW61y5NA1yPsAJ33ZuABGmozqMaMgSZxM8W67FxCp3ud
niSPcQYotpYXaIkW0+buqa0B6OjsyANzzmy/aRAoO9GDQlQXd+RZKR1YoICRCUFtN8tZ92t1M8Y2
Eh7xCE/2OHXTW02e+U6a3k/R5Ueu6eMaEf0onJQkueVRVcafTpUoo+x2tFj+xoSYgk96blNs21ZH
V5/m6noajeHIwXStZxduyZHB7uwEUkcyjzzoxUlwKhr5HLLLZ8d/k8XqZwGoyzKL/6PxIgwBmVUH
GLRJvfkeW1YnxkaZgSM/s9Yx27P2ojvkKrg1biAnr1nUIiMfaBCzzvh1cY8AXW7vReNiSzQBpTUj
6cLQRMBjM8rVBisoI2gUUZZTZK3uxRJEy5Boz+dHd+y1EShKJrH7IiYdLF3LPHTBnxGZAt16UQQv
J5zK1vxos6jM4m9hZh/YxmKGplW0I+TyFMUMoka80MTm0iXOqg/NMW3hURH+XRW/lleVX3a5PriV
0n8IED0RPPbec0ffF9SSVM5TdcEiOce4KKEO3rFHqI8pXQePrksD2jfNy5BaJ1uXL2bJ47toYt7r
U3Xu4iX7bLXifq5o2AU4SdrVvt63s4Pdsw7Y6a93Q3FXoUW/Um37hVRtZxbSIeWRibdYkt8UAlJq
uN3NJi+LrI8ox09fr7RTsxo/ZQMQzzXyE6+09HNO00Mvch1rvP0cC6CIa8Nkp99QXGkj9RMn8qsz
Ntrey9STkcPWGDm8TxFv4Bz1+W3Khh4zR7zrlo7ByxotASMR1x3xfHm5yewQGCKpEZ9GRD/Lrld6
RNio9roqkx5/lzbwzpVFUCqlnaOeOBExJUvQsKc9BQRkjTdyrABEgDBk3LRcrSkTO5AUn72LLjux
o580sv6U2b5sJ1lWHxcyFfaGBRd0iosvJACqHRmxU3wx0N4jPk/YBJKeWeKfRYowKclP6hXXcmKE
vejtp1uzAUp1uRwlzcICau7QIulG66Te+7zGHBRlFXmXpNaRScBI4rsy9RDXBis5SdYb+wLGqABp
GSoA5IyuPNHuF2P8RKy07XTZ4ilUO3BFm7A03Ir1fccHUbAyXjmuYiu96UeYvlrUXdq6X9hzdSFb
fc6J7JiuQu7LWiJRqsqbomnloRPVteVMz7ZeHNEh8pDHBN15VHTTgh/B6J5tLgFMHYuFTid+qOP2
fXFugcDYAXk941ZvXlSDZ4YabG2so9lsjq8GcFI5MfRsUOddlAPMbeHITjp3L0WH/xdTeZBqLaZT
xGGd1ND2qnQnEsawsJMwDjHAdVx2Vpj6zyCK9m3Vmmdsvseh2xYF6bYR2PSBsRF4BhZMAhDpIDpc
epXWPWBD3sfwyjh6DBJ6EvdexcORiLtre9JPaLdCvXevYQCduF2Wq36mCmqRLEWIhdLc3puikTTX
LuXbgtwkq5OfUR07dV9k+XXJyFHT0QLNubzP+TWTDXepMsYdIF992Ob00fHTDL2REgAFiuKraJAv
hbQ/EYKSZ0vAdDN0yEWJHc6WGMUJi5xJPZsZ+Zbm/LN9k5EgRMDN74rGeLVsGAcyflpQkXLhEly9
3tdx8kQox/Noy4tY4lOtczdUyVNh/3mLOtor8Yrp8jwbyYtVRM9QDh4BQYKBfY1beVOk83NRiUs0
PDJuAMOaQweRNxAxb5bcgnRqXDH8PWkxWwmXfqITx0Tld/p2pZh8o1Nv7Kzys4seuqa/SCYLWtfc
arF3TKL8TRNmaDDBWwRrX0DQYrql+z+P0Jqa5jly8y+z3IhWHXsMDV/NFPP+pS0ta4InfLHVQ20R
iMU20xu5M5O64NlPtGvK7CfiDw5Dx+S5WIIxIRCs4Gel3iWUi4Mqgtu4vnVadj/b6nHlWtoOBBaS
+K1dfKhN8ZWB5eJO+RM5l+5kAxxI41sEIiwdsITC9r2ymWDnWDl9izek1dfz3CzX/aI9NHl9VZFA
3i4nx0t8aQNURCE3e9dUcaL7mpwrLbbetEbd2G0cjk0SajYJOM56mGdYjjC7SDG+mBzH+GlSn6Cs
axkT7Vdi3jLuClt94JQ5iy55rbEoe9l6GQkSydv5D6jCVyeM6x6zvpNaj5TW3XrVWPMRv95dEddX
HrHyTm3/OptSU3Mus8yYTM+vk9QetHo587MB2m8HdpPVdU9kZ9zgZn0bU/0OuCNOKFu8R3nymjTD
Zz7cWPb0gGDms6TfyzNUx03+sL6va/Vb1c2tSvZzzFSgm0JiSkHhAVwjDtUZ6DfiKqy9+IUE1HDJ
xoe08c5lk967khBnuzi0m3Im3mN6bpDd9g+1kR7S6NQO6npt3IsYwFB6yzE2p1M0WwHCrQCVQhj1
9y5F1DBDKPtP7s5jSXIky7K/klJ7pCg4sKhZGINx6jQ2EA8PD3BOFMDXz0FkSVVWT3XL5LY3IZlh
4W5mIIqn7917bofti+C9kE5mnsF6ncfSH6JwzzwJ18Sfw7QZFqUWfow0AyBxWHgxsYHV6isj/mvh
t3TSp4epkzGeqttq7B+xql2bSnlWLNpuTD54/dUxx1eHTZjCaRyG/tkdoVBWRBHpryo35HwDolW7
dFqztsAcpX5/1+zxNQeuMlh/vO4ilvL3XZsdB616Ny+dEdzcPL8S8H7vY/nSJNG5T4odoeIPdiNL
qSHAcexjrTYP9Hj3MJ+e09a/jYwrGuOsjEygEP7montWEvEq4rVhdScRiCuhGyu6BIxprGM6RPcx
5MOP/Rkd1zlikqV3zaavlUenh/ewds/gBt/nZcTpLYYZ6mL+9ANWxTJ6jmR4n1cS1xlWMBkMm9S7
N1legzp5kRDlgKHgSWuG9rn5ObmITMZlwK1BHZzK81hcG7UnAQei8dXMn9nEnGRUrGq6TgmxKkh2
aDnUmyEajwKaYZvE16GL7xVk2l+ivjh6KQL1GqodEXrOe03PzAE1qRrcU4wgw6tySacNiRUrpxvv
8zI3/1NmW09MgJ71vn+ukIak0jzhHrlXTXZlcHO3RHS3UIwFffBS1m8ykmfVYmVso1cmyNeut89p
Gr3AiTgZ1Y+Zfx+G+bW3x2uuK7++WNOEd10xntWC+a9ynj+POx/Pnj4lVVkuH02aY+BnzCTTqywe
qR8e9fgjHOt9O7rnsIle9Dg4k1L4NL+VyTeILWtdlOdpik++pb+aQ3duQ+Uxn4D592d6cwLDaunB
HSXRAR3as9SH1yoiY4QHnd/Gb/oYvAwWWmOeet8iy3o3TfmYryi1d06D/TkCyGLTfG8z42KMwd1B
Ye9mGVVgf2fzz+YD1REXX4RvLKZPjRH9pjvdXTi8V2ed59dSw99W9Ufd5WiXo5cRVhMxYbf5S01G
dGX71miVp4/TjZHjU9x1DxS6778eOsJ+1zRJCctgOHxBGvqIbPu9isK7CbFY765jV3zHTLsnhvpB
fKkXOj3pd+8u3b/RlWsBlSycOrTJP/S432Qu5MU4fJo/QgaYw2mPveq/z3cUx+qsdupr38unFMRl
T5yOOh7K6tbo/UPWxnc7yq9UUvDcefcpxs0nNiP6qV+Xjeif56s3AGeca8gX6OA6hnJwy/aBpudt
mvp7rIhXJDXvhUn1amfXKjXekWt4Q2xuuDJ5QGCiHf1nrciuGTfo/JyURubN/oSEO7KM5c1v+6cO
hqsZfBFMsDewphuKuXcE9iJ+jMHnr8drngRPnWjPss5OamEssyjw4JZ9N/TkW/3qTPXN3/ix/1xn
P0efzBO+oTEoN0je50jy7mb3zPCQjKvsxGCrAZpecfJsp38ILX7ruOUUwzrW46Vz+2elHu5sdwsG
bRBW5jJk/li/TqOLGrTBkqSjLENZy/vzguu//PqclrZX+icydH+EVXCngUCd923+Flabv7EC30id
dZ3gzBD/MQTBU2wkb1ooXjMuinqwUHt3z23nYxiZDhLJjLtKm+bZsLVLzbpVzQPGZHQfgyMOWbhB
4L51an7CpsbSLVQj+Ubwsl08G0H4PD+8NG3eZa31Ov/els2nmgWwWoKrxY6K4VHwomfmpmMFDXTl
3gz5pkFrBiCFo0V923ig/05gMja6Ik6V0a1NF0wp6VMxNanNjj02u2NiK4SKD7vMLg6MP46mCgtR
gbQfZlSVyW1+stfAlN24+Qy7cllEtiet4AU3PxkRqnHxTcD6ZXbS7dnJ0hZXmb/JWP3RpQp1ksay
WD4NRv7drIeXTLe/GtlfsvQyKO7dAqMtLH0BF+Ep1lhtE+dY6o5HnDfsJjpTwR0OyMLKZxw9SIkq
fevGYjtVw2505OzsXZBQFSA4x3+muuXWmUHqtLy6aesgLkLH4vmtcewzfgCpk40JuzK15WpEXhn5
I2sDaTtud5zS/KoHc+vLOtoxTK2iJQ5rV9udhz77IhjkDekmvM7G5TMN1G3qd0fMPscBQFRLo7oV
h0i0gDegi8kfJTQBAIz31Hzlro8uVbQBsMAwDYaYFRxhiB7aoEcIDfZMVJ7QRjh+wVrQlhyBn2fj
C5gEyHwg3ZQWXD5er5n62vpPKnFappahlsK7SE5i9cUMlfLSJMieEgatpxAFgFuxH9BblCg8i2TY
zMd5riiRJQo3OKJrJ9QRVWrvshyMe7NPzsHMlze/x25zt7ro3sXjDbMBktfSc03WNAbhfXlJ8+Tq
IELEH8YwZ0LVGfJJAkYJ6CSgkiMk6j8DriItZkXq+uei7R/kOS1SPNil28yCZo2uR3yDKXeteLvk
LRuVjJOBj0uJvHIYT32YbycDhdjFfo8CG/V0eahobQ2W+wWhbG/Sm7BM1RtpoBUYklz3h32cC9cg
DhhAO57GctaLr7iBAIS6srW92D1pJtIcKHrtkIApwvzDvLTg71zuRK0p1sr8Kfn7ihjteA7djbHw
g3Po+1uXYbC2AbJkOVB/Li8+TIBPJNGec2dENeQg1GT6yl4fAsB2COSG37q0NrCzNrpv7aIxooXt
7HUl34bqdOpp3vqNs8MkNYzwSLW1ZhubdsQSlNCZ8cNmVWsApy9l3K+daFwRdrKC4XTw/fnGVZbl
4OwD06/x6mPQwcqfiQsGsT35lTu9Cr1mrFaqOW5lmO5gwK2NcQOtYoHCdJ2AO6ZqIe92bYADg0Ng
0UEqKUml+OGwBze5gXq+kt/y5P6hI3FFKcB1itTV1dfOeHeM03wE+K+5Xp7PQhYYNP9rqNvTipHe
HSjqiwKwx3bFyXX9dbEehLuPyBGnqxDREI3uvQy3ip577Prf83DeqoU3MibfY/8eI2XqC2Nvd9rr
cPHt4Yqy/x1WBD6172UP1tjZ2OJgcutPxXiqm+EJLdnRCbJrj7qgrAUjQGIP010cN958FaRCObHe
AKsvPqVFq8bU0OUY4w2BPENqtjzzZNSarSPjar6+XUrOpHD38wOvRYMZjP46GOxdndCwl8pG+rUH
wAK/1t0B8Lhgl3sKVJ58UruIJjrbTrKMq+HTFy6D5XGv8qnx2Bu6zYg5Y4durmqsLSrbVeIntjg8
8NxeKl8+GJhc1URhCRQns5SIVI0lGtxFzuqk49iZS9MqoMExbXAbn6RpbuaXeaKvzNjZ2R2PNewv
mc1qCtYVdjRMaAMHIRsF/j/KCCGvOY253PQtidzgdw3lxI5kER+J2cjGgC5HeB4ssgWqcF2XMxHX
3fIEWuu9Qv7CenYJ4R5epwQVKNm4mv964mCTVOxxa56ZpfcsBrPk3Bq/z5qKESEjvmBvfhDCYruN
fXYdG+M4FOZmcMODQr8vvNER2I/GJegRCxZI+BvnnBn2NlbLSxTrF82pPeG7Xhw+Sia4erAxgw0O
unVLw0pp7tK/TCO7QbP0RmXyrKl6L/UAKhpIrnqXhOYRgScdtJF9sLPLlcCreakpTxpHFdwCjFSW
1gjPJbkaOKdWPcJQnQCCRqk9f+jXemaBzx8BhgBuSeQa9MjOEShYh/AYcwhciWd63FqS/JKmfSlj
ThwFXoREft7NsWNZxa79YKT/Gk3JvjNQinyfLyqncvdkTiHM2DlDdhrBZ4CuovCyvuJ0JwXDuUFb
i7zcqoO++bU7NNpHwFYmSfW3qhSHNgo9RX33/XBHktG6NOnjaceRSyVnk+jgcDb7D1JXTk3HBKhO
TymJq9VOJPrV1HAgG+ZWV1hhun7DD2Zb2WJaY9mx/WxWM+3szPWyytnNh6n9GZ9TZQ2kac2gzcVr
+OuQ816NMa18hnL0FudMOayjq/lDjgoC4tj16DgsuFa+dfydnoTgXbM9DeqND06csCx6ZujGI3+t
yWHjFO+p7m+swtkNSnDTDB3mu7Fxwv4WKd2xwnNIh2zJ2soEgaRAgPWW/6xMKDHCcTWExRaVDPhz
LHmdoJVQbuaFGYTLFtgle0iOSXX4tVYLTrorPDh1DILMDa35dReioS1/HY0x7pBs5htphUez5Aru
I0+xrV0byK3joFCKuo3Ri0Pa2meyFvfkOj2XjOGSKd/ZWrcjin2PSZ/HNTn3voFi2J3JsFi2GuwC
w2bMzXPKaByt4rGJ+k3YTD/amlwXmdGRiV7nKzlpotljc5nK9CRL5Wa51FoGQlqUK01NQnLPRQe2
n9n1FsXYQg3Kg9a8aZJRFTzUXC1XWfjdZl8HeSAV/ip2DnmZb9BPe3SSVvOJho23JpRvO5r5Pr1N
1CRJ+hSUKkNF4yIUfY0Aam/XjlcW/Zlc7j2sgW09Cs8HOUqEwAo2wKGq6gvS7oufnuqiIKom38Vw
O4iTeJQJmx4CfofI3dVGukMve8yUaEWCupcgsgGnD8iDCojTMKBJ1SZnO4KBMSm5nenYjsVunDB+
NymqLaMyfqRarHsojIq4rJCqCGxR1zrOe7T8/rOuKej2S1JpD/5AUoE+EXBoZ+wEfDT1fz0v8H8p
H8T+n/ggDGDrrvnt+fzb+atr64/0t29F/vXvvBB+wR+8EN2YeSEOZBx6yI5wTNAff/BCdO13kwxf
4QJSd1BA6v/ihejm75rQdSHggSA90dR/8UL4fVBEHAx0KuNUw9TVv8QLgWNS/isF1tZAbc3cEU2H
QeJoyBF4/U+5gYiuK8s2SSyCrrmoQJlp7fgUVTrDtfEmYpWsW38PiuoTueJBtN2Tga4STMW2rcZg
0SnyB7of8ivyg7SbTTGYW8tPVkbMdD91qq3orTOTpHsnDiIScJJIqBPQwG3pqWFxVvXh8Kcz8Q9k
zW9onCF35m3z97+pQv1/v5ItBOu2oeK2JOWWU/Hnr6SWSLzx36hLYzY8gtdWt9Daz50WkQsy72hk
jH8gNa92L8mAGKNinYAnX8sKB8OET7Do2x9xOlDgRxPCVAcJ/dSVDeJGmXpdoznreCaVTRqCWDbs
Z1RqNlspR0UsS2b7YmjYPXROq+8V0/lgkm0u9RYbdCsUHmOktDezPxwGbrUoZgi8AL9ZtTkwfWHu
hQRI71s/qRavWTABdy7WjPAiEr183I3kDFJvxYN/IwXRC0kyZKiS09KVe6fDFhN2r6Fbow7XlWfT
TnZMcB+FYe1c1907pf1NGsm7guvanAIKU2gVoto0mnGvA2OnFPRap8HT0udMQfrt0glGCYPTZqE6
6BsxsyB/P4lSXhrauj7qStTNq2noAINIKGfuqhBz7Bt739L3ZKHdh6zYl2Z1RlhSbbS+A4kc7fTS
vDuWse0V56MN9qavTZuhUjHRsJahJNl0Rb3IrfCiqsUmL83z4GQnBOQboveW9HhOORC3Knwkqbbv
aCIHBnNjZGqM3/edawGSKpYN0m7Nv7rS3jS1v0P3E9DIDsiZLCPxLVfkvUimrS+iS+375HY3VwoX
A79Zfk3Q/DKCvrSq5nWjtSoLhzkH3aaeSrnH9I9jpx6cdeZyDNLwhNL7TZLWl2JvryMEac1tQDs0
zu3tGWoSq75nWHG8JG4RQ4jioA9iwo+Wq+JhmHy6aXILMenlds82rieeIUdAz8atbbYu6NH5sAlg
pFP3nhIJoAwVTSqxw5x0EV38FEHEDfXi1CNHDR0N/2cOSjC/pEOxy1Pda5tso0YPRp88rrgPoIIS
064nD6AZ504adF7DCTiPhY5tDk4B5KmuHQI/GDJix6y1MFpV4Y+8vc0eqkGetag4N9opQbgAiYFB
A3pd9F+lQkKBTRjOxRrezf5Nsb9PxFQW9KGplcBcuw3FgGZtSVcnXUWFPIPTD0Kp7ZQv0lUe7Bt3
tu8fx8pdt7aEIWB6CDO2M9d1OefnMc+b9wYvYrLwd1rrHhuKUXBdKc42ArJoA9hEigcLWyXHkCFS
Tzgog74h8Q/jmLEhdr3GNGGMpyvU3zvV0Q4aGEefI4qgfR3Q4mlSokUjtseR+SKNh19EbHjiVSS7
Nb4ATxKWB5UYIXyKOMZwVNqqOvaCeYMCvQCYxQJlGoaJGvKpwF4o8usElgw55SXQhnWTxxsgwSuD
pk0zmzVtpzt0ikoeosPw970x0ITV0bYK6LSN3VnIcNMUA7NK655rFI1h+siiaG9ngBhdda9WdDYa
msC5ukKSffZBjOiT3FccjikqPbVmpuv2e8R/ZA2TWw7HAcEdrCXHsda+tF710j+VktTkpDmVmdwQ
07gEcXuF8rLO6ej7DstOq/nrsZ5hZBLhgpMVhzCcA6ai01TnVDnjaxYmwHVmKB0u8XIg5czImg9i
x+5WU20QIHoDNhRQHBg6Js/sQNeByRnVW4gfJsLdgf1y35HayHNxg8iUBAn2ztBiXaYijos2rjrX
agqR3N5EI3qISadUtLSfWGF5v5rN4+wmMMQysyev1eUt77uP0CnOdZvtsAU8ciTzVti9CZU9rcOY
sZEIr+8k4nllG++burigctgKzL6Jg+y9ci4TtEbXZsY1xCvil1d1G+8E4Ot4nLdCwQoLLbfaOdZI
/8vxREfKJqK/FLisTZb94CRC5mVHZTce5L0jtIW9mil7zLhvcVgekrHdNXoMxb5+0QN7G9jOuiRb
GsOSp1gqLUyFkRIbUE4ow/Y1mCNFTE9BbWBuRSALv9Yoy7NFjqlwUcJYYhs4yjUJ0sPgyM2UozGg
YffSY/A1Guei2dhUYSeWhA0afrEJjWZnmLmX2MFW78aDyea39jWazPihoxJ8VyC+9LY5h3m1zRJU
/BAOXJfdtf0BwWudDgx+8vZYRpwDuYpncmbzVk812Bjskmq5KdlyFDWbt8xcZ2Z7ngJ1DZv5QwGi
P/WDv8y05oLM7pQNzol56crpv0ZU7ny1Q2iNyMoxNg/VLWyzta1ZGIDLbaCw6Uuqa5bCyB7RbbaY
SYKqIm6lxUBY3ltDvHcKKpOwPzJL+zCKENljeRos/RCinylHvV3UPmPxNIXClKxzJJ8AAHeD6W/N
vvNyxptVrT2BCeN5kkD3U42DPzle7NvbyYpOLCC7Dm6O2suDgyeDDJh8V5kpTCL1kUgWeCJnb2Pe
buDCgjQJVmaoeSNOICWACq2rGwqSS1LTK5T1ARXIEW6Jx2Pr2eouptWwLY6OeCD2CmEeOINPhUxP
BFWtASN9dQoTN2nsncmg9wrhgaGpuR3xZ0Q4auEWcc0ZSAfzzxLtlQrmrE3cAy2hD8rKrVqRPg9L
1U9enQzGVOAOKHzhcVga8Y40FsbudQwUtpzuyhhQEEzn3MGtmtHiJLLCB2YhhFyEtcD7XK/MclpJ
0AuqxWpgA0GhR1Jbm8YKDhGOmdT1z4hwuJDAqGjaloAYAlPGeB+abyFhI0HQHwOEB0aDaXEC1+vL
gzr1XAr9KRD5UxmaN8Ud3vsGnijYl5UbMQ+pBg/f6w6H5KYy9IM96Szf+Re7dOLp6n2Tjl5dBQc9
7o5t1Z7LvnloarYaRu1i5c1zRhCtYSNh6Q5KHR9627ymUFx9Z9q5OBzz1N91Q8+Frm5D29zDgADo
bN4mJeN5Xp7G2F6rg31MR+mFvX4SVn9JguYJQT/bv3JbN/Z5yLS7YXfHoUXDHjbVBaPNXlHUS471
hMnRsmZ4M3TmfuJ4NHoDxUDdSmRQDBGaExUjeiIo6ZG7LfVxp05kJJOfFvs8gAMe6ZKPRyzpj9Jo
N06ebWqbJyuXjp3kxzzTj7RPdkYYHtLJxauaHaNKWWllfhj8AK5q+zl18hg32jNC9VfLjm7S6V9S
GFIoeKeNdOJt1nenLtR2mWY806sA5wWbzCEiRs4A+8bK79Bfr0IQLsHsjQVvWPdJuakNcynK8ag5
1tXosq3CG6PdhkTFxqHX8ZHj7OPpiW5DQh6XB02KJ9DoOwm5DwXy3k1KpszRFlIomSzwjWxlG3TG
ITfKM9YGOO7IaIIy9QbID5gEaKeVaG6zh1ublzBIT27gvCc1+a1htmmbekOTal/VOHat9wGreVMD
QERBMoYO7KR+r4HRJWaJy+FZQaTXKPJg2s2aYUAJfGBsmlXX7CuDWyp5UifzJsp3Pct+Gsyj4mby
ImjAkZrC9+u3CrOWqFT3RKhuZzwJjK8D7bO9Y9MHy8UN6tye1jSECMMjeOzC4o8Rs3hF23ErnIFz
Zd+1fifRLhoivplMxf0h2uHm4pSloL3tiy3FKlNCYij18iSy8ujDmG6n/DIVEM4SFI5iBoJxkLdO
GbPeqQc52fsS4PyEZtvMTYI8hl1p62vSldaDlW8SBsaWXrYrJSB0aLBvatAQmjPRda+PSvzm4Oyu
HXRkPI4IE10jkF3iqWHrEJBwFnltgbBcHyqiHyOIehCXgNSIq8VjbqHl6nekvU9x5r6NScPCGNxE
AwVkFBqdWS5G7JJ2yz0QVCvLKG/wT4FY+ciZWuOkAVYwg5fU1JeJjwC2Iq9cxC9jkbMa2YTuYqun
2RRZaI5U8CNpgAOyCG2SCE19k+B4QcdoXlziOejknsoh1FFFVCcm8VuLaqoeRMFDvf7Z1faptuHB
Covenm7RohIsAUFZ5cfWITcnprU45jpWSk0Vm9glW0gPo303aJRUqvETpvQp6KpLMVVo5frZmWfH
0c43QVbyh0GQA1R+NQmVpVKCGRKMj7Rc0T6juvAAIn3muIw2vSazE3PDs2I31obsLHNl1hYZn8aA
D2HOxq7sEHSixGJTiEps1NpP1oOhSCSyinkATdd45IJ0294nGZk+6NPYptcRidpS+MO7BZoaa8IS
5RIK2mIvhhEYx4wVbwx8PM2xVTDNljg3O3fXpc+uDnuom0spyiW67C28e9PliYPYXan4GrIm7S/d
0ynb+hYVfVkumOquNZQ8bKfW/USVKn6oU7EqGiIdZxUkPWrbjE/4VnZTNJ7l6F78gARBazZ+91d9
8vdTGn0fpvg51eqz0aNTHXmA9SpUJSXmuTOYgBhhHi81gzmtWhq3wIAViGy4W0QtFArDR7UY6yp7
LE1SWWb1l5/APKFzSL1WwRhI9ORT6zSXjRQzrSy3Z850Zb8qpj1dRpdIWNWvjU3l+J9/vV12ij7r
oil+tv8jT/f80bdf1X/9JzO398+c3n9wfGd87f/59W+Dr2L+n3XeRu14wzY43r+aLm3/DLr9/33x
t69fv+VpLL/+/rfPosvb+bcFUZH/uc8FA1eDP/vfo3R3Tfr1W/Hzt9PHf/q5PzpkivG7LhzLEcK0
Tc20dOOfSF1ewn7qqpjANO4UjfTLfzJ1TeN3OjygdB1Xt10imfmpfzB1eUkYtM8cfkiYlmX8pR7Z
vwN1TYNuknBtGmTgTkzBb/33flKtdwq+87mBHJDubL46ZKoGPB6g0P8BXOa8cWr+Q/NqPnZ/6sb9
eitVGCa9QA6FJfT/0rrqNIAndsNbSSU96DgX9LTFXOMa12AsPC3KDuSZebCyiGlDu1EZj5TQsGxg
BJOaB9WutjPlwq1ItmbeHibj62Qo20qfmN4lB7uMr6USI8woLpai3P90Yv/DhzeE/h8+verqGtxb
E3+7NTfm/tRLnNg+DhFd9oVT9e3aodzpmJIujCmLVqHrpUClumw8Gpcyij8NnuZR4UDoibjxo7vU
DlWZvoI/OiqyPsdJuCGUq0Pk6kfBTocJwjaUwE7h4Lm2p50JH9uSIypgdDflPbXjbqmKmSlIAzxj
41pbtMHwJ41LC614EITfZF6pC0XAPbPL8CBVwt1Hl9jZ+FqNgMxy6xuLzdKpwvuYuXPi1gH8VTWv
OWu7BEdH7UwAu9KzX8bC06b1ftRdGEMMeRg04/9wq2Wb6l8hQ12wl+HBRv3lYmRoDPswFvJUI+Nb
QMi7aPhFVglQU4SKiOlc+wPLao0WhDjtgDFHChnYVge0GOMGI+M+EZQ7evBuYR2pQz5Ka1WHMrGv
PkVzm4ebGN+4G0jUkrPHwgKJEjZ7co5uwMqBI/O4HOBSZg40HR9rjq0dFT2+hmF8UwmzcgneS7Tw
zOOD0WZxyQnJZpKKzt1kJox3EhBi6Lk1rJmcx01DlgIuLSZv66wLn5B1soT6hCc333qyujiC4ssp
IN/bq7CNSbhOPdUdNmxP1jI0vAxOAwUyRsLpHBO+25nKEyAVTGDtddKqM9MtYnoTb0oln8Y6VLQq
ZWl9OEN4oyxDBAh8Q93lOkY9LbqWCd+olQGtiiK4+261CRAoR2HEWG0OO660b/7gHhPUCtJQj8wT
cQYWWN6Q/p8q+S7B9zKVx82MuUaNCZizAo2qHZpRkSVACTqG6r2hvjK6ReNr+Tp+m+m7GYYPVDD3
xJDojrIZoNSnqOodmJ5YkH3dHKAPccGyvAQbMhwWhisGz2nBbYTwx8B/8aiZmtYj1QeW2khyThzT
No0SENU+5k2mQkWBmX5aKlky6/UZklpxsan9VllOVfs+NsFnYf4I4ulnXQLEDxAtKpGB3OUVfT7z
v0Bqy74aCe5j4+diwoliwVZ4VsVYYJ27icD7+Q51Ix3Ze6Wiy4rhnyiDftTS/LXNzYPbQgHoAdi4
QXnOWmbA4Abc6gxK1BMxF8RAr0C0uF1otdij9c0nDHSyZtxhN8DZ1xwcuLPRs0gOpfTfipAjIWT5
ZhlMBzT3qeBMtxm8YUGpWWjc5rnjPIhxfanpuzla+RmOnjI174XjX2M7u3RjfDAiuS6QH40qfqis
PJsJQbTmji3j0kzMD3rsL3Xo3pwwegnUZNV31dYMCX12mjdXrxYZ9LFllvJ+rb/NhHLzDf9nqik/
YSysHRCVIPlfxsm500G/2rH5YRk5w8X26M/RA8DUExrX83DdtQ+Tbnwo4DlHRqCN6nzVstoOpfmB
qEVOFhZw7RhnyVW05Q/8fsvS1oh/q7dqIJhB24fUIbrDTF+r8paa1jbtkxfFsWMCJpMLjNkuLR+O
q+7mxIRgMhiadidtIj7Ih7zL/TfR4oS74WErmEDMJAcAOju3SS9JUjGJaQgkvbSypXrquO4ULYS1
jbkAwXbbRM8GAZKwjelMwAqXytWW7RsL+wcsbwYBS3a5qBzqraM2+zxJrs1EyYi1gIrrbln1TrGY
ZM65tRU9oiyLD4DnvTwjOFyfvqnMQEa/3g5E42GkeO6LAEUwNI2KFasM2dbHr833VM8NeCxdTW3e
nlK1Y9KasJs3KU8UNAWEGE8u5AimKtWYyWUFTj6aUBdOg6T7bN1qRupIF8pzXZVn37cOZR8AJhzg
I5T2x6iJ418v4v5XzjxVYM1UNv99Kbd5v1+o45KvH4R2xB//Vgb+8bP/CkjQiVt1dYO0b9WeZ5d/
DDw18bthGZbtgjQXqm3avF9ekFL9978Z2u86RmB6Ki6Fm8lE8p/FnCF+dyyhUubZhkUf0zb/ysBT
Zej6b2UKA0HHNVRLUF4Zrs7nm4uwP5UpHfwUNuG4ieq5bWEFCNpka9GJB6Iy69/qK1YjZAjxVRjO
wSzr51FxvATOz6KLYUIg5zIL2FJKO8Piiu7SKeE3UzsrPdEEcJ57G52tVJS9HfhnDA7EvCzIZSN6
rDZg/arWmzNVx3Q5tujoUDLKGU6FpMvHDe4TsRiidaBxg17CJwAoBjKSbCTBcOvOxnaUuoQbiKLd
EVX4ASfoScZashY+ozLNTPguWilXypS9tANae5Oled45AYpJ2mcfFog+xrMzKwHdj/O1pBBdYHDB
NT+4T/aoYouE0lbRXzC1n6Vr38owHvbZcIwK4KAYhLBbtpR06DNds6K4Q3O/IKKe30LzDygVm/LM
gG9qv8syGzFlu/kCjCQArAe5BliABv89kg7dlULOJL8Jut1ClnhmZOhCqfgEXAKVzBpOUYTBHwJ+
NaQtoESgPwr1bathgLLbpVo3l4QEYHryt5wIiEVQO1fdJAKwmJwDMWyLpJ1OEOSvMQx+Zjoli2CE
tmcW2Mb5PMvQu2+W3X8IiZzNlxNINfIVEtAzKklVvlEhfkes2ieXVPmmtu6LyRMjTPkjil4J6fxe
RcFRhHI/OPk9U4pwhdfzYWqr0ZxO4ESpuerg0jcd9jLlqJEzmsUpvSPzIPXwzJ42QEeDMp0N0JNZ
aQyZrU/T718iRjEEEDFBVwaY0wDPXTFDfmbMCGdTGAxnaBeGhvGi5PlNtsQ6EZ26MEesanjsbaui
wYBXXEUWuHBr8D0tm9IFqLhnQFcPy0aEgtR50aKSHuQ1CjlFfimOnZhwTQ3tA68NeUGziLaDVNhS
5oUZGWvSeUCZ3WJJTxjpxVOCcbGFcSupqCj940Mm9BkN0D/yIvKySP1GjWYty2aPJoYZeMwkEY23
OiEPz30swFE2R7WWeMF7+cp25xXyBrV5d5K65fkNGCEQOF2kAorPj+CTt3b/3gTQ/xIr+FBCfTfN
bvhYc77nufqc2cFaiSk6kB8/gYPHCCwk6i/SEQLQFqxDWPuAMwQTBW2eX5rQraBSG5/K0HKI+hwb
0txg0c1l1JTXAupTGsjnX6+aLQFvDY98raHi16XLXELXvW7I9ooEOdXl4gdi9EXo+IcwAn3zf9k7
sx25kWzL/kqh31mgkWYcXi7Q4fMc86AXIqSI4DzP/PpedOWtzFR3ZfZFP12gE1BASikkdzppZuec
vdeWpHEUUC4KI/mOMuJNd7ovR47fQx5/DKmgIGJMmb1d7Yx8n1mYIGWc3vog7PDEDxdGIPa4j4hi
VJDrp6pZUzqTPWTxJmTL3NCMedr0rl2PHB5Gd1wR33Hso2llqP5O2vVJmcFaUIMEvU4HMH1XM+jz
OZ9s7mEjPg6jPE2+j+DY2ckEoF7dL4UnyKpoaW8NxSKVlGtZxzTMGFEOOT5BTjnplqB8ll5vvtDv
hU7KP07ZztvnHDXNT3fR6CsPpHlC13hVJZx/B7++GMMMYad7JAd/6UQp5xl74yJ9h69EP6vNu1Xp
qvpmwhNTKCohbcK+7WnD7dRV9wRjEourU3MRdZSTIX/TtfozUka6rrw7kqQ00BfnukXPN0VJO2c6
IFstnpgbgpFJvowB+OIw9PTa62GVWiQT53SXg7gEWASa2Z7kPrKiL1lymIlFiQUWk0GTQqKC98s0
V2iLyh54YMZPNIFo9czqflwIipW0g7k6TWpc53l0yYymWhhdBtkuG1ZWnZGqU+ibeIqdBb6fl6wo
vk1Y5ykV6S1PvaIbBU1iIAp4Uby1qc7LLN8Ik/nE8+3eVA9Q1zNeNIbhGgKcrKGMNvkFMAJTGbzV
LFaHzldoNIboE94CLB/acCF7AEZMHjAR6s9RJA5gQHAAgNZa9JF7N5YIBKEkGLSAt/CsCKirqQzH
XP8+ym9e5ANc0cdoQbkNzqTTAEuA4uganZ0kIY4xRVlYgwvu6wZ77nCmZmflz/RPT8ZPNDQf7Kn7
GJ1wZ4zIJKsevzI7HojJWUhis7Y4Rv2cTpZYK5rm+M6fEr7MenByU0MdinR47xY1MEQKpsyt+NHv
pRUQzu1yv3s5B8u0Il8SjDEf2aOjPIENJHoT5Z3ODrAoXPL2avs1SgHs5WlzU3rEtJAkALDB5EAt
Ec6ZQt/XSlzY/NBzu3iDXfM73TRA1gMeORJ3npIy1m5k552zMj6aDndMbZGl20dHMnTxOuvvml/+
aIM9ktVPu7wgGnmdKMrbKV71DhAtKctvQjV8Kip9sdv+URnxobbeGjU9V0X6Jtw5SykJPR4/JslQ
52OteCT//cPAiI1RFqO+bVSwYYnPnozqOCdZlCI9ahVaHL9hA+27Yoc45cnGYMlazxUJ6wFwFG3g
GkNsbtcf1lDCQsv1pTJ1jCWsmQueAJrL4OZoQWHLyM6dRWbIJNiwbWYwN4lGCnHhvKPJfIpor1Aw
N4+WRO8iGL0PUp4LvyY/2HQgMCby1I4pB3Tc+suoBn1UCsYZKS7FtLF2SCQ/DI3ur4aoIjkoPNmp
MjjK1ybNFheMmJ4QIqh0LMRVjjtHVM2K1e5CGAl6G6C3XL7hW2PpB5gpQGEfIWfyaWkBdmfz1GkX
f3LvfMAwNwKQ2U3bDc9uanxm1I/IRtJ7P+hOLHcbOmZDrW+jWj2buXikbbjvwQlqPgEVBLrawSOa
6/CmCsTG1WpqQvkUvVB1EhtYgBDsrcqi6RMjULb3zjD3oR2M9bEDSFGPmotpkDY4QCW04cGA7UcU
EAwu6dQVA/78RWI+QGRBx9mA209VdOjrdl97clem1c4V08YRM2P79XooS+km1AHNrAlkWKav8yJd
J5F9zJPqIzXxduqFurFksPay4UftJA+lXrziKftwsCKiS4V789XUCv3LQN0riurSTHO6chiSC6pO
ZsrAdU44ca3kK4r4xH0HMCuxWwwrIhxHXueBTxEK6FJ5tHFilW3MGRKWFy2ZjlUWUAWnvNeqzzBf
aJDMMjBNZMNXrA3sZf5D2Pq3va5OSYFrvslaAFkdrR5I3Jkj3zQZXUTjf7Hz3UQ4CxaTUXz3XPHY
j8VlPiamobXrlfU45Kw9g8IR1cD2tXCV37BIf49yNnJqBQbTmKR4f6uRLFodsd9NBUMHHdZEXUnK
wBRYH02YvnQSglbDxpwH0yfOM5avyF9lgfPNMNd9gso9v9cqjrjFHOvk2dDlyKS9nzpkcUWQLZwE
6opHvJbNxi6yfTSnbmGn3NZzDpdGINcwJ3MFFhldMHigvBDblffkdxEODYKcsy+pZ3R8DDCVMBe9
Ny2CFxQyZ8P3DoxZ0nczzA9h94TBz3lhDG83Nm69yOi2Q0KybstpzqZcR5Vv2jQNIEV3c5i2X5NF
VjA+JkIUmc8hTlJxU84KIx0W8DjnmDEgXti4wgkbHck4SzDu+n386A/4Xcx5wDInohVM4hfuUNzP
nAsAISClcW19aANsVEGkmjXpmyxiUpsTtuZeU9ds8tdCgtgsTiIri2g2P/A+beZexpzZZhaIElzx
lk7caXFfojJv2Ug5oSxiN6JL4ruLKZUPVkFcN/VkzMSO3nfEDN3oSCKn1veO9pwjZxp3epAThaxN
lw4X5tZpOVmQzvfSMacjYYWT10DnEyA5oS306RbTmH+gu6kWrUqXtPDnYwxOoIlwACAXyQb+dbsV
8d4IaZCmJuuwGrV9Z0YlbD/94M/H05auC/G9J4g5HIDQUMtZTK3NsuqNjhJqLa+9ZlTX9Sy/ztVt
RDMMTl0J/GgzVI6xodH3UbeZeTPNEm4MfNiVxiMghbuYB3tM4Kc7E8Y9FfQoS9WbQuuz1Cqe2QZO
aSFpWAMU14G3GU/GxE6gtf0+Te9H8GZxM/Nj5i6ybOXrBEcWdfpdCPLjJsRPIAEIBUn1rYGjt+S2
4tBRPxBm9jDCfpskUd8SmSAQwZImDwsqmyUuE5NBsZvHi5iG0WqqMIMJXW/gDfF6HZh/sJDcftHG
hVowPdTISRpJiDZpjFcRTA63YUNwidQeQ/R3RJuaLRTSNhV4J3V4Q6yasZCnPsmevTZZD3Z7ULD6
eWwqtIGQEsOk3MUo7hadRiRRgYrVDMkgjCs+SmRPRPHpQQIAwARL4bTWyu10yIj0JzYkFuPqkp8T
fVjE/OEEkpAo8LbrQzptMRUKhEbPPgV9BO5MDcXO61zi00HplzoDBb1h6mciCzTzzr2A0TlkTRQd
GiYXMkVCFMaiWYXSWiFsITa17VfDNDe+G1Q0XhY+ZdZrAdZzOY3pJcikv5Kh6V8qiqZMK8YD4hRp
dauAI/wmzahSijkEL047sYStczdEFL/1DBcpR9qcojsS3FrFT6LPK5CHBIUBHI02Tkap4os6Ol+/
TJEBwV1EgDMarG0evj7VjMxDsbzjlulfTXykgO30BMTlS+lH/Y2KBHWQ1i/A+bG1pS4d5VYQ/pqk
xkkm5AOmaEkNnqjCPjPs3eErQy7ZEbzdJM+12X/no60Azw3FGmMWeY1jeXKaEtKlT+C37llrv1Pb
PvGwi03uhAltHO/81q8AU54yky50paLywyvvSH8qnoy+PEfh6B7tRn3CVJ3oUobM9J9iH22rzgZd
mZ656AqxNjXtsyzrx4geK0mGsC9EW/bLNuSh603KKV2HzYdeom1ayN8c6VoDtUDhv6BH0pnXMQqv
yvZ+GEPSB9VTlIhX08rvG53psUu+Slf6d3WZfphZ+CF7+z6F3dAwHhii+q713O4ule3aMAcyCUX+
oHzjKWfppRW2jXVqWjOn7ivDjSoMbYMSb00Ps1kb+FN8Z7yrGkwzNgzXFU/UsjZdDokdstigg8UQ
WG9Ogb5CS5nCk9hxn5VhxS0S6YsosbaZwzGpaqFE68QGR15uLjS28bAbYOxFJH7pg/GKwiFd+GaZ
ccaL3p24N/fZnUGaM9gc80tTeY3qlaQIplEB53AEeZSXpZ8gKc8xDDfwVDq7Opv6eMI3cAkpBEvD
3HPn4chlIVT5m7QLdvlkrFAJ+d/jZpeUFQw2w/1B+uM3wwZ4MMofo1a+iY64CZm1X762Aw3yBBaO
esZ8J4BgkxkYeyb2mpiOrtFz+ijm1dC1sl099p+9SOotxQlu7UvesfI7pEwhSCfAJH/EnXQ0p+yj
o8RxXTT6bjVwItXDN3+CNeDWyy4KBOVqNq0yGgOcBsi6wqGadXkOqg8wKRhisgAjiyrTW2vtRWVA
THOfw2gf2+vZ3qppK6CETHjsbU1eedp4hGw7AQ2kmcmIon5I9AcyjKKbEjoEAhn7QHDetLRLggIF
xDyvcbNlJ8d6mUdpufU8+0kR6Lc2eijzzkfQrSRGMnMZzG37MY+I2Kw5JtkyAAwbhMY6BTWZh7Qm
rdyWSEmsdy9KyKrQ5RFPPt5Frv+iaMaPLtamA/Ja0mc6kBy++xhO+ssA/qbOLFQ5oN9uUqt8963q
azLsWyjea+FN2LGIFudWCIm6az1aXh52r7T12mXDYDVSVFIjBOc57bwdl5pqVvyvJrB/5DlLGfWe
RyMTsB4tp7Av7qsZ0qkEdmFQWl7WPVqt/U3U8NPJsUeqarYc/3S5ixHq1mVxH8MNI7RhWk6NOexj
l/VnVJUiF7xatqb1YU/uLOyqnjuJ2N5EohU71kb2OUDYUEGRHlImTqNa253xwxsJNQMB+Yiy/VsH
MHUtGnOO+/Cq1WAPr4kftav/+hjg/07L8d8tG9nmoGXNPfF/Pwm4z3/E70nyxwnAv77rN0mHMP9p
mULOricHu9LctP9tCKDxW7aiGML6JHA9OabxrymAsv/JfEC3HGUzCnBwP/1rCsBvSTKh/nNwgBLj
vzIFuNqafrc9Kcms1ZFKt11GDURp27yGP84AnD7N7XxAcy9sOjZu4WBm9AghZ5w3OFCfONI5rrZ0
E8OhlZKP3aFzhb+pCeNbRgyPSe9u2DxtLTuLuMzP15+VkBnPnPiQA5DWBScnDS4+deWF895N3+rd
yRR9cGnSn8qL3/Q9v0kvfgnm/uWX//ESxmHx+RG+/6oa+qNo6D/+u92MDrfNv78P19Vn9iP4x0Pe
NsFnlf3jPfv4x//MmvfqRxP++MeRX9Z/vEfnv+zn7Wlzn+nzDYCoxxVSt/j4f46olP5PgXyF+B4D
yY91Tff+bURFUfVP27lOjvgWYVrzTfOb4IhA+H8y6FLc1BIrnckt//9wezqmJD0crZOwBAWxJc1f
RlRV6ZlxqNfjFmqiKorx9WqBmaOcxtpCnev2myRWSDDaVh18W/MOeVWppcSf/zJ55HI5K3bO4dat
I/CrtAQDH1FFnCEGCmzxLI0qXrdBKXeNhTN7sPeeOUUvf/gs/g96IGMWK/3+jDlIpSwDb6GpFG/E
Nn59E8RIMvIr8R+PmfbNcaeHqBuYfZQhtlsrefYhtFaTe5a5a69lF423BNcdQLYUR32Shz71y20n
2pSekq/rq4EG36WrSpfjg5tiQTQBx5lT+5gytIhy5dIBmNtbeqSAf8fMRyp999fvaF5+/vyOlGkz
nsQTREGhGxLD5p9WDdcmLNURiK9JGNtDS7dX6uI39rQq7c58seEUEPVyqJoHHEGgiATn5CJ314ME
9NjrOMlzKgRqT8C1ciKJ5Pr/zFIOt1pKZUKC4xZJeUZA8GBuTa/93kxEr5pkZt2Ybd/Nh17/ZOjN
QYGxuVVWTR/i+whR+tlNhNq0gkvRu9qx0H1qFVKgF1rke2hgKm+tEtEgcNeHdR3SycOJhRR9QmC3
yAajXackGP3N5fqzHowbAEGb4eBfRb/Hgj4v9H+8XFVItmdXVcM6cwvOw969GafZC6Wtx4CqBdR8
Cz70OW7jCaiAC4ZJcGrCyWhtR7qQHDq+UTYwo+sbppamuevlLTli3rkADnsmMyEGKHzheNJvOxkl
zzhd0dWGLR0Cba/jaD+MkD47YjgMYaN8szr6pmQiFTX8pRrj26oRVjeLR+mFUQJczJku34B+4WAU
0hZqw/pbmOTO8q+vy9WA+scHQ+q6ZeuOYp91uC66/ufr0sz9F9oZFlBRte5pQN/HWPJcTatI+v7q
e9ff5N4nAG3/GPokzsXd6K9ggOa3ZlNgYZsUb82rOG9q2Wr+8Tevb/5cfn19xFNIwX+S7I15gP6H
ATmzyKoK5WRtdbiwS7suHjqFsiZTZnMWgskIcY/pSlX4HTPyAU69sL2QiVoLdB7Ez1+/ml+2akex
1sIp5jaaVQGOsH556HBvWI3eK3c7gfLcW5L5mwFIF2DNYKxdFaRPyMGJI8hAXidBtg/KCxDZ6YyQ
8pmDsQ2/38dwQ3LugdEkAkIvCQ9W0tKV7TDKZU63IV4hXY+F1qBrjzIeI0wOrY0r76/fyqyn+OXC
Cldnk3Cvb0kYv7wVp0YfiSyBWVmVEoQZRVO07O1WPTFa6TooSYgleghT4DYrndAVK+Zs0sQ8ooHO
YAKf7Ny3U0CmaZSvGt8YN3VOk7xyhPo7H/WvDy+X3cW3rvPwujy+v96kQ0f9aKKLIkV8Jqgx+CFh
AgJRY7bpo/85mLSG6PEemAO6iOVoFVP206KPqVTnoKK/vnT/22YidcPg0in2WGlIboQ/35O16wPw
Ilh+5yb0FBiORqtRaz/rGloEQ98O1lNt3UT6BAczCldJA2ZktM2dYJDF9UnS6oZsmoUYHVA0QYnr
eGqMpzYFgHP9pekxC2IlrvdmOCVANX30jBlIPS2Mab0XbnUcVPD9b97Vn63q871tIF1mmGEINjf3
1xsiMyRTpPneHtzQ3TQxE8pJw5KhGT1hylNdvNG2B9Y5VJsyvc/8oDqyqahD1JmPOoOOC+pScI19
kS00LLNLoMcs6nIcbgu7fvTGST8aLj2av37Z9CM4Ov1yJ3M+UpyU0G3jtP91Jxz90cwmdIjbnzuI
42VUyFNJG39IngUm8jWShZ7UAxwMA664o2v3h5yC/VZ5Y0HLJhRHLwxuLW6+nYrUszUZ4iiskD7i
EHS7GhMjvGWYVLVV+OvSyn9gNoCAMwX7iV78Pm0acqfcuyCJx1cL1mZL+MSCnjVnCS8hqSYLSTCt
zzhBf8h5/+znK0za4LQAmw3WTXv2mkZumlLTlibzq3UdoBe2JhKdr6eM3MqsnRiV2OUz6GUcou96
NN6DJI0eBL0desEOvR2HIZipDoNef4Wa7e7SBD96XmDkzOjRQwwAUGY0KNLGbG0yJduPfYhQ2Wfu
IXs0s0brK6hDCYlkno7ccvyE64hfF4BQM53RuFuH69lIa6OXYiyj9UBc6jha5raVWrlq3B5Ddu0E
THP8+k6fQuK7A+0QDqla6oJsxDb1olPUEW3GgHCSEH9zQ/6ofbqA1+UdaMwzMkemo6Zzut46NKNd
RKYeUFe3QaRhkqDUi8Ij4rHODsbgWzdZ0hFHMef4ZqNmHsY6WWc9vJz5A6b3gEcLRT1gcEiTmdOj
6wsOcUGogxy6kpZ15Ryv/7buRtG2b8V7oaNr+Hl7KAYHeloPe3hfd1VMuC7qwfFEqPyH441gnOFl
boSXXfo8f75eM8IwGMr5kbkNFIE4DDZorkb0+NukfroeuKyaQAxv3Nhaox68XrDfzn9TCo/cV2Bg
wh64Tx1YBCPbrbwdIWdqpM5lwIIJnjLMJVkoYseZhEAqj/0vr43wxg+c8ODH2bAuosA7aghf1xIx
u1v0pHhoNgg1lTEI5EODYVNk8CLaLw+Szboeo3QbNO6iCB6ahgifUoZ3VhzMtHy0rDWmV9isA8yE
W7dT11AAk75tq05W3wd8+ryOiqznHeeV5fU08Pspr4jSdl27ioSIpGPRq2Mdv6pH5nbWyUvp1Aer
Lew9gQ/hDnj1u68H2a2RSvr8eckZymJSAvuZeFR/I6B5cFOWZz7jceFhj63A5/fJs5MBP2v8Yppd
TS9D6URnORLk6ls1tqxkJFii899TUWe3YdQyY3CJVCuzsX2eUqR0FtY4v+i8e80RG5to7lslIIFZ
vT7dRF5Ub4U5Q618IivxZlaKd+Anwjxfv7nogao3dgujvKZ1t7WY7TygrgWCbos1HUcXolIHHZes
9KVRmsCG5mRfNX/0PjlDflZTQtDDZtugxUomz0EmjfFqhGu/6j8HN31utUHtk9wkntnirA2zepcX
/FmdQIhVlQ7gHJCBQQGHZTCvKsOA5SB2sdnluQMRF3Zb69N4toghRnvDanw94g9pfxgm/yvwgWJU
Y6oziWFUBqnzMaubMyMt42IqLqwx5S+aaIDqi/xIG1Zs6hK1WxWTaKAPPB8RPoJ3kJoPcp4dD2Kc
wBUz4Qd82WAgY4xNYFv4HBjDRHbTXBbJNIt2+QQ00m7wLtNv2/lyqo4pWlp09s5Sk+csdCrGgfMR
k8xmZ3ndCHW7ys/maDSbAjYh383Q+vqWqKuRIA+5vfNdhzIHIKQhEusm7QaxKIequa/HjqdO18lw
TKCqWMzBlvmAA47k+eHn5+7HMe7RWINdmIxMLnOPL4PF6GVMgcDzqcYT/RMFUu66kAR6/xTBEV5e
XyCCL1CQ+KPPPvqOpdMUS7+ZedFzMVYN7Nitsetqw4SqDkpWjTgfyM/8luwqlxn21OoEp5Xdgx11
7PNRqC9GIILYV5wKkPLUHAJNsxBKNKvCg4YpzAwQhFA4kLMQaRT1NTOvBdNNIAMGiUQwENl7alRA
ktWxhqEXjMnTdcMm5pDxgomkbej5dIuQdsT8jq+FC0kHLIMdsaxNG4/rXg3mfeCevVJVxx6ULVyB
aUczE2NqzXC9smitYyPQtmPrwNrJ0YfGU0j/Ghe+kRgXEVqIvIoquun9XZXG2l3RavZGEHAG/eoW
N5MCilJHu+vDXHgzxjkDKC16B90c87Ckc8dvXUCrq+n071OgM9NhRzJkNG5g0zg3P1+2OeZnHeEK
+TPhPsWyEkRe+WYn+ud1B/XQTh0LDfRV1BXTsShF8/Nzu16RAdrMPNFhGDg/Qx61tKdPWN99g2h2
O933XhN8nzvyOPo2eOMP/eh5b71NL03GwZaUnXujZ9ws0SS0PNIY9u7cMBL7tq2jrW3yAJK+rQ7f
/D53N9P1k0V2QdgQyVOnVrl7WsbVndtC2S2gAaSTdDaMp1dSTIwEGyc7+75OhV2IXZwq1tJqFiq0
qRMsDYNAzCRIp13UueatlWnpIrANnQy7GsiQ0T309P2OGmaTDU6cJ4swlMMMBzq0kAKLzB1h243O
z6NFZaHnwwiy0FiHbo2wiBZl7H3rR7t400jaIYAi+szUj8JuxaOsbfEIfWe2TusEF+GRMamxmTqD
mbtukNcFtQ4rbd+wVzKuTqpNjVV7awZGCPu+Ii+KJddP8T/FU25+YTfe6N2QLVFA5w99GLk/9wJ6
S9+vjz8NF++gxRQgdZKfrl8crWqJeZ9L5ZxSACVnWYxrcTFuC/ALh7rRN2qIsVpA7XZI3wANZPnE
UBeWz7SUoJIjDt/bEGoBhXy/IKwgOySQ2VZdm8k1OSahjAh5mlWXUwwPWpuSt+tmrzmQwbH/nlRJ
HoWJIlgzAIxoMh5vvSIollNtpsvcGpITfoF1Ng0kwnN7+AYZvlQAu1wv8lVGJH3v5cdcNOEyLlFX
0fK7Seu8X5cmFSInMWTNfZKIU2Qio85aOjaaunAsd1ZZyvwIn522z71uuMv6SKKUPVftoB9Dggag
F2rZEbk4iNO4tleTbn9dHwhdptVBGglwujQAFDMvANi+K7wTvjppwJnMQD2MSB6hi8j3rO4kLjpQ
cenkGstJidtySssT4eWz8oPozpHM9V3Wty+5YVPAOpjeyywJji5xaSsRjnJv6Hm96g1/ninPiZBW
lty6U3aP4LZ889AtrsYvYpKCvejbYpfV4pTw545V3VD4z7fJ9fCZILnAvgX52rBI1OtRqR4HriAX
jA8zEbdOD1S/SS3mn3ySC9tI8zN25WGrt3XGgbt5IouueNDN5tvY8k1GMaa3STTRppEMRdlYT9F8
Pix1coU5G+NUshVYMVc9JOUIWjN9tWtZ7qQYX5OqFaA6ptcoafApYVJawjKn/JT4ZJwpsnZVYwn4
JVRHnQrgxTtA0XtRr8w6Zz6u2uCURcGzRudkXbqRtgkbiB1FMjYAYpN0o+dPP2+ZKu5Ba5K0k0AV
aLCprmebAt3FJgEmCrYxwXy8lkPg7jukaMdSwLEeE+d0vXKZKJ1TCRBDp8lycHAqo44+RZkpyTIn
H8tCDw3EAz0KIHX/LQp0TmtZb4M4DSZGuLD4g950zkahQczuojsOJJhauvw8tQeoNMuiKr9C1ob7
65eJSGmE/ts8lv6cbjwdSfDgIdfXWlWDd+od9ayksVUi+TEEJEBUxKz8vClkZXKYYYVld0ZO7aBe
8mM/3AWt3+9kRVirrPribJRGZhFTzMMRENFzU2A+PF2/DOYE6RTCLnEptiLtJUp/ZA15DLL2tLXT
jfo9sOB9HMfVeRgxLrNhYOsbm6NMkWNadbfhyroVFGirR+6adpshrGrqCvSSgWEU65LReqVJm5CQ
OgyfqnGtZQgMlNZBS210/dB3iEentlxyqxrgGemYZbD595BkWNgaN3wt0+YNyRt8Tq2EQjH3Dq9f
2ESGU6pU8jwaBA31Sn12rRWtiYrhVJszTC7dFpjcoHnLxkDGoCkPj+C8Dntaqy9qsicjaLw2a6HH
iX/WWOFxrwMytETS7bSU9DfYjeWdWcH/ihvVbIvIeq90jGZAwi5VSPRrX9TaTaGnAObpWd1c7yA7
Lu6l0vqTZTdMk2lxpoKSa0j68ZUAIFbvFn23kxNTkuRPrHtEggYI9j3OLYdYB2fmet0eO2F7JPag
X5qyBBLZVK+DH9lnM0nO4Jq/gZSkXdAaCC+y0byts3ozqpTTfAyER1Bo+lH2VQbdcBv14VHEqGn5
hy99RSteZjxphFGPnC0J5vLSfd1bJPBOtnzAdnZUZKYQ+WGDIqmQO8zda7w2wSw147BFJO2sfRtW
HOuolsJ23JLZQuvNjPJjaRFIiuiiutPd+DD/KBF3ekUVPLB0SYWXgLRSeVdX9l0tyPfhAWUioFXT
KtA+hg5XAcmB0yGwq1vFVAArSl9ha2gR1spM2JwJuaA//1GYsJr96ANh+U7qdrGKpOvDoOELPO9i
UebSXZbXu8+P5lsZVQOxAjfjxIle6M7EuN7U7+0aGJFuo5C2WqPftgZ9OxSQ8+gv7ba9RlIjiWX3
hC34e91rAG80c31YEgnnx8rCSJBrnMP7cGHL2Ca3a9J3b6nOM2P1+D+aEVxBU0MKlelMlwfidedr
frExSdJ+KjIuoUsTPbIKdawD4iKruU8cGXjrulqqozPXpTGh5EQkLbNIpivk2iMxINBNtbJaOqGJ
o1HjcyZzbn60axOs2TgSD47uH5Nm4tFztDz9/lowZPMkI5+LGxjJa4tpFN7OKX4eiw7dFnYTwSO8
ZQ4bEyuLcA27+wQPqJgVGxkzHTvY5oEWrcnJ3oOLQh3l9vNdYh/TPlu0HtUFFyR/hY40o/WoR5g0
2we/zs6j8jnQcfj9m8Y86Mxfu1ozYoCepzIs26Q79+cmY85tZOSVT0R5qrU7YyCCtKhdqoKk3el+
fga5VDyo5DXqK++ugvhVzd0Nq7cP10EOsvpmyUY6bAkJW1lDV+/8lo7MiLfq1OfNSTO7HPvm7BNQ
wdKbCN80Y7u9zzBf5P1Y3YWp+5bAETwM6RwW//dtXTW3mP/c22cYbysHpKhJ74455Z96+63ZDNJX
LcjqDmZfrxHLLaqiuSHbO0bipjf3NhC/61yxrix0KXM2rB7PbFpr4Gekpy5/FjlD+VLCINk3AjmR
O1bRvkrDWxEXnCOCRKyvp3y/dT5jS4bnqe+PhQfu29fMU+b4/UFq1aXT2gpevlFvgpF4qFF1Bjln
E0L/EB1OyXZNSWEeYtszzx358Rhup+3QkqWeNnm1cQMrXvx+KCUnAfCxlGT8iHE86B2yuwZcN4aI
CZCp0sYV/1a0Cq3xcu2I/v8J/P8QJq3ffz+CXwRYDJv0vf4HpA8G7n+ct1+/9efAXeiK+TgjQEte
J+e/e0Ln30EN4li2RA7ycxT/nwN3gV9UMDd25ykioWP27xRcjd9TRF8jE0Fu7ypEJv+lgfv8V/3x
ubAYVeNs1oWFl861MZ7/+bkQSKz6MDaIj7LNH3ZTrGrsXUbdkgYa7VoNx8elxlkcquSkle3dNLJB
zECp+t3P7a3z5RjEnsMHkbQZq6TbeORHBka5NObsS6v84vi7qNGSELtoUEnQfJ3eJyL5pjnCsMfm
on2H1zn0n+j+8GpSmjXZEtXn7Jhax/ZiiN8xx29L51av1J76Z0I8FXFwM6DdE6Ft4U4Bt6NhYEik
OgcCrEQaLT3dhjga30wInNtzb5N5Oh064BHVDuPmVzDp+9BPgPv16wLog+PG2zoozjXzal+/0zed
uRT+rRs+6dmznWPA0l+S+BJvmzjeldEPnbCe6cn2SBsM3EOPfpexgxuR/IxGNhhoIBDUoRGy7tOb
CLQOfgE8VZpMhn0/9uW3yOl2GDNPLfZCgpbZk2raopr1Xo4nf3yUtraD3ofynTmXsy0Bv/lThfvA
XUTvaqNZOkEdBnYvduDZYVLLG7PHwd+/6CQXO8Qjp8Wp9+fgmGqhzDc0dssG2FXVhcupjFey24FV
Cy1nodhbC6YEGiSpsUAsrzt8hPKm5OegXcPmlJeMDtuBNWfhpqDSsvLZYqwN/GMpnfjokdjswWpB
+n9qZ5JsD7586N5NYPuE9Z1jNTwU7PkcIJ9SGmmiNM+qizbYFvZ12FwyvAxEF733kfkwZaQoxO6b
tMaFabx7yXdTD8++4X76jvGjji0SCcfytoguVsQ0HNuMQ7r8xGKtxkWY1nPo6KJ1aBVZQfhSFMMu
HL4MscrZi4g0YsWMP6IBSyHyfC0iWNsCZtzUqzplq0+cm4ik0R5SFvbegPEMFOHJL1+sWUBtKtwH
7l5gU5wMXjTJeuTC5EQvxe8dx0ScRloD1cp8M+Ecd4XYGDGVytzU1Dj60rnPVhyTHvSEHMxu3Zro
X4P+brTDY50/d7E6GjEF/ozXCexsl6ruxFzfowJbCRg40SVCXy7TN1v9L/bOa7luXFvXT8RVjAB5
O3OUZMmp+4Zlt93MOfPpzwfK3ZKn17Zq3+46NywC5IwkgYEx/pB+1d3merCb7L3UGmVMaDxlpuZQ
b9G/SBX1BAYlSg0/22Rw/mpCaKMB8Mh635HrTPKE1c8UJXB5EYfq5ocMWQySdnqwbgjQU6t432Pl
+b+fJv6PigdQj/2fZ4nH7/gm3ihHMWD/QGM5DiJPgK0YfQ1bKo7/P2gsqP9MDYidg6sCdPNaIV0z
jP84hk2wBiTQclzXfcEKaqb5H4WxAFkheS1VY/N/MzksQKVXMROpHxBZ6t2o2/NNeLefYqYskno8
z5h1lm21y/sKqwJtMxKsO/KrBq08KGEn2ekpNp+a3Pjud+2j3VmrGIvzTU/qCEZvAWfoYEyCCD6G
HF/b6K0MmGbB4lxF/rcEXysjPURJ+EG2+JcjS2IjkR4z4xRGfJ5qpE5QjZtq/SvA353Age/V9Xh4
/jGvZdNdFdr+9BsNifKCkl8wbf5scRP6NjaV5Lo1cKBt2r97N/uCVcy5stJHqGDXFkPsODa/pVZT
Ac8ngRNVuLuLnBRNlHwy8tTe1CaMK380TkML/4OM0d6UFzC9B1mU7+Ab7MOg3mkYdBVhs+/BjzT6
Zorjqw4zFfQYhq3uU0Fht4K53zJRUkO+dlHN0OBg3Rrh1Gzu2h5LhVxsIE3shxwp617+HdbDe3Mq
H9zOOGWo+OE2fJXzN4P6PXL1+YqqwLqdq/elEiKgUMmiuEdsoIo+aA06K3b0p+99wfEEE8ouge5f
JJ8oj1wLw3k/a8kHsr3r2BfvzTTFrRxmzKrK0RvC50FM+l/m+DGqWmONyzUV6C66mlj6/P7KKOWL
11fGZC5EwIw7T3JpgCveYAEDMuPSMRil0srbmb5xls18ZOoBAKP/UfXuLh7wwPTQasJpk2mMbC71
REocCMKQXLJCe6tncLZjSk0zQtpka6foaziiqCvSDaK+aDNEfXFvYyYS5zUqY18a7DD6ZH8IdVb/
w3jJzXTvNfV1nu17ze0ffv8Lb/FQz7/QAuCDXgga3bcoCNzqy8aKYg1aCt8Pq2qSxuj4cN2MYh0C
9dEB/2voJ0wtaT5KBfe+tfNIc5JhD2HNjMEbaJPlP331NBBzugLXBcBPPO/k9G7QJqNJMjfxMrEm
XX4aqvbQBuPeyOLDBEuNeaPeB166Ncz3DnLTf7Pk29YQ4IohwgpUvC/66vT7v8i8XbeZNmMdllEG
cFCPaNlWgIxXmCzf6POE1Va9kV2MXZU1HmXekEOxi29IOd+FMbrgnvvQGE64jnrsiSIlUeBQEoMo
kmIaT5k6cnRMajCqR3/pMREs/UrPYCnVGEfMKMwdeVBSs+mAXY15DGKH9A+ZvPUsiGvy0h13jgYg
rnLLfSnGU504+j7UQ1jeMtvMYSU2hNUQHzW9ZHnfPlXzvPI7p9wC4XJW0C+sld6Uu3GcTQTpzS/j
lL3LhXeefQel477fNnNyDbRWx/VNVYItF24BOsoW1OA1zKhgS8rj6CbKhdWzIeonFHyLWMDxEsBe
sEWBwKC9h2iLoYxRX/UiZeRE8aQe032czp/NOR9XOUY9PTL3NnolV3KGmab8bsDcBFaNkRg8WIBC
IXFeG29Qy2gPgpL6KnWGA3Ka9qcqnlpQIvDYmh792Xgu/ypHOA9DiGcBmh7Rfi4Z8eE4Ju8TD/8V
K1onZm2dzegMFpCik1+sZG3BUXBhFWZ2aB3qCMGPuu8x1tBcZEbDj2ZVePwBlotP2N40MYPy9FMw
9tnRTjTkm+RugGD1lDU15Yt5Eui5VvdW8xX4XfVBOOPVScR3fk7YlkQ9eqWvawfLZCKbrTaOxIVq
LexZzrQVc/2HF/rQv+Y/0aRwVuZg7mQeY++tQyQLIvnFEk+yMaq1gRUZCYAB0InlKPDIeB6JnPuq
QyU33upDQjXWKEqMc8QFGNM+zHuEOjMYrsAn7uIK5XDoy0aufxbTtziY/qLuFQaDuCA05Z1ILQhl
ltQjtGVDoNTllezwQTr+BzwqzW7kVn7IMxHuY68D85ZWsP9URroHb9BJxdszryHyMihNQA5yU/lk
1Am1c8yISyiZSODrFNaw3rUjdK2M/FtWQZC25+rRlOMDfpHIkaN21UeSsdUnAWH0B4eBgGqYgIJH
aaiwIdHrdbkRyEjIAlZJPmveqqksXLBbczdQs3fiT2MkkbpvOh95N/bAZhVQtCahfW7QU4EgaLFA
mnV/bSISSN3QWVlNjW5NpGwwHEoEpdjC4sN4L/qLOQmCNUF7on60PfF6TYMa44Q7r8alqw5wV4e5
yVMaVKuZ0jxcOBSGk/wbMoqgSnVsQxJ0QkTaY6LcG5h8dckV979sVcCPtlgL77BdurCefFxGCISK
jx6UZ4jUqfM8sP6v8iT/JwNgaC6vRnSlwvpDQPXuS4aA6tP36a/we5p+b14nSJYXPSdIHPEfhXG1
CHZNIZC7YpZ/ZiTYHCHyRSAVNDWUAIcj/yRIYNIYHGN+Al4vHaLhF0YCCRJTONLzABeCOPX0/1UM
fIN8h3fj6Ib6HjYzNNqq6vir6SeGTz9kuumzVmSB3rj2V0RMu3VfxEejrHB6VBC7V//QfwlJf5mE
1WdCfYAMgaIoU8dN2O3XhmYbPfYTtfvFBgi/Rk5nSJIITCdadZWPU3amu1srRRWrpDY25Fa/SQxc
Vdqm+DbX4LY8nWx6nfl3v/9qN+hH/g2pwhWPPCq4ZNLFP/8bU4TkTNOkGhIJrraNMt0CrO5+nFQi
4vefdBv88Ul8BpkxAZqeZ/FGUlVWVdi1JvpUiq+I+mbxt9eMEApNjIfez7hIj7Uev/HrblJh/Dqg
36i3cW8Bt5ZSIYNfXeuCyKfuQytYWx3CsXZ8jOpEez+6VHdJxFIDjnakxbeNZptvrEJuAdLLRzMJ
YubCJQcdf7MKqSl5AA3Fq9BKk24jIziaZeRdhIUqZdTa9TEIgj+pRgRPwehtLax2j3FTPQZeNu9I
hGXMSt1hGA1cFeH8Qxgdn3L8Gd+6M2/qBOprOlCBCFc9RIEN5+Zp6KqW2mtpsSDMkOzHOPHceWCo
cgqBa0tDxyhu7TsQV1SOnL0FSW7rBFXzxp/l/XoXslCDH+Q4Futn5/Y65T6A+3RA62D0/EOI8vlG
d8BuBWijoHu3cfwcPJRpfbX1wjtPuKA4zkA20AuAexTlYzfjRcHNhfJrop2s0cG2PoyPhN3YZ4Ub
MXuPZZdKUD8RdlG44x2xLxFVVr6vBaGc6Q32rtMBw0rcUvR2+NbkNsU6gYpegdj4MahKqse9/qCR
sKKY0n4RMIxdGVVHUxLmCPgvGQ4zW2CVj3GKHyY+HN/t0sJrvtOco1QTqZ9SPQNamAilbQSM+lGG
zjeXEQf7BhjXvY4Onw+mzOklf7uo31W28Tm27AZ9j2xNUAXT2XpIertBfgP4DrUcVC0oF6ZuEBwK
LXyfTsA5ugKvg9E8+1lWbUpd/3vBpwKQX2d92+6GKPyo++bZaQ0cIoUzrwxGxK1dmQoUPO7SZu7X
mtU5xxk5haQJ+DHNXIDXqgIWvgxQhYES0dyNbzyrzs26Xd2KlKoY5KXwVPLkZoAYWVOZteBWDLFM
31tKog6EySUovc9GD/3FMHpvDeowVuKyB1Dbm0YSkSbz/JD2+fsubpOVlyHENXvOV4McrB5kT7Hn
QG4UjPaEPNwOnoHgqDTXyt4ELYAIQ28LrYlVqVXFpkOz9QQmBmI0l57I0l+7vo9QhRNAvqmye6V9
28no0fBMsOq5EW2NcFJWZWTGIY8Ba8b4KrHDdwly3yq4/GaTvtsg3aNvrP4qsso6/H5U/S8jnCAz
BAFVpZeEcTPCoSDlyzDVQsDlY7U16j8ioJEbTOtndLR5kINNjuLoDqRx/RZ0/r89tOSseF6Zlqlq
3EwdZS6gSQR8tFOX3Sn27Q+V8JAa8VxgyGBU0WHUPwHB7HHERaxV1MHJD+17WQlt68bwu6Q5vo8Q
335jNPl1ooHvyKjG0Mu0JpUE++tBv5k9gRYikosp8JTsqUKeHAsEZXpn5hMGlOc8evf7i/BrSKGC
EhIbjKP8FcbN9A4Ns4w1DNjWQDuaaiIdrcPekJ659qvapRDe+G+sosXtn2/qSBHwr3tcc6bU248c
CYjbSA5Ip8SIV6+cjDWv+a4cU+czZF2uu2TRN/fW2cFL6IGk37fRqcSp0lCKDutNmUnnMOPjF8Qf
qeuMa1GlYhOLBIsHj3XPYCMo0uMBJfV+DVq83aOHBPuswoYwBddQuPEAX6ZbtXA7901QrEdXanfM
rjbCy6xoPZUW7LPmWgTg4TvDKfZx0XRIliT21vYobyBshV+URt4d+xQYnaw/cRkp1h2oO3zAk6cw
jFjEGTHrvr4q9U0ukEo2yMPLoUOdfMDDTPhICsxWfYZziI4g/iGBqPVtPQpvq1E2wEyqugxRMd5X
vb3//UX/ZYY3F3KtpVu245JYNW9meD205tKaJlSoXIzBbQsj2L5HVEKPNA/5iXQVREZ9RFD0fZKh
LcBqO9w643F5LMtMa1gP1twvygbN6ZFXyMJTO+Pg9/uvuURwrxNAfE1JCpkIiJU1z+rNY5o2kZUk
jLwkIMJ0NxkxAiCNh+HdQHrEsUa0SHHpQRgjRapqmq8wb3FGHrDPIG8abCAiYBky9F8RmEf1R+6M
OvOePOAiaS/KUxCb2E6DIDHCSl6I9mMl5zEdWkscZzH55wgIB8rtq9oovfvabKltCeuhRogIfCI2
YIwG95OMdw1ICvK27j4fj2AK63PSOUCYdIFTzjRdE32ej/xXziatZ+2NEUPVbH9KTJq6IP5BzdcD
WacG0p+HjCgQTu+zZkG9FbOVzu7RWZ+/uVqH7JFj5Nxn0XDq23lThA7+xehfkDhpc8DzzOWOI6st
yKAPOPYASu9ltwYEz7q8h1qgBdYPr9r/0VrB+OXZJ3WmyGNk0eBWs576+dumINr8ph40+DGYmaRB
Coo++kIU0F2nUQOX5SHWVrWzC8+x+1o3BPbJhPZY11JMG5D9XCM3/ZfmBm9R21T+9qdbzVD0L8Y1
YTmCYORmHGysuR2xwdZWlvIg9Ujzaw1uVRjDbSBPv7Wquh11IZpRTGcpKXHMYKl5Ey9A1bRCmYQB
2WocKXUd8h5lD5zF479QAb8TjZ2/9cj/+pF8GIsXU/LZxKo3jzzhb2ZbPeUTB4T8tZD6qmmaK8Dm
v32fkL4ZUAgPU8xjsaRSjgPDyeoINdE38w7QIfw4FHe4iCMxKX1tayeQTH7/tC/F/Z8vgWShvEwJ
yEIzJf18b+B4OVtoEZHuGiLvjjO/NUWJyDqrstP0EewvAripOOVz/9DI1ESG1SGhmaCaXHeT/S4b
WIBC3l6FuZ/+kepficWVaE4l13qqxFzUmplquDyJMUjWTmuV26gRp3nA6k0q/U8MXXY6aqe//11L
HPPz78LFkXmbdDbABluqW+/VSi6RetLCDECwOAV8lXWj/4Qi2IcUXuDaDHlEfQ8/N8tDMhOidrCp
fFEeUgTIZlfd+Gb7xrD6y63OsKo7SHywqleeLjfPoB45hQuLhb9AAPvJLDQ/lUw8IFihVJTeYg7/
MkCZYLiETdzAYA5S8ebnc0+DOMwyaDwWQZ0eNCl6Pfg4oX3M8Oy0IOkSeQCm9k7Ph+gDLpLmOvSr
a14U9iZsJPj6pCw27TA/4peACVpT6NvKgCEioAicfOljTFHU6Fg1gCchhWzdVquOmEsShGOpFkbO
fLCC+AyuSrzxV/7yUJkqgHRAcFExwRrnZoICSZvrfUT6UK88hOn6+Jg1LWa5GeAnwDL7Vq2afn87
LQP6T7cTZQmb9QaRM4ErX+Dn2wkVJXiwPgntprTqo8zARvizgUqyMdjEaygN6dLIjsrSmIcUASXK
fxdwZdbeo8K+wWes32BbHx6auVXSvWeyts1+rOqTDrZli1hAvqujUdtpvvkQ4qcQjiJ758cVeMWk
Bq+Y5zuRtxL58d7deJU1Mi78Ydhlf2nt/ms/1eUjkmx3o59DJhTpd5YiJaSKq2mb5bYOehazRVht
wKiZK0sP/Y2TIwHIQnTYakV+NAofKU+vQV1iTqDjRlT73DYMr5NuvcONtt5HhcwAJeRbBC37Q9wO
n0MorpsI++hNMyTZu9p1skPeQF71EVQ6yw50ayWg1MixcC6FRRExaNt6TzLtwAUMd3kCCbTL3epD
b+4NiCogdvTLYEYf4Ex4WH/iVTumKcLZrmyvsTlsg9oIN4mdOW9c3l9KTKYpmXU94ZHqI691+7gA
evJK5HCStR7qExUcUM6NhvxV6Pb1NavLhz4zQUaG8wNlin1gI26OSDzy2w9zCBPYRLd2PdVmetde
gCGBmxnG+RG3z6Pr8BwUeQvOUUsPrTsNO9enNAKlZJVMDZhVNKJOPRLOrWmX55CSOZFqRpK7SE4N
dEADCE7s+wMoqdBaN33Xb0DTQi5rKko3sbW13a9mZWHgSpRT+UlzMmEJrmerSh/xannM7ImKr/5X
46Tx2fW16KGnvIMlzufRo+S4PCb/P8ftWa/Gi19S3Pv6+/f8FgKoXvKPIpShwHwo67D8gjhuqcXX
c4Zbk+Z/yKdy0yF3gwmEeJXidq3/kNiShOAELULhA//NcDtI7pB8w31doJajFKb+8Tn7kVx+lkj6
785b3s9zhUMApgAe6o1AKJogEX8e2wrRTkg3xMPVnf9Im6A6kxUqzxAmIZdpJSXpqsrL1dK5bPQp
stz1ssv9Wp5fXrP0DerVL2cve1Akd2bTDhf4qSVe75StizGfKiiXrg73Qu022ayf4xyp8ySoJhBZ
qqmV+llqzj+HX+0+vygVUlsPjo+hVgVDHGufZuXqk7wsG8cJyYItu1nVdT0V3myVJel0TpNCB5jS
oHKoRS7eNBNyrsuJVQu375SzaD+aITol6s1evU+bDw4fNgoMqbJpj5FtsZn4vusFzwu8djW4EaQY
he59hvi2fd+uno+Wqj46DXZ9QUjw+URdtUpQbD/OwVhih4bjeHbKabqbTXGJEc/SAxNFxzku//RR
D8bYMHw/Uq49S1kEm7Yxij9FN/5JWS5+bBmy9hA2hnWQ9NlZG2L3lDpr3GMzKNv0JM6cv5FdeMYp
vMyP6h6StiMNbh/qN+ia3dxDjK5xQxRmXEVijju0x9tTojZNZwK6SEOzPZVMHKflyNJc9qIMVy+P
8GTFU1Celo2Z6uUphUyWPne+2l2Ok24QK3eM2i1SQTr+R3iMBun9sukQULwvlCWzW7rHAY+8kwux
FF5OBLY+QHjf0S5pHiBuEUw6Pt3d0R1158+YcqERGfrnGqfiQ5PqDlblIv8gzBmMSfdlahN7H8Zo
6geZ62/MJHMvjtu7FxhBLri9f5pLX56Xzt4uzU9L6+Xgy7maY04omUTBZojrYy6zaefo3XQy3XQ6
6Y7PQ/fSNrohQ7NcHX8+tJzlN9Z06sv2n1MtdfzlRcveq3NaL0uPbWSvdU3Y900Ddwjh+w1PvX3f
5kmsgAQkbWIV/ZaDO0LuxH4kHU0U3Obhu2Cl/a4tbUkSGb2bdBTi/LLJZIyb0799UpbuOppIEi19
A3PRqg/LbCsw13bWed7+mUO8U2VZIPSx7Z96tTE1u177LNBIX7vlVuYywSE9jZG/6qZ3jg3nwY0S
7Y0FkK0it5/uXABuJogXj/iOlOst3qUfdQm930qvhslzK4ag2TuJf64hIAqZkB2WMTTacnpCYBnN
j4HVsxWAOTIFXMbB+lJhVQacNY8MWI3szkWTHWa/+/bcB04WYUfjyTDeBVNUwwOEtDfpVMB90DeA
oIewP81twi5WsgbCndSqx9p5xGW8vSI1G34Mk+Bzk2Z3uT30u9GIW2C1igYaZVZyZCV2XVrcoK/m
sB/zxGtc3FLKuf1nJCUMm5QVU9TtvGBNMM9GN02vRJcHX4nOz92qtpK8XaExyRYQSnnpa61EKVa1
l90AArpiu+0DYLDbuMCOQGo2Bg5T1N1Vcfc1iapgPU76t7EQDGNacx7wfUXJ3vIoVlRAGFCjzrRS
O9UiI5xddkfF7ACwQm/j68DZlrOed1+dYOU9sqroV9fjPK41t63viimu73pzAMgzmrGDwYJz7poK
k2tXdveGkwsHD4TgQx703iH0vkOJxSthjO38EmIs/GMXNd78YpR6s9ML2G1lHRTH3//d3s/lDEeB
PBWqX2UJkGf8JUvjx22MJs4AGmQYbBztTfP0sil17UdzLAjEocv9017OAWFE583pz2cunaymdtEI
DvPllGXv5m2oK1nPH9rwZV9/SllTY9Jby9qKVGsvTZvUqzip4i0mGXpDocpJLoNRMq4aWdafmjpD
dqJhIbQciSeXI44bpT9OGnHvOUoRHZ77llerjV0BFH9+zcsR1PSig1aKe5RLeBuo2ryNOluL0Yq3
PTxFbK+Ymc1NEhF1iuDH0haqc2nySJLuNnQ8DNu5/WCmxQl82FngfclqiIX5SqaRc3SNOd90wCc/
LXtLX1fOH5HuJqUcTfedsLZVG3uXGqDJQR/i+6WlqUlg2WuieH5jbeKpqfP1Y8h94TK5UiIS6Cvq
t1iA0XMCH2i8PA0IZ+ALN5h45eCPSv41Ocggtx6WPmPGr9myunmt5zOkpsDCcBNMELeFgz9c5xLH
hORVE9VqfScB/aZ2C1gGF+wSlG5JeTckZrmfi+BvWK7aqauC4LzspQ6EZOTjLB7Nn4/0uIRgZADX
T4bhfDSyYMiR7qWAFZoSXw53cO11TVIR3Q9BGgjxu9OkjZzUF588s/ZOCRzvsyZK79w0lApNMwbo
o5ovm3p0XzeXA8QO3rmOjjMEtR5leaccylMlIG+jwn9BwyTnK6nddlJVhtJv7se56BjCrSA8UeQG
3Kk3yb407D9JL8d7u6k+UUX2z4lSK8h8SgPASP9pj1P148hLXxwi+AFYYuWkUFL0yciKtVtSzCj9
7J2j1Fn60e93pW6j/G2bx7I3GXiqaig3vx88FtHW1zcJ6VPGaYGkLPVtKgw3icbUmqJhxJ/s2AmE
CqZN2oX4QoQ1PEVkwlauCaBhNbraBX9IYP4F6004Rx9no3POCE/jqqqaQBeRNgDtsH0+ilbAhhVx
dUSQxwZWOSPzUrv141yFLDPb/G5paV3P2OiVH5fWmBTN44QVzdYsQ4TE1PnLBj3R7VQU0x2aP/Az
3GBTUxlAUKRHiPC/t5ayeqVq6xwf9NF70Adr00+z9zGjuNzJ8GvU5PAj2iE/u0FivDPQcVgVVhN+
dfXhWzq02mNm5u/DPLqgpVheszjBL8lBHlRtFhaom81/SL/EV/jffgFJcStham+EZsRvpK+AStw8
0awBoS9SbgRLQ27vNlhuUeKqTd2YjyVpdpj+ZnYBfMkAu+xqIQJmwCiC/OIUkb8tC5ZEoWoufben
uzE5uBXI1By9M4y/iiDEGuXmPZdXLu/R2yo1qzVMhGrlYc/gnOc5uRjLMmXpWzbZEAHpW3Zh0jSX
0G6sQ1Rml5dTln7r5XVL+/kV6l1H3nVpYWXZXLSsj0/ImcCUbhoAIuZkwAz3GG57nrWluRyh7pJc
J5xZ1GlVaTV3ZNyau6WppR4y2s7wQAKrfe56OZggL7LD061fvfS9vJ7FpLFp6xgHEfV2y4HlPZfm
RAJn5Uhi0uVA0eOZhapWfyp6kFS1rN3DXA79pyly/yh6VZeC+fkhyP9eehXj5iojKnlLEyJruC9n
uMNLs7YxrvMg3Wym3nZP2WDKB+i12mquK0hmBLewgygCbckQp1BhObycU1KOWDl5iOxjIa9u2ndA
TBOjgxps3j83lyOtN8lrrTZzi3xqRA1J+BhY+LmnX5aNq/Yk5Y9iQ3EXNdbMFbvYqDGiS4ZzZqq0
r14AcSey6TfIb0RKRb/cLkeWTVsQza+W3XEyxN4p5J/PfZMlMXRVVbqUjCyS+3I3G6H5Hg8S433v
QFRnAn5cWqWokCOs9O6yNFMNbw6/CoPD0vQZuJDpgRmxNM3uD78a0nu7EHeOYQ1nnhSXUkNts7RC
9WwF+jp/6HVNdYI4Ws5ZVLeWA6/O6yJUobz6Icw0H10IlP1F6GofWS+lBz3CaGhpen04b3oCM9h8
HDUspURLSvi6NFnfbwy9H47e4PNL1fSwbKplPG+yIjqDpumMmRkjModHylnR/DFKGfBSBwJ1VCFS
aQ05PolR58Aw612sLyI0c8K5OfS5rO+7YfixMZRPCEzDm26yr/pYmXfjz2eP5SfEKYq75fXpMJxC
rW1PkxnLq4ms8xVRICj9CZT+oeUGUl3LwSBH274uHAkIt5U/Dhdhyl3GS+w5ByGu3uRHlzpnirV3
Yc0o5STjdXbE8LzBH2W82k497CXPrRlZh4r74RiRvu2OFnCyc8yUFG5SEOIbs5wf6q6hjJ0Y+uOy
0UdKCGU9UK5Vff5gV/dIU+0axC3IsvtYj3QV/hDoHE+4RwVih5nQeLTJPqOn9x5snP+dtOl3BzWS
jwbI3y2akdHVj438HFNqxxu0mJ8KV3zusKCylErVsulbVh2UTrp1aKc+Prsc4OKxElGblwNL33J0
OWAXpIteXlHkZnDyPKj6XzC2K7D2EpjQZGno7IQ9mEQgUezuUx1yUB5+iTB0uIRK+mdRFyIhvWn0
ERk2BE4snL+5kKoPxzhxLkADYJOgTlZ9pNPFeWlNsv7x+jDBWeL3kQSl4Z9nJ+holuHAh1oAdqa8
nZ00B/JWHQ3+bkyJIFmtlJ+KoDwnYVs8dk0vn3zgX3Emik+JG00XWfuL+Vf5KW9FsHdlnuzCPqxQ
6S6i7cKXJ97+FAWBfSxIeyFBof5p1efVhX0M1b+9dJHhR0BMpJ8idDt389A/H1u6/33N8j6DunRL
17/9/Cf28eXUf/uFNdjYdamLbiEqnmqYvZFPbE9O1MIG0bPi0U36/NFD02yD8hrObqq5HHDAxveq
OIecQP5YguO7S2b9sLSWs5qsTfZx7uBN8u8bzWFNDSgLMugavJGPxJ1K/+6R8aiUlkeFa6HyVlWb
LkEmLhuwaVoONLFVnd3GD3HtUSdmoZiVEsQ2tPXwyXbBmFX49h0nq6A5Z9alRcEyhrQLnGbCdM8g
Hj0uJ+sYQ+4AYccrv2kt7KIj7R1Bvv/O6RJvg/XGtF364s7038m4qxAWq5zj0lwODBQauiSr75dX
ZeGYsFKwD1JW6W7os3LTK32Sru6qSzmSQ1rkpP9tLgdbdUbqWs9nBE5MnBf/01w0H5bTli4XSq3d
lM27kUitlpSm9KHA0nfkPTbUhhTZQgmZWHk2Xp8PNTaqg8uhpbPOy7HYL53NML/v9fnPNJ5Eeed1
hPBO9y6YBeZlkN2aNxIlNzQ1yvs2rg0AxKm3kgAl1c8T9arWXDpWxMrZhNObOfPO4becsbb6sQln
7drhsHPKAsu767LBX7cyuG/aecaHPRWP2SzzXYAtMdhRXGyMdvxu9Un0UYOHALdnAP3dZv1wAZCK
xrpGvsQrk36Vk9e6eFZH0TNzd4M/+HsA8cYnUsXfklHeo8oUobKNSteyCYIvAxZeD1iydaucu/Xw
+3HjNn3Bn4BWMmq5ADpgtYlbWVyHbyAL8Dw7qymR+cLgJF9PKrmFtmh30i1AZ3lOTiEusKMTQ4Zk
KSVlOerdtS9zoiyhhBE7cULHR5xG6V5rmVn73k2ms2dFBGRF2e+7LATLO7tbrUcJzBr94RRTiwRW
lNvw5wwft8fkQzKiMgdR6XsgqJyN6NBf0kr/Y4i7dBtQtnyMXUpvxQQ1EOWaR8Mgod/jN0np4kKi
x0YIgCWRafCo1tZ96U2Pdo5CpWNq7lGm+ecwrqx7E99dXHjgsEu7eDBsTJR1zJPTsG03iJ6a91jA
Zcc+EH9W/Thf5SDnKyjk+eqT5IDVDfrUZDm0yhGK+hT2+G6bRI6nyq+Dz3Yz7in1ySeLNdzDnEx/
LN1DbRt7y6wQYlMvIhc3rfTGRMMJ2bVPSbfPBC4IXey7OxYeh750gqe2okDfIV9gaSYCK1JuWU/F
b6w/b5c0DHlgGwxYmqQoULNQPObXj4B006ZofJCMU6xnu8GV05mq7Y+NyFFKRLkARx2T8nBsNjEO
P0zUQj3N5ijza4HhEkJE55eNGcICHkfvr7KiMOobZbICmfqxTSb+3rQK72ZfC+7gDwR3NXJGb0yD
S3Lz1YKaH8QT7RqUMsCGKnjSzz+oTa1Rk0PY7ep5BE2vsIfLJkQLjnIMxgvcaGK39I0JYuAeOAet
K/OnSoCXhLvg7+pqzJ6sPuzu7TI66I2XPZH9GC5T3idHFzodwrLM7KD+5fUmlhdZ/Dcxrb83tBnY
Vefa0TXtv80RktgEEe7dstf5kYb5G0TqpblscorAa7B3iO8tLw3jWayjYWacGJzwbvirsWMN+oaY
Hgjy3DOXJHg3eF2B2GQPxbfPqicb7eO45abpDXh3nVWwQPUngaKy2l020BDjtRmZ06s+FVHgfJpj
Q/H7wUX+DPkgJQpDHgKwzQAGsecXNI9vAmcZLIBSMxT6e5k+xuhJXzKsFJ83gIZrNB5slCyCJnjX
ty6mauV4ytSP06e0wOdYL7ZCg4JP6ZylrO1i+B6JTR5KGHaD7Z7dFhnPpoLe2YDe24alf9bjcj7o
WYSVJJ5TvQWYYYo32ujJjTsilxc7o3wfQ+fbhy3rB8+tjEPQgGdD5Mu7K0opD6HRfsXZ0cJtWfUt
GweMb+913WVpaWAvEGIUeJUFSbMN4gY6bWKa11Qr+y0CgfE6Yqq7oGMCml0zmA0QQQakD73HsKdr
ns3rAhWTx9HC3Jug09qAzIouQ9V3j20JUU/iKj3qCWWJDKu8OkfcozX8YtdPSHEXEdOlqtBhftj2
GDYjLoW8iron00n74/cX8r88VhROdeB3HhJTAhrRz4+VgXkj8IQGKzG32scqg4ceuIn6n0rwLe02
qyFi2+b7qge1PyTx2WsHiLtNKKuTfNkNzbg+LZ2lm9eELzVeXXFYnQosjk/L3rJBswMdVXe+YjRH
SfH5QBs6e49C9GSX+1CU5iGomWontQ6YXTzIaz/ryehO2y6buOHVZjRkdhkQEF9VmX1OJ/0YmeLr
OCknwaKoMdgQen8JwT9flqaot605iZNnuNn5ZTP7VnssA5vyjyaRkLR6nElisoiDb50q07Cok/qr
QXLBB6QkL2VqzAdkAJ035mt5G+bzSBHcM2G7jHOQ626uhA1qWqsQN6EugDZqF8zkK+DNbEo8NzcO
YM93voUzdgyw8RB5AtTiFO4DRyT/j7IzW44T6dr1FREByXxa86zSLPmEsOU28zwlXP3/gHpbbXV/
duyO6AwygZKLAjLXWu9wAXSUXJQab7PaD0potFSPFvNghTb0JU8rkOF9Zy5bhPJBuyrdTiVUuGkw
/l7UvHMfCYfM4kSdNDyULVcU4Uxr0zm9fwPi1L+xUw2BA7KOrY8+TlXm53T0h2MmMJqGl7PSmNUf
RDn0D7odHgZ/8jNvLZBJU7o6n3LUIHJJSuM0olApmvLV82gJBAadphCYTeTeGFDZHUQrTlA/0Zuc
hlwk9Q+RJp8rAJ02mEbGZEOJvUt03ghT9+Pgn+cjyI1HKvE04oFNfk0j9fz7p+Zfayt+K1MFBcLv
ZRrEZ58WmIFrtBFGn8VGMdVkAYvB22iD0T+0qBrslVLtl+PUjXz/nDvObs4G8aoQa2XwoWwj7t+C
Q558/MyD0EvzoDAzHaT7ysrW/YYG2lrVYuXeSkJlN9di5yYNAuUg9dTYhBZpD3AP7h2oQxcgd/0t
UEMcC9V8r4+y28uCQHYCbMSZvmGlWD2Z/CwsaJpVouDdZHXUL5xAqdeI6nUHJDz/2WRxQ/nzY3A+
xmvCvSOccRtO60c5l0mnZu5+jOGjCHL+o/+xO2niH0FdtHvscRH2kcxpVpM3m8TF0bFO3X6N8gDG
tI3W5Rs3BBrHbWCHaP3mhFVrJ4jUfZNARpijFMJLb0NyeViWFis9TUVs1VYz76I04wtJnmzJwsTe
q4Wj3VkxNsp59uX3d4E2C5H8uiZxJokIDNmBclv/YoW21ZAMduNgWBRl3tIOW32HGrwdrEvdOSIc
UB/9BE2WgUBlGWljAIamJVTvyrd5jQwTu9rgmPlQWxpGzjkatT6uGYu0Hu7yaFwY2JkeQhdT9yBa
VtNbdG5Ckbcbu4xfSRTJS1NwCWOptefMHUlLjvjb2tPP2avhIWmWrQHVPMQpAaSwHE8x3PL3Zu6m
en9F3hULgLqv8QJO6xOT6jVQMDawZFYisJskd5ghwVNRkRZGfV87JBp+ockovjVIwENZWpboCPI+
rlZN0buIuQtjR7Mea3vHDwFmhzdYAj/lgNWNdWh6zT+ggnfATBe9prjrDnoKpsYzw62gvHfwE0dd
+Z6WLkk+t2vZQfpcZfmDEwT5UWGRdKp0NT69j1Mx2WqGBwAP6ynMPKbF2RTnolIC5qhK903cyHRV
TjlvtxWgp3QIL1aOtnKjimrTWXp2bBqIK+hKyLMGF+LUdcm6zHGQxdko2HI/7lPf9Q5QBNDyJ5+J
8XCK59bUoAmYHjR3sHZ4aLEuiFFVjv2mgLHeQIGY+p096OgAhyTMUCQLSuUL9kkFtHd61Sjg8ijZ
uPW9AFcLVj9bhV/52FcOieGaEBwH7uqe3GRzBhJQ3Y+1om3BDjpLtMzQk3H6ezVGbV/65b2PIvKy
CdBkcfUOegbrGK1SyoM+NSFxymHuun16G2ZBdx705CtAY+2SxXbz0ARPlBxRzh6DCN+FaDwZujmc
WNbbx0w9jkFgYb7tp4IlAk0egYD//RM16fn9s7Q6LSsBYNr8R8O68hMom7Qufg+OWW+seqjfCmO8
G0D7HNSpqSa40tz15Y3dtfoebuMJBvJaHRqxHf0OlYSJ/+k3VPdyHFrOwRS1Srtzz3NXG5vgqNj6
BjUt/YjT2EpQcd7kdsVCrsmqdRmZFNDhWj2EtrwP2tHdhaMZnmKW2tQSJp1j9LiXzh8qyp+0PufV
tIPnDmhD0PGADkAq/jNYQ+rET7tOxyyjzrqNNRr9vaeN4Smyq78Mo6PqUII/sEltGQOMWiXQDnNj
T1sjYrB7VTzP+p+YYclzAOwfX9V04/jjgMhHp+0bKZzHEdfmRYqhSMC0eGimRZQWJ9kp9a2vkRZG
WzGVbefarU919g/f0vhUZZt/XAj7sNRd0zTMmRH3j6yMnYkG1ygiuBJS9FZPUOI0p6YcOnvbl8x7
Xtyehjgg+9LxoM5dDYZMmjv6pcgrdQmlzj/iiTss26y/7UXfXiJfV3aprXGVqJ3t3bGPkE5rnJu5
oeh+NI3CYRXCUIF4xd4u8MoNkzJ97uHHhlXjXvTWFfhYUTIPxjJ67AlFLqN6U4cblt1fG4phT0Ht
RGtqPkwrkI0WWsGfrlLSw+hegJT7EzXmv24J6pAaN4QO9x2g6q+3BOhs31CcHrov3KybNPOL90Z4
CSkpUi+brHW6Q9EHyLW4lbVlWOQkE4rMt46qRELeSdBMddLIW0m9c65GGztXdgIWqk/AmLxtqGvl
dTT96hqRwAfkxK9imPmyQLHQiV7mp7+N6xxVf6ZTGf0hpP+M9JpuCPDdBB4TjII7/xNGUSslyDan
aDYemawtFXGM3AOjxP6mFeYSV4nqNDeRLyaTCb7zxxhsCm2pmomAJ5MmR1262hp+ApMt+cSziaNQ
Vk7S9KGHW9UF1JpJvdyqBFqXbngupOABQOPEC2VxIkPuLnohtXWSl90Fhfpy5fmouWT495xgmGcr
aaNQFKN0BdS/aXeis8RjgFhlHpcX3/DWsEf/hIH/r+fFtbjIhkn+Rv0XBj6P4zaTg1tvZM+V6JpB
nIxci9d1qXXL3tZuRqWkDudKROFty7+YshG7xkufEekK1IUOx2Zl6nDIs3K8wTgLxWqtQHuzSTrz
EOLWUSsOhCH8LR5M+ZZHhX0vweL0wcBapBwOI4pD+A5qjxhgySNmB83OQc3AC+p1OSTeasyQRrOx
W7tmvXyNSpMMdpO8GVq2wZrA+KuLEd4XkfWlsNFUal59ELI2iqB/SHXNeh+fVmHQhHlrCuR0/y3U
EMGPSrOgrzeOZJWDq+1wwCRMQuTgS8xb8xj1iwK5nd5dt/AsfDe6b9v0xNreXd2M/rQ4g4i+y6Se
Hx0rWXsEEIdZezpzMN9wkCVQS3EcoeBjKG8cigljWQxBsjXy7MEciSzhyF41uweOWdkj+trFTmA1
elPlDre41bDg8Ij5fz9lin9nYsCKQ14WWOQ5NsvQX18UY5GpRWWSiekQ5VwkQ2pv7HowIbjFN7nt
9/cF7vZBHLMEMkSOBUseHBRd/c7FQapIg65aIsN8MiAZ7vtcbr28Cy4B7oWXgoK/6rc/elB6p6yG
ZBLwCyIylhPeJL26tmSqXBxzrDa//06fuNHTfDipG5LqY54QJuHwr9+JSmWIhF9Rb/ARM5AzdNau
oqVAx0wdac7cOeTxuJTk2k5N3Xkk4s2/GzdBBUo3gz0g/gB7FGhsVPWHa4WHJiy/Ey/DRRgO7umj
cVpzTZkYcd1Ooxx06vW4PUaBL09hVaKfPm8OaiGxv6EZ+2obyVBSPiIIak39rOSKf5pKRmkfJYeu
gNocQuTE/svcKajyH+uktlEmyM2lVRk5NVaoURUAjxzWqUuma5EjFnPUaiq/XoPMt6LBRVOBEyoe
YmY1BlR7BBWCS4wJpBeXFHwDrfevAvj5e1O1wZumyvgP72d9Wnb8+mBN9xUy5Ij5wFP9/DO0gOAL
NEvrTczlguCdAnuuKsW7KbAQ2HdvYuzgHFXKpW+EcgHP6x3gbJ/IX+nHoJXnDvTyfmSy39vm8G0k
VXOaG/lzqyW5tCjVEu9aoUeHEVuWFne5E1rg0Smqhocs05FlTIf2HNpVsGgyDV2JIF84efkHCQDr
P74tSHlNZfGJhIX4rDppYIPSugM3cw/RaVn5JgLJrt2fFDw7Nv5xyLyFSyX2x+AHt0O2NVPqaFHZ
r7SBO0EZFX0fVS1Ov4GkULKHMZ1eRsvqNo1A0AMg3drr8gy4utVuKfmSXOvlsx1h+RWgY7KkUINu
Vte5W1dHqjO0LbC6nRoT29NQ6mqWMIiG5eArAA+npu0Md2Pn9oMbEk3MTe4PxdkpyvMw4i+l6YXc
6H0z3EBy36RdFd+hokBRBdXEGM7nLqPksUIfhTjL7ZuVlY1PmsiURTjmBaGm6PZWoIDDt/Jwyp1a
WNWQqI69qPjDnWZMpNZPd9qU2eeiU6cC1PEpn1IExKBYEJYUmcWOHHxwVEdU7gJYKkOOyapbaxSj
rIjXuyzeGtvpbkJdXxaWs0GxJX3OxqRclblG3rKwvxZ6rk/LW8pqnXpWRggPnjPV5JAuc80SxKo3
rH1FHfYdALbQM45K4+51mPWQ/dsUCV61PQALX5Zdru9MReqQsReIu+LrnIPtwm6US4P4fFlZ2a6T
wdsf3n//cSvy1rNtMA0aF+UzwlQ0cVcURVptJr2QnVm/ZFXafo2NslsrYogPieqcsBmLbjQv0ZaW
dJwtPMvo3oKOhl+Ou/LVbFdi9AxFoAx2djoDJ3FFq13i6XFE/7s31UVZWPmjOUpUiVPXX0nsyvxs
+NZQiNnNywDK38nBVrdDOOgHW89vXYgYOC5iegypsTb2epxcB0wTiSSpgEOMqbcl8ntFnfRI4Qgq
ZdPqsh/0L14PTmTOd3VT0quUMe4iUjljjaMfwK4o60AbkH8pFbFShDZsETBo12llwnmyB+eusjzn
bozWNfk2AgZx7OA5nvMwKZa/v/ifqIfz5IOYr6YB2pzee5+ph24RDSTWlHIjgoLSpkzvbL/6nkoz
OYZtwds6sMXG6J3qbGihutc99VglRrurEUVD9HEMr2bVPaRldAJ4ti3KEMtWMIc7tbd6VHVHSm1O
+WI2+GEyn41UOl/Bmev3GQ9plxnf0twMz7GvXgEsTlTLpIUR7z9XlJsPXWJHYIaKNl36Jap7hbEj
SPZJHzoUWiF5b+z0myFRj57zHXas1Sdn8NG1zLr7wA/wPiVJYkeG2BpeGh/nRiixQ8oIL6BRkJ75
/eWcL9enR3vSUdapyLP+5kX161xOybUtqcLzaDcW4TQlr3WLIEjblrhYQYl+DkvlL0QHXvNei4g/
Iq5wZzcbcsPdFh+KM/TJB9yWeSXnpSANhFl7RNl57G4rAbRF4/x7w6uKnWGsa9a7K6+qvJeUsAqR
I1xglbBb6JoMmK2508NGWjdlXJ8bZADOFbrcx7Ar3sIq+oNpsTktUn754hTf0aIwdapk8L4/L8x4
mvJCdtxH1mhuNAwnj7Iv9X2J1GeDms+mUVSxBC+EcP+A7uTsWgg8Ch1VxP9XpWySpdkU+n08PIzS
MbalWqRov+rXJu7VRT8gTokCiDwDgrJ2pRvD30GlR9pJclNmVYFRptxElAcATobmBnNBQCy8Txtq
HSUUPAH3yh3e+IPiWaI4VEk4TVydt7qyb9UwVRZ8WaAlcdhhYtNnaJwsxMRpyqAVH4zUhirlboYR
gyC8bdaeRJCSEFLHfDuK9pXjduSe8odqynMDsjAOTQky8fc316xQ9Os11rAvnx/XSZRurm79I6Ug
hrGOOsVKNqiubRyjdPGAUt2z1bK08vqqWM5dViYa2VTICedRH4wzMjvTUWqEu+Vi3pwbz6xRgFey
HotFdhcOIWXB6nEZmlF2mwkEuDzFbDc6YlW38xg4dnXVEzOuWed751YDDQH5fLBXUd40e6vNxmuM
LuiSdaf6ZmD0nLek6pCyuboJAoHwuFH+IRRfqI0KR7EHfD9vtXK8iR0LcbSf40L3sHWY+4NV/xCd
0SO7wk2e5Wl6HxBHbpoUOfzG85tzYAYJlOWxe8r89lve1PG+gncYXAkhmL/CagBlP7RrRY/sp6Hr
WlYxJLtQJ7SfRqcrUekU9bkLJLZ0g/nkVCpetiYicoliS7QnLNIlk/8eWgCHwnXwoy26/Bw7I8Yt
/ErFJnKpwlkUYeWCRaz2h5cKElX/eriokVmajQQx64Z/WXAbRVYoupWGm2EwgrNv2JuuKZNnvUU0
VSqKvRmY11+t8hHXheqra6UjhY7K2xeJMT4ooXfFUqP6atRIpemOUNHKHi+FpKiHwgdifnnt3snS
zpZa2vavRI4PA1Y8IE1Lfmlc6RZOPF78TjO/gLHGCkYV/oPfJCAdFbc4amazIlFX3AeRgW5sOHl3
0cvaNN+6WpOs3D4HW+ryvm87PL0wScUEDJfWZdGq+UUjXb7jrvbXkUhgQRb+A2kv/XHqES7FZ60G
+Vwq4UOnxd8caTmn916vtQSxHhdl2qnIzj2qehUv5m7vkDEr8dJyJ2ctF8qcx6roq9kGHdZsOj3X
KaqFXqEslBaKhQauo55wkFNPJjDWNXp82kLvB/WEcZLaLrpx4YytAJ2HLHKt9/DEbLP7ooTKseG+
/tFiUWbFivNNJ0OwQEXdvo/qGiEbpvNT45GXM7w23NqG/Hw6pXNjPj2IWvebUQPfc1JsPdLaUpa+
HULzizP/WoUhyFNALifLzfy9AEx66EdXHnmn29vIlbDbgKSuzdoQtzzryUqv2+IxMUubaXrIX4Gx
vAVg2N7giey5HTJkrvjHKzV2i3pPVTOurL88q7yrB61C97H9hokbfGV8duUh1CpJwY4tpLD/3pI+
Kti/f8Np1r/udHjlpIBU4mAU8d3PRJLMCsYOeShv3ZZevzIDE2+XULe3aVx7FwMYCWDPEKdWi1US
NwuJsFUC+ggA8d18SG8Nwb4snYe6JOn90ZRTF3HG+gBKCNGz/7czGF00x5BQfT927goRevDBp2Pm
/sfRqEzBFdHqZvVpB2I+UFh94CjNBBibUWNzY2Ct9o/ux1iCzf2haB86MjDlIvVDfgFTfE08Ee2q
Iow3XTSwSiiaqyMEfs12Ul0so8ZZdRo3yXYu9VQbgHX78lIMTHLo+3XWJq+G732nH2DbCYiE3FNv
CIriCzIF4XPTt5asWdXSB28q0VYR9TqZulJCfQ5r1lZTXr2BU7lMwSQgU2lX5iHGWXjZoeW0Gmds
5GAQPAxEePUmc2oNO8rhKRdudurUpLnDvFE5S6OBvyWbu3moweV2PTQx80WhiW03GO7J7/XdYHri
ixc2wzJWS+1KBFjvatILe70qtZsuiv2VovKigb35NcBacFeG6hMGBBaRoYonu28UIPYs5uekCeUy
QMcM/eY4fUurB6fNja9NUyK/3jf+roNEvcYygGwmy1Nob3rP49VA8q1A8jt6Ux/nRp1wjoh9y2Kh
26I+alMz77GzZgo2p36XBAfkKfPdvEOrRm/RptBr+XdOBuO6stSlha04buXGqVx1FB/cTaMz7VqW
U5JETxNbmYRberRWJ/TZ+6YW9BlIWJgMacQeKyafP+/+xzHzZhKHXrBCEa1bSMMv1/OgKSPxh6fy
39OPg8iYhhyboyO8xML210Utc2Uoal9110iijkhIVoRiI852C0SVVmomHIp2ZF9nu1gQZimIwSy7
9oDahSc2Sam3O7N3QMFOTawM8TZWFBYM+A+RSvBYGs+buu9jywTOmWR15+eHeXDekipYsNG0V4mB
HUKiUtucmtzMTlxh/16N7Bh/eFM8qZC6VqijyatW9/72D68n7Eem2PwfazCD15I9wUs1Df+sSbji
12tBlCf1HnuRLcCtRTwWlNhG7Ztfhebte6NhGu4bLMYiQ0f11PGwJo0N5AIct01wvehN1pq+ke7e
95MNeqr7Shw/PqJiju1z176Zh4wopopL5LbTivwmQrbpgJ1wfWNOTU1+7Abh1JtU1sYhN/3mfejn
eJh503giTV5ofx87jw16t2u7UMPsMPBuhFm5N62a2UvDKPX13P3YMSgxGlkdVlykj29EnJsIVHb3
aqeTQ5yaTvfFse5R4V3NmwYKA+UCv9GrUgOhmMdilWxhdJ0dV4dAH9axl6m7uZunOE/xXDzxrUss
L7CMGpkJXl0xlEuiXwo4hgyfkLxeiaoOXoUshl0hAxUYLv6tsoQGYH1HNL+5V0TT3EvVXnVCyGug
03MsRa6ZclQqpxwh/LS5BngjzDvnoawT/rLA3G4/j9mJhG8A2mEx731v0uAWYRz7PP8Bc1DSre7W
0BOnj/Qso7wfV5XXqaS2Yoy3TBGW2/nDwiDSz0NvAgPkSFbHa6uojKtjKl9GaH6QiFXzXs2ifuPD
Pl31tW/dW9KobhJNHqqc3OMSOsnX/zp2PlUX1bfR0WxCxW4KClLxZATtnTq20XeynI+GO4RPvhn2
OJQo5LnsOLoCrMuX8xF8x07rjTc1XemxReYpTZ3rmMhxh8b0uJu7oZ4jjJANyTdL+Ku6d5q/PC36
Ji0sJ3OrG9cZhfpTMTX8Q8b1vAO89bdIjRDBCH11VcVhs8+0ROJEhsIFGBbsUOOxS3jHtfGd14Xx
HSuxZxwavOPcA3faXVtY3r6vIT2ermPXGW/V1kQgNQB01Bj6M1UKktLZaGN8RVeNydpaWlQCXwgu
yIGUR6Pj9XJ1OkU9RDpW7z8k/0htFN19YqFhTLbB2s3dJq7rYxGC4+3NysMvDosb6eMPTSBJKoGE
7gZ/VGM1d0VcEpqkoEXmR2p+EAEXIfQpjZa7HkIp8J1f+wEU8G0Lf27x8dzGSq6vKxTGVk6K6zWm
81dmcPE49SzkKK5mpuqPIEPe94kq0+d9BUSx933NoP9/nDd/JjbP+uPvzpv++vwXfv69+V8G86y4
Ua3262jeOW1WfEMrIVmNVW6eQ9RJECtI9RWxvPGlsfslFVDtzQ8pgHWR41ybQQkPXqh1G0+19Ccz
rq7zEbXMv9t6WT3IUjG2Q4kQZ6AF4b3AaWUxH5G73cEGoPJiGDhm60X1OIY90E2jo0ZXRcpG5UV2
a8Yu0QTgzhdjbJ6YQEp/8eI5+WRgYyqP+IFaL5Ra1aUSSHkbKaa7Udx0PM4fY7WO9/4xpRFoHx8D
bZqPOX98TF5NlUi1co9pkqqI5zq/+Sy3Apk0/5McJX+aniE+q1YIE9KIdYOV6Po5ca37IOb5n59k
qsfUOK0KblZm3osoHJEjYWm0yEmB4L+J504ZRvpjRWiDy5P6d3feO3drWzoTwxFjcrf2UQ7WyWGY
g5osx7QDrRvghVuUeXM3N8a41HvSZy4YEHy87k3eTwdrgKXnF4pxXyECcq+Cu1NLL7/rXS+8r8L0
NerE+LWrh5YgJVavGGEIUrAxrrLTjrgPCeWE8jR2+BhhBR9voT26L63LdDgdgGs966OeIIbw+vxO
bdPMhWKX6pTZgSX1kwYHSwxdBVXl5dkze807yEAvzB55vUaJsh3SC7zJlQhKJXIbXxVV+VGg03+n
TApjwdijHcDNch/XEV4cffyoTE3UA/V39Oze8iJ6Znl2XOHdzAe0GSyMOoj887wzH8oAnJVTHeau
omTVqhfbOEeTpRZX5i/KA76KNCkeJ7jJaF+zbLJKYSd8+9IyVklhVl+iRqIFHFtvJjEv6I5Ovw1E
Ve09A/YW4OH8UUTZ63yEFcg7PcXxEM7M44h85CJvQ/FF/tzyTeXHPPRzYz4qMHvx5efQ+8ZNbNTW
zYiL1qM0yFrZPhS5oujPTUZS35i6gCT1bT7O2NK2eG5ahMbN0nf3aB5jYaxf2qyp1m7pkLvsyolH
iNVEFncgCjJR7uMkKqyLWvhUUuAaprCOG+TqtOjvpohy6GBac/wYT3Qu+HzEx1htjSdLLbp9lzoT
zffn+WGfKtsiVn/wWvFIvNMQLGnrXkWjXDGbv8cUr1V2md0Cjp8OmXe4zPJnNQn2H0PzVhF/69NC
u6HQ5r4fmVneU5mUPqBc+7kjyXdwPfHimIF1MFomjyLJvWsIQ22ZqUq4lRRQlUUFgX3dREBM593z
gYnArTEuu2IhCsNQFqmj1OfQi3eUsd33jwHAwLIvwWPHcy6q27XXbFYfoCemXvJLT0Rpz/3nXFwz
bq/qJIQ8qyF3A27ILDJjRUAlsmLHvSn1LrvGWWvitA2PKRJxdp2b2nSto2e6JxXd0arQl0Ztaw9+
ZNV3psT9beoVdqvxAk53diDFde75QURMUZXMidPOzM4tDKSTZDt3hQ2hQUWIZpVp5avnE0OVZhpv
oQ/Ih0IoPyylqL7nMbkp0dWvJHMsqqmjcnLr1DzFChFk6mfxK+r01JU4tHKzv1olNR+czlY2SRhb
eycsm6urTECczM++Z9vEgTVkaHhlCTfuD3YttgF1cwDFU7cU+lZm1CLDvJLneSuQA/SknweX4CDN
g5aCIlKYa+ZDgORsjHKwjxUh9qWYGq9Ls3WuFhZOsGQc5rF5KytbB3m48D0T8TE+7zSN4EnGqtx3
tWcS102nfnwSTvbKZR5730H14OOThtY3NmVgig21/a9pLr2/Bg1xxtAz30YuHW//NLqnrGxTRw+c
Q5HZHXE1yL1OluPTz5MaVM7B5ppvXgq6az7JQV5u0wJuWPNG+q5XqniKMJLV/Wp4CZMoP6gU3la5
YQwvbsEKOExq8/Qfh4npsPTXw3oZ6ET7sNSncVta2SFt/WdTw/08GI36adTB3pBh7d/KyFvniGVQ
zcSJw4uz/LtEfB79Huk/89IOV22hmzADnWhrq+Z4BDOYHGWGQpk5YowGLdZpr1GZXMMpFawW+En4
jfVtFPjJd04S3UuB6C+aP93RUNP2JIqSIL/SqwdQAoDcsDv4HuQ4ZYuy/mH59bMa5OK5z5N21aVh
cBNFhoK6qdxFJpmlrBTDF8d8Uyk7UrfS8t0QeRJgWj58iYrv87AXuJ+GYYr5i1GOzV3puvVasXrE
Mz01e6kS9QJTrCKthqKqLxG7FWb64tYRYaLAZXLuoh1TgFhW5KVLO3zEsCaez8YpfJp9tHBVl1n2
4qbquHS7KD92sZ7d1SFpH0OTQOujQn/OjX472rV6j5xZetso/Z1JJek5hPmN1W+rIyyaPWpg3sib
UFtMMzIUBllMA6qhFt2EeaLvMkP8NffqqmuNRdYl3VknuTOPfTToq8Q3SmAiokSlZx63p6F5nLwI
aSplU6oLeyibQ9iGw0sRfPd5UT/ptRxOZdLAKpqGWz9IVyIfG4p9/fASD2//86gRo6/3zwqHN10L
lKdMBORYqtrfCTL1t77tILFPvLhE9IA/UPgJEFbQn5v3PgDmFGtz6CaKHO3b0svs23CoNqBStIs7
DXV6q930Tbuc92UjKgn2OKKpOhZbjfD52Fhdc8x6Pd8ygQ7XJmgBGvGUPnmaSQaizN03zKwB1nnc
7kSQ66Kv7LeUKtWiq3eo5KSPVSSVVajmOUwVX913dl3sRtZrV2tso5WZ9slLoqlPEPKMH1FxYxJy
LzIvUpd9Bho0E1qzV3L1X1vDz73/8zilM14QJqvvw7J9bq2xvOvSCOO23AuWUkC2yiJUypo0MS7l
WMS3+oCDPEWf10EMFHoSdTh6beQ/Dpq7n4+3HMNa67Vj8eQY+WtDYcrGJaiwqcL7GSEnaA7nvs37
C4zdtTSH+GkYQ+Vg4O6xqsfRfs3V5i1KwuoWKoTJlIhzpi4C57Vv+wxOkpOcEw8SI2vhWzwN7Vdm
vHTNP3XcNwIirCjfjEAxXslS56FzkUnDz+H5xqrVdRspvGlsalBONo6+VyItRW/eaZn131t1QQ0g
rE2ctKexd62iJBybbdrU2MpNp3ycN58sdLQ8Yb0XCRhEoxjq40fDO6f5312tsevjODXzGXmUYFzT
Z+vUDd+cvlfP/J88Ap8WkxBVfBymbpUZ1tIWlbOb9/pyyNbhOFCPnPaaiFhtqsrI1nNXGJGzcxTH
WgZWljxy5SMEbmKd1dH0ydPfgFL09t4r+xZlkvg4HzqYILH9qYIyHZlkQfoYTyaGojA3nh/j1Shb
EPlYwC4VXue7uVvWeXBuzfxp7onpiMQEu9S1rnqcx9ygTvaZkbCWmSH8pl5vKgpM1/czyjbYUN1P
1mGliYXpxupNqFp3hhe6L2nvWkufm/9qp5mzjZR2ooq14lwP+MRnQCEf7TgtWJPm43edmHF+asDa
/eN0FmPjFdmXv09XXG55SDPFGmdXsEkVj5cSBuYJPAOCXQDLnkRX9Xs/jBXkyukCxzI2fqz5m3mv
XplyFZn+uJv3doZiL6pEg24/HVzUzUueBdWNkJl8kqj+FEYNvr3U3QcWpYteJQKE2VfuRoC2Fwgw
8MQmbR+thFudego4Q9aCz1Fpl0sgc+Vx3jsGxc5HPfYeSYTqbrKinYfDUNMOQUykOZ/k+1kG7VaB
aTl9ZI4YGty2bu0nMrmLo4CKkaJQgJtSTnMzjs9tVsq7uSPTTCIJ4PS7OQD1i+Hv40MzSCs4ns8y
FPLOjIP7PhClQvXYDvau66vrEEloHRKwaVx6YFynDNz+P8YUpiFow6LBHoujDS7oRUzNvKMCI3Wq
dXM5j2tdqR5rQB59GWQPsjEvGMI4l0pvsge/SMNV5g3udt5ZqmOE5DnZwnnvEKfmvrOcYGG0Pcrv
ON5uEiW/H1szOs5DSpv9vTWPfXQ912ny99Pmwf86Be6luqPIzq1dPYiw116ruCnACOfxBpyt9upr
3bGLrOIhkJkKcXJsllkQaq+tDz+xHNQB2SfPu01y5Xk+XXNlsiyQayeGImmdF36/LJooOcajmLJZ
1rov/o+xM1tum1e69hWxivNwqlmWJdmOM56wMryb8zzz6v+HrSTym5391X+CAhoN2FFkEuhevZae
vpJ1MZ6mZH4vL3NnivSDlqCALV6yyG3s5CSz/71IvBBuXkcLOx51pz/hCd0CS7oPpSfgBenpYZAc
bE0DeAKUwaoKvqV35/977R9b3cAQy8+9b+/wVtmWWVOtvB60joVYaX3ruqM7A5GEvW3OSv1o8zaM
Nr4Yb1NvFmTGFK/zqm83YpRmHsy5ON82BO0LbXnhvpQl+mzxFATT1oKoctVEEOGhKD0gdxu688X1
qj2PypGwV/bTJPbGLKaDHRTf7/bb0rDjb35weI4ZbUZle9mVw4WSNhnIUqQ+lvpm6ASp3uOH1b93
JjPwtdMSkEyL6bafocN9OwX6S5QEPMlbvi+JpyQX8hCzulq4ESffON9GMiFN3VZH6rcMaubwvduR
MkwuWW/+IHsbH1BpYI+7i82Hu64iOBze/Ajpoprab0wT0qy79201dxpQsUarr25j+Qk9JW6XJrdf
BrvsVx1gmq1k+STflzTeNfYduFuXXKDhVMHZNIPney4Q+Fu5lUVtmGrpuu6cKwHo7I8F7bJc9rAH
s9wChWy2901+/xQ75jAT81idimOsLWrapdeeq9T/FIGbPtxGRd6dDT1C7EnGkcPXp0jYtVlmxCZN
Rg3kSPFuBlmHqmdrIx/fTot3tSyBRNbdR7Hy5bar2GQHcYlCtzqFKVIy9x8sXZltzMlYgc53kJvV
1qbhdKdw+Z19dLkAkRAdAdlKY03Tf8qJr4cHa8fZMF2z38gssEZ33YKto0SDGbHZDkp6gAoZQ3y7
oKBgI7wZZf7n5hFsUDNXX3EcguQDhb/gckHTvosKH/1gvb34blq+a3N4lDRl4RzIM6CHffk6z+Bq
b5OjQ3GGrwY76p+Kd62VD0+QgG5kUjbzh6Jbk2eFvXfZzUX7BtLg5INMyiJfofBWqT+1kDsdJKvl
5Q7BPsrGPk+N3R//yGj1jXWzi+89+v7b/80e7S/fu5v0ftvvgXixZ65z21tGt99Dp+Cwy65RlcWP
HMLqZ4nCoB3z/BfT7LoR6Zy+eRZXSmOfxSQjidxwff3bQtlLdv69MOuph/vLXrLNb6/79uJqWdVt
+3/vBV42evy3SRbKXr//Qf1sfHGr5Uy5BJp+m8VTRr//BX/Z7399Gn/Z6y//qP/1AfWjCnWBHX61
+2JvtY55VVoorH0vz3Y2SqRbOUAqveU9J/k/MicWq1AW6cTBAXLLcbRP6uJcIGsmo5k81bs6n2II
McLudkKtCPttM+RGELts1j7RvXNJMH1cKWo79hs9pw4j4dsoM1JxdZtoWxjhOLbyMhP3tNV+rYRT
ft6RNqpWYsyXGXcENDZrPbUQtnpONfsh0lvv2QkjGsoPDkpW6RD4/bKNKWf6stSyrbjIBBBsAzZz
4Oy3Zcta0ytOCIhMZzGFLtHCKo9Wequ7z7JIb7lJQHrw7W5CE8XbwYRtr8UmK7smg5szKd3d3Tab
L34A1s8N8quko8x5epWRpKp+j2ROaeAEWDwldbSMqlzPr//2vKW4+vSlBUCZUQ2e9tOXyDWiTYX4
0UkD1s4dI3pNe++tPYkT+EmRqQfAFl+aTM2pDKV+JNCa+CKNmoTJrRe0RbulLrZc/zmxOJd1xOnb
Mr++WbDYZQi8D/hwmGz+uu/i5jX6uun5k5Jf5OYWpP1JIaVZkLBA3Hv21Ie5AQfIMxqFeKpdf3XF
GseZoq/FK2qV2YY5hgU3qzgERo3MMHiBA/9Cdz8uW0VicwKXoEoTm5senMZJmiZNvdMEWLWjuvuX
Mc8U4i1Uzvt9qw7HKOfBDTol4jgVzF4BWlIdQAwt1tuc7HLrpqj9HMN2OLTcFi41ClHTQAV0ZdSx
s8nqudt3oVOhUtU49j5xsh9Uhw6H2/TYwm2nhOq5L3TX3o9BsfDKBN72Nt1WiX+e61MJ0bO+uu1f
eSgsGqPDHyT1h4U+RDvf6VMw03Bsi43S3Z89hI+nZlWoyackHqxDXWvhQVcLwjpBlpnEwobwSnEc
mFgK8O6msHTCa1WPr10+WUfxGjOHBb1KkYQ5LBVLAZQ7drtFpaFdq9S2XIKG96BlBN2tMdMcVR6q
W0jU/2tCnF1NOSd2lD7oEP5pK7F5emFCW3KUPcRy362xbMq2XPPD4IBUTkL1vdKoVFctTVAo/rQq
nembHin+/o1NuvUEZW0yJmsZeb+XyRC9e/AvTaGsu4YDtENMWqr6KCANzonpBUCG57eNuOkxZMD/
tjttZm15ynZru3VrUoZ7TfilMyQutirHtS0QwfCdTA7jz0k+gWnlBM3XtJnWt/yFjmLBdRneUh0y
tJT57RAWh7fDP9b6zGrol6xa/r4fyO3N70gW6+sq6+KDaoTzO13PtJPDO3ols2Ib0uaUoAxzFVMw
2+ZWbW1IVHzWh6HRXfuhOt79swEgWRerBRhSthxMrwUcyxWp7T9bBPC1lU3A55JVTnGx0W7bADoj
fByMDO8TS09m0wCQsT2TL9vIdB/E2SYW4+Lz57p/b5iQj1qH+jh3myRSjJ1mpp4LrqAFYz52yfY2
Dqxqus7lIdKsDPq3xQWs6U8XSf5YuRtsDWiZ1hoUTETGlOZ7OLjurorD5jGejPrWBEaB3CeXMiqe
hpBYnVWtdLsyP8557uwS3R12QEuNjz5lkCuzCaazGw3q0XXjepW6RINiPTBJ36bWpSD4sDA4RN+C
hVW6KEl9z25yiAKl2Q+6mbx6/vf/D3Tk31w6Y0S9qgi+qjb8YaCUrIbLz58nRH1GiqU0bhgpOcpJ
Q/L5jZ2sQraZUXd4yAvvHNtu+RUGP5UMgZa81+CG3gBCsfnuVONen2o0htImPxHsm/ZtoxtXhOj0
TeaTWu37hYGjNrKvZKMvYay/qlBxPHe1Rg1a3lo7iczbqC3CEdT7Z80Zh4/O0+22Drf5ebAhU5Rb
uqxp+bPbRUsA4L6mKJXho3shIob4dV/6lzjN5kcrovwXZsYeGp6+eacS8V8Gt8ao3ilR0CzZBOar
ANF6vaYoh7D4Qx1Q/5B45XPgGu1zD60oKfLiIL9oTKibwt7QWsuvZI4QIje9mR5laEE0IouiKW3f
lUZ5EDPMOz8Xady5H7s4geM01a1TaIwfw9YNXqaoCF8qq593FfJEG7FJE6VaDNuzkRzuNognHgxv
dM+yKnZhqwQGsL1v5AOtPOhBqENLzubS6G6obeqSF83d1qbqf+beI0UYlKiA9EG2rTJINIjbQSNA
AVzwKGMC73DnxSTQpi6PIDNfnBwzg1jk7mSUEaVysPBs3zipYVDwx7H4i2eY8SouOFx4m2z80hhl
d0KZeAi3XpScZIisDPcbs3tPbQlo96zKn6Txcy1/yhYB9gZiYzHNtdU+BOPwXFpRZZ3tHJ32EJyb
ayTuJmm0Q2ShwID0rL6jVGj64rjvoZlKP5d5mhwIUv405/H7zkFZmMRcHzkqkdFMe4GioONbp/pH
exn2neJewGUexKPtr21N6Uura6Wz7sae3/2PBorHg5X02yEP9l2/c5zG+McePrQ8+4lxomvs53X+
xc4DhOA1/RGBzXw7av+oo1GfpVE4w956oRdEG0vLFtLCtD2h8rsLIKJ8+8CtPeLlaCTt4rqPqc32
1+iWe2eoDDmoppR/AEXe57kyrCsYbbcyWZoGoF810jronuaj2JTAXkpmIupgXOo0Hp3O23AOMr90
bm2s/d7jN9Xr4IVszI8iUMwvo8cZEgpqdKWyHMBABNeTLIjVzkMeCrXJrDNBawWtisCTd06HEpbZ
38OpCUjhp+jvymwsszK0SuV8G/52jkhNPgdDHEA4g7SaGnkoNwzBlmox7bXzzfA0xfm8glhVe3Ub
p3jyVOcok0GHKWi6VTm29ouYsiT6gV5xcpaR28LlzpJTnqrRxuFJSnLMDtRd2KXFo9M3ebqRLhWN
s5oap9tsEPcoLkUqL4aEV/ZYxzbVEUkOwqb6KudzHbDful/sdQ/JeQqyOs2Ngc/Bhy03lzZsCQ3F
fonA+TKVI6o5cHydH1No8db87XXHNoiom/SzZm33mfeNlP9K0zr7h9cggGMadkHKqiK5+ds3JxkH
utpwxReAsfm+VAlSImSMqDM5dIBMRwIoCCPHKlAtf+qf1DKhIjF3/YMd+/a1MUlQp0PeP/sUkp4N
UFkrwVcZtt6f9RzC2NbvjfcylNk20/Xb0Ie5aDU2RnWOepASlZ7UOyWyYYvoBu15JhyIiFSUf1/E
FS3DNz7+zSMLLUga5z4n/0B8PB0+8gEsdfsMpJF4uKVnARoMIMr/mJAA+qh9kEUckkLjto8ehj8X
WBH5ztaOFVgjl/RwzdvXsigGonjhXZ/PO0itjI8mpTGU2CIcEy9DZaSeCwJKh7T320WGgYx206pv
Fo1o0yhpfS2pW3y2GtiTPQTZiStm/Sa0FrrlKqj/e6ykTb+RNcPCXEWQ1NiKTYisxHbfByWAgJpR
XCA5TUF/NealbFT/Iazy8erBC2avqqADylYMZ6XEdptQSuOSjo+3Rf7gDtfBcMLHMZ0PUVjb0XYa
G+3YeOHnlgrAaGtoyrhHDp7Y2+J8W2cjFbI1OugRZWdQavw0l0zbhnqYcJvF03gVd2mCTvswZhB2
pmpGFTMfh/wjVTVyWAReTYbyjzR69N8108luNnEWP7HJRyDO0J/+9Lt9njI2lnX3z+q+TpbIXvk3
SqMVym+jR1Ov7cew0+zHYJoI1N7H0tMLu1hF7lTtZDgGWfXTB23kDMZxjnX9EYzHO9WoyB2ZYOsv
9tKkSqhsMjiV15PMiFGaBtANskaesa/zZLjUXd9fbqsN53MJC+MaITm0J1Q9+lR3Tw3MtAAka/U8
t3z+Yp5JQm+bsnJvXkTx33dJqpAGnJUXNUhP4tXHZQ7Psjqt6totN2GfNuvZto0nO8zMp77xNMqB
uXovJnMxib32sv3QpN1Z7NKU0L2svXFs92SAKVONunmH7AWEwU2doGY48tWGkeH5bkvGrHnOlkZs
TUNRg7hIk6RJv3YTH0IiN6jsy6IU+FpFLbxwWqPCNjzqJwNZ6q0XF8OHKTU/VIVh/yhTypOQ4/v8
P13Lwf6goBn2gysoMdz2p2tgUNR33zULnP7D4losu9b/vWvZDh7SksXaAvXwpFMgvXHqPt9WZcHZ
dLEVU9QeINKeSMb8skGb0JwnVAyNxUPcpImqkTJQpbxUtu88IVMbnMYieRlnw9nFCdqdKVXj58wq
tHNTVfO0kq43Dd7aUPN2U3f+L2MGNdBZ3KcY9COxgHEv3mJ7s7pbmABiTzs1E5k1gNjLvulS0N1r
+o6sjnayCSn9xI46CAA70GWNQf+gupDpU/KTv1DF55PW0Ly1DGVC09V51RlleRQbZ5z8JdVOXA+b
Z2cZwAwB5zcCGSuZE6808LSN3qXKVlxkIlOVF031eAQtP8oroGqEHXt3/+nItU57bUyG20+XRb5J
DVERtNPh/tMh2F4NWh0/qF74Gg76fJamNsHLrCrAvdW4KDMsEzofAv8VzqIUBWnwbTiNgXpbEjeK
ffDm8B36p+q5sRGSpJQQmkADOTJIkuZwHi/S2J2HwHNBngDlTMJh/7LbVbBVI+S7Z59YpITz8tjs
T5QNGiuJ/EV+15/8jHc3Etzp46iE9qO+PIcoxrLeDP289zZOhKyluPzN726rSTfo80JDs2wnTb/0
XCqlkFWzL+h9DCuLIBVkHnb4Lhyi4rGtxi+3OMUSrJgXj4CDwoPYfntQxh2+8wKvPUZhBpkeMgZP
Zm5kKy/M5i9VCwxY11BXTttGOVS90roUkxIZX4HQRO/TcNyz4/0jg2akIF16rm2nV1ifd2hwFY93
k/TmIv5PX4XG4Q+7O1TdWvGNZ4rMwW5TlENesuR5OQy7UopvgIYdpgLyZ9urq3UNlcQutRLryQ4G
68mDmGtnZl61hrAVrUoXVYVHv4J+fnGRBiBhjN7OsNfTgGIcA15BveQOKzqS0aL2YcQRlRe9cexS
vTI2GtIWFxVnsYlbCFISdYbKXUsorW9r+xj5zeufEbeo+jKrfMtjKCFfAGtAE9nM+gc0Zv31gOLw
s7dwn8LIn58pfoWtyW+CvarW1PzMXNAz0/ox8Txdjhzt473J0qB7BOnn6bu4ubq+oZ5kkvOpuot0
KD1g+X3olybwG/4bpWtPcHBKL8tSHaT7Qskp0xPUFzsnzT44g8GpkvD/qakhFQC+mNs/u179mawv
6gCLoAzSpcE+qga0aPi8tL5JPrhdYO/dyPD2BhHk966WXh1kz795JdfUrEnGpwqB15PvIn/hUHn8
LdjKfACZ3caZW+tUkHAg2wQjJSiFgSJKCybn9nPeT/3JG4h182bE1NvNz8m7m6+MVKSGSbMWl/sE
BdnlrHYPqRIt6tuwPoAqjE/3odjsZUJ60mT+DBgCCDHh0choN4WM/3Aa5vrZz+r8RCglePHT6B91
gjNURvNy26eSQsv7+VksQ9+rpyj2PsnUzSnmohdPTbq5r4mMPFwPdUBQa9lVmlhrjuTMo4uMVNuz
L75W7O4bUSPjHBDK+pg5zb4lk3mtl0Z61nKgI59l3ibc0acaek4+gX3TCdTV9jUyQ+eKKlt7pFgJ
qp1/LZ/QwNo4+YR07OJ7W+4axlMIi/jDz90c9BijGAyIESDWWkVoKmyKBpkSf9G9Uqb5pwyW4mba
myEJpdcRqsMoR+TJDcx5k6s/zFjVHjOSSeeZGOe8KdxC21i8yLYCyfEay7/k8/SzaGwpE3F99+Mc
+uk54Qq+57m31HlQD510BYfEpvgmI2lSB5bMlXQnvwcdpodIAbjK+e4ivVgPMzRTZwiKNQRLq7n5
ZCqt9S6d3NVUu8azvYz6MHXWkEEAA1uGdatYqKZyvevHZg2bT7XLOELE4NdRS+XN5x1ry2LcZApA
Zru/RGbrPI9B5Fwrnq83Z49L2MlNku+JTCaR88wlJEXwq3rX+9GHxEHFaaUmHegCaLKFL3taRsKN
LWzaOd8C6inyjLQLHMt8lYPNbZn4ZKH612ULm7aT+9x8Lf1Y+brHRbcFNu/XOlSbS1c3FVD6uXV4
a5NpcXc0Hsde7ukb8ZbGD0C338bw1hGP6QqODctm0jiUyoCcIH+BUNpD5HTJ2aXc5OBMQOCWkaEk
CUxg9IKlmchg8P4ayf6E1HtCDoDx7tgTXn0zjGHAoiQ9dgBl/stPVuRQXfGm4+FYOb51UopFnWtG
AJgSJQqLzJ0SmuMjouXjo66FfON+D/MwV3JAr3a8Ah7Z3xy9ZVp8YEDOOuDCv9ZYvmlt0wkRi1aF
0nYlW6KvVPlVcUWExru2uvpqQ97xYKOmc5VmamJ4KvXkCCKR/3Cx9WaGJlzHe+GNsfH015Co0AOM
Wn9fC/Z2o0DkkESXuFHLzUxtxnsnzKHKQOjLt2rlPTW1576z5qeyzDm3TJEPXCuDOpMSSnvIbBiy
0uYZGpP6WI1Dse+cWHutS/2HeFB6eCKNln0KM6/foqZgnOwsbIg02I55qH2vOfyV1uTGcNIvJCg1
OcV85YAcf0OKIjNvaFBspyHcHnq8P/7tOMfQv1ReDK0BeZx93FrflIWtRBp3YSq5D6XXNx3VCshE
/2G/+3rUZO8Rrf4mpogYO7lwYUD5vZ2uD0A+IXgUe+4Pl2bs0FJuSu2ppSZ40xR+spUhJWjaU4a6
DUWY1de7SXr1OKFEzuk4RGoN0Zti5vMGvLIvM199Ehf4OngEcLtby1Am1IxXgqsYG9ncmLJ9hmYw
ML9cOUZx/GQt8vVIL42Xys1B3i0ND7ZkgzywtlGrttRXMi2OxlQ+5CNMi6ETfJnCBPUw0WB13Oqg
ehORKiT3pkWBtRLJvSzzeyqTFujeGFrjY1eGnxqySmcLdOyrX4bBxpiH7FDFc/8ajZO9LzIn38hs
jizBWU/9rzJZ8Xh81JToqwZjzVVX7PhqLs3ApYzHv11CK/RrQnpjPeWHeOJvW4bejFSf9MJRsR9n
3qeyCdo8wPdlq24O92g9hI+gC6xzF38q8yk4ufC6nOylkd7fbH9zGdOOysJ43vzfS8cOXodc17ei
fnAXRrgPpXfTSZBpGRO//qmVkP3u3Scyte4RINZgulpm73vF6gRvmgvdczgaFlpDqlscw74AzQaP
9HpU54wzmxUrh26ushOkqtlJevMyg1TXznTAcHua3Ww0FeWxyukgG8jzVL9QabYE5LI6cR7RpkCn
r8xfJm16VUggfk4czdgOyVK3OjAkGL/qUq+i0K4PTnDhJBsUmryXfLb2LXxBp3pp4iyfyqOMrUGF
fqjTh1006NHRkaE4aaHtwwC8+N+6dZN/MOxkOmpaRa4vLX3y8EPiADdAkIdTDZQLVZMh2mr5p3EZ
ienuJ0Ors9K1YvflqczcY1Na3QcAi/1BiZYCo8bsP+tg3l0OIl8HUKDbVq2VhRLEeOFz/+6hBvI1
awveFeGYPpFrWql5Ez7Njk+hvarn+RpKjnkTBPHjLWvaLhlSSXfGBcf/EVY+GYk94Iq2omapWDeG
o60NG4rhIPGnd4XazCfqdeHvVr1PcTQmVyAd1mlC6nqFKFb7geBCRPo2yMjBMkygcdnVVIGAgU/N
teVOxi6VKixVpYgyz9pDNoX+RWzSyzLtY2B6iKaGgIqd5dVjLU1leu7V8scPaTbkD3c7ypXDo+K7
e3GAZXY49jr6dmateM+BD6gwhv2eQGEwrNxmQMNyKaptozBBHED5TEH5FUou09nMZWQ/asgIkGXw
5x0vjHAjBMtlYdQrNaSAyZpb/f3kg82Q4X227932UYYyK0O1pdqmK+wk/g81FBVVE7l/sBR93oQ5
RZ2umw3QZuQxipWUfBaR8W2M3Pqq5V3ysT+Mw1x8tDVT2aock3m1fp8d8EPCPAE4lXokc97dqSla
kgEP+gCufJgC2C3QJitRIEQBxPFa68aAkQYDxHVBjNauMGCEdW1x7Bxm5B5gybBSnn9BaD6NsRdS
jku1eGCV0XvwWhDtLrYgCEb4t3/NSk9sha9QAeFQ+pjohc/HrA/raZzHnYuEG6xiAYqfdThHKCwq
jN0fvYleVGjONbJqrX5sO23n+2bfrsSWUbvUwv7k1TcfMWqWph97HP+wD7UD0yNCeFW16hGP3RsL
jUDZzM/wd0Ld6GcqUk1OeAY8lGwDVOHXSpBGZ7tRyJqrhhY9tElEgDGv+12eqem7OS/slUp+4pun
RFsf8rD/eI5xbkcvBmdgmrxC+AmVS9E5ucn2EJNEPMd6ka77Nsw3yMujoFompbWfyOyYHJQfpjQC
QWYv7z6Xb8QDle0IbbvTZXCz/DBFRjIPK2p4Bm5ZpnKN21a5jk74KcpjhGeWkdjDPLEfYm6u6OMV
6IJ6VvwCmCGBkRKtem0EQzM3VZ+sI/fVgMPmqc77S6Ba2iGsUJpNrJrLs3TfNGHxMfe4N99N08zJ
E7iYs5Q2nBDLnq9NyLPFjZVhb6lRF29Dd3pu4IJ4iJdZceFuRYBPDcEkdOCcW9c5okBxIQQ6qSTH
QpXSjfkVbiKSae2Oh6XybAaK/4zsE5AQXfsiI7FnVWTCuOr4a0Qk/Jub1Y/9Wq3yfi9+fdX4157a
Zh7m7jvTQlczDjNtZ05++Smeul1Bhv1bqKAfYEfmfFE8rz5TPays5Xqf9O4q4dv4uVnI6g1Ujh66
NOtO1J58ChSkhzJzNL4WsXpsJHWazhBAwwz5o41SslN+FXzQYlPbTMB6SEpY3WHuSxMFzgi+5NF4
35gmNF4ifolgTPzQgvRY3XIF3kQk7M9xv8wr5pKbSRLiYLIe+LK9LWc/O0reOdLSi8ut5JRrCS8W
u/P1fV2TXuqcCG4ydwwebukmLdDf2VQiH9uqs52NDSXT3qhsZFOqAeieNmQbFCmRn+RARpSxLQBs
6sYnMzbgC87iH71BkKsNsuS1VoJpHwDIPGbxHGxKi8uFqD2YBJg5iSMu8yBj6eXkU38aZSwNUs7x
FjzPtaLgfCpMt74Bp8xSLTaKFsebfFz4uSb3Cs2SDzlk34KKGJP5YVga6UnjGQgn23HYr256sZVG
0LJD5kZkXAdqt27ar23Dgzx3Ft46iAtGYSn4bbu7ySqxL3sAFXCBCna7cjnCZB3aUKrIRMlYmts4
tBtUJpP2u3CtV/BC5Ct94by6ca9zHHnQ+QB/Gvno7Qe/6vnsJsQOQbtMmxTph405hcO1r5sBvSl6
SGxw8zc6ZSu2oFJRd8jVaYJrOhr2d0fx9sLie94k+fEPO5Gmc2X25j7w5qfCLr80Wt5yOQ6M906Z
fynGJEIzRhQIPUSB4mDcQ66pX8mOWRsljIxX8ASgIOC32g+9pu6CLkZlhvzCF+nlFJLfendbebcZ
DZR2loK2bFdqz14yXgK7bj56Prn+3kHbTIaQsaBcm8TQqWVW8xEQxcINmvUXGRo+oKjE/eC1WXkl
gPdD1tSGzTOsdu2NOEHHGKPMw+NOho3WvcsA3Id6qVzaUY+f4knNgEk0n2QkTd7kPkhAwzwESu89
5K7pPaRL45FT5MXS7ylSIIFPmGvnxeUCPNG0V3MRb3KNNFnLbB6q1iUP1GcZ3RZcUrfpX0MvK7bI
lQ1bExGzpw5Izi6j2nnywysgo7Oixt6+Btl/LZdGn6PwAOFesRrtLrFWBD3Lq6HG47Hp1U+isyGm
Kve8Y6oZX+wqLTaTGUFsmVUV8D51uKSa9tiQwH8npt6foBF13fDBa9MIOMkjdSOJvnXVqnmQBpp7
e89dGpqUPH5w6/LjUKv9DpRQcyOph1kAkvope5+XmgddKrz10vDi6rYBLPg8N37Zyhqd4TLRj7Jo
XlbKZMnyIfP/aznpknpDLJJrcozCZRujaSyNqwLkWlXh3Kwy/sOhb2AG1BtKrE4XMHVzELNDdLPX
wU9KPUFnoTjkw3jBJfQX59YfE31ArbQLdf2QNYiYyQ1jbqKqf5TLh9wzZqNyeRLZ/WpqiauVWbKK
rHx6qpyaor9cJ+BtUzi8QoI6PFtlfmgnJ0J33O8/1jMnolsqEck19WilivHR5vASmqX1PqcM/Drp
yj9iVmcCgcAljO1sjtNWy8N4oy4x/By2rwPFop8RJQdeEy6x/vsEWlWfZSR2kQKXnqyClfmzjCZJ
BizNfRIalHUwtQd0OYcHSqOHhzYIfva0bnw79PqBCH0cvbj17HjoBQAtQqbkU1hP1TH1++mp7F/J
YfUoHi0nOjsCHjZXM6/fyeVtZjevTZlDQ03gsT7GVUAqsjCGXQcohzeTGT9QpnoEfxCcBphEVy2q
wE9F539yKbT8BFJy2lOUwh9e60Vw+evtCqWIkNLEpP1QAekgbxp9cgtvOo1h2AJcZpUHT8GmdwHS
TlH4aqBpsZn0sT/NY0HOa+mpS3O33YdpnXvl6j5mvWvm+mrW35dN3l4TpSx53VfZ92ZEzdScxi8E
s+JtYbmAbdSEgx1/8mmnmBxbARzETdC/Ji3Iui6DEe82i/DtS2Z7K5kUkzZElyS1sosPiAlNVSuu
qz1F7nn9rLhtu9INyALdgRSpNA64QqSDHX7mVP0nBqn6HeDaa6O2w/uiAHYzxk67d3SjfvAXnq0y
/jG7dvIhdryA19684GQq46Mxd8M+M3Jv22pxtPUgsNv0sxM81cWmQRLwajdeQsrMnrRdorT5upuy
8MnpcoxqH3+sRqUgjMcCabTUVB4QFHhe/iPzbR7zLqvr/MFbg6dTwhdoGIv9kLVfA0BGJ6029427
fK0lhSXN74lZvv2l/yvLFXPAOs2skNTWnKr1oXetH7e3fdmU3/k5yXHQwKhR2PHvYZU/tJXZQN6Y
U9XsKLV1tpZGeokbWmdvytQN9DPWOh3mdF6J8e7Yu9mhDkFZiv2Niwf18x7s5A811i3IhdnqjUuv
wclf25m+u88EJhmUceYR26ZztyL4DHntWB7GAt12GRn95Bab24Rh4rMIbzcguo488OPHSd23N3lL
8NSIXnawc8RwGIsR5im6MD2Nj2P0eBvJRGROHyHJALoFfRfH/KT7p0hOjl3VP0KnJugUO+OLM2jD
3vcj6ziZbnH1eXhtoCwOvxhOc5Q1aVw9J2XF3xt0u6mf/FN1U0+i3O9fEsP9kRNLOYnJIrp6cW33
KKMJEYoX34YGqOmtaFuNTfyMECo4XPVZr3t/q5Gf3cjQ5lS5UgwjOUaLzHx05oBuPSdLfxxy5aS1
5l4Z/W1m1NHHIZ6dB6sZ+Ksv+27tBZr1QM4YURZzDOG0UzipdhWSKUl16rWa/GviXn0oJR68os8f
yrbeWTB3H/0MgQlV88ujBvnguujR3obGBFkPKF0n79DY0YfJdOpttiQ1wc+2SM65ziJYHrUga3yE
m5ZLlDTzckO6D++2oLlOZRLe5rTF63+6/rG88shpluESTwlPnuJcHE9xeYITAEu2U2zmj/EcFo/S
ywuDHL6MwZcVj9yt55OTI0uHm996oAbvk7e1MNIfNUv5OlBB3wfJd21oNcD9U3INKjc61SEsom1m
5x8BW17lFgDN3ieHr9r7KM4BuAaxf4SIoH2s0anaaOnUf5wCnu4wzVVnf1L6j7kVrLp+sN/3UPVd
u376LF6G2XiH2IGFToYWl+qNSznPUYZ9AnjI0crnyWmpYpy8m9f/o+y8mtw2sjb8i1CFHG4Zh+QE
WbbkcIPy2rvIOePXfw8ORgOaK7v2u+nqE7pBaWbA7hPel3RrfbLbEKYwAMtioo4XuzXj17wKoqMy
F9YXDmXUfJZj/u+x+omvTOs/bjx9qWq3/qWOwD1TyixdV6ujalwI38SvHDPfV9d6lPKeDopldZYC
6RHZO3Muf07yLP6JZmXo5LPYOtUWX0jZDKoovcv/Kjua/52qt141MCdfEiCyKajD0PAXqeZB8dts
qSYonWV9ddzaexrHhO6oVNcP1WT2b2nXK+cFvZYAQFI+20mhnjwKRH7IPN+AEVf3f3aS+g+qsKp/
h5S9r+g8o0puqzOiqxFMC6xKwRnZrqfh1o/OcFO4QZEIni8iWdRugTgclHG123xWebVlRjLexNRo
GtAzIQABIq5Osotfgo/QDDCe+D3c4DLw1xS+2uOb4kb5iwibOqQ04TWcQZdoMlc/PxjEGe43/TB6
lbN3ly0dq8pUslFReKmTuIfaWG8jY8+3yQucktbXoIib5yigY2ciDvk1NarqyTZ6gGYXqwek17GM
Z+8s1qit3V3Ae+Im1sZxISRy9U+N15GeDovkKXH4pSkhuE0aPQRQ/tRagPJQGhQ6R6+lmzRP8v45
KOsXD4CrYN8Zpf7me5SCVNEPnaZFBDsYEoguY9AtX1ev3Cp/IDjo3KK8oXl7VoDFVBojvoizrOUS
BHB/a5qnbReDJNZx6HX7YEPxEfAqCvMzXBPlngxg+0KulfqjJcQ0D6l7hKa9PvoAGfzowFX7aQr6
I+l7cPsmiwxYOrj6RZwVrnpXQwVFrwS+8NkvaaAGL+PP1qnCy9ZvISflRW/a/N+Lfjs8f+izoatv
Xuw+mTBe3GSYm5A0znfEwIx1Lj1utlv9rNYA/GhxnLfp3cJNGbulfqTaLtvJ5moBeksFm8VhyyBw
rbL38Rhn+y0F8Ujf/H1Z/CVbsSYzRFYz80L3vXspooC0LxSfu2Ehz7K6xqvP0+i0O22gWEUjl/vi
JxrtXjIVp2Q3BrlOZXGd3mwuerSBvwPqBV916ov+Cz8PVPiRhh0L0h4g2E4bgN62UnQ07M+nYuQP
Vwy1WsOC6BXapeC0+9ZFzhep3qqThq8Hy1wlsX1IYls8pewL1NTVU7o/PzzrKLOPVFh4R+nJhfDp
aWqi8U36b410qE6eEXoHMdpZln0GFEts67CQvRo6cKnSqmv7PVy5dvSjGGVN4kBxlHtmfoPe5jde
rj92iaFQ2N+8DxztCJI3L6LOFd9WiUdr6i722+YkbnphADUkdtCGh1ML8TZHJ8DK/xqQeZTvAjRi
EjlfQjm9UH7f2WVKu4f/jpFutUCMEYqqwKsEUZ68VGxxnYk0G3CZPrvBbUU0RaZelJGgUqelNJf0
t9PaLWgrZNyhZa31BX78A0BIoIQ20VywiDYEIkWjmCpNQmcvLuJMNZtPzaA/HaSt24Br7ZNh/rG2
54mkln9sXdqS3wmKP1dsQuvdW1q2/7L+QcMea/+f7EhaodNcYDDU3j1FTutQ2mA4FCsw65LIfenh
E8yDNLtu+qGyunk36N1wMtRk3G3O2wbassuylvhJRgXFt41zr3N3pkqUM3My/xXagHJPNosm70XM
25FizGWWeZP6VNvJv+l0g0lAdCmo99QKhzDJBtGQwJgSBq9BZ6qfU3i3dlziwe2vEu1zvRhCtXqu
F0k8XHPSD2nuA4S1LJCBlMau7Mhl92Pq7uu0H9cgiN3oX5IAXvKiDEsqDjK9P6qVUR1cFV7vHbU6
YCV69YUkBSHeQh9PvV9RmCXYNOuU/5t4RbYReJtHFBtRPiDdCLyNTTPTvuhoVGv3QUk/FriQLS+W
wlgwEr9Jszvbw8EJaCIIyTiu75W0MY9cLa2rvEK+B+fpxVO7bynIPMhL5+EdJLqZFNOTD5ebSLiW
T51NecF0cEI92d3hgMrqefpkULH0LN7f2xSkW22XTL23visbeSGKY7KAidIVcAXh6AVKXXrynOR1
K7BfVMWiWmPoixgqQ/KqZgBK+lHc0h6ftM9T2/y55ve0fH7qNN16k/SeyXfJAVRC7uI5dc6kUby3
ealHyibq1HLti2g2tW123immdwB0JFxlyNrp91lV3LMU4CfLz16F0+MoohTuy0yGtTw/DSqi//CP
3+kgb/xSK6bGeTAoX0EO4yBg8/svYlikpzXo/yGuOQKHdthzoI6AMbb81CZTiT/LYIVmA7oILA3p
QqQnOptGHdOrk1eRQgMuY3qPLzRS+K9eMcb8rdBQzhFYgDf52ldvhkFLlvxSfYhO2vmHHjCoPcze
4ZsMxhREb0lASLhwdOv0YMjTMDuFBnmvB8MA+gkhDLIYHzspdC/tvBHCL4lPSUDLbtorCff5KlIm
cQCJY7kYYhIwl2L4I9X96kUGIiv1OhMxULs/CoVymAe9iJmpVi+wsdMIN1C5/b319VTE+ykhokPZ
ULBfjiF/OD6kLmM6/ZrBNXPUdDCfaL5OP2lO/j97uD6EM4U1fCoDF9I/k/oUuH/6U9+0w9XX1V2Z
t/R6xWNKir0GY9RccBNksGrLuNWtdVDpblhVogcstmcdneW1ppTPq7gts0vrF78zaHD56zJtwV0A
Nz6h4NMC3evjOZtfYQblcSCbsRerGBrN/eRSOHnZIFuLwSZLncXXFdl1Ea3Kj67rm0ggW4MF35Vr
62rIpMFMdGL1PRPY33LvwaBBFWMFp2iov9R2q73UWWtMu7kCXQwM3D1UF+gWgw726rQTWeu18JyN
kHFXPcHjg9hlC1NVjX3txnQULgtlGIs0mha4m1/Cuaj5GmEzMaw7rnK51zjAHI1q9C5aOwafbdf/
yS2H9NfChGBRH8eCCqoo/XWCdlkj2UIcMoqfeReSo4Uo4JSpZXquiqDZF+2o3KB1sX+eAUBfwDNB
xlWAKza+dmb+w+hQmKpHMdwCaTVf3LyKdqKTwQ/V9pMJNG0LpMCq12z/D28gSSgO2tQeXMu1aEAh
jORKLKkIadRaqNE3ncwI/BNLkoJWka3F0Xetd8eHSteHxeIsu+oECy9wE54lXJdvAbop+33ox5hm
aQLNYpQQnojfbGu0b/NItd/HitJ2cd/UshCb7LfZ/nu/Qc3JJRj5WTPd98CoREdFTFQnCg4y9Vvn
5Dd+eBkpRa1OWxj1e+s2q6W698usMeH2Iua2Nmhxk6lvRuPRJf+xK2uX6D6tqfXztAzgH9TPUVmi
FNlMiCtQh1mcxEfMm6OI62ArEJ6FxmkkZkpQm0EPimidAS3+X7r/1S8MYKbnYHqW7YLW/XN2LPdE
RUv20jUcHHYylcGkkLDQMkjYbC972fQyE91c+5y/s+BJVI/rxaWNbOD7SV+SkOMZ21qZDfJIjlO7
NDbVm8Wdg1QY2HXuNB8qI+WqQGkgECbMKFzxip1MZSCrAMYK4MHFYt3033WWbbylgEzM265/q9MD
I9ypEbVwm7OslRWFoWVXq/+DQ6iq7IG8mW/QyO24ifZXXUrA4LGfb2mpzeVFpuKj8y1/sCoqcOoB
cgVacFP1tpohBtvRQFscl6bsqzP4xrXStfuh+Kso1gfdtkx2EZcHXdpBtmjFGehEyzNUn07y3fee
uW2tuHVxBLtg2DkLCoalGE9BBuJ61br5K1UeC5TCUi9WzfpquNctPl1jPTXN6AICurgtKtlJZotR
C0eQdCBN6hNCQEPvEZhO7DZakGiTWxXrzfs0DcYZKOxyyTUaIT2kDWy7rQq8uKpMwPeHhaJRtpM7
XLfHcTrbRvovUKaxGDUnZWsZ3j2bUKGpKKyP6xqxO2YOsvOCmCefT4lmm7ae1gZm5r8/uFhBR7QB
BuVfJIM5LZgjJoUV1PNjWeXtX7zt+GhJlTjbxdQDn0Csbm914wBHO8DyLbO4VPRyJ/I6Fe1sx2a5
2/zhffyzteL0JFbRry4i1wNkFPt1uuxOv0J7G934Mk1jdIVFOjgErl8dxiXk0Y8eTYSKxDhqTYdo
mESeWLq6B9RwiYCICFrjdHFTjuKLvojoJgE581hpg3XbBsu3qFbvk58phgnOD/q/FSlxt26yVFw8
1ocUsK3rN73iOeBH6HTJDnMCLHZk9vwOOFZ9ruueclo9hPmKvnfvEPE/eLhTaqQenlITkHHxgTwq
fjOWQSe3+BKMFdfPhTVrUdmKq96CJD+v73O3ssgXkXHab69t4Lia9Z0vuvXbQKYerZSHKVbi/cOX
w1xwmdOKvjoIe7vBA8ADqOydR1b4Ci7UyKFiHsn5QOtucV7MDyJTVeDuii6Jj/FiFt2dWdxHNSjP
aTz+Jta8oXqlBE1UsJnyBbRJZtR1wisHNA8ITTP0k3uwFnmI5hQJpyZafXbiJoMgOtFLlu9dUw8P
qaJRCUpHCJQdmhLcZDbrenAjv7WAly6Wu2nh5jFlvrJKFiiB2ewalXbt2KHZwVwaJxa4mXUmujmL
/OtI6/mDPlwWbKvK0choIkvBjf+rQVy2tRO5EfICfXncHjZYZfxEE/JvUvPTqEsazh5+kfogGl0G
OLgWnVrMv4jHLDVDH35/q5MNwqXKiJju3Z6yYEpB95i0GI4r4NA49s0/teo0AFqo/ke6pGFI8U99
MswnNSyjX3wQHHalRnSZwENO8UB4aPIk/kUJAvMado1NLCBWvvTFz166MBFweVjGkOORvwz0Ifxb
bVLjKNLq45BXtPai2AZbFopMov999WYW3br55qMkvrs+ZtPF4DGcFZr5RWXVreYf18dCeqnmu3Uu
xlTp+qcJ2l+ldCAgC7xOuxlLiFhmMsD28xsMPPNJ9INdfPO7W/Jf049Fq78stf667/aYOx95YutZ
v5Gqoox2+Th3e393ybp67IKAFsUfdYfiK0UZf8prPXgJydHt3UwvfwU3hwS6rVnP5pjbP9Fk/ST6
3FfoV3dH9wBhD7VAvw3QmtA1TGG1w4V9QVYpf/Vj91PlAowLnEPzqlawBYvebjo4f8thuFnNj6lj
JAclj9WrDC5kn9coG4ds9yiLafPczAkgH+9rNp91j00Wd8eIxveNt+XblsH23Dv3KgncfUgHwz7Q
Rwe2ltil39PID4HdWKCWo5OhnGznOrhVB1PkohRZZvVikVmowWn1uEYsMphtB0zHJv/9luIDMwvV
RCrhkm3d9tRtm7unykd58FnNs+31FxJvcIR2+jW1df1qctUy9jJtVd3OYAssnGx1EK988RL7Jsqs
UhX9KjMZ1nXi7Wvjwewa40mWiaoBcIOr8McSUTqNVVNlB6+hShGmp4SEnJZBZlKJKbPCqrTrJq7e
pRRubmt82WO1Pfpu+8lWm7gtd2bjXPV1QN019aGbW6DbZPEds99PlNMUu4FoKam4oYlufqyUAH33
WnSzl0GUWjRWxQ7UW1D2RaETTT7lZv/b3cptDXU6xrvjuv/dziVdijdKUwxKXMZf2oDUVuNUn/hz
Ll7oKS5espqvyd0m5/yREjeMlNOmu/ORHWDrWXcQF09KNGQqw+xTLMtbxYcBhQekTfdv+H6rs9s2
6QtZPRqFliZAEXttntsDScf0xaj5th+ziwjaopkcl+Ot+NHundGLaCggIJcTx2TMKmVVoG3q7q4t
1OJljAhVD9Zo7bcPLrP108tnWcIXbmo8bx/27sP7OaWUcdRa+zvl1FRVd8iz8zRM+rMOyU+Tj0NV
nuij9Q9kP6dbVncQ5spUBgqip1uxKUUWy66MjfG2OT2sEXFdCCb2tDqK0jCCstrdLb/TPmyyrg+0
jpCM2v+iA914NpaenmSmRkMGcykatIABWg2lkHHWABjdKcWxXXQPhk0nLtv+Yaod25mugtJxc4ol
GOx6fh/oRQ4gJF9kQv0zTUtQWPtVVqw+U9ZTurG5A1Q5HlpbS/a6nNO+e1qjny/gbT7RcLOc8+QY
13V/gejcRJrhrAvBe9t8GnIoLmpSOLBr+wm/CzarZRoMLUfDvgTmNK/T1YcYZgLN6Ddvma1LTOC9
m93i3aTxu/fjjlFWlXBD03IpPm6SVXT8LVsCND3ShNd+8eyOxrBcoyQ2qgESDnpnhl609MLXuevm
vZ7SYRoaoKnukqyYn/spsKwTkZaWQK1Jc0Vgwz0/wjj3nHUhXmrdkqoc+q/rJmJpc6u75sa4oESy
sTxDDGX2qwnaDoBhyy7RwtI3pdUltkcADpah94yEyjgqtxtIFtqdKO+mWtNpaH06ZzSV6PyypiiK
99UJNzGAAXsLOoFFaYyvHPe0m7iJ8X39smx7qAlv2lMbJDdZtK4X74ft+xaMaNgNThQKkk3P5lK/
QoHLN8pfB5IJ+rW2ILgWQ5W537z/eYlYqYAy+daRNetctrvbadWOiXmznV47G8uLvEhbXuzN8o4X
WWbbsOkc+QYQy7pmM1nLRpNXutQAZbtN/71tRPc/uNw97nvbuCkoq0OX/EeMd87fn35vi8eVqnyb
ibYeUnjuhy7ll+nbf8zf/0fdPXKo6ZTN3dLZ5SmIK3Q+d1cLQo0U5ELgJOyPgT4UlJssnlNP2GQn
U1ku5kgH3n/dTmQxy2x7xLbP3b4PTxSfB93Do7SudE5WDcLD8jm3j/C3jxSX9QPKkrunb49b//0P
j2rI1IMxoDZmEO0MxayeICm2b/YSb5jVsb/Y1gB4BNI2GJFGe5TI4tx+rFD7CMtf163e6kwY/rTa
V414OUa/7h7oeVHvuCRQAwJb2HH9VQ40Tj8ylaFYDifVMujyOyLyLEekzU6dXXjUU4jHH/co2qgJ
T6KttcKy99sima07yaZ3+/cUwNiwYO2NyqGWMCY7JUNla++zf9ZpVQjwpvgYo/8/Lflft37wexD/
X5/yYe2DuG2lwuG3jyJVPdhxcCLQTbuz2gOOlVl8WwBOXQDTlu+oAAZB24vpjZep+CRgUz3Ng/fT
nAB6teunlJT2slgG24JMuGmAfdp0667konuYqnT3IHspgaNDYCRPaPL/EJLKD3kE2cNyepShWc53
ayUwx7CaOhz936LrFkMVc+Y5WNa/ODZbt9iIaMglprk1+tpLbLeee58sEhgRi1E8VAnwNmCYPNsY
xE0MMhNkZVn11y3XNuIPw9Dl89kYsj/ARyGguwxaojanprF/AfYfHhwlJ7ArhjIf+ugkTQar1lDC
dF0jdr+6+RUkR11lhD8Sb1Uuo9JPC7Qw6FGh5ZwTUC3OACZlzx0Bq+dAqYhJptmOYjt+l0UnVrrq
3l1Et5oHx0uO/mDrO/HxJgXa1W0zWbOJsnCey381SeqeRJ+oBKE6gyLvIXaoUDS8tHu1SJd15Vze
VEDXX10qyV5FHzRD/6yA1v2gF6NquRCyRdBPbQtqp7e0BapVPzQ0nBxWx2VTx7KuahCCCPzXnNGW
LnrII4nomqDcUvMFMC/5pc13Szc9bGdl+RtchO057MvqBlVzdVO6b7PRDkCLggzpJ7vK/JNYxW9z
udO1HINd6IKNUTPpZ22Uk673/iqqbWC9icEumgwk8Xw6ibgZjMq8DKkePG8q1YnnZxdKR9Kiu6TQ
3KsEwGQmgwSqvCVaJbPN8OAXmO4MwOfiKD4PS7Zttl05oIQkAMOSJgNpJzdcpTwJH/MAdNZLaWsA
GA0Qw+s+gBSU3b11lZ4ScciHk9J55jWpKNDRC9qvdjKVAY4O6lI/BnGkGuldt60raohl6noM96LL
FbJiu8287UVv9TeL7EP9QXEto0vNV8BNBn8pS7Dd9F0UnW7o9akYpv9ok2HVwKjhIobN73u6j2X/
7Ls+kbA3X7DLc6Gu6w5eE7kngXUPsrJ9LvPgD5EE/Z2ulDcbPD8QKsF9z7g9chNXwxUoPqEJ4RPd
7utq8Q80qkdVxRqvsqCq4uhSxS3YJIk9/5jO8No5aXmGwi75waef9i3ydeLhdCj9Cl6tsW+Cho8F
n84XtwYaYMi1X5PEnU69CUqVuHEz2BXFWP9sNm1HndVBs3rotj/6dSTRXEQTgUtRDqHxLZd8l1am
Xjg4qJla7cXpzvJfU+45F7+xg4sF0cqzDMbHTNeaqN1RMA2Ha0DZxWLQBr1NwaX6mDpZC+FA6ar7
FiyTdhfUXDXv7DIN6Ye4Quq+D3UrbHeiq4KZ06m4qxVffqKc6VDf6Z1WAjzAPquP2qXzxRrqijp3
mAlfvMqjEiXS+V1d8K7y3o5OVPnYK8CV6FbAq8RK/WfaBkQlwwPoFV0iMXy7tL/eIWT9fzZ1SSCr
h1YLf++9jPItcxi+5G1a3CrfCyEnXKYy1DZ/1Xdy0nfFjZxZu4fzmKr0D0cxiFj6QDSl9Cus/SJ2
Onj0CS5dIxQcxbS/Vb8rVmV5l3IBxWur0aC/a/ZhCy3jaHXMF8tk6Q7t2DR2PctqGVw6Tyuq88+z
4O2Jo+wTgzV50qAr3a1UJLOQmSzDynAypw3BP+E1KR26x0Abz2kHwi5cJatZ5JX7RNzfl8ouHwwp
4g+kxjfalH/wtx1w/lILbB6tHq8ymFbv0V7SUGtNYWaS8V+12OxGfXfYXEUHQQKem88qLyST2gCy
17od9Xnvqz1LN8zj6vS3ez48YhPXDwSA4QjOYKfClDJccrkyL9djmckwyGV6k5MPc7NcoWu5CW9m
maXLPjIDlYjL9ZT+DsSWse4vy8S4bfWwSsTNJZ6hVlCKDqZRryW4tpQcqHo536TYQGZOFBHVsk3N
O9tq9/Lgkkx2/16+YGT6oOzXjdqlnmHuJnPXxCCjxUZo8Uet9R0YGovp3leeMvzqjkuqWj6GuMgW
28eYpswGFmdZLMopBkI0MiOKu2VzUT58OMPK9GNdgXxQW3loHMsoBhTehEvjLWvs9up7cTT8KVra
hKgtNyy6JE07HQ9QiLd68CY26rK6q2b23mVSmrDPKKMC9ebql5XxElEC8dKWQOWUNEavBC4K1ZFA
bzEAWgb2rK6/CFlLJPQuq08XGiG0qry2hsCCgzqKr+Aj7yxCyOXOcPTmBkdDc9OW2SY+msUn0tIR
RicjooxWJbP3+J6J4/7nJHAguF5eM9sb5u7NlMn7SLeCcrfZPaP8Am59dgYrPXgGHDt4ltmDGKV8
58ZtNx/TyIdeYfORmT+QYzxsazwKXM1pAvWDTdcVHWce1m2rB45yt3J6attBvZLpUwFpaJVz45ln
kUTffxg3ncy+JxKnBdhtM3/P50En+2+fYFv7z7r1Y2kdnA6GSoEpZSgwTUo0VwK5Eual3AhEEPVV
NDJIrDjOb3TKzqt6CwCziQspzGtf1NQLaPVVbglOGtEKCc32TpEbxnYX2S4XD3eNlkzgLs05VN5d
ZO5uLtvFpnZD4+aqJ9HIoCcpeGXguTkRF7GHYHgYZ/UlrxK6df8m8C4LJELP24XXFs0MZ/mHp1bx
xR8Bb5N/r1kNJMursF512/+PWD98Rb/9n37oNxVsovVZ7yCIAkxfvekpdL37dVqpQXWR6dCmzyFw
Nk+jU4/0FC2eo1NZyh6MfUo1Kv+b1i+XKVAZ9t6YimHdKbQBoB2XAixZCUdxVF2ITC4M97P/xG0/
/gxfsQI2cto9jUuNteg6oz0mRZ2+iZQ0VvSSKv6rSFBvly9hT++8NzkvdE87LzIzFWO6Qs/Mrp7z
Atvxu95Ne5oltLSAQVndOz94hkpqZ6EgzjqqWwdlap+1ReSN+9nUnfSTDhvSV81Sd2ltdz9p+uj/
GIQqnAo4pW0Kx40yfpEl6eAEz1oyG1yoMFLfA97qMNYHsZr+/OR29PsXIDv2O61xnWeQFJxnO+ZG
GsW0MyCI2rLt9t5DLB1VYCDL+P1xWyqGbZ3MdEspnrLE+iySvWy6uT34aokDqY/uPj1saUbaNTEh
6arkyOjkysscgQRjVXRmhYCj5otKhkGD9N6gOOAkvkCZ0i8kU6CGSU+1Dcgr48kw4vbNjRzgIryw
+gEW29Dvwn2rwJttqdXvSTBrUEv8kMEeZp3d0G1PWQrCIZ0F06sMKUhKMKElxLw7vdHOytRNt6HQ
ruCuW1/tor4Eql98BmuGP4YOKvbI/uqmofXWzdpX8VEoA7wpUwhheq9ZX0fXK8+tqVM6tewA/ymF
va3iP6mW+jYGc3LJl4SIDOBVJeCJac8q36NPohokP/PgQg3/+woxhNb8XDpOB+fbh16PejCdbQKQ
ltrX9DEWufXi2vyJ1QBQ9KnZHFYAAOnub/X2yfb14VlAAJoFCSCtcvdponcJXMYFE0CUmQvIuenS
Gb8hAxj57LwUmgHPVKGeKQeEsDwqqOmm/yG5yVAuMz+tKx0KFyhY7UwJ9u1IIVT1x+RYILySA3Ld
WedA6ek3uqa64CDTeJFlJubGCV0oHMWp4CqZpJqyu1OK07bGqnqI8R7l3Ax+aoy8OG/7Pjyrq2Pv
UmXGfmqTYjqZ8TAdp8TjEJKOdEHzXiQftCZCB0W7GJB9ZdQSkcvnnsh07grj+iivJtHeLbibikmW
WtpUH8FACHd3+92tbwCEf3+gkR4tqAIoGvfnu6FZvp5HR+8zisuxvMvf8/mm+2cXE5aedf9/9vN8
i5qU9ZnADxw8HY6c730E2bDQQJ41Uv9Ho3HSUxplxpNNvOvoRpa1V7kIU5jnvpaR9Q4pHC5tOn2a
azQzgYXV9uFTmpoZXnTsSZuezCCXpgdIpkli0MoWn60FcD5y2x8q2kNeRNKqPrrwjUTd2GL88DAK
89+jOcwHurjD24bEKTPR6VTzAOHzYe6r7se4NLk39u10c4tkus2tae07/yloiFzRnNR2O5lqbfTi
mr31BCRzEF1hpWnp7c6LQ72wVk1R0111w9uJtA3mQo71t6IY+B0EIjPtqTCMlp4ocCgAORxham0M
uugH52bn2fii921wpeP51nNyfFPLLHhLq1E/m4PKJeBDJzMFxhpIr58f1LnuhkctBRxJeirXTsui
Hex9NtKxu8rSjgnTGRWESw+neI5Bcwo9zugAU3cX36ImnJz0i05hIni2y3SVeeyL9dudOlmomKNl
EIeUg72T6dZlU4mHGEWnl0oJYWWhUXn2bVsxtFUbPtdp8NWOfyfeRWeYG3hvxqz5B8Xn5u11kwOO
7aDukyFtj07adgZ99Z7zqpZ0eY2l9yyS+EV9FD8BouUdgKXzzu3Yz9fKTHnAU6a0JAuauVL55uPs
lGqWe9QWnod0odQQw6C1/t4yfRhbwlC7xWWl3WRm01rCW9aMjptODFFa8FNKZBRF5ozntjSvpjna
8E81QKGflcCzPwUz3Ag7t0i/+qEb3EQHo4JNoRkdrASwDo6tasdeQFUcmwCF7tsabVMDdGg2+SJw
AR2LPyJ6HPlLnIBeeKndM8lmOLrnefoZLre/TRTd5YjE505ORtiu9w8rwexMDmlhBLDcAWtBCXL+
rOhJcaJNOaFy45tODDVYEC0F+fjIYEV18WxoAZU2Y/o0DL5f7QwfEOhJptoyNUsD9PURUMOlZqtp
Zq7oMt2GZCnRIoJKndbiI6IxARbQeRQIuf1g7gY3THknBPGeM6OxL9KAH/fHYABdRZ78Q5aZ4RXz
FWwADomN/s1cwrgTlYb1FGpGc1VUhoSadoAplK65TvzzrjJblWIXT1GGbkTX6zp9WC5Okey0+ct2
/JWz/fa4IDypBUF6v06GqyTHZCY/FpmFH3nBzfC3OnEp3D58zws+LNnE7zpuj/+uOWhcb1+ZlUtx
r6c9KQ4VKgE8nnv5MZlmVThHmVZSebf9QO+85IcpllpK6L4rk/zjt0JMmZTrLb8GRHMqY7/Jdkhx
Ceemy+othtXnYWGenBo/dm6DnTWwfcC7EBjBEzXKo/Hzh6gkQdR+VjTzN92vadax1Jigo0tFmGN4
xBcYepVuiVUO8tBflVOkA007JoRw/Iavwc09B9+iXmWljnGSRau/3sfmyR2q3/Pa37dTB901He79
zlgA8Ndp1UKeYINJlIJneBFJIVn1PLmJ1sO+zVSUcV8me8cb/MPoK9UJmMa0I4c5+MpemjqlnVNm
OT++kzXChbcZtlbQzboBnEHPUj71jlOCPwx96jh21TFU3fFTpnk+cXxaAnNfB23Mnn4W5OCh8S0a
6RY4YQ1QH40Wlue6KL/peDPT29rRDyJgw0Zo/uG2dXmione4jgs8Wr8MMhPdg7i5KDp70xHDOn3B
Udt22HRBkz739fwVIuTuGbQZ6CQXxpFmGKN/RVn709Sb40826H6nro+dPYjtBXg3yq8D37U3gBkp
CIgLqh/jhSFE5G0Qn+nD0YRmF2iVeNxXVRH+cFb5evlBpo46hz/QcXCh850E8WL1FlVUN3/yzZ+1
dXHmEG94n1vbhfqNOFpTGDrFTnHtnECzT45VSNSarxqgNtf7duwHh7DJaCeW67XczDkkQaj+fj9f
ruqrzbvRgF+vYJpyApAv/+0YYDbq2dDT6ulBvwJtbn4PpweBdXhYIrouOuetARydY+T63iiq6Qru
SMkpMpgnYCTyimj0ohXZXpSrXZTbkEWg06yeq11cHVnvTOb4lNTWQXSy0URnChSky3Yiy0Z3n0Es
qlWb+0mFvpjgfdvMVBss2Ut7KY5u6+Z9tul8M+sOrqaopIa5zwP9hQ9Inoq5lzV3WpFXk3hpZswC
P+PQyfFCORqu9pvtevFZr9z6mdqDva7QGEzimxqcKrjklB2IVDuOAmJDpeQ7mbZKflK0YLy50Ngk
FAw8c+txQe/naCRDbGgLu9uoHkT086g3dnFtercooax+OS2tBydSVdSoFpOzT6i9yWxKXMmYVJ9k
SF0vOo058OCbLi+ozs1HyohV/U3UevlzH3rd89gAIGLPgXuM4PegLHZoXoiCNi9ikJnoyGSM1JC7
/FXh8eCmt+M4QuzQnwclfYVB0T4HSxtHJL0cfgqKV5N95uBXs8X39bmSTmS2F18Q7fkD4jddJBlk
o2UP0cNb1++zpjMPjeIHz2DQazMNth65B2v6LDoKwZTmRaZ+YcN5nuTXpoPxyMyIM8sgYp0DlcIh
7F9rpiB3qOVb8hKV3VIT3q4VfYtCUgx3MpTR+nWVV19ZJrsM+cT3KHiN86FX/D9S0/4l6xLtKwju
5a1SzWgflob6tVdH9zw7VXxM3O43Exzr57wD8W/UvhgDTeMilIC7ka/3v4jUAKT1OYnL+eS0A2Hm
xV10wagoQMXEzVOgFj/ZVL1APT9BOplo2c6HIPAiorApgs6V7fJIe9cJSATcVO+6DTNiKqzPReL0
IBtoFL9kQX3rFizRfsGHswVKdJPFLJbv6byiq8p1i0QZNPru9X7vCVDptmbd8u9lsZRwPTt6cDH1
ARaCRklAK1aDY1/FzWGVK8eJILg2bCiDF7ur0NU2JG+65RJ1jf23kCYQWgnCxLjGMrWWBlKRZVjF
ekFgupMXdxHvlmuKbj/RgnrY/CCypSun9j/7iqketY5c0pqr/2t1wPd0pqTz81hRj03WVDupAHh0
tIv5MNfAgHiWCfskmfec0yZ8KHuZegtGH+0zMJSIHLlGfnUV15iPd66TO5gHD7SYfRtrcLck6nCo
ytz8ahOGOk5c3041wFifAsJ+/8fYly25jQPLfhEjCO58lUTtWy+2u/2C8DIDkuC+k19/EkWP2aPx
vee8IIBCgVJLLRKoysp8gsSFWCU+QNFmVcdP1KT9pK1K7li7xaaVYbExITMVZGPoboAv9SHsYfOb
HWklStzDoHGkdiMTNeCIagJQBIBvrRce9B2U82ixe+6Bso+cbT/r9pbju6uhK/UVyGu6c6GifXWi
nVnqtE+scPPPE6KvKiTYTD34dkP9yaGRmyVHP+OfUuEElmmP5yZXG6YPXSF4Bfxzy1eV5/EjFAmn
MzNL2LDLm86+asidhlWvvQ9uC8Lt3/YPV5yvFbeg4LFrF5BouvbDdWZ/F/wTQdxHCPktb2v2JwO9
7qRp+GoSlPYtPst7+fDCxhXcZMiJ0x+3vLXEkelOgmcT8cb+Uo3uuGn1wUDBiATdDRmXGaj8GGub
4hg9Nr59Y5hbME02d0QjmkPtsHAFjnTmAwMHo9P3xyw1m3Pk580dh+/mXqd4IgFTnm/IRo2ZRtO1
CN15UcGw0VwNPcjgBdDfu8WvGXWIGIs+XEUgTL0vE8vr/La7afav11ETWgZMUwViDBRc94jqZ/yv
DIrGL7HGxr0TymE3mWH3aWysV3DwpD/S1v2jQwzeZtsDq6WerZOhc36KCOl6sFaKV8cao104CRAf
lz27uRyyb/Vg6qswASWEHalYtofoVFuFzTZK6+80Wuw0pCbkBWouqIvger4pHA6iJMXrxUe331Rh
qq01vUKQfuH58iFvf/QsG4Xx/+L/Ig+yTcZ4M4x8PFh5lq+xx4i3FEim4DKqcwDRsSG6NIF1lkx5
GJVHI3Y+k2kJTqMaOVszz0QqTMWqaVbkXL/V/XoOVw8uGA9UHO7flJ00LKfqXZVyIz37D7Mn0XAu
Q+o9LF1san2VgChsMQ2Ry3ehhtSs0lBOjclWOrubmfRnSLl97fv2cTiT/nBo/pIzPfqseGpOLDKf
KRtRKVHfQmID9ZihiGLzpU/M/hBZKAeaExhNkiBBq2FTM4IzxAEDzBwBzLJQBsng5YAB4DcmwQi1
ybpkhK4CMD6GargJLhVs4UF7rIYL+IeGBAOy63jXOWV8BgJQv4U2iAvrEjSrNBzdid2ol3WQsLER
2nRFwW6+arKi9oFBqsbaX0dhBDJioF8LYBBQl2zmp7oGHBKl0q96xsSrlg3yGrLyGbfdcDb1VX6Q
OZTpEOCq1lGXOwGE5vvz4EB7kdQVQ5lAQisBFlNpNZKdGgkUAtTPsJ8FS/rRTPt2ZUZWfxq6/PP/
P2FMieVRFbKVRROu9TyvNx94VhYdwdGFIKiXptOGSFqIXYUaCebhHXanbyIvMxREIEw9pSFSzP8e
frBpoCcWWmZuyEaN7Hu59b0epOhq49zHido9V31go8YXRSXYLtMEMnH+zdfXnROCyN+vJWikoES1
NE1UBX7ogO3yt93WIGxVmkoceoCE9cNEVSvtqhZwDppwk7DZZZrbr/yqL28W6KADxwVUihuyBJF9
5Ja3uEjYNuoybfYhR8+tywDVyCMefaP+PGVJsy7bagoq9RCrCqGfWVShbmcZU68dgEmuO8hvTjTt
6Abcf68xivBHP5rZlo6LXm4xSCikUYuiXuTYsGWw11LFnS3DQiaBjolj1fr7UB83NqKlRxH2w9H8
3aMhTZCtjxqAl5YxTS9LlissNuo1EjpEuv7Xg3nxf3hFvQ/H+a3QimXZsgKMyP+8lQcfGv7pPZLN
8FrnoFc3U/r4Q1Wjd221ghKzw3EIHfQ1Y3qzhrolEsbQNngJsxy33oFVqyLUpxeyVZYBoipNot6x
1l/6CdTLtTsWW5rURZasqs4Dp7amJy+S1V9ZE4/fPGy4VjVIj27g5tMBwzlbqaED0Fl8n6xW25us
D8HG8E/Tc6NF1Rkq2RYb9UKzc/aGxX8sdlG44c0qPP+K6AHExfZKaAEUPBG/a3bD703faWAJ0Rky
woaJbuUWAZ6xbFOIxtJQEpL2eydPwYCh3GkhpETHc5VF54xcyKYU51L81PrY+5TFabKnUPMSiY5+
x6RtD7fgzgD/kIpIk53c4kKCq5nGaa5om23h2djegSt2aBKOWkHAiYUeZndqGhD7Hs2k/uyPRjqb
yG6pA4mFWP2e4yEHEkXQFkBpJvucsDq7J048HPsMnzAqfFBg6A7VEXdUwOVRbX5KRv97PBZpvrY6
gECX2XyEJFnreoHLS2xbId4MXieSDl4a3+IRUpqIxS22UH36vbol5JkWbx4m6gxPo9rin8neD2a4
tUoJAMTvXceyu4CMjASncZ04m6QE7p18CsMd5u3J6LBpO/HovR3D9DSWkMuCqkYVr4bQGANBonI0
NZC8Q6NU5DrV4Od0BkUlUO+xumGDGv7qKuBB5loCvM1ReIEaXCt2aqK0ORLcLG7Ebpn2EujZ1smt
MEA7MYE7w9mYTjGcprDY2aLyoRvXYiflW3a5cZASBauiY0zXfCr22Yjz5tiag7PRkS7Yuz1AgDTM
8lC/sh7UoxCWzbZNP3UQIVbrqLEOrWt31w/mGMFNwL37tcny5IBvYbzhtxtuQM0JugDdvows53+J
vsb7H5yv3MuHddzZeHBAXWz1gQ6cusQVnjQgXuY2lAb+OE1GIg/vOgT5uJBbM0s37vjVs4rpsyy5
h1RaWhzsXNOfbaMABcUEPrgxTPK1W0eqnrUdW8CqQAbeWPp5QE3YuYkihrCHAe59P8H33ZUeCLNC
AFEaxxKrAZwYW79Nu3PpecDEqonZx1VGmmmdJj96volQE0yLnVb8yQatONDJleAi+D8400vidrAZ
h7A8PryV5SWop7XAunpG9RerOwgPho72GunDygRj4Ske8vTVBJdb4NeZHhjAz75OvojOQ8awyzEK
B/SN48pBfO3FuVn6KopcY69pQr7FpQZAMQSaHOSPtpDY/WCHGnEPkJSfATluJcWXKW0gWluHoBGE
0MYOAfdqjzPy53nIvCY71RNU0+Mp/QGVmZVQEjIWYFkq9u2f3KgD41FhTtBMAz/kdqjd9tQOsjsB
tNHNvcVW+XrOkY8A04JhQH14mZnc0d3HZl3GfycD2N91DRJaZmPzFzt27tA0G7/2Bis3ZLeVHeHO
2Q7F3F92biYaFGyMPa/KXaXV7cVRWfi20aJDbYAUj1TjyRbz4Yk8yGSotD3OPtqKJqkRfvdk4Tny
eI0R+suWA53QUYUPc1f0YNBzk3rlhLzb6nEDhs6yjbNg8lFtjWBVffFVY86BQtXtIlC8tA4/hSbH
aqev6l2XlH+nJmBK1EjVy6Ko2KJUqluhbgv8z8s09fwpCy+5/2hOFB9q3SrmZ8iM5Stf99iWjIXd
lZcPl0rU9RN1fboe+VBvXi3aIbw09uP1BxmGgFVAY2cuUHggxbMHiVKFeAh3YBwQYMdWRQyP9Qyz
00O9Aw2hS7QrC8go0ZIslYDuht7BK8HXBUKuMw5o7CK00Li0xPZYT211QLTrllShBYptNf2ry4VA
hAw8EZFy/7CGnCIF7+J2JXY0RIEalDFSwLd/Q2dHQsk6xVQHrAHj2oKXXXyoRw0Bax9cHvzmCy4+
f7o0XeZhHQ1FV3yF3HCx9VPJIHg6WMlp7sZhmyKaVfg4Sxe6u+7U1Nyt1bPug9UpTY4AuXKw+i45
FfnU7TI9vy6m/1yepmq68txV1xyggg20irrQ/HIQWI0nxiBT8M+108i110LU1XrkWnNKULpXrMK4
aE/Mc5NsS1YkEwRf+11xLFCkuM+HwS5WNEPNh/HsSdZYXSSm60GcclpjMz+t5/Ey/7j+w6XcFvRf
lgYCkEKPNbB3QrxA8rq+asDKXA088NmKh7Jd2YYId8tMpHxoKHvzVk22e6AVVWH+WkuTTH8vWlRR
0tyy2p8054T4frCY5pfS6pTtcR79ukzQK3EbxVYh8vyRARS1IjQ6JdZbWgA0NXkuwhCqGX73Sujh
lavZDdDjckXzNKZeNIBMIByi27JkucwHN/ViQ9IhCrtML+/AbCq5kV6Rrml2dqRpGtN15neyrGnt
PlkDgoUH3IQqYZ8BQU5qzbMwMxQ8DYTdwo3Dq/pMtlm8WUdJxb5J4++xaRc7Lkt2sXpLbEeXuwen
8rIXU5g/wG2UfdeqXmH6HeBuTZsdOx6DMAsBsm9mDAY4OED1GftCydgpLzIw2vvA5Kf6j8ke7dcE
iMTn3o42da3Zr2QqjHqjh+BypZGcdIQSzeRCI3cahrXpdfJQaZWDZ3KlBZpW+0GrlmPjlB1Eqa0b
bP2P9BCXMksCPWzB3FuG2WsXRw6qLx3gcdQz3Qaz5rNtv9GA/KO0/2FYmXOmZ/5QhUkwMairkQci
yhAI7IxhRRfD8xRatq6/Qga8+GJ6GSJCGvTukHi09xHqNA9dkfOrlZsIJui987m29Z/5OPR/+/dc
9tbfbed8c8B0PK+FXEtxizXhfFjLvGHauK4/r8U/JV8BEYKIpUI9R0g+Bz1PRbCgni0HqAccrlOU
gRuQEC3rwPLT8YkWNAPqzuPK/sa6eAJ6Lv8KorLwO5RxQIbqD9ETDuQG7i+hCQYPTFTiLa4r7RXU
iuaaTXr1AsoP/yQK66+0VyoaQ1y/ZWNunT2g5l90E9rZIQKfv3yVzWi8Vdr25VNSe+WLJiZED8CD
FdACht3DPZZVYPNGrnOd88AupvbsqqZXxVS52khSj2zcydh6VKVXNBF7PlQZLDE4zWrukxfy3ocx
HYrDch3qLdfWQ3s8RMgb4h0XIH5FcrTD3SfiCJUlEY5e1O2STjZQTx+KM41t5WwamVjFbQ1wshqS
7T9raArVpNhl2QixfFit1rRDB5W2xtgT7x7x8KF6RZyoR7aFpY9ZbQFpP/ftwU6+f1r6YLOSd7VL
PTUg8u4RTLcQNgL6fdXLEicoyxcXI/cjqI2AIXseLz5kY2GCIz/wVv8bsxrRr7Wt/xn5Ur6FpnwE
6KAOwndLB1IzHeVRxC7E+dR5lhot174CH5meE9MTgGs68giG0F8erpbsdCcv5TcdejmrHLhRCCcW
MXZXlbNfTiNGYiLwS+Pfs3RMgXY1JCBC08P/P37pkGvdGkiC3umXK7QGwdOB5WBcx2Tcm9ZOyCQB
8A83CYP37AoUza0DCrte/15Kvhn+39eyafLDfA/A73inyTLZ5MyB6KHWHPPISO0L9gxBXHXuLvem
ne96/p0a3axA3NXwd30cfplMIN5uidWtyAGyYAhsaF2z8y0NXNxqJfkOkIaBJrOfH3LIGM5XG7lM
QKNteEh+gZog9aI2oGImKlmiiibftkvsBPXNYqIeublUCEVjHbfRuRpKj3EL6xwB7hlRQ4GOxwFi
yDFO3+BPIhtV10y/J+ZyEqqtcSwrDioHytVhn61Lp8xuvhTZDQwW2a3vIXPQCPDQm27sW6tcTZsF
OMqzLP5OfojQYkJLK+OkNeKwrKVequpzpLdbzPOFoE28Se3JPtMVl1fVtPQlgvgdxEHxHhb7OGX1
ymQ28KG/J8KOy52WQtWQmbp2SmXhB0I2KcpKKg1M+7DRBA2Xhmw0SzYatloxri3R+muyoQRLq+bL
0LiCTtKv8bKwRMl21ZT19k+XBrtSGxQpA1+7BIjcKpzmzfD0aM2nZHxtIr9FrF9ETyY2gFun8r0L
pLIzaL1P4CJBEcues+qWM+6uCrPL7iGz0zv4WLK7UzsnE0f3M9lt3GwDqCFBkIvU7HzFUi5MHQXH
UPwMZqNs7DqodADGCBzRolDmKv9BnuJp711RMDWCTBWYYjUq3AD4TnfWWIF6axD10zfSUVk0Uz4M
H/RXaKaeEI/BXw3tFVSY50DOTN4mirIRdFESkciuGOq1aSPZ3BmVfiUbNZaaxdvpXEfOZnLIwIR8
BTUAiEjBELJabPPV1DXKEIFCCdVM8gVoMVq7yHogEgQ2NGqm0pfFtj7GIx21rbjYdjlOAJ5TJKAT
bq0rqpsQlRL8G4tBnaxF0rou9okD/SjN6AeZaJL8qddM4rupFi0mcssLc+u6DmQVVOgrVUGwKuzE
3CMbvpxdLkEBTJPULL409Avji5F3P/Egyg5Tm+aQ5jM3uR7LF1BtHUEf4JwF8lxnRGq7fc3YnUyL
nXraMGIfT35TCmXP2AEnEM30Ii0BQlSXWda4wuz2rm7+b9eqS4kqUjDcbjQtO814yslG8ZIzxm+V
hRSXGDjCpl3spfcBfM8GB0vLKLPs3oLi8i5dN9+SXzHpSCiTX97asx9oEewN10YVi/uHCWNhx8Ad
D5wYDywYZV+UAeccQoyKRmNZR/QYoPV9lhy1W5+FBHhSGPXNEENpbkI9tyEnytqDg1vKwYPwBMqZ
mHWjZlKcGZWJtGuJVODmYUIzvW+GLsYD2V1WWrc8RS1ti1/vaH7rpabtSgs7WNZ79TPQgM2zbskK
yHOb78hGjdA+jVLIJ/ALShCh7eijoE8qFB3IXt3wQCb63Mhe9jwCDHf6jy/4BWffHgVtwNVLHzIY
bhpUraj3ThWZX1ymv0FlPb9XhsteoYqKqExnfsmqTNuhmB7SJ+O97SF6YROxN6Lbl5nNGwQNyQWQ
AbGbGsikzMaZ+JtcqUlDjoz3APW3eV6b+vZYZfXJsM3wnEooQoaoB3zLuW9vQiHlIc+j6K2cFGi8
cJ91o4+emk5+Ii8ggfguZpBUpqFZ5hOo6tr+0skBzyQt4QeXZRaALYXczftstdkGdOgSYiN7ob22
Z5neNW3KrTR4C1Xposn3pciumd9fwR4N6nOnBK3FspesqnLSt7QRlBB23TLdz1bLDrKRWlQ8r+xR
hwwkuQJqt8qEYx/+nwwvRPhCTDCLywjNBK0v9ZlcZrH/yZdsHbTpeAG6czCvF8w6uQ1CvOYAinG7
BgoQgR732pmme7UhRLOCTGm7G/PIu9IENWUj5R6hpnh2XlY0ahm4N1GE4ShJXVyJGlrPhX/F8Wmq
jbUOyCUaIwpQM4ACxkJCQs0iBURX6SNG5cAgJ07mdoBWIlnnMeQgt247RgeylWnxa3ZeQ95k1KGo
GyAshzi9iu75ThQfqiq9gY1u0o9k67L44BpTePwQpZu7hqLh7JHN2ZCjm0eIuurei4FD3Ea6WnUA
24/5xW/925B37KnrmHxx42I2l65eH3trAJOG8krG4uOidHBvfpUaT7wp5kVCy6MVBAjSxN+BR2nN
EFZ/R+Fau3JqywPZYV88x3H4Wk968Q5hLTtwEG/eT8rNHtsV5HP1J4Ek44jd7WA2V+lO2x6oza8c
DMRB79oMUuRN/zlj4y+7C/IqFPHqmzq0rWOrmi6FusPc80L741BNdA+2h+Fvl4dL/R8uTy7I1tZ4
yZ0d99aNGl1zrFvTYHcmcazaP0wI82fRlt11MUMoqTwOlftKphbR0JtT7h8kPGQii12V2W8LH/zM
Gb/4VZUSCsmADdqZMX8jjvgPdPE0Npqua1bUJceeubNjo35Vtda1u0lrwid8+vbVmtg6wtP7aVAm
6kXgVhcIetwWk2dGT3hOQZLyt6vULeRkpIfIgrJRM0aWv8ZRJt/SkF6lHHsvyFszRVKhS8Qa1a3V
vnVQbmvVx7pzTl3c5juv98RladwyDREpb3FEnCLrp0hZviNb7jg4HJJjlcsvlL6kVCXlNeMaoFK9
kiHQCch80sSgAcnhNgnqamFqdQ2P4brAXjUuqxCaoirr6YwAIYMw5YAfA6b5BM/lWshNVZdGGBsm
U+/sqyoFy+u8cxgVLUSA++c2z/eZ46Q3hFGzG/XGIUluPxejSPp0ntEnfzfVwDIvJnIDCuSHa3Pg
ptWVqCGPoUHKGXRCIHJQE8uqSITDBroW42ax0RuQydhvq6YT6+VSiVqrOwbf89r+0ac2UujkDGCR
c4LYyP7hIvMfYLUtKtmG8VCryr1JVfN5hqtdu1Ki3D33y70pO29fWPVrFwIZSo2I/AmbbMKUdoQf
tRSydHEYjcPghHmiIzDEUAtg5fKph/rcHmoNOHXGunwim2MkSnWmfPNZ0hyltH7kyhUlKMNFcrm3
az9+qsMxfuqE296bag/R1VYAdwh76nKgwmO5TusOMTMg1jprBKV6mF+XYhAqGpHmrzluPqVR9dkp
PeepsCP3Xk53K2mbGFAG/O8Dz/JpHva8dHaVmWVr8q145j5VlTA3vOjMgIY0gcrZAelSLzmYIFsG
+DrJN3nbspvpgB64aesGUgwYarnNbmGBxuvbaVOzxNzYGUR1WA1ij0rVTqRcmEhjOh6QLGqMPVS6
D83+Gdhd7xB5UwmJJpmkxqqMRH0CtmnYs6Haa0lRn8BvAoSPoQ4sNKaG/BpvGIp5yZ+mF1uqPxUp
ShESSIG0HHF9jozZRSh0edawXz0RJQMm2rWWgmIGBamYBS4PXfKpIMyH07Z7MGpADKGR9Y7S0PCl
iOQXMfnu0VdbLnuSqA5Andw0mNXFds12WFGXqXFfMrH2TFkHKErCDBmRk0SWSzVgddK20ACTKI38
x1Zb6lugcagjS5aFaxoAaAlk/G83GsZWiCR6NCY4FSJwUED4fjWxsDunedWdqbc0iw20etk2kikK
IgEJzIzkb+APsDERtX3qVUM9zWmVkm8BTGBmRjaqBqUV2AjwYF+lJ6DzVMa5ofG8vAkxRV2aavDZ
gN+hLQKqDxRavMsyRfdX9iguIRuzOQpHqCrQV6WB1LP0djzG+J0aKeruF8SLJ6NpC9FDAOgU+oIm
FG4+gOR2vGHllKzjIjL22OGHLzjc8QuwyFeqZa4Z9DWROQF3Fx/34N2KATuNnJOfgf+0GOwmmBwT
SrjKZqUacOnZhZ77voES7s7v2N1wDRyEQ1AogDF9/EoTbtZ1UFuKdk3tgeZOKsqeEMF1lMyqbh7Z
nftSARe9msxW4DAfamCfRcDguDRj1Hqgx1SlVGTEsTFaZYx1SLgU+anwxMemsSLwdC3GB59ULZk6
1wO+HTgXVKNNx8R2x2NYNhM4ajBcbNDuwCdC41zmtyZEqcif/BabrErzkHvfisxtL02etRd9GHGc
onEVI8DuVKA+zgZkn1WDJ3N2Af0sMPXxiBJ1AYROFaIJh0tGAnkJkDIXbrr2bnDypzrqtp4/QuIh
0uqXDrsFCE7G/YFsQIlrR2SpcxS4FUECodOLbDQIJJkRdLP9FiB8X9p6FHCJ3fcAtcYqHaorEFgA
/7VdsmpMN9nrjCOsOD4v4Q4KU6Byrjo6k3l5iIDQsFQAoGHQ96OHWE4JOhRkl9M+v6HWpt/UZahv
+tHFF+wPsR3gud+vq9xBnZ9mZYck1exnO/PEhudRgghD5TzbsTCepu6VBuQQA9gdSEAvgqor8YD3
wfqn4Lpxaqf4TaluqBC6HvYIO8ts7osptStQ8ybQ4T3gLLYl/lBqQgle3HlcF95r5gt5jI00BoAA
NU9QEK8Vbcivx5LMPAAXvOqVHlJkZ1k47iMfmk266HGIKTl0hBD1liNuTdRrEuObbdbWAaADPzB9
8LUanSafIGmK52KeGmtD9F8Rty0AQ5HDE3Os/sm1MxPkj8m1Yb65R11gv850J916tZ4CjSB6tgPL
Oz/4Gj+m1aivHct/9d20UyD2757l6m9ZCYqEztDYDuKeyTOP5Al6wmyTgQ9no0RZbqFqxrDubhB2
QCUcqxhgKrDFmlmcpIb6gS5mh1Tj6ds4AWLkho686FGaPNXClavQwJ4ZhCaoWsmsc17q5oemgZbH
meNDty23Oi2T5MsE4+0q7d0Sug8ioHuq701/6wlH8ljdYenmSPfWke6Yy232cVp5V9K5Wp3cQKuU
7QzhxdcpT+WVetTgpItSEtmJQFezZl8BxerY2Q7JqOGS92mPfS7QWQ39CKX6wZEsZVWhFM5kLb8V
WarSuxM/UeMNAA4dqAuNZvDN67M9Uh58mUQVMj+VAvvTdojfGr14pbLSGtttiN1JaK+OOd/JtmMn
KkmlhuwlN/21h5rQgGyZ8qUJ1KaaB8upXsk+1Gbvb3pcJFUXIY/lSstFSq/blLrfPNs5Q5FnDwFC
6MNqn0IgrM9Rlo+rVA1RhewfMw30obUdT0hrgGIH0IxBNdSzgNwGUVicBost0rPknKMKA0yZvx3J
mA5Oci6t8Ql7HHdHk4udepaO26VWoZQZcbl2jcr5bgMSDvssYxS86iBIzAq/At8NGqqOph5++397
nsa2D3b8N/fNCjsBtDSVxu27J41st6xdlkSOGQwMlc1UMSLGDieYLN8DyTZcyPShAWXShTwKL93P
dmCqNsjYV5vlUYt/LCSMxVhAmBmPX01LUmulWyj8aXXj1EOh2kJioP/1YNbcOOgVyHox9enw1R6i
6mAP0HnirG/3S6UgFRlC7vfXBAXIaZYmaAV6v1bMlYdk9Hn+n8vQhOemCaAAnQ8VJsW2Yy7sy3R3
HIiYxysRYwRGHyQejot7rylxVmBtfYAOunkKJ988UQ9nLafaFoisgo2r2pPNAZ9EtbXxLzv7dFmE
Dw2BjTUVYgJSrgcIf7irudbyoTqzyArogkvwk/Ai4teh9APEA+0jVIPwb0LVmlS3mUbWtEpqQEix
a3oWhlHszW5ERg8wfqihhjXwhpFrbitU1h4o7cC9lJ3nWVJDpTHN/NvvQ6aCZjed2tiU7nBA/YyO
X0+aHrMvHWpvt62X5WnQALRSIEN/YUpImtSkY89MDtAvA9SRXLgpurUuAe0kn8SFyNpqtBB8xmPz
j+vKypebvgKbJdWLJK7VXJKGHeaKEBriVnSYy0doiA36YdaMBlj1P85qLV0J2NsVeHFXkwpxO8mY
3XUk18rJza9koibNSy/QG9td0xDgvPROvb5IPviSPc5NCFuBqclVyR36yObPW30R9CHHFbLhhfaD
PvzlY6fh7Kq+GqcGQ49rI8/l8+8hdBUv45iz17EEPF9o7rSnoQuNKmjUTFFAQ8YrDrDRgGgu0CCv
tqbLe983UA/HiDymMoNWJL8xu0L8vIq+J0mxzvGEep+6ot+KJEkO+HKnV86SV3IAAQrOYEbp36zs
anfgyF2SLJRMoUYAo2kl2G0tGZUhS4FEklwLPGsIz3GdhyiFsQAmXMYhByV53f6kSU0r8Wyn7uM4
p3VxnmTrQbdXwHGCp9me+juqEYt1GCfJj8l4Z7iV/XRxQ1vlvAThpK0JQKr98GViFpAC2KAEdECL
E8HOvq/lEvfWBGUhCkjdUZ0XtlRhotk7GlEjqLBrGVsKnk3DUO/BeY9aoTUlfliH3XnjWzhE/Ddv
RLbFrceNd8kbDZEvdiDQRrFNp9Xnlk8v428pc1QedOB8SsFy3ze9XKN80EDArIL0ivIhfXPEIyBE
KJ+YnifnXqXYvSkp13ot00OrhqaRuzsm/Bg86cjHR7ltX8O0vtHIYO92ZHi7WMrxZgor3BQmK96H
xru4mtD+yrxqP3mZ+zWvomGNIKm29aFOjeuB77IAvfF+QKkebqFRNOw9hEdX5WijfpCM7oTiIx3b
iTHl8IGCk7OJWOJt7LZt7kCRtvfSwBkhQ2lbyuqg1pAtUKnTD00rd4POtXNhdIhmeV8KFn+B4GT8
FjdRh8RLFW/xdIneogl54AkQmqudNunnEElN4NCjN8UNf0oB51qTW5KM7YZ5KJ6m2dgf9p3QTnbi
WRs2RU84l7MzWBDZGQBgRCEcgmuTQSRRuVc+4LbALXWeJ38OYugEhyUo3vhQ4Zrk2ZcJJFCT3oiu
IE3SrJ+WyW61ZYi7kwPk7OlNdoFupvmpKBDbp6Gd6R+HNLs468p5GYbclDvsHKdNMVTNc6EPPWoW
Jv2gm1r97Pco6uXWV5oDN2D9LHvBQRonSufqpIhDRWEegKG0e7W52Z5EB9ArDcNW85/61FnTKKrs
7jUqQVUwoTINia7udTCjZN3iprP/lXW2mYN/tt+ZW+qxElR6EcgkAtQsjScoOqE8EoWbCCcA86VB
+M4bg8znzSqEouuFmsIpywtCAd06BF3jhmw63vBlVM0ytDPmHjJTO5CdPGjyYYjSnHco6HLoNuO6
5LFcg3wbcKltpxof3MMEDXlagMQT4mwDcKRNEa9FZmdXEbXGRmPx9CUNQ+Qlbf6X60DID6e1734k
EK3L8vY2yuhrb5Wvo3oIEgubrnq5LDJIko95QLZlAszWB9ylsvNs1/VAJj07gFeDnSa7AeqYuvO4
Do2TqTuAQE+JouaAizKJUolGPi55XN2XKMnmZXKkNRYTSaBKvNd5DeoJgBy+1sDkbCWQGXsaCiTx
O/4uaqPca7qWbxOjjb5KR2zjPsw/g+piPIL4F+cqZc/t6VWMWnmNpnFX2TG7lxzgw9JFclHXWnbX
EofdbfAGHMbMljj9/mOjHk7KLQSs7rRSdyycDXMdxRyy2DSVgMRx3LCjIlz5hn0TAmfggHsxQXu3
ZYArnkHcKE4FpGF3ppTFUypcfZ2xrNvoKANc0weD7eFdVikyvC4Ux0qjxX5l9PDIUyPIzSQbX8mM
TaQwloouDcAJh5ocEiQjL5pv8DWhHjhMN15sNZs2NcW1TfTqVHEutsigiM9la707teH8dMoJO2rP
fB8q/5drElUV9NoSbNeUq83ZeyWLeuOVTR00igQuUcV4TA/BMZLWJlRWVNNaHf84nmieXA3DTncA
IN/IcVlCk7OfPUBtPY3DT77m/5X8D3tftty4rmX5KyfOc/MWCIIA2VHnRrSo0RosybNfGLbTyXkC
wfHrexHKk3Jm3VvVH9AvDG0ApCxaAoG912C0+bkfI3PbN9gYOW5Sv/W1WvauKJ8gCVKsA7efbFcZ
exnlq+5vLfAocS3oYEWtug+kfxLNWL+N8A/wEjmu4txWIN6MHxwalzdpn9UnLaYZJfRj8DlycFKS
FbM7B8nzCL4SsZs7NzoOS/JMadzOIem5SWoZ3o6ibfy5O6zHGgjkSzQoQDOHPFP4amL6wNNJ7oth
fKQk8c+qz/NdAT9uz6CWeaid8UNnQ/TBTjJ8TSkyWdeESZRaal6igIobD8D/ZATsa/df/VJN3nD6
FWb6YjuUdzooyzbddLb1oAqTPQypAY35lkbfuydlR/X3uCHfKzhZPKJgG2J+G5x929jpjVLjuJJw
0juFDe6WmUT0tWsByJtOAgNkPcKO4g33o/CqNuAnyw/B28spyrelAbNa5tSgLDlgoY+ql0d9cNrI
2uZw3C5cv3Fnug1EowhZ06ra1J3zYxyk3yW00yCRcG3Tg2M/g93vKHbX9rzsCLTGTSgvVJk86o6u
IO+jLAELg37Axm6BW44huHrn1iAu2HY2CfURVc1RJX1opE1nJQC92HmE2W1cJROZbDTWgGmEt5lM
UN0hwn9sFfuwWEG+j17uFMZj2JhQZ4cqNDJCdX0aVQow+JBtDTuoT7qd8vxLEzhnJQot0KbWZYZ6
MOdum8L0MU7orT8dktAYdiYSfK5dMD7TwyBziMQeRzVRj9Ntl0OKonGY2hy/Z5x7GZzaIT5p166K
Dkw6lyXYEyfdoWpaJIw5GGhQYTA3RR6dkUn50XTtlASe1AJSIt5oVQbEeH+OMVukyAnShKvGziCw
7Cef+iltN3ivKgPTVD/B9SGB9yfQYTy60WEL2cgjodZMR/qsCoYeK/A4vp5VZpBxNZBAgNZy5KxA
Axer0kzyTY+C0kxwuz7rw4jKjFdUwFY0JFWXtk6uY5HSkx6Aqnq2oSNmQA6KYeplg516iqY/TkiH
+DMuYTpPWTiJwU0ScF9elpM84CXmkoD7ar1Av3c8Z4phvytI+hF2kQeiALh5RD2HWEfg0ZQeaQjn
IujBlRSJcgXr8SmMUIbz8Dhn3uVHqZ0es+lHWznZIs0hwAZzemAo9A/X1N1lDHnQPre8svd9ULny
b6TBWhP/bPMw8NQ84OtuHpBBaJY+H7EHndouY/OIPAinOjq1CY9DTBSgYKKAVhbiWIblgOorhUTy
zzY7KdOVdIMTdUa16pBUfmIKopCNCN8t8Ps8FhK2h4K0dQjKGqKQVh2+l46xrSCl64VKuTdGRbCd
IHV061MDv7FxE7dptMCEwxIPbihwP+I9VLCw4z5nBXKnfnmSU6BbYJ8loZidgKlbkdKDowA5W99H
yobP2IJ4QBLy7h7K2dHSxY/L89mQdQdT5FAHLqxmqYwu29TG0GFvwO7HiACcXlITWYm2A38jer5k
UyIbiiGBDXrtRQkTGdBwZvrDf43xQc6+DaAMjwXb8SlBOtYl6Fi56tmOQh0tc33rppwigW1vOddj
9OjYwbJQjG82frpIz9Cyuhlom29UCp6YMLANrWSxILSHWtQUVg1YPvqVPpC0x/qqUK1nJVVxMH0L
Wt+jBAGXO8MaGaV8brqB9QCHya+hCiErcu0NQf9exM3w1rSynXXCso5mFLNjlvTBbQ/lgWuTNbVX
lX2HRFe/VqnD9ya3wocqW1bEoQ9Rl0QPRbaspwD2qeO5bx/qOt9yI3GO9qjow2gUl4i2nD7kdvol
+tlnJFZyP4AFUQA9JS3jsRxKccs75F9IEjy1bdjcOGaLRO/U2RVxAbGXiC3BKn6njcPngFkaJ3C6
P4gIhlebGVMWqgv2up1XyUfSul/bRxesv653O0xkKJ5NNy0PcuMMsPmchoQ+DIHwdQTyJnYuU9/P
kbpviijWrw8EKbDdODirthempxwsgALg0J7JWkqlnscmH7Yl1IDR1Q/PTCUmZA/sGrh6hCh4JEn7
PNKo3yZ5MnpBmgzP1MCWxTGDYGXVBjZ4cN0AvwoIoa2OR3w/tiVMqOFEMfV/iRUN71M8/eDcI1+s
KCn21wMB3uNLCELEiwpCTKK/tmNHFeFhAa9C/cBCAq4Fm3i0kJ/7+yF2bbs+xcYewsYi7z0GPZAX
6U6eE1S+ddBvXDRRI29gUW/chXZxr5dcYdUVHuE8PUDAWgLgHfCZ7qCh8Q5HWXLmuK9b4oOx709r
OPilL2LfOqoRmEKFVOW+a+wfBxOU+30ssaMFHWRYprI04M+nj3pQsS2GgFxO0KdKC0sgo24vU6qe
dls6xrutfnldIH2Zd7+8rBIXQ9Mh+7GMuo63oQcjCINHS+C8ZFHX7osYha4sZDGISSRYV1Po9nUA
tgtyFrqXR06Dcmv4qjtjM873bCBYHHn5GMNLTMD9aioR6EOrNS5HiaxvPmL32aFyO9M9voLVE4vi
cKHDolUCGEMDjCpGeq9jbbwOaJveFU4eHlhODqDRpXcuqoJ3fqLELMLjcqPb7DFUuzFIXlEMmNt1
6Jw7F/DFvIVhgVG51hPPfLkU+BQrHYKKD8JqMACvweJnaBZHcDFxql1E3DU3C/eWuJwITCtttQCO
EQbHU+P1AEbrQ2BQNo9iqPNbhiX2kVACgITIubxK85FA+CYR866y4aegu/XAtIufM2gce3E2prsa
QnvbJqBsCWZ9fbYhA+qlth2/2dzaCFaw737WLiWtivdhspLNq56AAm21UF3WgBN9SCxiblq7PV7V
S69olCYu7HVntN95UORxMusJ3LLb2pH8ADBIDJom0m2gLLcnf5xAPGNZ2TcjH0+NiSVREbjpuhpH
6ANMbBYfE1lipuxWE1kM161XwwBR1ivVxSxge4a//jacyDB6RG5lvneRc/h5/uVqjNar33pFzEHg
Q5HMu8J4DRNFsSKz5FJDeC8do93ug75cXKG9+lUFiZnLWB0aYaPWwF60HvzBQJ/BanEWdRG540jj
Hzuz3ThNvO1YUT42YqzXfpCGq87x2bPjCq/quf3GA9XMse4IdiMkZE+BkHIGCaJgyZGhm9dTdkpn
pPTByeJNWIXt5pq6UpOogO7UbddwGpsipbG5Nulh+pKdNL/LDNs/lLInXkcZwXoOXi5i5gtQHGwQ
wexZ6AbVqrYTgvXPFLuJlLewcmUr+HCqS+hMw3VHYWT5WsHDaKbbhD4lGkyKjR0Pvl7CSUi2wXT2
rgfqN9RXUDWnG6Rdn64X1e25xfIbewzuLtfUbe0QQ8uiu0VSJHsNSyQvABr61jCsI1rbt+9s1fQr
rAPSTd8OxQn1H3dmVpH8RtSN2djVBzJ1DWh3uX1rQa/0xoCCDrhkpH0QmXwNpothY7frsrF69m+N
pdYu0aolo+NUa4Uc+VX15Iv0th6C+TcH8gbpuVkIVPWssyBSeYl1F6B8lTeMrr2u0uFO4TOchQr9
fdFjvSyMkbxAUSn1jFxke9sZ+rsQCqO6faCAh4R1xtZQADNfsAQozBxLUMlvZY2kuZ7fm+lJcJn1
dQxhmtcoxC/t+oi4PA2KxDW3relcTru08YIvS5v4u1JOawLDaD2tGadV3cxCQFdpbg+cVcgmucoL
jQL3TUvLjaO0b4A5edCCcnq8n6fRzgjB2pzwRdfD1Q5At/0WXtt6GYfAi6YPjr+CCKKX2aomR14W
6QFLSfjBCQi04P+Exd/PV90QeBwcvd1v7VVKi0ORQh1h6tTj09IPzJl+aQuIM7l2e+mQrDcWGeOm
Byx7coh8e9daKc29pFIU2LmKrnq7cs9SmNjFpGR+6S0hKzcv7LzGHIXeFLq550GAuojg0lL2bFE4
MlwYb1rapZuKEfpwCXuI5V7E5X7r1mOEZdegP7jFojVgx43n/zacRGWhMCIOhuEAJW5CHcoQwBjq
tmzSp9WvoiBtYIPk4hs5naEH6w4d5oXhCYjL7JLKAlxGdzRGnM9jJ7JAIcGVWZPeDoo7u7LKCFBF
5QfLOvMcNIycEwKVUScWYqXDIJT8FIJjNPXpgwV09hIOMukcQB3zTFxoebchdHZDNsqdCqGRikJp
NpW+dYs++D7DBj4Uw0OAEpsJHUwCXSs/Ltut4WOdp1/B23FaDFKYSLpQJPZ0ozONuWipXWNu0neT
loCd6bINhe8P+HHFuoNl9QY+aYCyAA8MVx0Uda4H3fZzWBgD38B6s1pAiW/0SIMih/ZKu3qo6Ve6
TcKQisRAGegm7bymPdh06CjB12Pr3F3bSamAJwcExyBZAK3McTh0sKl87AFZMEnn3zuQ2Dn3yBcO
U3NGwfjEGgkaY1NYgta9cnqnXRgloFGRb3QbOfGL4TmzA0OU3Q20dpYstci86qV91+WdcctDsdIR
WF/23a/jQwGHXz1edwaS+1iluJfx+qRpfDJdX0fX8WJMomXWFrC6mTLyuduU/QyAwQ+MJSvdljEC
GY+plzFwDGYNBZgK4kHmrCUUse66HngHItWPZWBh36g8ZygAxcOPdJ5ep36JL1kB8JkhWjoN1f2X
JesIyE+Cwjz0UBV0ZQCqKTacQRw+sOM2xI7q11h1YbnBLC1nyuTov4732wgLbMvga2vKDtRmEO0D
BiGgKepT/J9mU7ImdcGR0+mEivvimMbg+I8ZRDl1mx7sqqyfk75XC93WO+a+AEzvqBQeb4XzgBuU
n3qgLLDYMx4bUgGr2uOLqEMyQOY75YMPbil6w7TnkHXrwpshYwDQDqr8oTAvIYaIZf/uqjef6emv
DYCPcyEi9xu6WK/xpk47q8iu9Wm6AnIVmfk+hhh7V0OWfXqlDz5g0Ze2Pif9KurC/bXz3479V0Mc
t+iXYZNkAMi4WLs3JcguEanXZWQiywUByF1HcrlMyjI8NwxYrczN5XMoYVvSK/rJJjZQlcERGQjk
zVg75oqFNb1xOwciMmR4qVoHLtxQcoZyolXfR7J6IEESvccKHmNW7lbHwm+rXRobcq47fKwcCpIN
LxaMHpa1xQuwW2J1PdNhJoHFIrJmsibVjWFP9s0kyF7zUt0qEdQBjEMewJSFe06ef6spUU+1y+N5
6Bf1UTJlrvreIDfYD0BJLjRugsxFQTHOKXSEQ7KNO7AhWQ0D8CBS3aYMYDVVTmy1KCE42FaFpxS4
bLpNH9L6XuWYR8D3QRmuUSeISgcLGQ0SalgRFuA5xGkWSPL+HV/7R5sDEcaTfk86oGWEiVmlol0P
N0yerxhKWs8xLc9D0funEhrJ+EI7L7r5OkpB+vGZMnk2xtQ/8Wg4hHFFPiS08m65Rdyj7d35vgwe
IZRU7amLva7e/ZvIDcxRnLE3pLO6eUq6cas68hmC/3nH/AEpl9rtV7FB1AM3XPB1k+zjXwzIOJuM
Ugly6Mjz7YbUAfu2Qyojb32oHkyh7rC6gezSzH0ySAxTPL8fFgQreLCViX2XtZnYQ1/+XI+C3Y0i
t+941R4tgu9jqZWiCIy61jDFDeF84yT1DFpyIfBjODAzDndU+g4EcXs2/61Dh3qIHtzaDaASOoa+
R3ETWACMVhxqySDV9CIJl26X5/cKdfRtQJHHSxKR3Vc8Y3ex6ek+3ZLFFCrfbpzudJtBwmFBMxmi
xIfx19MvVxu4dTfC7sJqsnszbtq7KF5g3Zjs2rBeQlps2GTThh5ftmSn23UISAKm3KwHQxj8m3ZW
TVm9vqbtHPNk48Geh+1MA7jzS4+YUoKXuHasE0Bi1Vq36fMGnSYUU8ZQx6lbRDc2UN36Mrop7Cch
PNg2zMsxBxisMnxI+JVAqFO/QEUgTE+DAnqzwTbxm5VDvq7tPgRplJcPALIEDKClMfLNZRCa8mG0
kjcDGKlvZV1vkf5sn3lfZQtIZskd6o0KUgPx0efYcI7MBBi1StQLtN5SaLC82MSN10OJypkOozpc
xsjqPba1YgCmgr8WT8OgjvncRSIF+HCw946tAk+PB82UTn5r48EAnewEpP833S5LuI3GNCdL04yx
2c97wGTqsd3A6+LHK3tqgzxiu4Eq4P/Ua0/j9FWIzfZpRSHSMuWz6hyeGHHcQznvZxYMLPkQMm3X
uHtX4GDudEsTA+iT8zLYZaqwZm6ZqmMhFNtiV8PnccKb9xch/PpdkcyZY6dDsRQtgMpNQSbX3ax2
AU6VxgNELp1VShVg2qNCojJ2tvmgbgfkyI/6YIcZOzpJNTeFKpGv/7sdvzILy9UuXF/bkEKuoPva
Mq+VdF+mw4um9aVp8BQX3D5R1BRvXcOEiu5E63O7pgSJvKU3WTvaTyl90c0sq8U6pbxb6HA6OxMp
P2EXJm8rMPe/nC3w99+4VSd3CR1f7NKsH1LRLoHWrl76MoZlQtLSpZG65UuXqy3EEQLIVDPg3WUA
/YmpPa5N5QkLlWt9OqjNSNXi9Cp2mi+nA0e/hfBCcD+aNVbFSBwUhoBmCUlWyWAFL450tyy1yV2d
0fKQRxUYyVN721jFvLb8/sYQHXuu33VrJobsxkUCYK7DyBegALiVdRjxvYaSCjTFdEYTjprOPi4H
SPLiVntYszj7bBhX11ymHiEFWdnjAMaDyWZV4ZTQiaRHDqWgLbA9T6JiExkibsutw+RTnTN5yu1a
nnSTj6ZqahpF6c/A+AGMqQE5QXRDsXXtECwG/TIdfUzaZv3ypU0P/BJfXupWO0uk4zmDKLZ2Pc4K
BkKFO3L6ETZz0g3RR2xVjheh4n4III+08zMQAkid2S+1CUH9RtKPwhfDzEXR78QzpQAUqsMVyFfG
veIebL4kwMJ2fAJaLsAOEHCiNFX2WwYRxSEK7OeEIJ8To5AHgEa4alwze6AkOkMRr3x3HSje+6E7
HPOi4tuEQ4ZSd+DbEgJ4+yb6VIJtNvGHsEY9xQp3QQ9IE/oimHDu8IfITYQf5TKuW+NZmc3lCplf
c89vs2EPB2gIyPqVBCdWHgRm3hVg+CDO27A4Ww0lioo8K1P4ykyxHaBceIkHVFFX1hRfVoHwNwMg
vQczr6kc8Lf8cbztSJbegjtlYgWJMsK1A1CJ9Db2G3Mm0/ZHB0vK8TadOn47Q3cEvkBHKU0I0KHy
oC/lRMqcS2hObFJqPgyGwV9MYOjnUL1BQgpFmycGlI0VNeKl6Uq5irsiWkWZI17aATlBWLc9Sggk
30jlkrluZ1X/XCo/ONdVnh5APuAzWQ7gpRlGtyYWM9YgvA1e51TmvSFcumd+8qIjX9n9HQEcaurS
h9Jyd7j95NZQlnmfQ3R/VsQuXMHwkNw01Bmm2bHfm61wt9wBxH2KLnqToAzAkAq8hkv46zhmG90e
FqdP9TCqQ99FbB1NPBUCMs+zia/wLJNtt6NTiDKYr1zITMCrFeR+HwjrqRkQi3qBVFW11mHfOaeQ
C7mES1u7yjSTRmP6objqYevebdvM7IpVVIB+yKE5CvQZthp+uc0J8EAE6blzB+4V5P9FscfW3Nxg
K83WTeXXB8zB5QLozfTe5vCD5dbov9axsRcuoMkzOazSsqyP6YAUKCiAIEa2vjxmrlPuujKp56M1
RO8+F1jfROOL4Zg/1t5BHVvH6S4MAfhSRWgCHYL7cj0EcTXsShv4u6LH/e17EOp5im/v9JJbDr56
XSpRdM7VzKSNcVK0ZxvfBYPUBbDgiXKg0B1pvcdQ+c2ApoFqOrtvoM6/oPBY2EkjyHYNHd1FHGbi
3k2LfNZP4rHfe8gof7oyLGbU4DBGDwHA6kvjMQ184xHcv/amSPEl0iGca6Bl2MXWUoeJ1UD7PWqq
JfImqUdJ2i0M14leYsN5y6rYP8atOx5FnH+zKItfYqWqhUCObY2nBkJUiUSbxU8UX2T42o/M02e7
XenMoBLW7RuRN/e9+DFeSUut+jIhS326SdLbCg+du7yTFKIpKJrx84CE4zlsW3ZuYSxjtDXf6agK
CtBkRohE69BoMKJ3mIMHVhtu9Fl9J6BnzhxMC39fA+t1d24oSJwPtWCXi/dwa5BZtaRhCKk4Nj7H
Yze8kii3Pc6LdgcFQXJO/24fpnbnZ/s03nf84bUH2t3r1fBjfINfcgpvpBss1uW8bxV8yZgDzW2r
Mx5jPEW80GbhNp/+J3DnO6PsPx4bWQ2PJVZcU2sBkaTbwXcu/7d+aA9mjt+wDfWYp8YhCQhoFBgA
Yg6PeQwNVmo9UVP6u7iJQEiawqj0gf2CZg6cvxFKF3SAf3NSY/mTnjMurU+yG17gKVL+q5NQ8uB3
vinWuTMYq9YOoX8VZ8ZtWwWW1+EB+FoKuoz6uPmE8ulD2fTZUxNHEF1IknSfFdG4jVMWL+uERg9u
X0UzC4X+z8RKZ01pGAs7D1EiMYQN9WocbNXyHcBdIKWBYuINNOU7N5BVNdfdZIoNIgDlB+AuYpQv
XeS3zqPswCcFwPOdDf2CAHYCRdvkIIFEfJEGrKmarOuPpZ2na8uye2Dsa/PQFR2duX58ctJc3mbC
CjZQtDfXBTKpt1DGDudhyelzYsJKigz1985EgVdkxccQ40Sf0uYOJS7MEEgiz8wGWkRDHTihJ9Le
GzE3wYRqChMBDbyqgblF155sKosTdP+I3ZyiJG1PFkxYj7kfYOs1RVN7TGCnY1UKizS+ZsSR92Dq
yfuaqTXEY6rjpWkEvtsApGujO0MH/nwAWYm57mUix0aSBN91Jwfv5f6b7oBZq8QFsq2v/A1URNVj
aObdujZiMWm7wOSoq8GGUONbDl9bKISY/g02FuzMsCPW7e6Ywd2gD1LgFVmyAcgCyj2qv7/kmwhh
ZJuR8UdYqvYSXrJVoYNK3TTYdqBu03fd3LJ9/yYlg7mLqXIXCe2NO8WxEmGVCZ5+RufcgmBi6eKH
xqR8dR04R5hh8Qn76WJWO9g5h8yCxIVpPhmtYZ0nqstOtxdNObwODX9yc2YvRd1l8yF1sfmJ+WsD
7wbYlfkJ9vytu+zgYrLF8ldC+B0/Ios4w52rAjZjBqHnPiawe89dKHhT1W5NaH2BVDK9VJPc8pCB
Xq5So5m1hf+ia1bXEtYXjLbuSQhRcxBWG0+H19G/Vch0mE2DLRp/HfylwkbrCrqTce1ptpsmtJUt
VJWnCjqS4kZtzHvwHi/8N90dFF0DT/aJ+pZPY5xpTGdmMBzmfeIhK2ONszDk7l4fKgVvYCMR/QJ7
a38fE4lu/bIxRb2BYPbxS9vlpWLdGVn5ZPP7xbCgZaA55IGnr52WQ7dv44Ux6fdbENqBs2r1qUX7
9WFUcHKXTggig+VeBP51e+VEiyKK88N1aBfCyqfMY77RF9MnZBayuSK1y6VuozVDEjWDlDz4/Rzc
x+kW4EflYx2EnaawKvcHaVD3sNQYo/m1/8tJUGK2vcKpGbiBjYX1de1vSxJmR+YyewZqSfvOzXJv
QfXi0eAovAyQyVoz2VgPdpkc9QAFWufMwcR99PMMwjWOb8zr9ntg1nRBrcRZ9pKizBcTGDzz8YYA
pHajQztkjme68feyGpJZGcXWQ0/yZK9DHz+Ze7M/Ie0DqiysteZmlIcvY+DXMyhC8YOwOigwRubB
B2fspZMlXypKspUOk7ZDlQQrH+LDnvRyc+GFEiRFfbnV+rayHGQpZMf8TTTG9qSX4TBvdCcTIh3j
b7dNaPX1gwnech6ksK3whccTE5j+qU0fTFGlt0GcDMuwd/3ZtUOfgaVtcoMd6Fm3+yq3Z43Mh2WL
Hc+B2/YNiCPmTT9Fukm/GjM4FWXFXAdR1qtDhMTpQYddFhubEvUg3X4Z8bMTd4Yu4aMIKfefbfqV
Hoy5Lpm7OYTlr236VVrDztXAHzKHNUA+4xBnXWkkJfEhbTxDWg4wTJHPXO5Gew2+vHSAsUo3KD+e
JlKlPdc9uEyysFkMSK0LzZM///iPf/7nf3z0/zv4LI4FSutFXv/zPxF/FOUgoUaifgv/ufosDm/Z
Z63P+jnq13P+Ob/7P/d/fC/kH/u75f3vI6e3+3kiLv/j7edv6u2XYJGrSA2n5lMO58+6SZV+E/yh
08j/184/PvVV7ofy868/P4omh2nG+TOIivzPH12bb3/9SQnXd+JyI6br/+icPupff969wXH9j2P0
KeXnH2/5tz/2UdV8Yln8X67x+Varv/40bP4P4jDId1nUcgXjxP3zj+7z7y5GuMMJZIxt7Dj+/CMv
pAr/+pOJf5hYi3CXCwDniGPjnLpodBf/h7AJtr3cIZxjDP3z73vxyz/t+k/8I2+yY4G/usaH43gT
lIWnf+70YW2LUgh2Eui0oHRoQvuTov/j7RzlAYab/4sZjRVGeYvte5GXC1p0B9FFT3jfZVVnIAQp
MCyskcwkSq5jMRGgwgZ5kQiKnG3EZ0KSFvu7ak/gE7NkHDg+c7gfDTdA/Q2KY3aHQSjVLBio9Mi2
wOMoogekNqDuVaSvWUoIqlLtvgcnpUdmIEDhZN6iMDrD0u9bE9NN57JHJywgAQhQADaczdy3ohmD
xKkbjo+uCan0gg135jCPAzuZ1zH2cqwP3lVZrtyQQGZy/JaSGvVu5kBn2RLvePfPLHGNRTCmBz9G
tbTGiti3qTGnSYTJx4XoKTNPuDUHQC5eE9B+ffpNhgL1DVHsY3Ae5tA7QA0Zi4ZucD56C+oM+VjM
jc4iIN4l/mwcxnEdw/ZO9oCMQrgnAKREgeVV4pn/DR6BS1RN99DZg8uLXT2nZfaKR4WRSjA4/BvV
TMIbsX8ztGJphka/yFTyHvL0my+CE1SGPjOQShddEhgQrvQg/+BzDBqb/ruwAFL6dODYnrY5aC5x
AALEbV9axxFUsUULkeZu4IdO9F4YGN8x33wLfee+guztijfixlHpfAQiBo9u1JC6Dk+aLl/gJ0m9
lDFj3k7UEkgqzQykmTxsulGKF80cqijw9BBzv4f/eZG8yyzIPKoEtu7wQQGUB7hqHrwLZp+cFrnd
bHLJg0rGkIXv3Sg2qFqWHtjr4MlC7zIyM7Aeo++1zw/1CGVASheWUr6X5enRcMensYNXGLXxtRDg
WUHIFmWBU1vH87EClYhUNaBQ+PQ+HC1BKOkOYGnghpTZZ9krfGEAAd8UrT1XjoHlcA6RyBHPNRns
oReZLzriQkAuSULY2I0eNqbA/KYQpbSKCKnhMFywcIDnO1R4FqN1gi2NWvSh2y9kXb2GBZBjtcwm
lil8EcdPe1KQxGJ7FpmGhSVp/WCp/JtKI9BBHGOS4mg3LLbUMu8t6iXzgXJs9/xhr+qkmItasjmw
zFgqjdC8yHuYgWTxnTnyFTa2GA/KBZZ88mhb6KLShe5aa86zCn7bWP17/qREkldWvdgFkAT05JCe
uZudas6gYLHNGVbJQfJOaboIegZGjTwUPZRH3RQanGl5B0D3MgI/zg2DI0RanZliQFB3BlBRo3ED
kZhJaiw/qk8rdjcmvgfMzF/Hsu3muc0h4OlPAM81nBFnaSyPgoCqWyXdYz+IJZb/r19m4h+z29fZ
DBP1r3OZA8QgYRQrImpyoOd/ncs4zA+gkiuClQMhlJko7NUQ8zX2oxa+rOnlAfjL8+/rm5nmv3o3
y+E2doME8+dv79Y2pmkYoR+shFNMcudHG5IcFm4rA+OwiT6wLdvXJLmNRYEtWf38339Wc5qYf5m4
pw/rCsJtx7QpPvGvHxaFDKsoYGoA8ZTkPZfC8QK1gxCFB9HhAVOC/l9kUJv2052TZztjFMv//k8Q
/+IvMAmyU9NzA1Bu8utfwCybZTBnApW3bfeMZrsg5JuqyryBpYvCT/6HG+5M1/vtEwtK8fQzKRE2
PvOv75dD7EO2mP9W1oiHSiiylUxuVYmZRHYqhq0XNEvDERzCCgwDu3sUtXnKrWZe0fCmcV4HrK1t
Bae9x6aKPMexX7MGburto1M42HYla6usAAhiK5aAI16lCu5GJTSHMdXljXXKB3Bxx05sKha/12aE
NfRrAV1dW/iQsSJR59mus8Da5bVPDWcGSvFuqArYEQ4jaBfZQ+Om4MOHEvug7g2uevdZAHUkUNIh
OI9/4QKKR7YXRbWXUf8I8KOoJMTynRxziFWvysY8gYwylzLdM7OHka0E3CEAMFbzwSrnPnDoYzI4
95hpXGWDOB8VkCF1DvALHsC/EpvaH5cGHmFpI70CUzsESVJPfyP+/6JQ4NeF1fG/WRMu0j/u3tL2
7Vshv64Cp5N+LAId8Q/uEoFJgjDmUtNxfi4CXfIPsLKQHeIuDgBWX5eBJvu/7J3JcuRGtm2/CDL0
zRRAtCSDZLDnBMYgk4A7+r75+rtAqZ5Jqnoqu/M7UUlZmcxo4O7Hz9l77d9Mk+LMM7j6m/yTLeaP
MlAzfmPVG5rHwtNMnaLyX6/uj33y91r9P1eBmv6zdv60tiw2MU+zqGosXQXL7f5tbTnmMs3GYltb
OUSPnZldykRP/PbFVexTCQY+mC0qFdfRT91EgycyTzkTzCASmBtUfOepzPKgyLMNdlHa85MBdgre
aDs6QZaMqt8rNcoAiVw2S+KVhFjsnCaZ/WRM+yBrcuKcFvoRnuiPo+0oGyl0BWYVh2ZJ9SQn0HjW
l0V3gI3WOU0KZGEmE4+KG70V9tdiUk+2TUt3YnAe17dglNpngb0KqneQxyQHlClWEeaoq/TMX5dD
nFBiLYXxXfWnZtj2WnL5+f/0On6i5XsQEY0MxmICoUG6JfYEm7uDl6FfA8ulTerEQqR4NnnYpPlJ
stLCoSwpj7xHdxqkL4182XYNrxG4sG6nH+vLmrBV+6lmHajFHrOBjcrW62BKZobV7iP814vUlsV3
1GqEL1V99UvyrkaLFzAqdEMtzjk929k3IDvIxMJVIagK+wLZdW7Q2tdaXyHxOqjzd9smDq/BjZVX
He/akLd0cLAcxBQjbR3gW/6Mium6wlPUeyGW2M5sHusqfrHHXKzzLHhruXxXhPn98yu1Jz6VEtkQ
lLzSUF9rnhX8wud40Y80g8pdn5sHkIIjNpbsNA8AqrvkZPVAWBTZmEEn64OJ82XjavYM0CLd2on6
SoJ5tje9c4nRfHKA9eKL3JLjpPotBuraQ0eO/vaL/J/ruOU2q6rRnVN+8gAvfpObYB/6Vy2vD3qW
k9ghxycUCHBx5VvtNhPkSApDwxsvjsdf2VMKjusGrOdRWMHuYAw8ncFmqgH9iqw5UY3hZBi7g8AX
VZO3rhFYaCj62sHJDsWQLleRU2J4rwSXllpHb4m1+jTnfGCrBKhZrnRB68dRNLZ9JT6PdG5Ga6Gn
W7ZHb+ampLbVhUQrBtZM9ylwmSqUZc81Kj3b4I9gqRI8QLSivyCZ8OueEyLhRgP832GNxZRYFhJv
WX2rEv9oVsZEnTjm22C1+Ew97S0jeGmTF6UeSvg+fsXA4w6H9IM6F6ggUYNVcpHoD7Q7S53uujlp
Ar4PLegbD0y0S9OT4TcMAHTqnntvtbW1yVmiCIlfKEdepk5kIdebe1l9SUVMtwmBdsVeV5MvHTM/
Pq3lQBPqbUrcyDd6ujl2y8cBlUMzI/ou3ifygu1AYDF6Cy8onIhvnNDAiAWkL82mTjI9VOnAHqou
iLVkvHEItijAo9HNfrC1cb5pK3PVNccVuemMe73JUnZwAgkU9SZfRJ4gHZqgx2IwDgJtyzGKELM2
WPL51k2/Keg85sP0iCaNaZb6ismz3LtuimJ2yL9GvDlbpS3dq35sIX978dOI4L/pEzPMTSfeY/9g
JmwiH7GKZed0Q7sv65yHzCKFFwgGPazyrRvmPARl/jjZ2XjMUXIFqR006xcCd8R5KNSq9wvHuqpi
AwXE8IB4t1ozIV/aNHp3DA57eSsMWLuewqYLUhAP61K+0ZDz5PSOJfXNm+M4rONQFVMXdgvcZYJL
w3FCfJfYpHqgktWxv08ljnJvuyQLuLwno24tn1yQC1FChH0rbGKujLWth2KBEcfBdNXEj9DO+nU9
UcYK0wq8atobbnM2XSMnnzFCyZEYFn/O2/eGboejsrgbLpuECk/1feEMTtgBN6Ia/FKH1Uqj1Y+d
m/HTEmjs7WAcwRU8IY8Yiefu7l1BlqmFCNrxnLA08gFP66/B5m4UZVsTjOdgGadWJ0Y4181vBeyo
r+XK1hx7sU2z5VC1Rsmv8LdT9sRat/hMKJ7tRI+ubXK3wrQWb21hvbedBYfCYvLT0bAL8bKjdsgE
lFiQBjZXFFpkQ79HIVAGP4nhYiZhUJ1Bcs1Jz8PJCbVVfsHN36kfKS9H0VOuWx5B8BUj8CrxBNuC
h5nd1C2QDjyjTF7y6RnbF3zHOdtp8BX9irzkwLC1u8QSXdjqvem7FRcrj+RZaRzHWnARtd1vBzlV
aGYudo/cLoLEHUgX5SlS1duZXkddF582NlUd/IXSVXvFLeyjmxTRJhVRmI3dAhbaxX/MCPjEpZ+P
yEtvrWa91Zpmz2BpvObWFoWyiq8w9xbbFc6Y5piUvfKYjV+Vfu5GpTtYSbrStOQB+dv8ULbeq5wU
NwQ7iMqjn7ZpL/TzMo8Yj4aaHI3ZLs9pjNy7SgCA4zccsu40q+OTrdX0dzNlSx/CCEQss8DuFIoB
q6VbkWfPwBc21L8OB5pP9NmDKbjaC/QWRLvoLbGp6Tu2hGLfqM13E1dolTnUrXxawbBLzovxNjpC
2X3tTnKXupthIpUucuu3RgLTbYIhUh+sStkqHQL60ZyYTLHJ9T3+TIuDEir19WNji1NbpndzLm9U
EYOVzpO3znFRuevlzho1DYC5OLSVcq8LLFmK/VWpa87UWiS0ZqhMC1aaamSQQIYDChzM2eJx2Jh4
w0KzduNT0QDcVIGnCoWzaJqDVjM3iDGPmlYTXk4gkRKayd1cuLep1qxUHyoXSwybaDIeMhP1detZ
19BR2nDNUJit/hqWRhsOTfKeJuMSDPWWRDJv71XNdtG9zVwmyXWUFOjO6AKTlhRjJzc/McFqu8yX
anUa8uqs23XFcWxrO1KkDqWeB2WpxSFGsLxVtgLPtR+B3RkHKDr28JKaOFkazXtdGgPM6Zm2B4fw
JMJMn2+KCJ05ybNjGBWe92TBefYHjmJ3akNnjDewza9qfSapDx9Ds/jSsZIgMUpMhhF5ckpMIKWj
6Jjn6EUGTkvHqYwBa7n5m77SMEB6qsxPcfCpcJr3ZOoCSyJBZprFNutK57vAgt0mHYrQtr4bbZIe
mDK3oUhjicpmlW0qtnptSQfG3JOrjBNjRfZXxIGjTEZ6GMjJOmOr9+6XlHxNcc+uYp2man6MC/Do
GnBcMajfqojcgJ3Jtwr6dFGRWLf5pJ16uRxYaOe+ir5lObzgmXhbJnjG0jozmMT/OhROIDL9a7E0
MrA6oNMNJYfV/HJFBJ2kabf9auimQRyOVi44B22fZkPpdymjSc+cz/pg5iB5FF9wOI0iR2M1sLMb
YtzVJojcrr4qHfEyZnFNxeGxqVfuGdZLMDW8f2A3pjmGsUL0KxyxRn1svGEf6eOX5lKuu1GJIWS0
E1/VHpzZuksSAq1yczfodhK4gu8gydByx1q+H008KVMXGDlYQY0JaCAbPRglM0t6UjwQjUF0j7et
uuWGecgvD6EortvJCRmA276i8OSnprvxTH5g5IwBzdskjHNU2gVwFBjIGRHI9XOeFf7C78ZO6r70
t1Uv3vDBE4qRuQ/LJC+mm16PkbOHZgZ86dbxNHFI3i27OSnucNvnRE5UpXuQbvrUYIXLltLPlDL3
W1w5+yLixcfRtxN150bt9mVFaVW2kecDsc2PtKhvnN4eTpNGjzrmqD5qXW2FUsMklQw9tXd9rWd9
ekxr+0PLkvyGLzOEiXf/MySPDK/aqRabq2VXr95d4cCsi11UiChaIXYkqB+a9rlqE/tmMsyRfinm
kDR5a+M2Cg1zUNjH9fSoDM2VndDkRBahaL0bTnzHgSC3loGdc8hS9zEyuQUkcvaClnsH7Gjs4iq7
mzLcjNG4xU65x1YNd5T7HAtNBuZovJT5zlnvCvpIT9815k8THTqA9Da0SAkP3Bg/BuTDC/Qzvrac
xZDZCaXG6BJVAV5bbxjnwzxa0QTwCRTjsY4Ud8e8PIxiJIGQybwNi+YJIijK+bI7maTfsMeDLJbG
EJhr8ccD34Zmh/nMGJ3tTztnqJDXrOGKWZKEep9eykhvfMwnt0lLElZtiok3xgjUbDyKK4Awjcfu
yhuXGlxSM6F0Ujv3MfVqieXRgsAI1Ysq9Zd7aimHFGyl6lx/TMnzz+/NJ37fzycxoLmmpUzfU1yW
qHlDz4GvXlxidNG+XXGEAwHIWq6HP39mgIlDuS8uOZwRP55zzrba9qs4nU6qMgXC09RjPVqfVXHO
YMPcNzT4rdQwjmIFA2CmWZRsvtI63Ommo6sbW0svljB7xNsgGZKh1bbdaM5XfTcGyXoliOq4O/f8
+EGdjU1EWk+YucpdNpmAQaqk2Sn9TZOnetC2acaXtzwxfXFhnJnXuceXoGJ4yDvlw1Ty4XZRSDNa
iQXVoNI5QghH/sANw7NNPZT8qI5ZZE9lq8bKJ/eF2u/m7PJz3+xd2vbrpcrTv//f527P7jMa+DTo
NPTKnaoewFEubGBNt2mAJ/sOfMKqmXHAzeOxnevrqigQ2E+7Pumn02wdYXGAAunLM4MZhisw4ykd
is67trLmxhi5ust1cBpDOAHNqJfHxtEPTc86mUkk22Z1Y4fWAHV0Ho35VCJLxsFrp7vFjuM9SDhH
m7DTyfjVntXo6NjX1hIpNAjmIbDlcpwYO/uV6h48wYcTz/eRxQ052hTcvgzTPmSNBOGvT5skkxfR
Tqze5JzRsig97zGOy5tSb79G+aV1o72p1tbJoOu31ghOMOeR4fLWhrNznXS2PzOjDDi3h6BSeXRa
m5cQoTYl546xzgJxTOlCUQowgnzUecxSXz9nV+1xP9RDE7R8F9hnkPTGKT750sFUmRD74T4aEasi
TpTHjNsHbZfTUtB5MEfUmE3Ma9Jcm39I2oOSwIXuueg/Iq1JfC/p7yz0wT7XA4SbtCwsBEjhz7qQ
Gv+lAzVkYLnlMwPfSNOCANQTUKgmmm5+lgNgQhn0bXZxWvug15ygopYHUbA19RPDunjmbVACGblq
Bev7Wj9rl9+bJ/anMhBr0dTeLp3onri5OQSZm3wmU3noV4Wyo+kvquzbcDTN04z1gqAm65ADFJ8l
qnaik3k41+dS1XmnpLaSBroH4bFdN0RFLqc4ldsa8dg2jrhk6NwCAS4BthnoLK0/Koq7GyVnjalq
elEpcH5/OdHCHEqnyby2d6oBU+xaJLHD0rAoAmV2SfLoEOPjOGZEyC0MQR/f6rohNAsGZqqOppDB
0LNl93l2mR0k2qAMwUdy50YY7ZeJu+yVmL0QaxFxKUQ/8zYUYw39M19rSfgkMsoVI8nXYa6vuRCP
Zm981C4va/0i6tZ+1EYFUUQMo0NjygV5wB/gdneO8/rTMpM5P+7n853Xjtkywq6UZrrNu/40WdNZ
ZjHjpXxl7G0K+eKRlmkszX0G4zlESbrsM5ckp3KNB7FGRjnjOgLEswScJh1s4HYw9RYwVM7EQ2xP
zbJtPQVsNc/aukH+bNxTvOrBh0/boRnU4N/zwdvz9f8cAZjlaw55a/vzWw2Hb8V12zvK0T0UA+eA
zH8mMGxMj2bLxYiUuQi5O5YJ4Lrxnu285VymL7kukymJtlbZWKCIaJkxmgT2ULPV+oU1tOQbeo9q
NHxUVfuUEj7weyf8/zsdMtbxy18bqoammQ7z+3VCYv99rm43TlvFEQIxoLz+6tIfe/i26eKnZNJ6
9P2K7pNQ7YM5OdjCOH9/moY4sR/XV6YUFX3HGMJnvF2/W9PLvlyyE2boTvVdLa1DzUMoep7KStms
7UyvUodgZOVbsXmShn7WI/9PPe0/usZ/HnihOfj3d2S50LY8ZASORwv7r0oB2/MwB1rbtSecjzn1
O50xi5GosyLn+1fccrwE3Tn889+r/6e/WEfz4LG5MGsyjL/+xXpRiJlLEB9lU28xrLIlWKe1DUw6
6kbpIMGzLa+7SLV4J2098vte+vkiLpbrcOH33gzKh1m9skX7nBC/1Ov5L3MtbnpWcxKLvduUYc8L
Rz9yWWuGueaQKe3TP78RY50I/v2ZcDQSkzUbKQ7eqb++EQMvEW40YW1HnYW3vvJ1jY9kALTKxnbl
pRoAS6CAqwXL14FKTxaBuNizoLFH6WGyOwheVktb15marSxP6xafsgP3Br3fdZObNXKwOTNL3ErO
zB8w/lUImSa76VrHtIb7MBcLLVlQxXyXCUvz553+3xxI+2dx0L4svvrmo/3zFOjnj/xrDMTUBpkK
ch8UPEyB1lnPH1og1/vN4Bkn549H3HLcdd77hxpIc34zNccmq8F2TctRDSbR/xoD6b+hTPVWUs7v
4yPzfzMHMv9tpekacZ9sVpZLKWOpf5/oukafJbSmt15W7Pou3Zg1jVNm/eO0ayePk9Tb41bccBrR
Zyivca9eDV60N/MrdKy3nSrvqz697TVxK8T8nDB+xmBzMxT3HkRxxIkW/TXdlUDFZtQ34qUfhzer
qQAKrh2/fuPm6L615c1ETYGp6VJiDHOaBWELRzhVvVY8C6vfpRWsScfa0jm6h8K8IbFh2yW/8HX8
84p1/+0DMeC9Ow5qQ9O2HfRbf12xwmlHHChDvMMzbARJ4xCKMFhYyauTgIj3FUcZSMjRPFPpxjc/
jHTVqmWQ9u0JCLkTamYsHqxU8+CvlIBxm+eJ5sebVK03bqEWdqUMK+5PdBs4dX+2On2nJsNyNava
LZPlbN/gVvJTs27OWop/k46ykZQECHwb+QxXR9OwHvcjkwczmLXWPNJlp/GMrqMhOeVUEB59No9Z
t8FcphwQmwisbYaEVcsrLwbS/mDzE8/uzcqRgdSmkhXqQstJwtmMTIKpW264RBleqU0vAGPZ2jm3
BTFPUvFu6kj1bgxQG1ZlJydey3WbMc8zYvB+tWosx4j5dtjQXeoXE1/WhNYlkjFMU0zeW7tSqBSz
OL9dtOUjEa17rduM3BtPpKRnD9rtMCxf1qS8G3akfZRz9xq/ems4kVKj2jab/3LQmH9TdFiwHWxb
Z9DKo6/pprtq5f6khWvZKRmQgYHloCCLPn0HLoOZL0pJSlWpRycNqXdZT0Grl2+uTjMnlci2aIR2
2VidvdJUD0XZBos6xqQoKQ955jy1Wd/eJS1VQNcVjl83y69h/RdCL7uTxpgNHoX34I6qudFyD9lK
zLDQj+2ziGJl12NVpFHcbaokybbVYit+7VJJtiLH59SkO5NkWCYADLpsbkX/5cjX1zP9LyeWYTkW
dQzbwvo/687z508kcWsdMZ5IdoqMWZ3Qt0OGnQC+rHYLvWcOJk94O6xs3bVo6VMhzfnEGi5O0Fu2
DLSI9sEd11IAhynwPr+brISevt6+mEkH0clcRcPNU6No0YaESe8wup/uei2zGp5ku6nCf17Q2r8t
aN4DhgRm8arl6ZRmf31DdslMhhaxtTVKrhbpdKXQvzhEo7tsUoMhjzcb+8WgOa8r6Gb7ScWXOu2n
DHEawmJ3o0vGKrM3v7aaq11rnX7y1J6ZEBbS/1JBUuH8h3qBWstUDab8jmP8CGL+9DwWbekR+xIb
DFpRmRspiCQw9ELUtzYrBuqPjmtgKRWw7+u/5kvJSNKZps0kIvMql252TCrLR3PaHZVpQi9oSbyV
hYJtLrOKra7NBxsehhN3t2pHdF88Y59xVWcjSu/exHO2z2J13ydzSZzdraPHD6SqrI38qt0ZznCW
0XesSgYhWfaoLsPO07qDbLDQV3Tvi1Y9owBVS/1JN0g/rNv4KLOnaK6TYNJQ8CyTeqwq0e/qUTK0
jWFMGk1dB1K2e0/qr/HiXlTbeaiiNIFoWtpoyGBArVNeQYNFEdHjQAue6Q8Bdq/0ncOkn6/porKl
EebgODfM6km+ktNT+2uxlJa+jB5SdDMH7AyG5OoCH24s9mK8GGaNli7m5jJJpG0mRqAhucQuU40W
7DJQHXGa1IErTMm1lEZnWVj37dhipuWS2QOtcoWp7d1OkPclmnUe/KFidJkGQU/ZyN4WOGTc6ysR
wG0ufZlXEgMc4YLTaw1h/RIxTwVha1yaWn4PpfNhR94mUSlS6+W26vLl2PQKjQNjuE3b+hbbzEek
RmFRMiLJ9RlF7BjrvjtMAgqoe23AR72xvW6l5E7cWEmloGv7XkksRZPD1Ffx7K1S6YKu28Uyu+JA
qkbnNwNlI+MuyV3bZZy2MRvxYOYV7IYovhqXBmeIXqqhWsHVlYaAwCRj97pW22jrJhkmrCQO9GXI
mexk41WqN1fmon50bfJQREtzTAsNHWoT43+f1BtalfdqrFnMvPRj1I30/JP7OmKOMenKaztoZ4YA
RCyyMLvW2qE+zc+zTR8jUm/z5F6d2nbrdcXJrZllYyvyzU5NeZ91dkA9f+Omh7EgxYZfHeFkkk2Y
W6O1XsBKNWa67nZfnWB84CJPxoszcnunpVTZClGRaCS3PeEfXN8V/nAH8pCx5H3tOPRx+3jeSiGf
ZJd9FYbdhuRva4eoq+EIxlvoCAB4D2UTvVoAPNBsvlZAbZl2i6Otj7uWuKFNG8Efagsy06zsMjSW
G86zjANVdrNP04kbvVs7AXkBdpjYOXAly58mJ97ms4e/mtvMoGwbgwnn0nkfUzreI/PGe1XAG3Le
tDQrrqtu3oA2bP2oKFWY1EVQJyVncV4ES6LeA+SeQpqcTtaWNAkS78Za93Qr+ywEIV5tk0l+RXI1
F5o/ts28EdpY+1NEd6xOe2fnEkRitDCVsuXe7M1qY3vtnZ5Xdxpe/wDV5MPglEzJJjU7KIA+U2dG
21Ml3L7KeKuOzUOttR6ccW0z1M0xTve5BiJy1nME41ltopk2v8TESLrutdehSO2NUuSYGuWLUzR3
2qi7BJIhU01LAJBN0tzZ45Ma6S49oPm9ieb7tHSeUAfeus5wSpYR9EBTvVlR9jGBBcpqr2FVqw6e
cubUK7WmmIHDDFq/F6Sshcw0ROBZyo0SmYc+bWjipzF9rji+cSgat5ANtyU4BJ4avd6iAeXhn+I3
M5IPqSHeY10hG3pID7XBhLZc1KdOl8op7Yw7E/mTn/fqxsyJu3ExGWkyvncMZDk2NsAbMase31rc
4/1RmdMZZNyg79l4UZQzWq26rU5R6A+Fm4Wu0ap7L015miMbUQEKZhKYwqKns4U/8Z3Js212L6Sq
Cr+W/VdiLWeE7nEwqvG7Nk4PuaGOu57cCtpfmp8Igu24pyCKrgo0lngLj0alh3MRJejanSvd1I9Y
agVDuYqWBa7jorIr31OKOBzdsQjrebOY5IUkzldnJ9Kv827jhV7c0iceRtqbeJClCksICfh6BDRH
tEnjJlLyngJJvYmIlzOKoWGmSXQE2a3fntvsUqv8xOM1BYSoUA0v6kM6dXdK7wKZh/zqq0ivkFFi
Z5WSSOqo2616t6CQToMMOnlWR+s1MVzT1+Z63DWq8xEX3bVeepdlYuSSKEBc0jxhEpUNQ0gy92M2
sQg9PsGRrHDHsL/aSr9K4QFKD9FTgX0c3QxrtSFeoonEvWWOVG2LPFTWso0yDcd0+l6UHU5/Su3N
FCqCoQmfqV4uQa1NQRTTaMzGg6UibOino6dm4aAhqVvYbhfV+3CnyI/y7iZT7Us6DmjoLf0w0FwF
QQWE36rMoBlTC2vu2hUc3hqxGeJYP9pJch+X3d52kl1rFaOf4hGb7OvRYPGVZo00YUDw1lXGBQXo
4wA0I1fGb8NpH6VdXg8WQMimGG+zlRsPAZDBHMyZXlfvBv1LRDk4WSuGcN1/NPG8Gdv4u1lBWCis
JpJvRx1ehJv4U2pDUO0Yy7Si29dzdeD6Ns3qU+3Qz54G5YGGKZuiPXzJvJT3g0TpmiN0w1XlD5r6
5OU1AJpeT4Kx/J4ykmZcMXJw2lAgRA4hPPN800aNplUI/e2oPtZ2+oUTl95+/tDOe8OpL04tH7Vc
HMnqoJA3kPGo6V5x7Jfo2wPiwcbu5mCMaUJ6avGtkrw+l0vENcdINjbWX4UMpymrlMDVLYRdpdwQ
xd4dG9YTCqb4rBjIbjr0E45NXcZ8tJ3akonMruZOh/G1sUKQNfCTPsnkIWFIzzdI3vKAXLLuWEw1
2mQ57qKx+rYL+UHHIEhYyIGFckCvkBTVjgmtDI8MPexz68rQJUFucObPct5WigfVDQXIMFV+bo9v
7lKiIBoeyAdJfXOObhw1eambgpLvxSOFK+AgLP2xUu/ScqaC6PAsl+NGWAyPF51jAD/FzoK0FAKn
kmFs9y8CW7hDZK8fw0wLPJih5ogpNVeHO60XR3WOvBCJ+Ehql20C57LfO5f/cgel2apieVTnKtRj
Li3qEr8QRw6VlOTsTicrogERBrOjaTwqxXLrFOyXvawxfyugQi1Tw7oyHDiGzra9/JKpEFtZ9zB2
ncQ3m6tJZ3CGV4UYwV63N9zDPxSBrMTRtUegMkoIb+zQWlGg9TkihUZ9Ukdl5sjtXxJjYfvStLBS
HP12zl76vuFV1v0OT80ZdAzTwXniUS/PjFroORDcigIwsDFBBJ0HhpD73yGqin0q5ovnWHdejTu+
Jz/Bt3TnRm/Js/IYoOsFA4qijj2fWxYaJ7aWxuVUqZVqv35hk1vc2qX+3drqQXO5AI55o4He+0Rx
5e5lxxy+nKatpcpzEY1oA2gfA1ZdAnRqUBW6XdISotNARdNmY+um6Ps0N4/xvsc3ADIeF0J77UU/
oz24K7vW2EnTCMeqr1Fv6HKfx1xgbf2mFqj61Mp5tuMFHkZABsNGSSHGcFisV7ZiEysaII+Ee0cd
UYp1727ckiMki2CoEpa5MC7os+BgZFGH+ad4r5wNuvlAimXYWgNRQrNqf1gqca6uY+4NUxJgmiEp
KZXHaFSuc2V4UUeWugvGIYic6SHtSNVccMoLpJRafYQl9aSU7RfXpac6RkEadWJTJAgad3WTv6So
RlxIfX45aYw7OOz0Wr+rWp1GqFlx8uAW0oy0CM08ARCAjVNxp4te8cbzSaGCFs2voAGnRJ6l8y4w
DGTa1q3qX0Nr7XEAcx6OecKXnzL7a3HbtMo3wT7vSyKPGiLKeCxe+2UefKQ0NCrQd2r1a2qm3+5M
l6BJ2+uOukm0HH5dJH5FXvWcce1jtY++XJKvPEbhYFcb5j2cvxkgImcPkPu1kO3RlAn4eyffpl33
mTYkBSiITm30dF6zqt76vg4sc9mlcl/1CP06D7+VNbgfhjNfy0Lckh9zTzvuoZTvMSzqIO/nBzmD
GhlOuSnend54X7x+Z3v9l51oaOWiV+Fyw0Gulbv4jciFnlrzI3OKX/AjfGSXtzPNoU0OF3Dvqfax
qJEiA8AM+iG2/EFp5a6NEFHUGWavijCI2VlOKaneIbJWMzC87oo4qmjboSHH3WZnQZofWzfWd5GT
3KgOKimjBp+StweNWsWvXO2SFVGzy9xnqjWHwWYM1AeF1jjyh7touUwpipl03kVTwkPJqRwo3M3n
NdN7SKrsZz8ZuQIHZEQ24Lh84Lo83/CotCS/FgkSpy7h6x+KfuOBIPKJz91hneUWtNhBbFQmSj9k
REonvrn+fRRd3rJvEcahjWOQMoxwiHekq5oEhAXcpcqYhFkrKS7ltnO4VI159VQq08HQqTJ1fX60
0CGFeKG+S2d67vPkhXv39QCbGWUNURYM9TpbhwOeiUcUfA+TYe3c3CLsxhiPkmlhsJSmh9t7Ahc6
I39tahp1UtulGTU/As4Z/QJOtB5NM35BN1TsSy70wteG8hWX970XF8MmHBYVdVOih1WfhLLDsK+O
Hz8f+uBAg0OAEw7pbaUD57bcbkJoYX8K037ukSbA9eSNcTNDZuleSaef/Vhn89Ts7Fja1bbUM6Ct
TY7iyjrpNh4p4a63EHGfywGQQ26GTYZruTMfEpfY20ZNrkqy0P28YhXkufkkWs752DjlJMXPDkJz
uohc8jBGa7l8XGz7DmXMGh/ypDosOuZEXMflNppRk7ZDcVuNzAI97bksk3O+eJ9taWqbOen2EBcP
LNNb+u2XVLE0YpLOjtuupLyDy1dg9dj4827c9h5y2JjZsF7fdNpDSnhvYETapZTmfpEuSEuVG1vh
gbmxlOKekDg2e3jpc5reFw8O091FG+nSmqvCYDqufx+j5nAhv2ks4kuTiH0VW5spVsog45KnxOJ7
0CEOz7COKE/6l1m3IVZXNfkQQDMbgz2masogdcXe4zKduyl3ua8YuSZbS34YqmI4stNe53K5DFkp
IN0nDyUjqUDa+X2+dNifVkUMEjsMJw+6Y100E33c8pku8cgZjxjCmcX3/7B3JruRI2mXfSL+IGkc
t+6k0ye5ZimUGyIUoeA8D0by6f9jahRQlYVGove9EaKAjJLCRZp9wz33KmHvtLFIy5bmV44eyZTb
Sy5Jyqpsrot8Y5HtHuM4fi2YlC01IYSG9ypXcSurnyPJLHvfS/90SYoUyAuatDihsWPbToORrdZ7
ui0/4uXVITJ8N2rlI4ADNc+oH1y4xIoV2TBeF885k+LHFewRw6N/NWb7ByCRTmaSV4btH1z4OZJ2
wOAZW5FdjfkIa7XIWRPePlI+ETDMV9NCkCl5ZtKBEOi0iL9muwBklN0zaUePeWU+C6KNg2lYsEmw
D6CRn06Gzj9tzGuacdV27vC4bkyBV1oWLyn2WS0+waXPctCvvTW/Adz8ij2dY78uztn797fWyuVc
rhCTk1jPfi4/sCREyks9sHzOtcGLjBgmT+aHxnDsAKvpt9FDG0sABu3v/GMcl/OKnVS4jcMxH1ZU
nzPZRel6XNayD8TMyV9WV9k7yX6S1l5P3C+MaogsEsVj6iGRSNeioW79kbv6Rz96n2L2IouxJbfh
wVzlH0b7hNAzLWFAgh9GmUyBHAU4Q4sFdVmvcBK8hq4/P/ofa5NN+8JEcF/3TOjrxmGAK7BcnlF5
1V7D4mL4gI2+JjmFQbteRcHpLEi63RkYVQZ68tj0xiNGHR4zoxhCfx5R0605HKiDvglvpJXWWh9C
O0nvYoEKGyqiiCeJIZ7e7lplnb+hlu8h5JiNWAcfomH1xGG2Mi8w48uMYpWaY715o/CPub4+gOXN
09iHbWK891l7deLlp9WOfmB61mspMI0uzIj4Z4zQDCPqJ528c/8e3eFxKNYEyfNfui6UUY75Vi9U
XoZLDmhDUlHnVHiHlRaNBim9pstyTFjZWzbwBPdjUgFLFz6VFRwtBojevraMB/o3cd563HNsPY10
LKYeJ9cBvNnci+82LEmUa7EsDVqNzX3mOCS8OGmmly02Hgpj/emNnnfNEKM+VZh+LcuftkRIVWEy
x0v5UFqwyHVccA8MaXqcfWTx80JsaGNBIaNvB7efjPxKEuNKLHq9BUxqCAsBSjzi2qZ6LHyF9+Wk
/d5qNQtoUqZxOiP+Xaqn9UOSR5qKcqTgpw7pRPfS6XgneWOqR7XXdS8tvkZHP21Dd2lQ4YhO+8m9
u0vSKv+NLWxgTJZ1cvFKu7gDVfLS3vVJnF/LDKlsFWvOdfbyZy+ISxZjlW37JHU6OCZttn3NkUXt
3La6JfEi8dmeo9jMzWRXrMhNvXE9ykRZIvcTakEfv0GadCYMo/7EhAHLE86yS5qV/nVeV+aZpUxf
PZMJLGGA4iogNEIMpXMWTdKQGP02cnvsZpKRKn/qjqLItcdSg+NxB6INY+4bbf0//yX+vPLB2J6S
dKlOzKm0b0nUW+bp9xwtRA552hGrqfjs9MRF+S6cbNIhj0/18qLHkuO8A7yxodSvVmH754FZOaOW
8s5QX77/lHY9bvyd69DysWVM2pv0dAavQ5yi8Dcm56ALd9sN1ZNopupWVLK8//7iWoQpd3JC+T4Q
eaeZhLoql3p0uOQwDvkfCBDzqRDax5TY9XVeEO94Wz6cepHxUHE+3hmp8fz9v76/rHZ678/JHyEZ
JG98krwnU3dhssBeEDh6R+I9X4b2GXVZcdSlN7zUa/HTlG17sA0NQd84FvBoGCGX05oe3UI92vxb
YttunplBslnT0zz0KzO/81a0ymutPCS8etuhe+Rc0D1Um+XKX5EwTA49IG+PCq/riwl7udWDuM+w
FiiSJ0eLGvOZxFxJOg75fl2BT8O3wT/VXB+gcl5CzcogpszqQfPokDZde2q2vANhNP1D2TTlDyJS
fmegWgdLo+LEVT4j0BydBnRLpuJlO9ici9ubf7F7IZ9pM+64G/V7YO0doPJ2m9MFkM9c8qO3ouvb
XNGETomMMYYROxsMud2i9S52Kv1T4duUV2kZMZECk6y79DYBQ3hjd10Hxq8tid01+lfyIxhQ82I/
AV/BBnjVOoZl1rBH4MgctRHniA3XbVcOUdlwNqcdg2jk8Q/I9SBDXDe0jLQ4o/LzbvZ29Bv9R+sl
ztlJLPs8uT7cXZX6gXA4L2mrvWPfraeOwegF+YGH0L59MfpavFJ1QIgNy83cNHeXJFq8L11Tu832
eiERvD5KGZvH3LR5WHTvuHk4/oKe/JnmFOhhSbODC5kQzRtztClZGlCH7k/Kb4wsZHeOGJ5S4mF9
GAk/u+ptkV0WIDLyQxjNd+MtLpLuVtZaFbhJSQA1dfJ3oEJiP3y/ct2yTHddD2XAEM0JHG7KM6fU
ScurOsxYY6A+LJ8o/7so7abt4qYdQktJrNJap8td6XfR6m3rsfEs/6wU7hDmGpZPZp3fLWxZVyaY
l6SfMMsw4w+GWWc/oydtNemGa+1qQTwAsDG3mW9+M74RdKG9DLL/4rNuLpts3kbHUdKvzX0AJCtP
wuPWbxegnFj/9Mvp4zvQY3EhaIytXvdsFLTz0AOI2KD89DDMIWP1xUSre0lpZ6YVlxFfq7Qj1izF
4/eXwq5+Gdzgm16fUyHyR8LD3RsuMLtGJUxIJ1eeDwDhBf6gbGbPs3L2QMM1q5gquY0RA/QcT3zE
CNo9GjUZGpkLcSLFdcjNaR97XnrMe7YksyjcSA4tZJOew0H0BJiaHOqy8TA218d9C9VIAcqRuzBz
2VpcJPxMTA88HehJq44JnuXQ0edbcT8IeZVo51EtGNYF4WB5blGzym3ODvYyXrWKBbFuaOFsWutj
Ru6ubt2kWWV/nHvHGupTUWhGSLvW7Bc7OXdxHZ/9fg4M+q/IMYyX71iNDjvwXZzHTtjJFKsSszUi
9jX0i/FmH+GE/hDR+atlaHSwBBJdOmnnDMn6jAA26yvzSUeCF9Hn40et3bF4uC+aPkWcmIfk0g6B
UaRYeJ9Y4DqR37A/HhXMrwFAnS2+31SyAbV43A6uWTU3KzMx3PGzp4bL2FoFryAGAsKD+soaYOCZ
nQLdA+FMhdOif0HtJbVuOouGlwjjGOz1BUoZm5NqyJCLl8llgzPjvevZTk3mYUlFedcOJBYzr4jS
OTejJh8elG8fuk1pBbkcn4y4eJzIWD6PPP6BzI23cpVVyE29I93u2RHivh87rvUcmeZMkZ2nIliq
rg7MkWGSxQKK75+fiLOYNeoq3k1ZFUxkpvZcaVOEH85ZODINhc4aec7WR+IAWJjhPjq4FaWuuxtm
/SJxLqfCHZDINvRvgtFwZ3+VJsPq1CvOZlJeTYQlVxrlN0dTQZvNzNjNdMS12CBIM0u2T0tV/UUI
RFD0qf819PmLlSf+u9/rK2QaLuSEw5AJNy39MRlI/pHjHG0QLk9dyag4T8biSiZyH3RWfpwtXK+H
VoecE8YeU3TiQafFCR3IacC2MjDKsTiO6IZ3JWjOO/p3DQ/BAUI39uz7PNFvVVsQe9CuO1xRg6Yp
4pe6XMQlb5GC5g1Tk34bBjJAkpKNUETSw8o2z89+YCI0J64y2zGKS2LUf9ocmUXWOnpgd/IwTHP7
xT/3fSsM602O1lPLk4Ld8rbd2SC3DgulAxZJZmSYCp0WKfNFIRdG0RA5NFIlwWAckrCmmCljwZtk
88kH9ttxzMrHkR30aHSsz5auuMOgFevodbtz0BRv3nq2etBX5GI2LSmRkfz2w8Efw3Fz3UCbNBlk
3fAkMBhGMT5PAUsFrBVzImocRo7UsN6vyi++inKkylTSY17nU2UmdiT9ZQ7XBb84yLD9XNGozPls
nd3YRyfMe027++iQ2QZGE7bdLA8c3nEwTWsXxK1yFRL+q7fI+9kfo753pyN8YRxgaYDBttCjZFy7
+yaN871Gc2H0yxyJ3MPgc5YTsXlWRgQqs2pj8n+26RgiiaWcEt64j0v20VNp7NxF/DZY6NpMN49Y
Pke+W/1y8G/sy+Wkb82z5ww/Qy1vYlqiFP+ZlcNm2paja9JSDy1XkEJ2DymnMHPBpDrMWGXyi23L
Q4cL5mVGU75PqK94iTI4wcTbW/2QP7q9x8E7UyBZS/2UrZxMfTqPR0ahvIJ6YPbIw335bo4NY14r
M6ItFXdxzniH6f+HZC59zA3KrYz0Sj6MR2cR4Be+5u29tie2bUOfir8A1UR/6gy32i/C52hD5OXE
0UYIx3nCMHMvp+RuUpBl7oWtgi4NhV+y7wl7BWRaCs20YTQ7BWt2UJuewjcZYf9lKqAz/UY7FeTp
9t2zo7BPF0NcKNAJUd9bARdqU89ge89MXypoNGEcyYWdENQmX7GjIgC1Zh2C635RGQdO5PYJs5dm
X08s7DzQ+adKx9yvNNMoU9BqPfg/tBmM1YVntRTYOijEVdXBkG9wr50CYG25TxQQy6dz0RoQ2R5W
dlPQbOlYyJ3S/H5VQG2n0FqxAdkWCrfN4W5dBeDGCsV1M+LEpw3cWx5bWN0FZjeH3bUYFCuU11JQ
L1Pe+uwo0HeF+J0V+mvCAHewwK5ighUcnChM2OQcbxQ4rCuEeFYbXR2oOIUu/jMq0ri1YI4tRR83
ikPGJZmgJJ8VsmKUhxYfz49mXiP2JlMzxlwzbJc2hTanCnIeceB6aBT4jAnIdLQVDN0oLNqDjx4U
KD0oZLpR8HSvMOoenjqHq7YVYM3oML4KmGtNh/Jhb6GGN9Bz9J8F7I/Fau2gQ2zDj+L/Kt0/vYK5
EWfdJLZeE8OCmMn3mHxxDgF/KwzcAsQL3OxBhw/PZoYRAmI8Ueg4TnUcq8DkFVQ5k3VG5XDmAwUN
sRWEQK7Do6tQ9FnNrkaFp7tw6jGDitCdWUI1JsVx7rRPaTwfm37DbwfvvJ2vkPckYXug40Lscfy7
Cou3FCCvwhyAC2b2xA0SjNdVofRY4o6NFhhIwVxI+wTx6qzQ+1lB+Gr/W3TmGHQlGFIJpt8gFoTb
rwpiVvsPvOhNjONmtN0Ck+YG1t8ROBnFfzHDfM/0sUXl82wY/oKUwwZOxSyA6sB9JnOxY/25nwyK
AmOZ5DmucMFeBPKQpfuwF5PtN9i8nFBwQu8Mxz6bt2iZfLhKdklsWdOj8Jm6JrRPpdGmr4SDBkxV
vAsoORYoVfsbF7aaYR4J2Xx+P3oPRBu3BGzkiz1BlSQe4KTgK0uFVJkrbEgjGCBXALFVfu5xYEAe
AdOuTBko6vBjUkYNfctDahuYNzjKxmHDz8GJPwhmkXfNiKMxdg/djDKrMoYw7viOenfiAWMzEqOC
d9QkSuMWa5Lfi5c8a9lIvz0S3YC/hFRGEwRufVgzKzRlQWHgReERwFgeasKJ72frt69Xj1IZVxSF
997F7+TUFawqsbYwtPhxxfuNVSGrtjwFFsAHA6TD2A+gbnsLj4wCrwx2m3lYl+hW8WQ51fhpNMpY
I1O/kFKZbRTKdgNX949JGXFYOHIUyppjy1mCUAz+0XHtoPo4ETRA8aQMPVrF8aH2hbfxsfvg1giw
IHUuqMqSCXEb56fHBlUAGDl8rJTyrDiWecexc56VpcjMTIK8uCehL0hQijrG5Y2MU/GQtXm2c9yE
eUmu1ndmvO2YMHHBKwMTHpBTLqaF0Jj5pCuTEyaKWzachom9pt273Q1Cq2dl48xPPuNMJu1xMCvb
FDlRBgpKGLedPktlrZINKDIwbGeL4WFrML6iDGbKjx+Liy8LRkAvrjJq0cQvnQGgRnsXslq7Q0/6
lYmYmgePF0uZvSS4vpQdeHqND4wgMVDZwtip/qNxUCDlAruQHlpowEMmVmYyEJXi0CJwQ5KDW0l+
G5TxzIwDjVNTEaebea6T+cnZSHwFp1qHtAI0/7E2ya9u4+NxG+MPI6S/5GSYobuW5cV/0BGj2Q2+
3Iun5YF0yw7llanvjO/gWX04456B8whWQwe9mNhZ1u2tKNiHDk5xKFJYik3YR9U+Xw1rex0kAV7l
pDPtJr6ADICfrZPr952r8ZJ4C9PzYqQlwXk+Gtrqt9eSujAodR6vI9JrhkFINOOI3Ptfk0557ri+
djBJ1QiY4aLLNozfrjSf2tJxb57VKI+ZZr0SOzsHJu6v+1zHx3vEg/4uLXBV72P7tGYT1e1cMeZE
lW0YxhhqiG927Tb2d8nEyCv1Hzn+xTFTqbK2j0lIiTqW3QQ/Fp7cMtM1PqOh5bxd8vu2H78ao/so
hHErMLi800l11Mmgf9AG65exOj1sWE9j/YEP4PLCBj2mv4q8OvODTaFaUI9wT4OxhD6LyXMtdQI7
jO6ZFid7mGrzx+BIHHjmDjVQVrj3m1889XbT3ZfZeWIxttcrh+RzUkB2o24jAmtHfKv6LWqk/766
unFtzXaDtlnoNtEibTo5A/jnd0FtVOd8FJ9Zyo4Mf24LBx6GJ/PUXLK21vZi9X9gGLAdUIs/ZyZW
vhvs1oFVrvS8c0vHa3vz+o6aa5/iDfH/6ZlVuc0aHlDL/91G7Zb9+tn/TKaf/4HPqL/zL3zG/B/o
L+gY5VaLgMtB3f0vfAaDNc9FK61wO/xyBUr2f+Ez9v/opg0jY5nCMwFr0Hz/C5/R/weFny2wwPUs
QB3L/n/BZ0x+sv9Uy6NsYt+NXJsfwHTcv9Eibqmjfy87DojWISOOp9bvwwWf6k5DfZTR0lWfSZIF
KfK3uegeDGO5ShxIaY+8ME7lR+bWJ/KZzoz6LiVTAdoYKPmpeomn4R+k/f8lhEfCqqOisZirIF7S
/6bsbxzR2jiF9Afpcv2iEMjbIhL1Q2cl97JDbLs9gOMf/+33SZGobIX/HSE0/osnUL870ArTsXTf
Z9v5n/L7AkoPC3C7P5h47GpGE2Bvv2/ENZlJEikchuBTaA5/YdIStDT6011Rimfv5Ai2iVsWjrqD
l41T1//wYRh/s5a0bfVz8UDpjok5hPN38mPuB7vHN7s/OEZ8WAkFrBKNZCmEr0iDoWI22mIN3bj0
rH9AjL4fiv9ALPjWpgd1BRMGfvJ3KNBumz4nA6M/DGhZEXeedG5GMJ37ydOZgsepReNYhWsbh06z
lrsOnTETjjyyl4qRn0y/SEa2Q7L7UBoOjx6dbS7lk7Gsz0LfPhqU79Pr7Ax3ub+wTM8eKuZVNH7m
C2Nqkmu8vUbXVTv63h8YwOnGxTF5gvOc03UKid+NdP81M5AKkTnhTLQ47PPmzX31VjuCLEbsZexq
B0k6AfewHxG4b9RqUCuN/cpff2o9NI3dZcBFa283uPgN7WlNjXLXePLYLdgfcB3v0B1cuTHujWR6
4od7s0ihwjWZLnDddp6z/koGk4Ve27GSx6Pem2nW2lS5ovyDiazh/NfD4EAB6T6EHq+wAuv+8yHN
Td00iCvFqIzcmOJUpoGRPPXzBSm5kUXkYbpxgNykNBEc7PxpN7ym6X59cwosAEIxnhG8JCP0LpZb
xsaq/wV3pYbl9s/e31Hhe5QfSJD2WrPrjRD6FPYlb7C4CHzr3j8X6bFkTw9au0VlLvYW9cpM85R0
XZjXZWgSa1L9wIAxwzJfl2Hf7pz13gCCI+UoQ32fkR5yV5r72b7Xq1/DFIzznvRTvmMvD6MGvHQo
61Nb7dL+AOdqucQFnf3xsNZXMw9X/VBWEaYBsFljFTk4sciAJUbaPEzeaaF1Lg6a/tjjv5iepua+
rhGrRuB6cR/6wyHuOPgCiy6TDCT8pLyXNjuXIjL7s97qu2q99CW+fiinz+1MVuB+8JDlT6GbHRf+
PW1yXC2SPvda/GS4EbpaovrMAeuOqMvueeiy9oZV8ULk9PaDBnhJn5PstPEpzfhtYboEfxFs7XVp
zL2G7Gem/mJKY8hH3T8U823FQ2U+CIvRxH74jVP45P7TUfJ3Y16qdB4fn1KMNpwrSle3xL9RO0uC
R0dTesVBty+F/+7KZx/Nrbdhy1buMoEROQ6PhYfgeL1j1gHdZe4zk3ldMjzRkd9vZhHNHcq9lXMH
xVJn4ZwwvuIHz/T4udbmYOnMA8UbYpNwHGYiPt8dA3du56ub7b0p2DZOD12VYOmITgRaYx3EsaHH
RclO6JwWCp7XpfzSETWtIzu38sul7apo9raiCGKDYklGK73LTJR6MSJkOmg4h5tR1b/Y8UO5Brp1
1JAv1AlxbZ9oH3X9ZpLNWz1r7oNfHhbvyA4T28w2Cace0ibAen2kfyIsgbkF07Mg1feW0njiaWvW
5kGiySSPQ/i3OX7wcNWzj7CdW/eqj8/W+m4V931c7G1UwK79LrJfIxTegkhVui1yxw29EdZubPoy
+5hqQ2T3PxYE5QT7/sOvVygj1P84rhmZ+p7JhAImjsLhb3d8hhtaartVdei07edSDX3otibAVC0M
NPuwiZiIlmcr03j+Kh1Tr34KlljJNassNNb1aqbNoz4ud/7kf+J/2NEFyT+Yz09HR0xne4h/lXN8
tU2sgwV5UiABvyTRECHRUXk0pgMSSnG0JEqPOl+TaKqNT83TApy60n/g1SmS/n5fU1MJHD24H9Ge
cG3/7VkmYaqxsszPDihtOy4IjLgmDZudHmI1GCxJYs/0G7sMuPRZpzNcoCBmcvrY3jMmcdrzvOQI
rBuO/tbGwaDALa2zPrXUuNMHefVj93Mhv2zvVhtuPt044R6KjkkrTmniPmiWdHcUSTTZ2snPnWnn
iy1qs4YgUybTA6kgq/lRJ5YbkVE4hkV966AgeaM0QJGcor6sjl1uhHY3XJ1bWVJq1TMLjzLR0Eg0
R4aQL9uQZoFnd+HcbhrDzpz20sKPhjcKhUx5MGibGb1xZusxeq+kqq4ptjRhWfW3HDkoHNyLXhVh
buL63xZqHoFOpe74T8aa7qpm/8TCTWIc171mXn9pNvaFrsOjqdl9HBjC1269dSzwvvpsSO8ItKH1
gqps/Z3PEulZ+V+a5AWdvbZC8u9r5eXbv9DLDPtlzRZ+pkmrL675WTnYdZm6lz9B5wbN2qdXz8ek
jPHRQ1za5oNteq8OqcbHDqnGtaznOXQrzEnAd7CRJE8LVJMkydhC/plrNh+rLU+jrjlnDqEDva/3
mANqPEjUSpMhrvUmUcwrZ+DS2dhEI3UOW6HfJwLGr+LtYFw9vIsKr5FFTLdRipZFbTM+uVs37s10
9KOuS6O6yIv71NRfE1Ean/E62Fd+Q7vETSasSI6NIXrk1vhbfC/Wvv+0TCb2Z5lMrwQVUZeM2VdN
VthBa9igYpS2nsp4UvSWnR1MdiPXHMcpniPcJfMJPrvN+kOaIORxTdldu9h4Y9UWH7CW4cJo0p+r
t4o75F41PTwBwqPtaIfRAxL0fAxE/eq1912PBYjM94LYt6ju/d9xN+PD0TcQgsVhaHM/MnAdJKPm
bFV0u1U6sPcfniniGPeZhKCaAqHukp4TZxj4dZXcvvbnRsoCyej5UYzpq6Wva5AaFHr1Wj/ZczEH
iIVQRrm9HwnJeKixk5Nd28v+u5+v/OYRDxGf3Cj/JuwE51syDhPGezuke/hsQt5EWlazmaSUnNM6
wIluApEBISDJ2logZEzuAdyn3nFAO9U6Wj+sMd8kKCRmEaLe9zZyFG28pPCvsuT+RE60zwuE3+lK
ox7b91pDLh35IihrNtxHpwbJtZZ/ud4k92TJ0X1Lccjbr26qGGgKtDhm0R8zI+sCszT+rPpsRPk8
XadKlRXlsoXoTA1ca2V/zhq7P5eL+WCWY8YdhamKobYz9iB4Nzx88ba2SO4XFygmbRtuM9Omkter
z57f04XIEFR5xTygLdOq56aJJLErN3/m+GFRyCtpVeT1ZevvxcqLU7Uwk+JYODdsJYtmM/DW87W9
vrqPcaO9VXim7QRLBfgbgnhzLs+a1UwUx/MTFlcuQHfQuZQ9DsywyE4JqxFSkfz1QEpBmFUk+qbE
cB3KmDzlbM3TXQoTt+v7AkUZFjz9hKa7qVjLV0n37tlafEZhfOG8NkIsxpUsuwoIQ+LaFC853Aqz
5fe50KmMk7u8+bLIlArNOP7oKyixRloXln0TGte9BjS1d3rxhtmfrajRNOItXQ92MeURi+CCbI4I
5YHgzcKKaNzKBbdbRtxJXHRhSRDiXg54CdrEsNR52wYGy5ltbM8dlgIHMy6DXMMuoB1be1/Gcg4k
j0BVwCOj/O89Iz8sbQuvSU8R5B1DASAnwtxXIAuT7yJ5npmOb+gV4bpSIJH92o3Yk00j2tzhssUw
Uma3zoGObQ4+ziaMS28RGuMMjLC5YJPxxZ/x+iFK2eYcpxrNnf4ELHu0fO1jncciWGpK9F4OVMlI
87P2lGPHzP8Dxk0TouVZIprjHn+t09elhRDS5OKFrivfObZB9vByCDJhiIDW7mDO6NA0ck4x6Ooi
SDI8pIs0SpbplZJk3OtLOe+RHIGujm2DE9FW7+1tCpOmwwTLahCx1e5FIFJNTDST2zagi1nNRx/k
R0PoTcQORzL2ACf23hxrJhtWxzKf2QL8KNfVPjIdDFs5xCcN9yciXims+vo0iJadQD0QKjAaLzGJ
uzqWeTybv+2V5JgBMzrdieOQXqjaw718rGgJDmNnYdXwpKXpL6QjUWxTOqaOpKPQaCHZR/KxV+mx
Hx0X31dcO8repXPMKga5hTsHVQOaOVR3BUkGFyiyAxIxRKou6a4tnobsTHp2zKiZWJYrlpyFw7bD
Hsw0MGNDHIV9lddhHd4HmkYeQsn7in6ksMPJfK2kP5JMaPUH4bVRnYz1DtIqPpHe6bCTwKdUF3dW
Qo7Mkht24C7DtJOJgG7g/qXxRATg4BzdbJhssjdKNU+PPCv+q0fBosaT/lFkBjXal26U2nOu0TyU
fKy7JtHOBf3ifWnP7j0WKs5lLbNL7qmwu245LaVnnON+M87org1iajAvLWcjvYzeb3+1Cgzatvgy
/naoQa4acr3r95+os8E/tAfShIAv9dHl1A8h2+Ag4ZzPdotyZdbbcF4duEpfe0Jv3V8Ael/SwtRP
ZdO7t+8vBeXqLcET7mAYZB2tJdNnzgn1qIzV3ai+fP/p+0uXry8LVkQEabx11jCXYOTrH2SWho6B
p+6EI7r8i+yTLcC3BTu6osBfhXwNYH73qLexd4rXPLvWeCP6i3Uzs8EMLAIy0Ke58R5SEhk3tBQL
xro6Y97GcTtvMeuibgvNripOvmWFjkpcb3vXP9gpy8gKN3BWPly5d6n6QlJOZBZJc00rLArmLpkj
R3bsyJ320ugzHanfkHmS5P09/9D7GC4TqQThPhr+IfvBQt7mrjgzspl6LK2px9PA9Z/rMSG0t00v
OW6Li94UPyffiRFYpe5uYTB1zKWBGJfXM/Nk+VIX5GlLv5s/vKR9NEQbwryaD01SszPzy4uXqH2X
3qEVBqp8TFIM34xWGnfMq4mKc7A1FRh0FSvOOA01DyQ+8QhOW4PVTu5nyWdAyB7ugovGUY2DOLED
eXKu6hUx2Gz/XoZUotLrt3u3mtCsg07vzCHDVaFwkV+KeI8TeEG1VHJ/24hch5gmU9PY5i5unQc2
y7bbtmpXOrrt6rYWIogSa8ei327VaoFdp+ZyWcYC7ZDRP6JDvcKdU35J7bPC8uQ4rYl3V7WDe1e4
en3Mc/HXtH7YG0YHtJY8JC3xycVgPfVabj/VBuZ0uboih2m6L2wiBaZx5RkneiSzuymo1nZ+njrx
QjA6BBjac3dkYjLFiXXIuQoy0pdQIPi3WvRPa7clp5qRGGU/YH6u9NUWQmuhFNeZ0l77M9OxNUOj
MNH1LjpnS5wQgN7pb2yI0G5ji1x0yWnrs6O23mMGywofsfeoVN/UYJENwE7c82vir37QLfrPAeEj
saHv21L34TTtNF0++EpRriMtl0pjLuKLVJrzDfF5SqpVbwpWjXFPcy4PhhQJ7uuISig/UW0hYudl
3zuI2gelbt+Uzt1F8L4p5btUGvjYqb6AOZoQzK7bHgckdD4jlD63SipRz91RZF9TZPXEu5Mo032Y
qY3+QNrIiDZ0ya543+ahZRzFvnVTOv34w0O0H7d4uNdKxw9QzABqNW4LagI5ixSDcq0NhxmPudga
/ywweooLsAAEBgUK9OuHi/2G4gcSRRLEZvboK7bAADKYgQ2szkwI8Kyu5sxeUPEINWvEQREKwpBX
HWRhU+wCxuXnEZihVcIfRTeYhXxrFe9Qp+NDwmfVt1hXoHX4pEBVfATo+Qcl35kHhbQdfT4vA+UM
3o6AFZzVrIJBLeppfEvM9VqDYKSgGOyc9tkCjUBMwm51ukd+m8y8FmyeFcfBPURTcaiaHr5DkR5a
oj9PuXycQEA2o+HSBwrJFB3SKk4EMX9YAI58f2tXsSQuHrlaSyqDlqmwMfUTKfJEVwiKNV0NIIRd
DZyyfaXCgFTJ0eviEXyWVPkbMIsDpQzasirGZQB2cbBq3lXlawIEkwPDOIqK8cBjWjAZH1wms6mn
cu1rUhxNVf2k/kXwDV4DZpOD22AF8Gra9tFrV/y0iqBAe3wUADrCUPBe+WtU5E6MDELY2hdYjLYv
Fd2Tb7+wngvYsXz20npGzxuQgYlZXtu/kWGAHz6cUAUwJBU5VM3y09LrK4KC+TwAF2kU/rs8I4Qu
e4yBj6A5SE2CRmLNi1279csysLPKEOEdnXR4h9VId1LRTNC9XwQ68SI7eOQDPNF0HxcAKKLyniRA
FJFen7ngu9g04djSnhzQqep5AaMisz30zBg7dgCrRpFWrmKudEVfMbE4bt32WSouazKefb+5s5gJ
K2qrVPwWwZeXARQ3VWAXgNe2PZWK91Lfr1UAmEepZvZHvViN/2XvvHrj1rZs/VcO+p0bDIsJ6L7A
qZxLKmW9EJIlMefMX3+/pRPalt32ve8NAxvbkVXkIrnmnGN8A2u29S1P5YjzvpTOsQYLmSK9ZAqm
MrvqD07RsQIb9860wrNiiSvcKrem9KNN0pmG5nWXYVUTWNYirGsZFra25jYspKutxt6WJAMR94jT
M97eQYofPcMKhwvsWpPeOGboOEjR6FbIUrAB3BfY6HSLbbP01XXUFLNas/ZFIxaGhs6vTdjeBNjx
Smx5QvrzcunUA8EWSufelJQHVRooU0x9RmMtmhHtHWa/Xrr+Zp50AIYjPdYwfaSrDpihftVqtpaO
w2NjRL84quWI4pRBAe/TNXvbdm5KtyHMK76GwOUinYgFlkRXehNHTIouZsUE0yKvtRx1DwFVQr/0
0tcI5OjQYXT0h+6e7fxHQyjmwut6vn8Dm4hRb++ldwMjH5QF0SqW9slPHyWGSls6Ky0slmpgnbAO
Y1HCfAlbGnY0dkxbVd61UK+hmtPEUN0WzyZjCQUTpyfdnD22zlb6O6MAp6cuLZ/S++liAiXYnMSs
nOTJxp9TsM9tJUlYa35KX0VHpiS9pNJVqmMv5ZEIaV6nT8M0GwmVM8NauI6lJzV17tNPj2o+vX6e
dM9AxlIXV46ZYzmO/WM9mhrDlC2VM25BJBmr0LdcXO31nhpKWrgG4v/88aTqE/7oyLh2wFVg902i
tY5piaqfYQnBLXMzNHeZdN9O0oebfRpyMeZi0B0x6qY8mjKMuwWKOSum2aHYjxZZ9DYGX2RaaOrV
5wzjr4ySxQacTuqNyO1o3g/PYabeRFl3HWMbFtiHLWzEZgZ4XYvxMTPc0RCS+TGQJk96jyfpQjaS
5BTjOXWM8ltrJDy38CujLYb44j1k06aqraMvpJUMi5L0OccYnhudwtqEVK5ghW6xREfSG92yZ6zj
Gq1tQ/vQCz6cLH/kNp0Z2Ko76a8O+uxRR5qDVwRRuHi2MGIbTXFlormd2R24tgrhOgkCBhkI5TvK
wAgztzK5z7XD5V9lGL0JUZTbMhRBvju8dpjBTekKJyE5WwwdTvFBesZLzONGSc9MDmB8pL2qB4sG
GPmqwnBernO6BXoTLFEa4rCiNPGL+g3i2R2inx0IKESa4SIOfRyp6o0tfe01pu05/fsHBct7odyC
3pkWQnrhqb82iEed5YRN3pJ++Vg652k44j1cFhjqa+msz6THXmC2B6OD6z6hy+lixDft8jnEDVMN
eiHBUPsBzXYovft+goufdvKy8pgkDgS1iHscdEihaMDqaLiViI10Hxf0ZEweCyGTGuQ2xGKrlxF4
QA1EoOm9w4DTfhkXePB8tzIovaARu9E2ret1DtmoDEgWSeCMz6oSItkYyP7esOoIy+EB4Gw851WM
qUbMQyuWdTVtrXb66IEfJEAQCmAIGUTBOZKQDpkL+xpJTCBkp5uPPq4GDZyCAKvQSL6CI0kLcDWv
ohD0AgiGChRDUCfjDDotHUEARhhk6qPKcggAOAyAHCwqW948/oUk0nYNpBpR9z3sN/0sKHkWmmCe
YVcPcWKNCy0c73RJjHAQZgvP21hdoiwcXbv1eeXPFTATNcaYpSvJE6NkUJiwKCSTovNqhOJ2sCrD
4T2LgotQG1LsVapmhNbEX9FLkYyLKQNlCS1zNpWnstzVkoXRAsVAjAp1OvfuPdwvZC/kiFv729ij
1DXrvp/3tvEMd0bMQUDiOFeEy1zB3xVh0YEjQA9XJDtuAn/edSO25LK/z9v6wVYFcWUeBDN9yNZK
X+Q82pD5wrjrl7lSbeIKlTRIEEOyQRxJCfEfCskMsYCH5KZzdKi/mVF0N0QQPcgL5nU0C2vAI25I
hC6JcYP2zQZLUtGrSMGUhCDMuU42rUQQJgKxqS+ZJhpwExPIiQvsZOycbh2pzJG9rtmlBjt4F/DL
ktX45PnfBMgUkFPEWCsC2FGzbiRVpfQBRDCwZeSxoofVLwQAFtIUfJ6QNqq4nF2b0BC0FjEO5knZ
o83E9QjJZZJMl3oot4Mdf3TegO69QjVppnjY07epEw+xu05zh16OKuF0ur9T4uA2yvNXtdyARLqx
wMpU4GVsMDNYmIEB4uEAe4cVRLJoQqA0sQtBpZecGiHeFfSDc0cSbOya4KUhimY9jXWbvYBiORjg
wd6g/+rIV3JvSo/NjVuMd4jsyhgFKvuRqi9p/9s6202XZa8y/WaGvKjA7NSYoYDuQATBZV6/mMB4
IknlibK31BivdBsaVBejOWvrhrq5PUsB/DwG7SNA/LRJ+zFZgDCG6LYFARR0sIA4nShRbfpgo3VI
WuMOnS+TNgBCvVOxlVOubBCrOwMfp1I/jbW9MFC6rALJIGpNtPwV8+AePFHSd7S0FeNVSZsjmvuZ
CshIkUSjXqKNQBxNbrdDYPkRUYxtU+Ng2UChWsqyATYSES3aPB6nBBF5gchef8IsZxw/A66ScJsI
PISk2l6rkrpkSs5G3w0mEKHmgsn8EGswnkE1dSjAUbw8mzKHr1KK28Bl2JxIvlMoSU/o1Nh+q9ar
P1SHLjBfiADq141H4x3J5SObibvI1Sqeh6Y29/V63WEC8PMB14PkTJWSOOVJ9lQ9VldxO96kU0Ev
ibD2eRynpNNVa4BxH60kWOmSZYU7bFs36hGDVksWn9stDZ9bf6STr+gQAxRJxRo6zoTkZEnRebNs
JT1rKsVbJ/zrsobyUGULT3K2cnaFM1eytwofYd4IjcsAyzWC55okp0sA7EL5CyYirkBs1TbNZRbx
jKzGWSdJXySp9oxIu5s+9p4sNogIKofLWFdv7cAb2BTNw5CsUcw8T2GK900SxWidHivJGPNYXq6k
jvWSP2ZUkMg0avQVnSmGohOcshRgGXosbc2Hba8iSTOzJdfMMSCc6aDOTMk8M4Gf6b227EP+UbU2
r8y8VU6kmN5ZlcYrAXRaIBlqxNo8m0DVqsh7zBTIV23egwFX6Al7CdQXyWJj6nOoMz46GX/FeiL7
DfY6OF7eKlZuQUkUTbtRuGuWPLAVEtuY/xNsHMSCiwwMTgCFAzb65E+SEgcurilBtSniLnP76yGg
u0OyKnXNnREWV6qOpdA1Q4oKdSQbtiiuAs1/qPpk3kpK3ehPj6U6cC8p2lvb0O8hb4XzpuFi7J31
ZBY7tllLIAzuPsYx61Whv2KMM3NiDF1IQHcW8QlbWw+g56n6TZEE7jzNsyt4Hlf+hP3ehhgeYWBX
yaktJIuvCXgBWTUvdL9KxmUtSD3SNJT3vR0eIzMidSiJvmlqtaJb4RwzPBnAiVaJZACqwABrSQWs
wAPmYAK9BuYn5DkoIiAEcRhmh8x+SkNMm8zD92OMmALoYP1JHwRD2LnkD48Mu1LNXw1oKxo3WWBF
k+p79gkZXjO8nJJrKAmHfQXr0EpeQRXC7ZQURMqndMkYDrdhuCsL9hP58GipkBN9135016GaGfMU
fW0LogsZubateo0aVg/fYiCMlqQxjoh0Waf+ddjm0aKWzMauQzBBo5ZFKYmOnWQ7uhP3mDoVywKT
5Jq+xZsw3Q/HWGYSDDlOjCxyr+9n/jj5S8fZjJp2ZA+FQVOCJYeKUEun4nVLbryqoIrAm5+W59EG
WZYHanohtWWdw1hCAMJtA7+yh2NJrhVqX8iWLoTLEdLlJJGXPnLjFgYmkgECmfzSuKqKqtoNOUbk
YHyJIGfGEqGpSZimDnjKlnjNQoI2W4ncDCV8cyoaXTYFVQRZEs0pIZ0GD1ujCm9sie/UB7TT8NQE
xWKKxw3ZP9ofX3mJKvK6bAkB7aGB5lJ47MMHzSUoFEfAremCDoUHZhx1aKK2xIrmQMtnJHKEPFLY
h6aau8jF8AJ670xsWHfuWsIGSU7fjfkZ4x3WH5sNrSZegK18oO99VSTitAqBnU5QTxlfxRKC2koc
aihQ85J0Fs2DInrSoMIhTkfU0OgvIxIJp2OkGee9tgE2cQTWdFVzAQ8iMa7VCBpyw56qh87qQGkl
p9Jf+GoKT8XxXjQfyKsloa7x6O0rv2Sz+mqMOdBXtSOZY9TnY0hjwsR/MEpEbPVOxuJdI8GxIQTZ
3Atva8VZanhSXQiztVY/5jhcouptsu3bLIcIoqF8jyHT5hJRS+41RZpl3+BIf3Ui/dEwyo0dIORA
MjHNkLTZ5K7YzVpRxp1mo/XT0fExAwJnQ+fXg/flKNNdIBNlx4ur0oKcnHA5ZKC+IOzqSniLxVZh
fvlBsM6l8UmiE9CZcZgRSoR8RsJ6eTBtBCzXTZna1ypORewRZE0TzwG+pDnjWp8ZsH/J1MXpJHHA
gwQDTw5RTr3k22kTosN+SnbkPYg9srxhySOpmHV60+2LQme1fP5vWLUTt1F+LiIrYUMX096q4+ap
UI9d6r35XRCeC6er11lUfRRDRaZh6K51UnIAMSJAs7GluHzTCaJ5lNnP0VTV208b8VizaUYDSO84
D68Ql8NBMIaTOzXW1mt9mHlYr5dNmX5Q1Q6nNhaLPC66DXoVbRFnNAs8EucOI+/QT/d1w0uOQtrf
O5l3jylMW2BgAy7khP6uwYU4F6jkXT/v4Tu6Lw48r40foFZwIbz0FXNJmAj3woj0y12YYngBe50t
7Twp14AN3msJfGi15G4aCmvfFjFszNAnfBT+xaK0sEiQoTvKRMAQKpPjoIOL3dsaycqYZdVjSBsi
mTIsnYmZXhyyHyY9axZWa05LF1nzwhSbTg12jetwKfOSlEvNhNjbRdGmFFtGzmw4epNnXvgRWcj9
nOTiWgvFHHd+qu49iEdAf9UNHOKtFqgzo0FV0TejWBUhpmsxchdYZqVt2tR8aCJ92OSuZAQXGoh4
p9SulJyKxC9XZVqIu6luQA8Nt/1QDkuSwzzJ9SiY+lRXhGqRf9Mbb2bKLkFPCYdiKKEujUjFIIJ5
ZtOVGItLOiz3XTogMkmbW7zR5gYAkn2LIPQmJ01wnWG23I1sEjIUbXeMBNlZ5/qjY0bqiQf0EVZF
PHfMPf185HReTiWfla9ZMrIBY+izNIUt5Y3lM4PWC+SegiZ6zaPFfiBsV+y1ltFgnRWcNWs6FV4C
lTOkmSUk+p5m/wEX+qLoRL9ncdHrZbhIKtZeN9lAWT3WjNzp7p0w1bewPRn7WeQ+ovQZus1IdXdL
4yxCP53Zi6nD2Zyqw8pQq2BtO7F+SH1wWcgiR61TnkVB19qJnOhM0FNiauxi5GRbm+CYIKBjLD/c
V3V87CajX/qNbq39qegeGsVli1+3ziJhwLuYaiwztdJcE43aPbWlb+Bscv117dsLXVX1u7HDV+5Q
hXcggGethukr70f0IUN/KhU4Xl0dLfRASTbkkorbiDg3pHbmJSmcbFnaWnmXtW21CZgmLAwfqZDg
qu+dsLyuDbyS3qi31JKhekgiZKEGGA3DGKqzwOEqQ7g+bKsTMHSoIiN/bZcGXS6ZUmv33IuRQoyP
2bbPNntU2qgWZjMnuVNCnFKpVWpnpQzjuaK0N6rhVueSdqPCdvucd4L9Vp6eUH/Icm8k7dbCTlKK
TF/WTpFvJpsnBM2OcEMhbLHAG/8wRPfBABYhhp1iTMbbiGnuOQyncz2y1qcBlnGYISMdlDq8GKzh
2kT+MPE2udhD+wGohnxhLG1NEpLhneeEuGpJtWnx4HNjLmI1rB+tYHjsy9ZYuBEPpMBL6IZVAys4
y9S9kn7KaYlVNgkh0mq+25hzrxIEQ5dpCIzDhFatp7Mxh9wZbouhXXSKYZ6tMklWNR+NQMmRB4vD
zpk98Cw0i2+FBlHko2+c5Rg20wZw2bQJfbSiOKwVgepIbdledjYCOqetzrFQjf3oqdEcSYe37AVv
jBQp3okVhR6ML+V2RnfVqtEwU/dQRZUT0oEaZrhBKGij2qfMJ1zZQ6puOt46S6UAvEQ9lTEtJO9I
UZEAZW+ucF4h/HW3BY7/LfPxWdxb2kztVMxegfT6IYizTTrRKZ7oO9Us8NCldCE0aOezhNzvmzHv
0/3UPhEkFbpqL7mkydbNQVToRZ0dEuw3asXOUNFol0BoXTV106IBpGGZBaH21HvoB1BqrblcLvEY
41PttLRgWv/NUNtrxmtnxZ3SI7L0hlGnizdw2pj5dDAMkzDEyChOtMw2WFbJHKVTt+oTgzYjoPoW
8EFHYuJFpG10Gb0cQaxGtfX5a9CzPGIlk3elsPKdcMNih97hQbNz2GROeTvErnI3aXZ86qv4zblM
3pTddiAcbqiXHK1PyQ9xakyR7/bIiAoHycLrxUmxMESI0T+YltetO318z+rQXKPTKOaKnbnXZT+5
15OlloigaJU3cTauncmr52asuNcOabIzN/PaXWmWYHhcdBe2GE4JS6zOmo6mBoKwOaG35HHHK0+N
dTS/mvfQACunmYbB6/On/klLrAe/spqrMXSLoz4UD/iE4Z86xqMVKdMiaHoLz4YhHt0E0JKfHWtA
ZyCSU0RvJPvNO5iiRm5sKi8KF4wNfbg/lfMA+yGfV55nABUiPjJPM6KEMz25TvSD2yIxCsYqmU+g
CMoO/lyiKPo8iINqrY/DhF/4NqdFNBvKxN5SEH0zHKjDvVaIA94PawUoJeMXsKXOMh5WdG+KF4Wc
8Jm+88eQEkNND602iHkCZsH10dNokdjB6pY5wRAaaJKwZS7aXa1NOyHvPfzyq9ZFueVysQzjui/7
S2aywDSLxk0apPc5zlLyDNRrEdvKesIGQtu2QbciOy20s8uWsBhVoXunR9MmCHV22KXG8DAZiYWx
Yb2r5X0enWmjXmuRZKDVxN20xUM/0GhxBsyrTsyuVW39jRnug8kmeg46xzzsEdSIur0KY3EsbA9l
F9Kh/uyl0xkjyG2QkPTgqfghvbsEzmbaDTehZb+UKpVcoeXQSC/q6L/4nskIFrNAOZYPSHbh75rX
iRoRAuyBzCzy+x7EWsN0WcYOPNqOe6skaPHBGnxrTJreijKsxEhwnU0SX2LkBxD6d13KgAbo9HVi
vI846vksRf1M40rbezoRlJrZoGHJvRdYwMcxwm9Polk2d7v6jRfamyeA4NCq2PrMQRI0idlA/4r+
gz4bnPhGqd3LpDibCAPUrAzxi1c+L0zVqefYipFqBgyEqmFm0CGnjtiAvLkt6EksiqAjs1e5NUWC
VMwmwj4usamUxkfbqa9liY1QZTU1RDMrNMSb2qajzlY5ijA4cxEhBeoVhOkM9g8dC/p7xEIn92aj
Hyf2LnNLRYkcpv+QpP9v2BZi8//ZLPh3stiwCv7tJXv72+ylem3ffrAN8nf/aRq0tL8s04I25Bi2
Zjq6SuraP02Dlv6XIWzdsHgWGapK/frfpkH7L1uoGvJYCyUlBm+U8f8yDVp/YS9kF+44bIIYlln/
P6ZB96uhwLHwEsBIMflkqtC+ptu1UeCk0MvHBdPFNT27w7hLDtnBPhcH96yc41NwlZ7SU86P8oSG
6uDvh224tzfpJt/lO3MP6WqOi+SYnMtjeQzO+VE5Ib47NvvwWO0J4NgWG2/Fj42/HXbhNj1glzgE
p/JQH6ITMttDduoPxtybjQdlxxB2m2yGNV2oTbYTe2rAI+D7c3EsjqCEj/7ZO7X76BgcySDcG9t8
P/7D/vo/Rif+4oRosMA0U0e2amON+9E/kwxKC3WBztTUT2yVeemCK/xuqfzCh/inQ0jbw3cWHc0A
7m+MHII54aw3IV2DsPz9ITRpZfzeKMJ1JTeJL2GblqNh8fvxGB4PLHo06bAwQySmGe3+dKdrwoQ6
zHi5P0JSeEljJk0ume16f9W4OLXCdGs23wI3Y7H/+974f/nCDnHhDpRxnVuAFf0l2C0fPb3OnHha
+L3FIC3empO5//0hfvq+HMLSoJ2bGjZb0+AO/P6cKq1n9ZWnj4uUdsYEE182JYTurH5/GO2nOEh5
6wG+EqbqCNdhF/njgbzSsYwk5oYxJvsts+obMHk3JtZVMcmt+slnZgGvXuDON9+IwFmPLgqAnCnu
JFJMre59YofEEDFWyoyd6RkMqhlTydGMX2FtH/lPlokVM8/XsscBQgALbtxoZdBAYYYHJ8hFR45B
NWDDz1Y0onXkIcSwfffeGi14K5HDtNtt5402PPNxZrk6PQ4h/65W1jej1W9Z/qdSeHvXua7g+CDv
zY+WbvKm8vAU2rFYqYmNmAPVBJjBDw/OzQzD0TNehNfGoutsQ52cRWLYJPQSS7Xf0rURlv9EV/Im
sKubEG8HVtH47EfINstuNrgI71oS62JOBMyKXRns/TRL5rqChXFozoFSPU25XYN/iMmDo2s9Iecy
KZJ0HpxLj56NI/BQkIfVghdHtlXb7UmTHOjSgYXdChDH9JwjpPuwoDgKHo0Q7MJ0iQg/Q70vd6n8
XUUSS5y5qzDSKhxemjYxyCTYsvOPO/Vbo7aLPGmLuWeJ61JbgoEp5nHJRKRjbc+shLFgx2bVqLJ1
jYYpC9obNw3v8g7JrV2JvUidUzq1iM2m9g+Ppp/XuK4xnGLdGbrBA/vL0tOHwM6Z0A2LQSmfzDFe
BXmyiu3i6fdr/CcjucNA+fvjfHGgVj5RVE4tj0MJ6KbRS4quFZ3PVd6GG7aM2xofUd0GmzaYDkj2
5niUFuy1CVlDwmA+keOgdcUl98wrcL7kgMYvLioiwwy3v/+kXxPKPj+ozUMF673J++vLCcmhSaS0
xodFpIbryaemm9S7AdO6b6uH3x9K++mhzUkRBm9y3tgqtvUv3nG0FmGbuka/yCNI60p5pmZ5QDnE
LRC/V6PAcNfMO9QxXWru7N4/WZF3U9XqHbqOP1ygX30UsmPBjJBKqzufQa/fvT8IJXKKbBI9tC13
zthln/T6H76u0H51bk1X2GxZdAuj4Ze02Hzyo7BWzP7zBWI41blxq0uICV1t3ZtBbfad1hx9KoCh
YCAvT37fE7Tdo6mNywuDoJXtZ+/MXolQ1u4Gr0IRhHCi7p5NuyWx0LuRn95DYGINNd1O5TKlzxaT
MHOQlGKDQSS44EUnFg4z+wXNyHwu2mnZNTmzRJeWoUhu9aw8U1Ht1Wk6pFqxt/P6bHXxqqny3dRq
d0ScZXr/MAg+kRvtUptCmsK4MFEQgYGFK/TiJcVORfNVVdXSHGVWh7vw0nqf88BgZLdV0e0obbJS
fdQzao54VUfq0i2mrMWTcyPpxXrG6Fr+WSONXwoDRxmc4pn9gAh1lmtwS+P8qSH9xh+VxWCH37wQ
ALJMVOgIEyKmiJ15MQf2esn9YzKG29CK1vKMqwae60K7m5pwq/o9JpMSA4murKkOVaztbq9irSeu
UVMYxFQISViHV1VsXQ30WgxX20xkHfgmYDTLPaZuuDa94hKTnUye6NnT6PJnGLL0pj6Xvk97NVzA
OaUffLbDFZxX2kLl06Qg5RSVWLYlhKeO3ns2UmOGZvo8IhROFayLilyG6iEccUi45XMyngol2/Wq
Sb/IyZ4meNYjcUYTZ4bwuIENlaWFGx7X3+TqrdPiPMXYx/uDZXAtY3fO04/U7QJxWv9Q2yNpKsxl
/YwgHe1bX0/HEGlSUEyLMLpPEbgWg3KjI51kvtw+eEPJoBNtfukch7beJ0NxSVTSK/vgwjhKUdWD
kylHV/MhdUoHCNcd7F0bllwD/5bb9UU+X9XWuepLhNPXEARwy57rttkrBWK5Jnpyqvrs5JJ4xWT/
TsNdmYE25kSuXGQ6JT7bzlQPgZnOVaPZo+8iXSzcGlpxQWO+7qIEuXl+28T9wlK4tp2PIp1/Lc+S
XVb4J2ibaxPjqaR2Wx35OB6TIxG2D2VFS+GlGYOtzusFdKCCUM0kHK6FF4cjzffsKys37nDrHjKu
pFI8jw3K+1jcReTztZH9FscZ3Wd3UBFwU4IHvAUl0WviMyidsWwCgaMJcWKe5FxQks4DhTYDxmba
Lnjty3A+IklEBPSgYQ2aTaS+JJjzOkY+nX8jn/dqbT/rTvfudNUyD5vPN0XM7qNK85vY667VYiCb
rMEL79BhdNybqR/XXdyv5NVX4gR3bbJLNTQksR2/hwXvILTU1MBo27pdX27LvruaukOAElRlMULD
xPKcVsugr/cVMG5Slb5B9X2z60chkhfMgRcFFspc3ktjeePiCQ8bz5vRBhpi88qqeZOxDgs+q69W
D1XTPuS0IJqOSoS72hwhgMomYh/kT4ab4YLbNEDFiwlEaiCupqHeF0QCRJcE97CXF0+5wAQjZKCC
NhYXv87WzAJLcdcUF3Iaj1lgAHtHiwsYLYXd2zxYbFzxi+3ajnGjh5yMqX84g0P1JOJsJf+EXakH
D34pG7SFrbdXXhOt5d+w+vEQaNYVgtEd3s/dyIdxw+kQ8sganXJvck51xKSIbjZKnK1tw3rVUGBF
CW8mpWIYl3xzuwa7zWuRpxtU3Z9veTS5OyekiW575Cc3D4pvz8GbL2qU45219gL9vlE0oPbBgAzY
vZIfUWBn9tmR4O4luwSHligJ7Yzeu7zex3Exx9O0aglnGXv+Xc8DWI0/peWxbqAPlHcoE8qDyf1Q
ABFxWTyJ/8835/82K2T99++KbPHSvPztnQ5FM55e0vf/+o+/o3QJk+SHFoX8G//qURDjrbO3caET
wcexZWztv3oUxl+Qjgzdcdl2goqREbz/Ahs5f5lY8/GaaSr/w+/9d4/C+UsjTxZtmErf4xOH9H/+
84cKvP7y8++xPZKQ9KWW1R2LksshnYnhgPNlm6cWkyoCUaLWxsM3achvbHU+efHa1S8q4IoXXwHx
UaKm4/4rxQ2DAumaIosjXtb4n0SaM+15Rru/6UNUonhvYAMaMCuc9NyF9h+ic2WH4MfS23AsLGSO
ahqqRQ/hxwpRUbuytHVPLAa0YM6Tz2hH8045KLrJj/9Q5//6WBIaxCgcst+XylrJ3WbwW0csQm6b
KFpUOTL+QcFSvzTVP+y2WQU/fS/i3mkmAGNg3/llBzw0bm/Udsioe8yXTeRhC76J3S1tBoS8Dxmg
nJA68bt1+ovOwU+7UHBWJl8LUACL0PzaOaAMxbsQ+WIxDW8Efnigf5vsbgiufn+Yn08jB7EweLqW
3N9/XWFBlZpllCpgqMWBxGtk/wjbjnZ3SMl0/MOh5OX/cXnIY1G+mZaqqfZXhAcynyQtMfMvjIJy
Xxx4A0X5s8sIqdeLgxWejPiu4Qkdi1u9P6TtPrV79NHNvK5e0Qk7/jDLBU6p16a/DQIixQh0LCll
X2twiapJkElGFvMVdpxZqDMBhZXvaAto68m0GF5K77X0d0n6AVKA/BTCMrxFZLI18K8lTakNfQAQ
H7ZN5i0jhkaH8j9EcILRcvavWbpXurtu6dl3DSKINNjnHQGpza1e4A+p/MWofNPee3BCCtGulr7t
WnUdRdnGrF/Js/vDmfxkU309kziCbCFrYS6cXDzf1UFlG/e2CY5woUX6TVN6mzr73AvODKJqheJv
DKjL7vCCve4suh7maiIbBX/4GPrPa1R2tlSNgHlH58p+vQeRd8bZMIqFmd+q9F9QaKyrPFhpoIxV
6mAnyL9hMd3HiBBaFOVBlT96NVWqJj5ETecG9vN92/E7jrLSyuCSDuNz76ZXk6YtYcGuVKfdhYzP
sRb9fi3++gx+99F5un9/BgvGZU3tTkRX5+xRQG3mXoWPAW7vykcYRnvx6NsXLW63GZstHE0bkK2/
/ww/P1V+PHvydvnuIhLV4pQi5yNU5Fa5Fur46oUxx0yotAvDdlsoGAGI+vv9UX91w5sG8eamatM/
+qx+vzsq1u9JrWqKS7o6KZJpRkAptgoF5wWCLOzA6fn3B/z5HcbXBHXnCIfWiu3K0/DdAUfVV2m5
lnzN2J8P4z01PLP0bvf7o/zya/37KI76ZSkGvTADNMssxS5Y+O8i/JZ7Zylzjv7wdX51IMYWfCMD
GCJztR+/Dn1Ga+yJSV5Ezl2qEd0UUD3Bo/e0V1IYV7//Vj/1OyzT5j2qqmxFyM01vxyscUmWabtc
LPrqWx+phCTe//4A/+gUfX2UfHeITyjbd5en7En7Y9wmFjFQFvSpc0FdoTXBymsVsrqiOWTVdVAE
KwfURkQsC1X2ooKjnaVYd9B71qTP9RXNIW/ZedYqs4ZNYQhyHAlJqBkGRuNNDxB8tMMDLSYE/hRf
yaItXOb8xbbV1qJNbu2GR3yek+tI6zKObpP4Y8jULbCIKN13UTsPAnvV+ikatpg4H21J821R1NCD
UagVWLgn4z33bkThrwKdVIEJKeILCI25Rdlmps5R2OrWJu60tepT6mmU3h75E/UyQHhb6PGm9epr
3cGHQnqVaMAqiWcf2HeEWll1CdaJokPD8JOU45kOrSJG+IgRclXUkOeYwVLQbpQ+2yew8oak3eWj
swpTPnY5bKBS7Ka03XkcIkrqcwNyqzKHRaldu2m6QSe+8E2iwcC/WfAqA/U+V3eiIPvOeE/pvIZ5
Pnd7Z6PSrTUB7Y8gVoqAC1VSgTT2cTC6izJBrR6fPdxkOajAjG5QNA0glbNtVSXbUI0QQCHzoeUS
pOoqLdZ+UOwLFZSe76xZx/OBMtIBSub0DrxXe1NZFUIR0nWneAl8cxuZ3UVX4g2qxRkWVaXVl8fW
SM+l424Uo1xYFXw+cs0hN1C9losYbVbbUugN1V020QPRMWxetPA27s52cB5zlYiKax1e1IAICMUJ
JvX+5MLgrdmG2IvY/qZWGq/0CaePtsl0f9GNR68HNwe8Xg3uOvvJszZdfcrFTWMSKVwjEnPfpCMu
VpitgcYH9tJBTLGH54LYC3gxSxUUiqPdlGx1isgkOXtBc05Yc1M5J/TmSlC54ZU8LpyoeV2SEp2S
3gGR33Xqa0MjYgAAu4Gm0exbkETV++j5G91qD6G9yVTuglZfB0r80eTWBYbAldk9h7irS1e9bXE/
NXMlCzeQQcl9IZeAYtgBpkOohgnSyd2WJrjSVAO6O66yzNrUgENk+pIHGNvStZVhhKuyV/eGRiZS
zgyCE+AG5g4p7pOwXrlUByjUV0HOYtUgUgTYDkn5M9Dz4b6skwSjzkgedXahv0VC/PAaDf4OEs/J
ISomyp2dFVgbU1SPScwoR5Oh2SSCCTTZafV/2Tuz7baRLIt+EXIhMAXwShIEB82SZVkvWHLaxjzP
+PrecFdVW6RaXNnP/VC5qirTCQIIxHDvOfsc8LkTFuqsazKuUbsSBxe0u9xWtzRVkAM1t03oogd7
smz/zsRdM7/MFOeKalqb/ldIZ1DyWx6xfSiwis54blTZbO1qBHa1TXRoPNGh6H7EsPM/n+POIKP2
Mouy+HC8IwbYMU5mUZWTP6WxjiWvyh9yahd1qW7IBIOrxrNVOoQIpdtO5VNlP3x+6Y82SH9c+XSD
1KO/FBWUhs2EYacANhSYD4Q2gaQKLizrH62yf17pZD8jAVSACeJKSGMBmYQbotXWtRX+Xxak/3mU
5smeBa6HYVYhNuigevNH2mgX1qOPHhivwzKAA+OrP23eKgEyUfi4LOP04VWAl27nH+BTXXgtHy3i
KNwoBLOwclY92S2MXYmXheytjTpPW0spV5wJtinfiTDa186E4i1xt1m/syk3aEs3zSiJWgPOWDKT
mSH0UIEExdrJvNtMdDlb5e++ynb2XG8HB7o37l5M0WrSrnQdjFasgl8BCAeyPiV5KOoxzZvQkHBB
4TIAfrbK6xm4NzYHpJ5KjoHCuBn9iYbnUxDB0ORYH43HHiqWHNrtaJjbmr2qqK+U8mvDaSrAChJr
SN62HcHqUzPSje2uHGvJ7oOYAbOvJCwqhPXUq9sKxO/vB/r/1aUFpPy/V5cW/cvbj6J5z83+T3XJ
dCghqTjtgAuriGBUJp5/VZf4WxyXLNrptqqDzrD4EP5dXdL/Ynu56GIgZ1vUNvhT/1bA6H8t/5vE
Fv6cZJn4R9hs/q3sVf/c+3EIcPgPJl4NZCrNxJO9rGKV4ayaS0SuQw7pW1/Yuw58S1frVyol8XRp
Gxe4NSgjwY9jPsk2YM48zYy/F4KM9TETf+clWTWE0O0obG+weOooM7fdzIKbFGyQ6FuMjNwZ9Tai
zNvSfA4y6yflG4Kv2LOUCMnDNvyZmOqLBY4KSAqK9GUXo74ZSfDFhoOgtKPng/6aUwWTF67PZl5n
lX6tBPmGSQ+6Z7ZBm+p1UC8mY1xPHVnSQbsBbrbPaO8k5lcHjS627SWDBbwykF183EOYblqC6vto
L2S6gbF1N2MFNsxiOyTpMbM0F+u5OycIFJB8S1hmbSq3kDbcesQ9WQbVnsTofnwohpVFTnJ3NaXU
cxvSFtg2Ci35pjTHIVaOJnJpTCOQHhPPLPmxtrU1hNyWeImR1uJUoJ9SiY2CYzzQodDSkQHP98j/
ZiKQ25ZAlFRl2xVeExi+Lkb5Nal7TziUNArCC031tiHSod75Wnpb6uLnZHcvRqbekw+xAvK4HcLk
vupfi6GnZSGBlsW3UZK4Fn87Biq3qrKGensHvQlvQAQjkU2soa/LXKzISZGroVq18lfcRHsL+x2R
TVdFKR6aIjgQn9ZRS2kcuSUd7y6A96LVBtwMnB1S5URdPC53aht/K8BJsoTUO4wQvhK6gkapgWOR
KAZX1tkNYoaN304Ax8sFNkeuXZUQvGuIbzF+4rbC68M9d7n1tfHHrVNn+06ZH3Sjce16b1ngsvsR
5iH7dXV8y8v2KudUUou91kM3BdFxrNhGAZGJD3mOKWtKjlWP/tzOvHSK8WxPKIFspB8UU2SGjrFx
BWMHEcAtRs9nZSCxno2zOq1Fn+IdGLcj+ElLfTaruwqSdGabj0jIDxAQXdN6NBlopXJj+F8acpR7
yAkNSaFGa3qDIhf95nU6+6/VSG6g/WBAeCYJ6HYUKZb3YTdmlBuClEOKs+kEjV3bIjaN9GqG53IN
HO6kBDm0IFu3IBpzKgTaDIWjA6FM9X65thZ+L8ExEkyV+Az3SjugFt/EXbsB+XRYmDo1YOoiT9ZD
PqL0eioxORE7jt4kXYV2ejsrRCzESFunezMsrvVlNMHhi0S/MeJsZ0hr6wc+shze09wcaHFdU4k/
Sshcq6iN7mttsa9H/itGOyQtjje1v9S0eCwc9SrIOXRJjAOddqhD0npZC3Wx6YDc1NCNQ7guOfYE
vi3OQ1TmXR/SdkLPWcxI6pQXjCPXNME3iMjq4DDJ8N7Ix18y7HfQw49CjhD9/GPCqSNrQ0Lisa6X
BDSLfjen9s7qwKGo5Wsf/IAxcR/JdNcWHbQHGNmQXAwH4mukYBCeCfBNj1OpjP+9I/3/5XIR1Pzv
y+VT+BPJaPiWvb1bMZc/9K9+jNRYFh1dYHG2qBGbFn/rXyumrf5l2Ab6E0e3VN3k7/1nxdTkXwg1
CDagugQ4mVXuX+ulpv7lCOIlVGSmmsnuX/8nilFxumtUNXpFtkNsAN6vZcl8v1waJalhRgQHQ9N7
krhQu4R530GdFA0ZwM0M1A0X7nKWJ+Y1BLfUZRvLLpS9Mfekf1Pqgw8oVkFLM4eDCkCTrFMunAPO
1CvLj0TNKrFaLb2p075BC0G7nsyh8GoTWU5qq5KEn8rERuFEN4gPjm1FpWZQyQSyW5a1XLNGijOp
C2uKfIOgRJDaFg8ZxDSwY0Lb//HGP2hrnBVe+X0m7SzJe9LpoZ2eIIo4m7iigImBP3fNI4LjH2eu
Fjv6NyXRcrcO02Y9WNR0yKzoV3WMcavVjPkm6upqT3DYBcHPB2/VWgJKqOjhSkZ0/P6tErnVTVEV
514I0oSa1PQ9S9U7X6WrZmvVIfQxqH3+DE4POTwCC0ApBVFqejR3TsbRFESZMhZ+5s0IoT1p7tPU
J44ndDW70C887w+vxXaR2qEpQOOf3p1flVWdWxmbo3ShfzU3voOU2MJ5CJ3sEoR/+XTf7Sj5NDi+
LaVKzUaIe/owB62aRavlhA2RN7LCqq5c5yjT1DKjHdL36q6kPOvEHQo+FXJ8LpTgqJU6FnV8yGQw
Rmzughb5keyO8zynAGLw3VPPWfr0mrPiaEi6WpBjD1KmC4kgYjkj/7kd/v3jkbgiLacHKtSTM/SI
MKEzLYqMgWnfNa3Cxi7FSQlBczVrrAytVV5PSkjVKvpiIsbajNhG3c/HxvI+3v0GXUWLLJD1CZO2
5qmwj4da2EpOWtMcTuUG/MhqnLK7MGl3hez3Yw97rTUb7Z+OyOWqKOqEgL9GR3V5rX8UgQ0DmkGr
FJnn5FByEQTpZBiwl0lxuJOxGl64ybNByXEIcJbgO9BsjkcnH0DeGkEs7ADUxcgOVC2+dD0cj8b3
KniXnz/Ps1QIxJGS9iY9x0XszwLx/tZ003byhD2511mT70bluMQxHIkcv1MUXFci4Hws2p9ma91k
bfMKwxRpmt/qF0oOZyrK5Xfw/Tmc93SQ4KcvVic5r7GNNIF3o9Pril1EgK6VvQ0RTO4gfJ6sckea
rZdM0Tc2+j/0arhTZuNW86OXzx/J+dNncQX6xxhDyX3WOc87okqHgKcPOCwieQ/uQqXo2d0I5PWg
pcHPzy/HcfVkRHO6RUtJT0bnZZ/6LCDAGZ2UVGMr8xj6yJUyd9CPkQG+KQI2FztPRVJdmPXOvyKu
6TCrSxKhWP5PXrox1LUjZoRCcUSARQQoh42jhNWXdME3ENvf9Uz//s9vU3LOX26SYW2cjOlugqOD
hRqKt8yfx+McOr8INr1tZfog1I44wrpbBbNy4V2eLV5L3BUfL1JYibvgdCmhXYLci/KvR4gBxA/q
V4S5BCPpIaQ5OdWXf3yPaI55iWylLEs/01yUuDMhPUaeAxq5VlIGb5CQaqnv816CoY/QrMHxT2c2
8p9f+fcbez8vLllN2BaWe2WWOqnYiTkO48mU2JgxtWFznmloHw2ttq4QabZDjoy/mJTjKL4D6UiJ
TxIYL+tXPUqwzlpKddMkR6chIYOwC+1lIu5q7O+C7mgDaDbGqrmR0+RD0C6pbuQWTrcGxNQQaLdx
al0ppu+jwMzsrVLqnlNN1ms7WTdd4e9EktlXsx1fuuGzr2YJOyHFBmEGFUrG8ftpy+xnGKVkYXoB
6cC0fSBPDEN6q7ax4o1lfkXm5w7jeHXHv+PCsz4bU+8vfbqDLLVGyUKFQCG0c5rurKtYWVfUUtfA
IP0L29WzuYhroathZkRA4OinnpKoGZoSW0UFYto+YJZd19PER9sfiBO6MILOVncuZZmGTlUZzYQ4
vZQSTVMtlaHi/ZJvac8vBmngyyZonRnZNvMl0Yblo0LrELk25hYFAmyEFDqeFODrc/49y7VN0byw
PNPUoHNgKAk+wzS0N+bU/qgWpjAT605QTjaK+BiKwVknZv8msgDGeEhwLQGkrKfmfP/5rZ3v+Zdb
W/ZbNDdYYU6r5jGRO1nbFpUXTDGQBBiqq3J0PKK6Hsa2eoxJ84Q8CBK0L/1bJNwpFvaDT/jCdorF
m+5DIDWIxnSDlM/q89+2THvvvlt+mm0wR2nSwPO3nNr+3FmQADoraaKUHhodKs9xhk/d1P7pfoKL
LMdCy6akqpGX8/4inY18ffZ1uPR+CSpuTLdWTvsuJYHGGC+ZRM5PMGgYmIVMHVcEfzmtmva1OTUq
geFebjfd2kLe75Abbll0lHufRJ7clgGZZXkK+Wr8ng34xnEPsLvVcL1e2rR+ME+gYKSFgQwRoeDp
smPq5TDRs668Rprdelj6o1Y7YUsU8y0cutdcQ8UP2HsvnO7x81f7+7GevFuEk5ywOV4zS512UTKz
FETUaKWnLitPX1teYxG+6Key3rShTXKwfd3aJsgtX/lG6Bt6nxJuY2R8C3SA3nNVhRvTjyjuxYJu
aN89F7hKmkSDw5Lr5SEJUmM3TMT3Qr4HK33hs/n9ot79frYkFA44kHIPeEqWXcQfu145dw3HyQVc
NkGPhPp0Pwz6k1qoBDsbbPEDBbxUktJIJYKrKm1sCEjKjHJOVnoTLTFF5VfqYW6V4bhrOmKy0mgT
QUzl4LpTnX4lqMSRKzvtLSW95UmUayIr+rR4kmZ7k7OcmCLfwWK7NnL+4cmieAdz2azNdp8Ise5J
b0XFhaQAogyxT/zXlbNEQfTGPcMN81E5rMxO+Wp3/KLQ/6WT4TZQdCA6adcp6pd5pv3bVdnkUkm+
LjvCe5UOHkhm+he+wEUN+/47Z2GmNrI0LpaQrlNFWlabQ9OaRuEZpfAKDW5Arff02JlN+SauABOn
GychqMXsbZ4qHLFMTszFA7kLSTy/xG0XuU7sfAFpegO6BQ5sb93KjkhgRHop3LhgVQw27XH/0HTP
Paq+enGjjd34EpWqhLyYPGWDKYj9rdXthZG+7C5ORgrHFc60Gvtm5+wQATA6L1Mpc290aBVLpP5D
AlOqA58TU+lvgdW0BRFPfm0eslSgPY8IZsCjKEwa6fAfHowB/Df0FzQzKmiggmDxldRwoQ56fWFN
PVu/2YCiGTWoaji4m043v7rfq/CXzdwD82us9cy4KWYwXVm6Nyr9yg/97sIcf35wXq4of+9+TUp0
2snmzFH1GOVem3uT/5IOJcDBIl7PuBmhG9igT5QNlR117UPbjW2kHY5f/h/uGWEum36SPDFvLcPz
j0/ZDDU/rAW/QCmg8JQ1LyQYlDvCmP/OZWoyJ5Mc8PmgOF8HuGvH0vkLwbPIZ0/uelQbnLlYKL2w
YjB0Ca2LSYmPmsUYFi9zEe7Lli7Y0g+qhTwwdBIYsflzUfq7Cz9FOx+fCK4d5n9qayQfnuwW8d8b
XdhNuRfk9M4UeNGhZhBJg77E/zXZyp6Utrcc+14bip2R3hqtf3fhJ5wtRBxsVdZFOpbsz3Ffv38D
RZR2rJdD7pE0tTJAqED811eAhP2V1tXHNGofO3s8DlizV4XVBxvn1Tenl2TiVVVyJgUkIFbIcX45
IdslPYebmQLc+vxXfvBpLIUdg/MLKBDqYe9/ZO8Iv50TgLya38PDdmBwhFR4QlO/WV6RUlgXovzO
9rdLe/ePC56MS2ig4wyTEvdJeY9uYkf00y4DAGNMs/f5rX18JRrKJohIlVL5+1tLjbgazZArdSRK
pVBQpvIRhMqv9MIZ8Lyg8rtjvUwshhDkE56MNTzgtSSGcJlehh997RwtQI3uQxW1oJgiFb6ecoeQ
Xmxq236bK/iqhXXpNyzv6WQ+pm66qMg5CS4v8v3NBjKac0MomZf4KMiMMPRUWJtKoN1MjLhVpx0d
oIae37hKPf34/EHrH12ccwT7LaLmdKpY7y/e4+lP8pKCcdt/9YMh8UidKNd02u+crPiR1ahD7PFH
J6xDgo0MIon6Uka3tobe2dJRri02BZ5K63xVHTrW3bzgx4b7IVE2c6AQiSK/IMkq17WYXyyYplro
wL5Cm2jl4Vf6kN0/BAhQmaESv2jJbblwH05GTluEgiKxw8NEcYz6K+QIUdePTqlMFz6/D8eOaRks
TounWD39/ma7ZJz6pHr0gikzS67HFOOENUAwz3pQUFrjrwfD+dI1Tu2Zw/xio2OfUoz6n7/D82oc
90wLgiIGkwCnppOJgD1hLOuWnN0gAcQXgtQYXMJE0CxIoKHEgvubpmqKhaTrQtNWaXL/jKGeXtWm
DrEZwuyFBWx5yKcjmvoNln6WFNaNk71o2JkEUouIQEMNgFAwNW8JKTyXbnv5t5xcxRDcOUJbWkRn
KmnflGEU0G7xOITdjLmyVYR2W/gQCTjFIof/MfYvCLBWQ2djGQ4fKbJrm9GZEzJfQ31n6YC1Z2Wl
O/29PmPDvPBWPviy3v28k9nSD3V0ieCbvNZ8sOr5+vcjUFKScKrhvtQcd0LtqpGwd2n7en6UsVkU
hGRVsKhuwax5/03XKu5BxeLKlQKxtVUbFiu8VGYCJ5R4ldqWE+yF9kjbDFAUFNbJt3EmzD9M4iII
VphfJqGh3ipgmw5agEBVyVJUB/6up7DgaG13kE7NgYA2SJVd2J5+sPQaZLtj3qGhxks9+YBjUxg1
sXKpVyimQ/EC7UWZJIDApucJbBtwRkXrr2Popxd2/WfKSqYO+hSCD4mzvXGGBFGGaUpbBQSpUlAQ
KaAxlRI8dkE2UBX5d2orXzIspfPDnCeXzGYf7b/YarIKLWa8pTF88s4Cs+NYJFPWu/ZRd/w732iJ
rS3M8ED8Gd0ZYrltY2v2mesPqdiCpN3W87BX4vrS9vNMSaXaQgclRAGGAr96BiaApS3UZChTryEm
h4g9otV6tBRj/9ZPS7DFvOmGkfwQ8KNAxwWcBBPAvuK7SlHc5d1tPr7ZlfxbdBn+6IewHp5Advxg
9uG8OcRu4DMKOTeJDg04nm8SqyTR1hbUT61v3hQDWB0sQrQL4b1KUXZVZOGXof/1+fepnW+fuMuF
m6RjR6SEdvLE56mDZSixH0JCTlYppJWVEjLC0hq0HlG3tUSOArilT9Jv6my+8hb0VSPsg56xy8s1
+UVqirKqCBNO2fyR81KtRjVgQq0ZszQPczfhDxs3baOVmzh2KwU5PnTSl89v5IPpn+lv8VPqSPOW
CtX7oWNx9bQrLHyUMcLoYkIRNjv8hCDRnkbsimVZHvy+v+1E7hbADiHfAqkcn2LbYAXXnPjS7G+d
T310ntFysa1iDoKa9f4X2aafOkOPLt9or5ZRvy+iGu1XDSEQmGcp5NGvTJIgmfsO6GnysKYyUpP/
O5imm/fmpjQLwOIBPgS/6IiYiL8KOyRmNzUGL+JwtlXDttqEYBWPsrUfRD2RjmmZ6c6P1PApC65j
mM8tDf/jFB/02jChoZMeUEbqnRKhJna6febboHv84SaT8lvaOuYGj/VTGJPE1dnq6wIk2eqhvI/r
LgBgMDZro5c+DS/nb/Immo0SKQZFE9W/BeirrIdRm9yybSqyP6W97w3XMLSlcqaQWKCEjTvBquGg
kHD45LCfqTf8mo1vvMz6Tag5BGROzvciGH6JIvgByD/ERmiiLp9HZzub9hsLCd3T7EG0UngO4Ufb
ArvjBgtGtcY8B6yxalo3hr+D9myJIcB0xl4j3tiZIOYqbNvnps/u0iEot1XYEdmcQLqkgfidNZRM
wLb294MNHDyoI/NeOq15Pxc68Wxb5j+vGnznzSKMsrnu1A5eR5gfotGATTT4+xmRxs2oj4O7hKtq
w/Vo998gfGOhGNp+K7PW93yM5SIO7wD5JNSRx8DLab1DN2zJu+p/+r7ytU91y8t1lpvZIpUtDYDV
QLy3wgm5ofIAjj5xDW2GyGMPDxK/2wrU9V7V6vqGVMMtBVL9esCOV1YEc1WYLvheUZ5Z2hET/oj9
IBGMshl+h5ho2Un5K1M7sZWSMKHJRmTe+vU+DmedSJIBYXRdPVmKWq1BDpF7038bpoxsXAp+bmLS
fM366yjMCCOK5vUoSAQwRHmDR96bnQJ5lkm0vErcgWvtJp+KsW7kj1EQ0VFrpsDFV/QN1RYbsOq1
iYvEKwwZ72P1OiwPWfHWyBq5WWxg0LDrK2lC72BANCLcVUwhsSLQ3vemvXECiJQKitxdvGVR63eQ
oQiXJLwxr+3sriCvIOq1ys1UeQsD0su6QWE9Mxh3/fOcUplUiTRMomsjsZCOUwl2lU7xBhMhB6P3
Bp6yAlQ/JOy53ZWa8aN10OrN8yNY7F1StT+tAruJEutfg1B8F6EAWhkFE+ArqiYaMtIod+pn2Qtx
GPIwc/nQMyKyQnPHs9z02sLI7QwvSWT2RPdoxErAVKkn48ukS5AKtFfXsUFeORVb0m9yDfJcCybI
MgDJE1tCTTqTh3YGv16ntjs+I94bthiQPbJ3yXnXrFfib5I16sArAsTgvw6ws/W+X5IDJZT1+HXq
k2BbcvC5IkXX46X1AUAaaYlw30XApAaZ+m5SZmyQ8vQ1becNwdI8X6eCvBHGzsYCRL6PK4BbhRXI
Q+Sg9u3mO4Vomdn0YZlUtu35QyjXfgwBVW/Lt1yEw9an/ugSxqat1Za0m8I8NsSKrPIIzFWE15P0
Pv/VDzsagyRQ3A5JeKT/DU+MzLrKcnUad0REj/VhhpBK9uYKw3cBgaz3orBjAqhFvRsdAwyWisq1
EXl7M1BXIjkGK5MttduxSCnXkjfQpF/CFP9bmoZLVpdp3PQUIwG/ToSB2cRSFUnvFhOza53pgUvU
O9nGqCn2leEwRpLhMSxawyVcXlsFZNiUrd9ukoYUA3g+883QCXKeOsdxu0wjrjLpjgrZKEOURF4S
2Na6niFuou1Cc9251B+wBURkzYDuXaGtlNd9/VMhJASOaOGUxLvAat74c0RE4FS/CMrpq6AJrsnj
cjAq8+fGqnfL6m+/JHWdqFKyPO111rmJFVC+axILwSr1yplU5FXgaKEbf7f9KtnovRzcJqn8bVpn
D0aJMY0VhIhOfITwXZ4djgggf37VEqc8/UzTCyOnWJck930bSlQs7Kg60lpJhYG0gC0GYu8RhrTl
dkKvviaBuE3tMftRFOo9qI5VVAJljolozCsmNb1vt5UqBi9BarbOY+JIND7OuvVjdxzJRSsowcdG
MbymeKqkFVGFVGaenYLxG9pPb4liVfSoO2MpqeTDHu+6+OjoefNqpzPy5mY70ll+UGo2r0YVPY0E
qVzToq63DjW/TVEzWTW10XtmWiVrFGPKxvCNYJvmlWuRC046sRI/zwTINhwpr9UuIVJB9gTnRIDd
p8LWtpOhxW42Mk8J3X9qwC6bpB96qT3V153SI+lN522mTXJzYQt0Xi/S0DAS60XRjnLdaWPOsetY
rwLiZswRE7zR5QP5SzqhGsD6V6NOam0SWTcap4mNLluLOnXK59v13DU4VkcqG9Mhmpq9NKFwtbAu
/b7zAzGNPMiG9GaWGs9plQXHomlXJdWViAo5mZ0HredknsjmQWG9nMWIJaajQuEMw4tiElyizS7H
tZ9dE1y1WN4u7tDYgL0/OqOYgTq6CCvRf542OPLKQmXQmbGXK9Yb+QnKtanGHbnzSr8LqnJf8hFt
5yK3XKsQd73RfA1ltpMVccR1TOJK5PjrIC5iUETjM7T5cafZJNClgK00tVEJfG2TrdqyYTZMWFwt
hTM7IfvH6Px8Y6MrkTmfrZGZXjwa380M+Jwz0R8TzrBph+wRRhWxpwVbm4GOn5Pb8OEbF76lGNci
LSDuFvV0aEPnR4yR73lOqkuHoA921YhsWXToPiwdfdV8v4fVoh6XkSgITRxDVBeDtIkqLn/WOjSo
XAcMOCPEIk6YzWgo9pNR7XXU5hs9R+EZWXyHIaemCzUF87zkQVkaIRA/ClgIJ9X3P4pqxiCbSUSe
YgeRS5qfm8G4O0Rqy24aw7qn+NR4nMg/2IFhu0Mf+jTrcQ5H/oRIP0SpDybZwy/8a4yUm7qzSq8F
t0KvzmRqbsxXAjTUXTh0WzNtrbUwQp1QiMx5stoW5f/Y7+1uam56i/nUqLtniXvUggqtTKyVMjCd
u1okGlGX4884Xow2zkhkyDg/d1avXdV92bB/aOJH2ZS/WvOmm9PxdSI/eVtU1V0yCmfVSRvhvNYt
6wi5HSTk4CBFNUIn1aPrGT9opDo2VVh6QuN4emEi0c8+DLSsFMwWpQq1PTTW71oviZmUKEJ9Isu6
mFq/3Tm7VOse/MGaQcYDAAMj+6sM7bt2NsAghZaxqqdR8WpHffBLRH+f/54PjuI05pF/6RY2QpqS
2vvfoze4O2vS57zYioqHxOmLhS+a0QhLYd80Ad7vVCevbDB2xlS2N5hCOWfUzT0eAXU39BLjRlRO
nKWBm5V1bzxJI0rcLL6qKl9dGQ0Yg5mk7zW2unqXO7H9yD6bbYbTHcGj2qsagsWTL5voPivU9WhO
9ZW2bErJ1P3uDHV1ReyssdUx3l+YM8/Vt2hpOEJCaUQFAbjoZKzblh9zPjdDL9OK75WpDF4+4zPG
7VyttFJZJ02rcZQTHAiy5mgZYfncB/M9G1iTrDd5xbLKsmkrEXM/STexyjlSM8B+BeIhVMP8rvfF
fVrb8dPn7+yDuvCizzfR93MspwZ6eh43EjNrRIf6sWI3m5vhPYoW9qAcv22STceuJ127JLO5lofG
oTaZ2V84r1xoKyzz0/spnl+hM4TpKMD5OZWKtompKXLIiK6luCIaJ141TrK3Z/vCdX73wk4vhJCO
WhHFIgNk0vshaswBrf2GtYRL3gRmZXuooV/sQnwBO/kymymJhUKhVczOobQLPPEYm12kDCQ5jMMm
gfNocQ6W+qJVMk0qKqR+5kK6quyflMWhJUzqRh1aDLSXIHjVYCUc5c4gqrFj10EUCQVsUxQP1e/t
ExolnSdMCTTelGm/qwTxstXk3H3+mj96vhK7IbVCxEDgv9/fdpbKbuYNxlSf4T+K0flCGeswLYWr
zy/0QUMavRHfPzPAov481TMzybRODHXAC8qpfSxGxJ+FS7fl1gz2suuA9+kFOSSIZaKKo+oYFPWF
dee8JkuDCs6RKiizI3Q+aTAo8BgjoaFAdYr6zZyrK07x34Hd35Wzv8bmzOoeO1RMUW5cuPfzIh1X
ZkwBrKNIhx7j5ClXIJHtOQGSNxic0KiuVXBo1zicHRcPlWsS4FVzznJzX/WEzhZK4xfF2SNRGa9h
47wJhV5xEAWeJYNLssYzOje1UbZ1i1KNxiiqtZMSfwIcoTFUenONWj+mIQobP6lRnMsnQTxnoU3e
Ir6bJ9h6sJ2ol/ebuMlXwzjVlBxoLbdSuTAsz3ea6JfYCSOjxTCDxvT9A+NA34Vq2Ude2w5vHWw/
ctjvP38pH7yTd5c4eSdllc9+WA0RrUJCdAUtl+ZHYC4NWgSpl7BM5zv79/ez3O8fWggqKFMk8245
Kpb37Fbv2Dh7bF0Rxyo/P7+vjy4lYStgh4KHY5+qz0aO7aFZgletrPkaHfKBzcDzkjDWqtXj55f6
/e86mTQXgRHSdZsFQj+V3YH3iAC3LLc1BsTfxrSjol+N2RjboCiSu4Czr2oDPyDOqdg4GoVTvb9i
3W+bjOoWibs9wVdXZev86vXvskdxFXLyQCDBoKoS0EuUS1ctCZSgc3/n9nXlN5alfKUYjFTVv7EX
N6YeqltrwFEaGdV1pMc3BmmGq6zEv2AshsN2HoGH5XPPnF2sYwDirhMK0kLjkGC+yerdC49l+WBO
HgsTKm0QjifUWE4XrTqtUa61VMmcTHVj8tXiGuOmlDuFRRJsHDNbo8CqzHTnFlyov1abCPCkBbN6
pIivKd1b13MWKGx5pHn+oGcjc3O2VFPqyAPaS8Mi06hmNOgjxmBrxe02FhIKtBpSCCNVDGr0Syxb
og3jx3GsAop49CV0DeHpsppPRfrYSGW9CBJkz0wUD2m/9RHlfP4kPpr0TZqb4rcMiKFy8h0vzrKw
CDIGY0ctpGh79nZl/S030noT1mW46XpyEDujuI0nnRsy2p56eH9RfnXuE8RBxDFIXSxlnF4X2/+f
H2BVmBS5I7BJ+GjcXqezrmWx2OZY1VsZv5pzwIjxw9DFDPV9UuPhOPM6nHoU16Q5rfpJmA/hcJfp
sC/g0OyERBoYl84TfKXhSDMRH5QRDDunkJ5qtdWtIJ1yzT+w2ACmyQWQTf5LaBzVmN5Fa15J0pm8
rLoZYyx3bT+7JToSOgZIEYqKzBSO9OvQX/aGTb0NRr3dtwpO9Vnr0EY7V501NB6JpHX9gqcPNI3N
DWiJIL477axNqQxHMmggTsosIONt6va0SYhTFLqXTYq1DSrCcdn3v+Qd7f2yidYySIx1FvlLhTIH
BKVyfqEY3nPH6xa/0WZI69ckm78HenbQ+zJbD3Hlr2QTkEJmhd8NUF+bVmi0xYZ63PrDmzAA/RiD
Wq2mjB7s3IEvrDP52ugGgPLBLjevnYCMyd6PUMcquqKr32/rNt2nUfcYED3NNmnIAd4AlCrq9eTM
eKpj/m+nlkQTmcF9OP6t6jjyu3xSt8RnRezPOtevux+aE9zbWXgvg/GlTeRP6xv9s2/JPGyySWIN
HeQRIWgrSBIjSBwoMZGOdQ7ml25Qua1T65sRYZDLUHxQqqa8QjaA2Pij1WyLBJE55ENWvwwPdwll
HBSzV1YKu8eJ9J0AI//apiM1F7QU6p7pKvi7tVS6iwfbGMkZyB24IIUEHY5eMu+K786kf/1dTYmM
8Uc0E962iANrNd7zzRTwTeD8DMEPJWr2Q2M/YCFFTtbuRkDwzG/KD7SpkVfrmeP+TMa5AY5CXIJY
9rNJXB8mnF+rNmkeoyVkilTLa2wK5IoVw7wNjPgrupItMnxACewStgXNmZWVg1zRCYFz0YAxQNmp
hGYNdZwG2Epfak4ISn0imBDXJ25p+3JPiKI3s59aM640CofUFhsFeVmavlSpjynFlDdVAp9dQXiz
GowBfmqqPhPN5dlhA2kgruaNafF/I/g4IOLX0c1TLM4q59pcMuksNLypph6lAaUIUz9ZXTFRRXQB
f8kOvCpBxGvGu7yuZnqCLYKR0o4fJ+T2Sd2+JVTd9qNFMq3xX4SdyZKcSLaGnwgzwMGBbTDEmJGj
UiltME3FPONMT3+/qLtpZZZJm26z6i6FggDnnH/UlpPqnD7KW+2ylI9Y3YhlMrKrgxBmN7syf5qb
5tyv1nAeBsI2NtDnUJlFe6c8KONl3G4AWyP2izV3pLHp1r6zGGilfq0GWp+XxlvJcnJAyuLi1gT9
ZsjsO2lemhoemcK/dyQqoR+iKnHeliDmx8Qpepjz4SdXPAv7jO8ei97ZG436RB8pKgfMqLtt6smI
som8lpxa4SLbTy33FhAUbmLdnuQh0eZvvepIS9QQ8ABVeztD2FFtx4ZfzSe2c4cevScnNlqKrl80
WujDHsZI0CFLXn7tp0YMXitu0t7EfGZRIi5OzKBXWu/s2B9OLvZ9Krn21CfyZMTdT1PqjzrKlLtM
bheC2cRh8naTaMc72WdhU9RTNPbutFNarwLpabS8Ynr8/82mdmDJl4q4N9TmRjLxet4Av03FFrW4
eJFb9wtsIIJjHaBibLVdLg3+ao5R+Cger+4kzzrVzeSQAL9D1xOm3Wj+ahrNYUps3yx+2h151O54
Goe30vVOzKoT+SGmiX8G7EEjscGLCz+2O+aHBq+FsRHSlMMjGmKToOHTQ9Y9a8lEGV6NWqAqCLbL
ejO05iZ/q4emCxxvV3n6V2OqiTnj9AiQ2hIGn/8scDOShFeGJYCRwb9DsZzDNX2k8NjPejLpaLbY
Dqb3xRHE4rvEq3Y18088jASs45AzVwM6OVf3C8ZXIea3Lh9rpJn8FHrdHIxshkFyxwOpHOpkkGqi
Kmq+vP6hHgo3yBRRDXbTQVmuzn5ZyByvCsBOl04yB3FRZpDjutIRQjunc+N/hF68tkYbFGMcqrWn
a5nicTHrtyo/tHymqgfy+cl109uXnIYAz5tB7xb6ZVOaM1FcA9PQpFiO6phbq0V22tHQwmmOf3qZ
uKub8RdZfCOsE/iBtXgPbp36DtWzO0vSeVD0nkuDbBpVdtGFszWCxBPzApGLI4isCF3hzm+wI03W
ObbwiXqcAzsnL4/rqKGhXjamQPdET0PrI/pnAUQWMPf+OMbXyRwQL5Tw911OVCA0EGWsgOp2LZ49
zAU3uavLE0k/zGSh82OAJhYqWU9d1eTX1HAmv5xIUCXHz/Y0yPhNPYq0MaKtAiJuK/OzStSXzYA4
rVbe9FvLCypTWzR1zXUrBpq9sYJozvhAINphMGPl344ksqHJ2Y9/6mv7NUmSR4ko8DSU31Vqf20A
4ANLs69DZV66XOfv72Yz6bKu727Xbi1Dp8vbaFC8+DNnIZJPOp+EOTi8DC11pukRIX7pBkpvn/ti
3HyXGN8m5kXAzVzvkoanyta6bwpfrdTVo5TmZakJeNeN7FQMUg/gojck28kjFsNApZBweqLBlrCd
EbZlSn9xZUuwCOpuwniSoNSE96Br1udmdggrKNKoHTqYEs3BbWPcb05Rh6Vcufny7iJVnPiZLHBg
4sIgwr9P/EFv3+IG6typvIeVaO0VecuuthvYTvQ1ifagzcwDa5dhRcgYPlppfRpcpIgEMzuBtkH3
UTScp+rgCKITi/Fhpkk6qKTT72sDsws1qOjEwG9AbUjw3o4IHpjFAcPdPImRGtAgTScBBok0u7Mz
/SsJ+9JPNUJYZUzO2IAKLRHJYaYpYbfkUxs0G0BOXHu63wnSHOOGtmeZRw2v/91WcwY35nire/Aq
X6aIaThIjGisU3OP7aRHeK0Xzp2FSMQvdNog12L+ZaVD6nu9Tv8eoxyG4CBdTYt32fZzqOiVENx3
PIaIOPTk4mhX5ZTPBG+PO8et/FiHeSQ0kUJYi+yyYqadyaiTLtB18x4zrB1oDIE+Hd4PumyGHQoq
CMEaCZ/J0KtxupKmbZ9jZBEchVB2eOimu2ojwwkf8pWppwmyuqVzSCjegXMRTtVGS+oCaZAAealU
g01s28i2tylyV5UGgi7ElAgbDQ5iT/fuQ1VR6eH22UoBecI4YG+er1EN2xuW4rxhvcNGc9I6PRqQ
GEQghPsUM+1uspsvLjXNDAIzs2/CuSpngmgoT+jlgwXnmSjDDWm8SOCkrco3rdaKyjYjCGuID1jS
sudcDE/G5mhobIqftTEyebrE8m3Uyu9lTC2FXlrJebRJqKQLVKSmRqiUtCLqjuLdME7UFsaI6Ie8
JWAu5KW0dbh/POZseEuLcFRXm/ZoF5ntuIeIcjLXQ1LW87k02LAK0/AL+j6yZagPKtuMvyxc5g21
+H31tExgDfKbJAAXsQG/7zn8iXXDyB1HZpH/jA2Sn/Lb2qAsz1cjullQ22BdjSbkohxZzU3CKzvS
xJAOBdXtddIWnT95a85ibNLhvLLPtA6VOiobntIauLP8SuTLSByo+7echf9Y0tiY0X8BwKLk/gAn
ZL0s0hLQIGKI/zZ2zVcTGVRj0VfZ4nI4gti8LfOPupBOIPKJRhIGEyJdehB9r1wCmY2hW2L0w2B4
LlLvb/zsB1AKfIyYFPdm58DQ+V6UHRPOOSMCwWrdifu5B9NdBMmrf16ZxQeU0rvJXnk7QdeB4LxX
jt4kAcppU/Z8O113mWra55EHD3qmfcH28i0xkKCYyoO6qnrvpK2aj9mQRrBmzQ9e1SmUDqO4R69W
+wsuwJCYnq/uNNsHLyeraqznFt2ZIkStLOtHx+3JlfCWI9mzTsA4k3IilBQVIXkhyXa2ER4b9HkP
bjk+e5N3wVOYvdozhWJ2ecV+zd0d699Mr1RXJ23+IoP/QBRyLSCc8dFYXI8PWBYNrmZduAMwYOul
u6LI6BcFg5e3EMdco6F8TN4GY/qb9O8/PhZWmRwMSCsTafwNOvwftG5YWmdy6zXdb2WT7axW2fjF
pLsnEp/c5cnBf90k9yKjwfbPP/7Hx5eYE4vUJPwiN1+b+Q6KXRwSgse4S7GOVuTc3BJp67FcLmJa
oYSsnKpqOqoIV2bkd3/EQ/7KuqD8RJR0J6ra9HuayOknXk8pBX07SW9d6A1ElW3isRJocgggt489
5jke4L/i6x9wL/7WumVz+BBvRyLpO5TTdLtG4wvGkYBQ32ldcobf1Q4urDtZeehPW4830rSm4VrI
kyUSJklevVP7Ig3WD0ef6ZZnRA363JUHwYGLTO+XVcfxcej06TRU665UZCfPZvGIPI8VxqQCRsSf
YDZ1ZnUemMVYTjUZt6OlpU/dOLOyp5pvoSO/S5M8LOruq7bU5KlZ/bdBxnz6RqV0WmnflLKLS0c3
z44oIEr45OaQWdCTQLBAD+uGUR7wnkwH2W6A39uijlP+NtItRp8MedHZRE4frdEXYTbaXVJq95Ni
A8ut+pw4LoXHtrfshmqed7NJM7PkZbhjnPqRsYD7TeX8zFr7Clk+HVpl6LvWlFW46UTOx/y/6Ub+
IecOgrOY3poFxBWqmpA883O1eWipnXU6bQ44rMyWvZFp3SEvr0X2kuvYC5O8Y53vl+DPN+vHp8Rw
sJUZhHkJ0te9d0+JgyBw1ak+jxTS1IB3ys4yeu9u6DHbZ6i8d7ejS6/IVPrz537MnSBUzALIQznK
M0Kxye+Pp1Z4IqbKKSavccsiati+xe3oAqev7a4iwvAmqxgIeO2nK2zcc+t17T2ZEsiFvbtYLt1h
wDK795T2rMVbcnDSIiANvd07+AV37C1qVygjP6wiftZYpK7b6CSXaYWlaX8Y2iqiTfWAlnIKsLOM
DAwKfpCRGkAqZFdGQAq5vc9NWuP+/M0/UBZ88ZsxiBQKC/f++xfQomIF1ud5UVmNR73u3zJdrOHo
jhQV5b/oGVV/Q7LfTxOoM6BeeaAJvRAf0tVGr6OCQ1lulKY6c/eY1UHm9m9//la3n+u3kQU8lmkF
tRWIOTz5u1Mj6Y0M4OEW5DFRw8cbn4h6osML9Zf79fbnfPgc2C3hEb2F1fAd/YeGrSuMsXSjeLH1
HekE9W5q1V++zIdGVoRbmA3Ikb01xeAbevdUxI4iTA90MSqNUUSENe0gHpzrWqBGmx3mfa9gC3D0
hO3rJnzwiidA6/yu7jzq3+hG6SEVyMMgwLMSBp7BjM2hSKof7IrLHjy9f/UWr9rZGeK6DK38QR/T
g75Y3qnyDD+xjcjS1+a+L7z5bw/evzWLv19CTKQGmwK/GO/j98IdwIcubnXTotiUfOS8S59lu6QB
kZLq2hdfvGqwj9xOX9ZhOmmam97nbUWn4XpYnemxmkxWLkKOosrp73hkS4oWUfaohbgBXhwAQK7h
gyiiU26czHdr/Vu2wJxkTqC3tXVYClI+dYmativdLRwXlDlGq4un3ovtYJrK52VY5S5v4JHshAdW
OsVTntsFsLdF2OdMPnxcsyC4G8n2TolyFXaqPLJ00wsZF8mRqD16aurp16Ra+5Tlax1YKTKaKfGa
LxNpAwEwCRiVCXtXiLsCFmCPONgMVJ+/jk1561m1fyq6ESq9TKLFkBshBc2xt5ImrCvR7zvYsEU6
/ppa6ynLOIZKzXrr7PZgmd7TnIvmavbFNZEUxhBmq0Lb2UjLt9ixnaINu42436pxWr+dDFK4h+GH
pECnaeuXuTPOmse2aycAatifuHB97zxXmVuRdESquq5pT6aaLg61icSjjHur9+zI8rrvrsvIAUvQ
3MQpK0tsOj04XfZ1qYa3bSuc8wZ1Enr9IEJRG7lvsdn62VJS49M5ZOmi3tqJG1oA8NbdMni+Tov+
EyxSO7sp8WiCB/WYWZ/zvu/veCO+KZuAbiTm2sHK+4AmheROFT1gtF6mhyxjwuLUbniJ34I6BrV3
WBSvupN+6fpNh6unNnqJhwRibcvDfKY0pUld5lUoQ9ONd4U9DKyV8UtV9HWQ1wq9bSW1I2u6ez93
9RW0+AyEFKPg2lBoyOmcxHk0urUdmo1bRU1uJN9655y67s4g/fBRttV3WXHka+0y3dkmSd6FEojX
Jqs/mnLQfPTEMUJErfK3pDFomJiaTyQRPMRKxeilZb8jqUEPssZyfYTr2HRGM3ScRjwsNVDI1HvD
y7wV3wT3v/BW4m7RofFV9zMG8pPVaDTgquyTygqKHWwnJPVvOvBXpwsT3fXeia2cxlneg44XN36c
tA+dTqULAOI4Ocm90zaIDhcSWmcn3k6TAYPRbs99000+G0+EG725VhJmY/iMnC39PKHNOk1zc4R7
gCmsnfqwOUMV4hO5Z+2uPie9G4IRk6xcZ0OoVVr6KBSJyIb32dDb/BBbLUJ8i1pGN/XK81RHU22b
rx5SWxegE9nM65QlIVOXgGgDuO07sMPBGKJN2nujmFd/7M3V17Ya2a34AoBqUKZsiwNMVB7qWr4R
PeG4kZMkXwfE5ielp9GiC2Zm5H+7WXcbYjkcrEM59WqaVjYRm20SqK5N9vmAJBOvgPR5CsS+mjPm
Q8lT4NQT30g3Q7nEbTC2/En5llcvbbFdJ7dfD9oWz8eUiKt5iMtLi2VpJyrTPswtPZ85Ay8w+XRj
9w3MYZLzy1IzteYkQ92E0kaYF9tp0MGSGw9VF3r0pcrWByo3uQRtr0Iy7Y+dIcqL18weAR3iRjTi
Hse/baGV13/JxQNVbTaSBDxOo37LrAOI/Es8q0daiClQwfWw89w48kRLDj243A4d0XAgcEEEZqd/
qlo3PRBDTk4+NrZmHd/EEBtHRoEVKhi3QkNSfmKCZ9mlNz2o7i43H7dsar6gxN2xd4LGFlYaceas
B0CUlaUxc+7XuS6uYmpAoZKWwOnaQeYPjZ2XzW7BQHNpKGNs0zQ/9jUHckxcj1GtJ8RW99qYp3fN
2ImrbnWXzjp6Na6reC1u/Cz+tJVOY6sR9ZfFjKQ+fBWTXoRofbi55Fg9O+k/S9mtu4GysxMzACDn
WAALLM03V58PZu/ofus6rEY1dzUD8ac/zzDy42iGtofULOqDMb8zp/0+ky4os4zVTWVkL6L113Wl
O1y2X70cdQEb80sJ2HMyXGq50xhnTz2Q8K2Z2vrEVBSuUG/7uFSmX69GsUfyOmbWSdco6sX7sJPT
Cz0mie/YeK3sHJ0W0/h6wLi96/Ul4PJ7Z7EsXCmDk39ZhKDCQA8NU1TnrTOm3WTMYzB1GLpK5a4n
00jWvTbHkDoF5IFTJ0lgsTcMN3q6MdnqBWFmRW0dRbccZZeYvtFhCd807vsZjs3KEP6D+Dqh62af
+tn+OmKlCYUah0MvYptb0tNDxG8qyuRCge3QX1DTJ0zpLx0R75SxOzcT4qjO8xz/raDp32itd1MK
2nTQE35/ULD3MvV5bCFRLH6LTlvzo+q39W6wJ5pKx9JAxDeOBGjHzxXHIht9t54MjvXamO2z29f2
eVPeq261pxlqcy2TkiB+Voc2ljXn0uKcs9SMzEkbjoMBNwYff1yyMb14HPHBtJmdv+a5vLYDV/vP
99hHYIgMQ8G7lNgulNPvxTYjijV9azsZ0fVRs95s36EhkYW4VEimLW17k0d4j45afU5W3f/zh3+8
vwmCs9kBiHe4CX5uy+D/QCICaW65bBhf1pJtqZz3qtCP861CzFjay+39/pdp/T8/EOOlx0bg6CTY
/P6BcQc1uJZ8oKJ1MaKip71CeRLpYEPzMOCf/hai8Z8f6PAKJvwU0/b75KmidoU1zgzuWByOrkAC
UU3WSqGOed9NnYXuDYbxzxf140ZCaDYAO+opZIEfJLYd/8ssbD5STR6gNvjcjp/9b6DSf30KP9sN
yQKcsR3z9yvpLolmT3blsC4nb32VAztIyII/f5WPNyct2AieaGgHsPuQlYAbEDNlTtI/gVaER3nA
hpTKESZs3CfFmPmzlwCX5tdSm1///Mn/8buRDHwzDQM8URf7TsHqLmQHxiWSFqvpLoi9l108WxYE
TOLtR10P2w1B458/8oPE7paphd0EJSddIdTA/X5FMYmmqxpJ25+Za2Zr3TscFr4zW9TEU9z+5w/j
NuOP+/08o7WWq4rH5ZbS/T6Hoslsc6xiIaNSmikSoW2iJ2N8XLvCPQz5JK9YrebbHbQ52z2EJC0U
nEOh2yafdTSjPnGYPziRcXzK1cOUVW7nEtx1l+rY/LCEA5vIvOgu9tZ+N1oNt6BO92cxChuRR11j
N20/j6Z1V8KwPBSm3pxiQtTj1sCk2uHDxe7M9jV5VxcWq+qTKThMtyzzmRs80M2K3vV6xIaAU8uf
jfonaFURxZY2Ba6TZX4Js+pDTPa7UqfbJLZEJAqwXZMjfGeO1mOtWKwaF2ZKVl1oat3zxFPJTqJ0
iu+hJQsI50xWxp27MGO0qmGqcuYHcfuPJsZAULcmklU8PE6jygCgDQmDPPbmzF880/Bba3W7a8vk
fi3ostNQlzt51b84bf8NOTOgkJkydA+Dubc7YGHd+pnEwnjGR4dOcfK0Q36oB/N+MJpLa9pqX6ZD
iWLJs+/WyYv0ZUWJwMW7X5aWEaQw0h1xhs75X1B5yuk4TzYKOf6FtedNxGHaKOo+mFwo75qaaESc
VyS5DKy+urgLfei5A8A6NO0Fh6mkToRMzLFFytrO8hDPjR656aOpUIZoYrSoU2cmGfr5wRQ0nhXt
GanZGvwLMTdD9kUzEfJS3BeHCAXQcNmcEF170RfnQRtWiwlLz09Zgk8K5pU3zlppIYI0EuvxvoZT
qb/odvK2ApOFaDPv8Wv/aMQ/jjMtF6PopL9VeB3Ijko6gfLSQs2TJQ5JsGYd5YTKcyx0VEoUxotd
o1TkmRUHj2buLecPHOsCrhcX3N6u5T7dZHHASHqRfUwT1cBTl6IS9oVDkL5r3S1bLw99XD8oZa13
XcntMSAQhTcPB4WGlEQE8IbCM6J5ElqUZuUcidjCCGkD6U7kwkGEvcWJ0RxhbF/6vDGOccXv05n7
spAdjh2RnFf1STlDGVAjPgWlk+mXPnZfVzIIz9lax4GZoZ7pOwjgqlvS53qdKYTO6u96WjwYwxK/
FC+QqMPsy3i291uH6sYF6za7Iacc1/DOnYacwk3rx4xwLL+s6+oBaxmWOy0rrWO9bYufpfYcOElK
XVad7acGVL8pq+rOnvtL5mEAzjDwnfBR0TWXi5NNbyH/JL7TjJnDwvVbEDcyMktvj4EeXYBtIT6c
YFKqtlF3tzrEUkyfsgUx0FS7v5QynSdyB/aa0s9Lt8yHtH4xTK09VwiJ/n2Q3JGoCXoMDEAAb4wa
sWn7JhdA4KpNfHIoXpS9ycPYaLgo5aoHImsWPK/IdUqIKXZatvTCYtmpKAX0yvRc8EFXy+oOKYJN
/hiQm9XUGsrv8Gc2lJ80jKSBYxflXVYNJ4An/VWTzldnIxi+wQsWiCWRO9FjL/eq1PiUyn17UwvU
ayNJHGeIaCoLoX3GxwsSksOxG0XYjclDq08yJDTmqVzZxlyNHFmu2FuWLUzrFfUoyNGohUnzgAKk
C015E804oVORPpxu0Ay1bRyzAYYwzhJjn2zFwVSOtusNDO5a6Wd6+QRGEa55XJ/riW6d1IsBkOdt
DNcMK76wjnFuUOlW6Q3tRh7PR7bQmrlUWJ9z8MEEH21hKAyzLDwrOgqMepkeioJqyN6y7pqbhJMw
R4gRLAaNNPftrGWhOW1vzjR1PlwqzNAEW6gS+WTXdEw7lZ0QUcaZbXaUuCAOaXXCLRYY/nktI9Ma
IQhNC9rVdKhpzFbrLQNdMQhEQJBVERS3Uc8ivSLoMvuFoCnXX6zhGU8xKhKaB2rX0nxo+ArJyrHv
snp/e77IHsV4MebsZtbCHZTZ2lEshnVPhPWeiABiU4rlYSVEcpDddKZNc+H7+CzK1kPXNenj2hRX
u3ijddk8bku1bxY6dJfBY+dtJly0JEmjbVWRHhkrzkb0qtDd7fozbjGF4zHLg3IBIXuuGV9eUad1
oeei+ayQdqTxc2P12jdb7gaLutUO/V0wtD0YiJ296gZGgZi49mS2gDQHJwS8D8pMn8IUawP/mPK6
2E6eWddBMcqO8jnV/dwgr8IOOXCYd/llmrlvQNLI5dTWb7yZ9NcyXv2yoGmPwI3Vn1fLQXC21Dck
jSTNrUx3Zd/zGVl3EQYkX8rvFLmb8UmWw5ehQGPbP6zm1gVWrZEA3o17e8R5SFNTdRm29DK19iP+
THc/IdjEwFGHLCw6Z1XyvTL1OjKXOQlc2VV+qr42lugOPaEUu03HvL6Nb241EVzJNyqMDhiEu/Jf
qnGteBG1buHS450jiSJqwbDGn2ZnE1BScUtLZyGjnOavwotMQmUjBHAdrVOF32nIQXOsbTTC1h7t
XG6ASprlcuUCriTSh3kLhTnECEK20njSZjL546KmmCnW7SBu6hL4CWj1RfIij9aUAakknZhtOiSi
xz60mrv5eak/W0X5bG3E3GdGTjwsgZy7DMaV9zsHblNBom7/lL/mNMmunSPfVll8X1F9/uC18urV
TfWJbOwd4vVsP+fe5zxrjL3cmG+8qseFuBrVY899jPdJ5wZveW3AmgVS9T2N1XGP8vhHc/PZN/Xw
hpAmfgSCVFeCbEiEdaMEhf/jmsoTBBq9mE3Zh/RyIb0QqIgVngGXk3HvepsdVIBCYEsodL20Ug9g
qGPgaCrjUNOmS9r1lyKhgI1IwKAk/WkvJ4HCaRrQo2xqvEeE7Z3zBZmzZg/HFMEBOFdHevYb97R9
HPplxWQon2eLcJi0EevD3D9643eDfqyT4ThXlSb3edXKb4/LvKZf6+yhb0EzPbnZZ33Nf06299Yh
yWmMeULE3AI8qkNPatIF9fAR0XVGmjACdp6Hgv6deN4B02342aW2x+L+IPXZvoxJ+9l1Tz3GuYB7
dkSfX5f+MnG9h7kQ56FTlwHoxEfA10SEmDzlMV6SRj7U8XQxJem2SW3nXwmjUr1FiS4ZtBVpMLui
63KiewySTNYmGMEsscycOMfMg92h47Fvic39VDwIZz5TH7SQIDACXi5F4N0PCz6FDCXpec0KpIdg
A1qa1iEHwRgIInBrfJpPOcoMGuUWpIMMnHXXHjhDzR1mkUDNL0qJ5Fn1VAffznMUzXXU0spSFd7e
axWPO+OUq5wnCPUXh8cOGH/wsWkxIyzCd4S290Dg6VxeprDW6YvrcycgQyQDSacHjcK3HTKjtcru
NJF/ERXDKLczhQtgmSbu04sO+gvNETgdb75xm3mXSBchFeeFMZcmWD4pJ4NbXEpur11OivBukcZr
MffLWdo1h7Z3S3CpHTrw8voNOS06t8SD2ibKNsgXQfZuHB+WbGivgzn1h2JovltV+cLr/nmr65ni
cV5CfcHxhT720zq0hwR+m5iummO0EM/89+pPg7WrpTJ2ZWaRFGFSjZR38+wrIU7D+vk2cuc1U14z
xy/xpobQWVCvjqn1q2m9V2tu97NB0muKAfehUjAjBfqu1ozzc8LjWvptV9Z7o6rOozncYc37Xjvc
a6OgcrhEfRNYgrLkYqtuXNQwBf8emqng0ljNl2pOfy2b7dC/Pa1RYXi+J2Z0+qbNWCZevHI4l4pb
tZwB3GZmVGaOMwvskeTr6QjLWbq02VXD0aF1uxwUYpNk+2znGHyQOMNiqeTNaJ7nISG+tUSvJgQR
3iLOp2hL4Ja03EBjX+PTJM+TaQtDVT8aI2kmKIbL9Eq7Le3x5Qrq3qc82nbjnLZUvhTK7vbNJttL
Mq+3iJIvsh7Sq8QLdZqUYA1qGG3tofsnkfJhjZUdjgA0u6UtKDYeft301/t1mPkUlehsJON03HKK
T//9nbN5JFkb20dxG+mSin9bqdMQo1+ve8DufhpJhBkeREzW09TNf/H0ffQbgU3ZwGS4rV1LB1z5
fTOXU84Gl9o36C979krxJnu7jqycQsJ4RofuJW8QVh6tjn6VujWcQ/uXdR0d1Yd13dZpS7vx5i52
4vd89lCZSYNeQo9YrxlqrJTmkQ2J9WyLOSRkfTqMJtzWZNEAZdxcvfNqd28xt1enh/roUcJSlkhJ
0kqgMzZfK7MUQSzS5JAr4oj69CsRf3fE9WaPfbk+pq3dB4j80kjl165v3Cc9pjQsJhNTM3LxSJj7
L8NJIqsjUn0nk2yXkZLTu7P5z9rVFHJW+auslle9VjhgTDE/ZW3WHAGbkz0z/VEfS/VkD9qPUnjD
MZ+GtzaOiydhqi91csmnfvpsxlghSijHEO+SiCy9LKLOrLfAM5LyQFSl9wmVcBG8JGlH/a1d8opa
RkolKdXdxsJi57fvejedzsVMuXrjtodhoEtxzucB+0iy+JCz2GoWfBaJHRPmFZOrhFj5kg6dczXd
m3OTfhPa6nm56UsbTPO8nhtrB2apXco634gCeIEc6M4VSmKM7fF+9gouvcz/EQP3f6atVxOxWWAO
TAFjK1/LoflMeMR1YFd+LLb1uHn5o25tw4Oq06MnUo4OVz2bqblG48w+Y2rj1bCz6oi0IEFoRcdn
6cRJNCyYw6a22vZDP9GizLud4YCAGQlEIsEacWeH9eZEGjqi16parnOchH011QEVXUu4wqdwK6dR
3GpvihXBXxB47jdLvni5xYTXD19IMRdHkgC+kIJKNtW0WuHcINsz65mYHb3FS5YdhFXGe1KpR9/u
AOlzhZqPBdJadCD9VK6P0qy0I1LksPyU8aS+2Ktj+Ob3pk+yzwsKmftUW36oRCC7umEQG40ViOIb
P7XNz7TulReD7PgIDXl3lje/jr0xyvW8GA4cKvV5M+R6JHeJ+sfbmZqZNitTMj+um7ynkbJ7kzHH
6Yx0drOGge0AY6KnafYe+xgp89xPYoSc04apvtrLozHf9fU07ydXVpE3aushT6raly5USduI5FKv
5oVyIOO+cw0odqW9Gv3SnjBBmL5TQ1X9GagzbgKS33E68hJuUbE3nBx90k3o8j8YeWIRJ0wc2Rbl
rh77GUZz4kq+2ZRNNys5qbpDyMZMc8Fm3OcNe9qfP/4jKMlxR0GayTsGo9F74YmrM/pkJeh4o0Ov
ztX4s4Ah8ce5odgzXl/+/Gn/nmK/f1lS3cHJabmwOMzeY6CtPuSDLE0kLtrCOSUmeoUZgZCSX3ut
wQMzQy/24kkSY3Q21vjz6Omajy5w2S1224Zbr6dhMWftDpY637UGHpRmAP7RdHLIk0n3K3qDUS7z
Ih3X7F7YxXwqXWO/LekUSgu2GxwEiSM+gGjJknPhrgw23kbvqBPKlqWy9Fqi8BaFcVMdy63n9ax1
NkCC/EZlQYvXhBuM65Nxl81f/nx9EMR8uBtwmnqoeNEaIZ96H8xZIspNSCPBlrjE+tldHL9uMjwZ
9E5cp8DISBwnGNDzM6F9g+vE8YJWzifltyVGTJNBFatgXt3FJ0/sX0L2vvs/6s6sOW7s2tJ/paLe
4Yt56Lh2xM1EIudkcqb0giBFCgfzPP76/iCX75WSarLdbx0O21ElkcgBOGefvdf6VvrmByFBjClC
lLYNQcNV6ay+c9PCv2liRP76qL6CGvhO7hMzWbpvOIYn5cCR865SmuFON0Tl2Tbyz9Ywjupg6F9q
YNPLrOj49aSVjwW+nQzL0QL93dc6j9rH+miFMLqEY+Rbn7m1W0vWviqnhwA2xXmYXQZooZiUpJJ/
GBnLu70uRs+IEWIMVlE+qj30eFCYCSx+ddgMut3vKv15AggJ8S5WnnSDWWSltO0x6GqTcjlT1nWX
n/vBiU/Q1+h5lGW4Y0TsjnGeYyBicWk7pd0aTXozFkHlFrEerJOegGQlKat1R2jywqiYtJPRm6Lb
h+za2+V5yhtlqXT1VyPpius0S291c2hPWAD8RQnjZD1H5U6WoIOr7o2SzbJPLJIuwgmZRkqxypnr
oKpBAdOWUObeWOIMfFJSvd86OJZW2mCvMVS4oWQEnirMaqeHxj6kDb8GBsp32cY7RNPGOSqUnaQN
+bZDhhBZfrbTcOGiZzBoy9vD2SIsCH+46mzH1vc5Hfuq2wCugwuHuijXdMmlwIOSyBcX2XG9NYVl
r2I3Y0i2ofEuuU6TP/uRYy+STO53TcJtQEgjgNdEPHQ0xPdCavzdCA+SQ2F5y608PnDO4aCfat8y
uIR74Jd0jDV5Z0zxGTfdVdAU9oadKl30hkKetyp5dpeMSzPPrSWKT3c0jfxu0qo9ZXTeNNHBstsn
UGLYgTOjcfOxQ+CrNcZmKBubCC+stK1xyswQy4qxj3ERemUoAx0dQJwRuYhwKzOOuRTfBkmu4d3o
FPKKgtueFqwx5c5CNcV1n4+oFlLtNZyzNaxcYQS7H4mgg59JJ1FiQJIy3l1/8oC/FzvDS5dR/PIJ
MKO8HFDqdSDCpgiAvBTjoe6aAspBlu0RHQg9vIJTvxJjjn4nCR7kGAqf5fvpJ/J4hnjvFhkksDbU
mh+kJ3C1v245kRGZmp+mcBh1IRGzogZu6Azrdiam22qGIy3VsSJW+RKmLt2Eie4991SmDbQxqEqU
jPqxXPfQv3LjOz0DgzzwfkNw03BEjaMO+HCRSsVY9TF6DUSi+zXGF3uoId8jsk5sY2FKxDUMmI4h
nublKpet4aTR4M7b8ICpLViqJv00n/P4sqzOQWheRYEibzvaqVXcg0OwgQpHZYFATb/OHYNuZHKD
Io5Ub62zUNTaV+j69K0uacdushgMBSWOKeNusMZdXeU3rP50sHs6OlnzHdf4tNPwSqQBeQh4R2+A
VorNVPF31Kp/oyHqjaWgkQA0fZwMbCNtXeG2husD+j9aKkp563fqtRNk6iHR7Ufo4xXuzXbcMuo7
UOteCcfBEBSIa3n2cFvMiwW6YBdsTYWp1niyh54eRZYaS1Pt6PRDEgY2od72iiSvRCDjT+2xtHbw
GeRS7MhqSD0hfTqmfD+TxaliYr9Fom3Nx5Ffb47c0jOmBCzFWbdWqwEb/1RkrlU1bBj+2sSHx5NJ
rMfzx0+Garx/NLDjqDK5PCRQEX9yobSVs45WU6oOXj4VrJmNhr8q8zmJ6tNCBVqPDwp3utX65Uor
sYpnPMU2bTVPh1TrMnJ0w17nUGtyBi+HqrmB03nVGpa8qnIyMXVnbSslbmQSezaK03WbLrJ6Ci56
ZE2BYmjAJLlQ62GdS+LBGfPMVSsZgr86abgXG+5929i1fZNvJ3weC0OD8AYbchMPcYLdI6OIabKT
aebeVpNMeZnNKsK8Ie5hjId0yxApX1nVdM920231JGeRiVGyVc9jNWz8sX0aBuzwpZ4cLEUtTpEP
RyGKJGsbtTl4IxXEtpQgwrTNOocGg+CqNvNhG1QRIdSiu3GU6bornWae3lEMSYgQgRhqXp3WhM5j
T8EbLll3cCQPVWGhzjHHwovZTBKsP1fQXTeyqu2QKfXIXWZQKh3abWY117nh1Hggs3Tl4Che0udE
nRRJjHk17SrJBS04OaOfZFO3Z3h7U5KT/F0CE4Pm21xgI/IviVfclTABsEzLR62HMTwWxjrAP8/Z
VGdYoEdbImXomInquau7V6ElyQLvzlHyq2bj39hZg0dDFQXejIOQg/SswaY5dXG37GcpjUEX3FUE
cqiq5A3bLS1vJSCmTEPx5IxUzkGWZm5C4h8VtTJA7TRfojjz11HQH/rZ3eGEueqaODZqHfdbORMx
TEEDv36qYjAq6Hj0NfNAZcpIW434HzUYYdVoOsQJ8VX4NiL/sfOi8NwmpTg5xMu55uQ0Kzbx5pYg
t12WgvZip943GUOMoY3F0cmf+SJ0zsiDsYmyYYvyiLu0oN/P96gfem0ivXBktlJY7Woy+wfTcX1f
03dqgW6ShqsOTMJTWqdbFvoYHjR8R3E0eNw65B52ZriVdckbUGS5klTE9Gj9c68qiSc5JedAP5KB
qMIjDFv1ISZSdjtC/7blUNuqiXkUfpyQxqc/5L7CxKVtKLZDgMSWHa4Z1qIDtBlKlJafcJpCZjeC
iloyqIOdigybeoIbwDf1mSminHOHj6WegB8YVrhNwDF69Zi/MKRLlk7vlBvcZ3GAHaSAIUmkm4kh
CclkmorvvSyfHXt4Cozpceytbd+ORLml0ytmK2pNNbitnOdRDY+NIrJ7Q2tvrUhNd3qCBT2tKnXX
Y3ZWKGI4URwGNKG1pIHB65e12rIhUO9/vJ69L+SZxdMi5FzlYLq4lD4lsjHIag2RWXRqz2mFjTYz
oTuWmoChmdChpqf+idzqNy5AGDXQwmCtcs133E58Ja1c84x6aYQbOfV9BM9orOAVGh4+k00SYwRu
ybsH3h69SRma4nByadVj+6VD2T2WARwDxWBmk4O3gbK7qOD7LE1Kv4UspLXR4XKNEGs76X0FLmKI
CJnWyfbzuzdZjY1F4Ae3NgiFuFC9tq7RxbehsZAH6aWvqSbmqlpL7vG3Bp8cZOea5deTJW8dBbPF
QZrcqkshFs7quAL+McCo4dCEhm9N3bosHQnd/THoLShI8vBJ4Pxv9JvgMskNU8CMYyy6JLRVmun7
lVP13mQ36iYJCpIcRnsR7FFTk41nxPeSxAgOVueqduRFg51/IawxWlQOekb6HGvMSI/8joStjvVq
nCJmAljXUA7qbu0EX+Sa6Yq0Eb65burmSGnTLIq0WaYTihsUMbTmb1PCp+fEVQLPl/mQPZeJJXvj
4J9p2U1wRvibaB7uDeazdkWZjU36eZhGr46tjlUlpTsoY7QuGMaSJ8ghMQuu1Mg/N2hC11ka26jb
dairvULOABmGqgnkYYybhukBdOyCgsHjMcfPUOdu2d5y7JC9IJxYFjVpIiXjBeO1+ERN9ZvnC1op
qDdndpMBLvu1TIkHXc7Ql/ZelNabyUmO/uCEnmLVr50eZW41dJ982b+5oG7Cn6VzQaoDlt5fL5jI
k0zHumBdVVNX77uSgfL4CEa9c+ltZWr7+PEC8pvGEH4tmi2k6c6mtR9BEz81hpRMyJyG08HrIWov
7MZGIjJ+8fNJ8zCfIV8ZQwD1HVTUmaiNzO6TFex9IUgMDP+hHrOZe162Ikqniln7mwGyddFu9U72
IccTQOmb7lCHN6qgxA9zqCDIuT/pyP/mYdZta04R5tMGATuXij+99VIuK07s7eDJURouTLFU2lza
8vYfHbWXt8TUrsZCe/r4A38vmOM9zo2XH9f9Z2vmp4sGgVIZ+DIGD+vCXPtR1RVmqbgfX+U9W5ky
37EQaaI/pBV22e/T1SpoZZ37yMIo58LHKxEb0/JvuKEB/ivONuAsAvKlmQd95nGewwRpjh4sVa+6
sWccYX4W5/Wbt44Oc2amohlkTnTRg2QLrGu9FoM3GDT/hiFi0sqT9PE7V98fO/ndMvFpsoXY07zs
NUpYudB4JINnFv1Br/xv+HcZs6g1oVSlUt+q5Smdslsl8A0G9dHVZDbBWkk0zYt1qjO/6AOWtX6B
42LZdb44KtOyaLLhzq8MZYleCKKW739yLvnNYz93LGUFDRWAhB9n6Z/uCn3wy76ppN6ruMsH7GmL
kIB4FkIQRghksKCln2Eff/PgmSinKB3msZSlX9z9oouJO4qG3pNACYFv+aqnIYGzrXkbJp6cPdkR
AcToCj4ziqrW5ZvFpEf80myOxcnOlnZxBKNMwxvak7AxoCxD+oieRUJyldq5V825IRM+tFal5u06
JjEiFc9lW0/b0nSeGMcjBuoG8qEN0R8jTgneqFGIY0rL9sWUPNTTMB+k5P5+TChKMG5xPiChguAC
PdzWkVOthjrYk9bjn8GeQqTnkCUp8hM3xzJQap7JkAjiBoII3Yt4TwqjRUKmMqz0chhcQSKKW9hq
tAAulH9JII9S92ylTBmvCszTN+M9kB/LrQOS6AjAqRaTH7OOMDDwDJM9udEng5ahMDzft9SFJNs0
qloZLBII2kVeDwa9GZ2cI99W7/z0BQpPxJ4f2B6cnG4JQCPfSyDaCE5SX7NWfixHbZNYUX+WgsLa
MAFl2GpqNw259ge5Uq2DrjmrkAAjT6k00jLVbNXkUXAqiNHFVSM2WQzQAW1Rvyt0wgj8bDoFnJ23
Qzn5a01/LRSOxkxzFDdu+3wpR8q0GXqk/Ep7RlOY32RY7lfAIKRtzjBeopUIq8FfOGZ8r3f4IDOs
wYvI6K6BaxdbWU43TlyNK4cBtlHYZwddKC3xeAU5IfmhHi7j8aal0XqSjf56UIlODJxpZVeFfEr6
oVs4Prnps22eQTnHZrPE+yPSaYl054tqc/xyCplStDYfGrld1giBVpW9T8FyKcG0IhF5cMu0VneW
IHKEdk3R3QSKvw2QbqyimmXJQvu+UDntKijJtgVaHC/GYxHXabGMBw41ssqATJ9MpGccFlEwtMMm
62UvLMNp4yu2w/NrbdEgAi2ptHVYpSCaDSnfWL651AhVOsnxuFKEpKE9avMtCxZKQxmNZQHwpSbM
2mBksOxUkfN0jNJ92okt5UC8s3sLWg/0Nik4WhD2SGEwaYaJQz0fHsXo+Fst6b9Hhq/u7agNz0yg
HOQQiGziFPnydC9FGFvjGiGSOhHME1TiQdCCvZbUYxebyaqgtbiSwlJ6VG9LDn17P0INE3OyraXp
DIOtc3tTKTH2Ix+hx/UUJaWEzJz8cr0ft/ChvL43/a15i5aG2mEIuzWpQEuwq/qB6IpynSHZUvUC
GpgyfBsoandjoIRHLclc35zzByyQbFGXKYsyNUumiX21UkOdu9svqFyDRSML/wu+0a3aO91V6/jA
0BLimGyLUTMxRPWyMhLDixGw0ecReJrSmizhMrjhGUbzRT2xHJL4OPfqs1ATeyKhzk5r5ucwXrY5
o+eW3sWmqWQXcoWPGm0gzy90WugPERvFxAkDFdN0nVamv2oUIEPEblWwJk2H16QfSAQIjzik9cgQ
23AOlvexXM+MbH1dfVZSvIMOMFmj2atTx+EdcnDf/1rIVMnUDU5vlV7UthscmRAt0A8GURbdtpFY
tkblSbjqvvlMoawJzZro6aHioV7L0ioMa+l2lI36FCsmXM2kzz2SEch+iV/MviakvTAIGxpAeVkB
qu1p6qadD2XJ09AXsY00DyVNI5WQV9yxbQVhoDFXVfgEQvCkRzTGOKE/l0Hz9eON/rJ6m9+0w6CH
CGfNBAt18aZDLQaWabSll92NLZuFSAeeHFp/ZLATNRb2UrEEVll9Vllp88b48xmQC+N3MPg/su0Q
U1xsnHEKAyDRipI0p+6przjY4CZPWW7GJ8XGCJv4aKAGM1t3BHGVtVqukzm3Ne87NJmTfeP4/m3A
zoVsCdi6XGfUgml4EwaxTzu6oT0RIHaNM7TTUDVsrylqTzO/OshLd/St4fjJ40FvtQb6nsBf1ff6
KstUcHlG4CwykVh7TUHAZfZMG2LJgvBlkg4SNpY4FNo9EnTc8eRsAPd9izX14CC+foCxu7M68xl8
fnfKTWc4GL2+birWjxbefNIS0BtAivYkybKW9eDcFKmpHa0uvWl9edgwdV/XKCrYQvER8szEu7CY
1nJVQvZD3butfeit7CQxS1y/kgZBjJDvvEQyJ1kI65GLQA9ehY70wqEbn2mc3UM1PauV/9iZ+c1o
kKJelCpnSaDkFV/Ajd7lKoJflSHV3I3ivjz4dJRQPe0yMg1Dq6m3rSG1Xl6IHDXQLic1ySqshTNV
tHJpxkaCtALCFQZ0jOsRpfTS0AtEe0PRrwWk3pUyto8olsyl7zSMyPX+Skvh1TpITyA5tgaCJ/v7
iDiOHiLAQSkfOTwX10PM26uStjqiXoZwKQuVre44x/hsYxIn3E7S78nxlUkLpObsIZj7mb39+AF5
F3jJHQrvge4QfAwZG9dFnVWSJBy1GEu9JMpHuCEVyCZdt91AlrahHmOQLyJladJ+MUqV76xZ9oGY
dlEQ0ZiWNx+/GuOyLv/xaqj/yQ2mNIeN8usiJUqjcnSjKz1kNOWiC8HITOqb4yuvVhTupAxYpVkS
pqoVimCNNAOI1PZV0Dkt8vb6uZu/Wdz6lfQU+9W3GJdkU/RAeoRxA6JxFSSVWNMoPWdp8UiLG52u
IiGzYgdIovLNFtNTI1S09Fa+jxv4NpbGYmbphORU8ZMc5s+xyLSl/GiWQscnSbqjXIdPBs1HSBFY
f0ps9GlLFHezTdXmVbb1V1FHd/Yk6iUJZ7tY4an9+DO7lE1cfmRzCf/TqSDt/Aa1D0vcMIPlkFfW
9Pji4Iy0/MvHV3rXBvhxKdu0ZAPP2Dwf+fVSZO9wPMuy0hOB9Q3q6LLxLT6eubnamTY9aLqxEEul
VduBbe2x5n78Ai5PI/P14avNRH1Orhgdf71+DWzYmcKg9BASc+ygYp8Lm+dU0q6xTXC/oOxr/ODO
JBHn4yvP7+xiOUcSj8GRNg9ToR/37U8fMmHgJXtXlXsQ9zn91fIWZAE2FNAYH19I+c171IHIyBrk
Ggaj9sXGAZegIhWrzL00La/KarxX8+hLbgCLk0MTyoLWLMuibNcYCqUFCrpmPh/5Uw4YzTlxRHHL
kWSoBH7sPquNs4XOcF5ux0/6u+pvPhEspvhbOY7aeDQuntQCyhv3Hc5W06rPKpFtOmYI14mqjZ3N
dZAuVwc4/gsF0waTZtI3E1SARko1TKDxl0Gyxy2pYCuZoxdv5QXd2YQ8P+4B34EH0tTrKsBuV0fB
sIXHpOvK6t/8pBnryfwXujvdcQgRF3dzlSVF0DgMSYAtKavGTF6DbF77c3M3BGHqkmmCMkCk+nki
GOhsR4Je85xDK9aq8ZzGkNWCtDQ3qiXUKySzCowmBLtD9+k9cXkWnl/pnI+LbwO2oHLZ2yVUtpTp
JHYgedAy1Ea+kEdD9xT87stwNdhxfx7iCt5G+4hgYEtFba7BumPB4mCKZog9Ks1MZUEK32D6u48/
x8uGzT9fHG1IOhKAiS4fygL8ReNTvpOYAG2GAhvE+dB91oG8rKd+fFGUcnMUMgbSyy8L72QUg1di
m56LGHtoX0dfkLaQ+uc6Fm+NIa0LRFYBG3mvzzqXcrj5+H2+W/3ml6AYrPimaauU0Rd3vBKCB2VN
bD1stUzXW07bjg1qt/AhOeh1QtFhncMGCVhmc0gZfKZyn7yEy+1xfgm0QnR6sPTt3kmyotQMiqqf
Ws8atWt9rMkNzmeMRB/sqxo9+ITYl6nGFLrJGFkL5JrG2kgfLW38TKz3roP246U4igYiyuSsd9mf
kXtibFVMTF4WotCExkP8Y4wfjoZ7uh4a6UV1SMOpyZyVFQT5ItSqA+gdpMPBdaSb4Uop8jfAjOtM
kDeaJ+jv5w5AS1rjuirLVTNJHRWt9Wm8+O8+Q43OqolF3uDTnBfgn5ZyZtlpWBoRdxI5n1vBsINo
2W5VCjwF2ZQfS4W5de9wTmjFPkLPZmhHKeBe+/i7/M1jwzeJuMCgk++ol+snKmkJUpTeeOg6NtCi
4IxI3v/LJQitUMwf5d1cOfz0TlsLSlQm00KLku4l1v1FU+tXH19ivud/3he5C7gVkQnKjLtU49LZ
3UtWaSi1XXmGnh7tMKoxeKiHzE+31VCvOrM7GGL4ZC+eX/bFNSF+QjmQTZ3V4HIvji0rYOuhCmhj
MMh5/hqR56OFTKItLF8fv7/ffEvsDRTxQGkd5FLzzfTTR1hUUoxmm8iEaMi+SyWKCSv9d8347PIw
Y7kJ5orGpCT89RpGL4kwpQb1TDKq0aVEXgpeeUElHrhyOzrHj9/S+6+My7GbKLZqGrDkLu4KoSQ1
oCeJVNbYfqaTuA8r/BuShtOMsFIQuqQmK0Q+fnxV5gnvvjbFYCBKv51kGabC8yb300dZypGT0hIp
PGKdQfj60XjoM710B2JIFTNBOj/1hzRgeN9bYPI7x15pSPLRIaBnZ/ogNtFoyesppqWFTXWXYwVd
dK2Fqbrsb5hFUfmHSbyvAvWEuRksEs7VVY16chPkiA50VbpT6EFkk2xB9MkcV/Yb+apykmnbBdUr
RoDqqrX8ZQWohK6sk58i8qrQbx9DRBFro2+DZYqG8joPFKI8pHsp9s3racgxT0r+zQBA0mW63Lu5
SUcvCKLboc0FKNHiNu7G0WuVBiQuCruhjeytJFcLVQpUVw8k/9q3RLtrRizJhnyXBOoq5xt0pV4D
iVX54tBiLXBSXT7aeagcnZau+yQG82UypFcN8w94CgpD307WlYBTUfsWhPNS0ryu4TqhIp5Q0zMp
7e2rOJWJcHMqDEu1TXyfLAKMpTiyA4RxQdAPS4nXt6h6GbtJA45NTaTSTSYxA6ENOEez/WY+kNaz
q1TFrZF2/S5yJGXNSTsjGtF15sGgPaOlgXOdwH8znH7udN01qVnjNMPoUPHdmILdIa2Jq9Ew0CX0
8rwCKxpho6jMqmkhajBRc7Am5j5wX0PeQgIA+uUyNUZ9TzjpktIN/kJdNrusj5YgLfgAohLLtCoe
Bp2+7aQ5cObjTmwq1YszK+fDI8BctZtrzjJeBcTB83NkORJu0AWQHSzCJp/b2HfTrTYzCuZ4G/oZ
/aaRnS3D6Xgz4h3oFTs7KUUpXbWSju3bVJ8QifCx2bhktayDrI3je2zXQsTJUnlQQsYCQ4vrUJop
7HCrV5aa5qfE9k9xQLJSbSTaAURaKmdrsAo0oyPVtXRkSnJj5wSb8suRPpxhaDabwNGJgYFhewTj
UG00u9uUtXE3TY10owFcYKgfP+IXVZZE8aiuYmTXuTA0r+A8mnVacJYTr8R0vYQBIp8t9l2zB/rv
oHVZZb3P9INDJSLWqFzyNPcYs9RyCymtPWPp/Bo72GZ0kW7pEirocOZU2aABVAQBY2oZdvSTurdC
/e3jJeTyxME6iesIneqP3Vu5VANmggF81hmFZ5uFv5paQ1nIZfdit9yZH1/pN0sVQQWzkgJeCbX3
xYrM81Tlsc2VgqT83tqaxICb7rGZFf3iiwz3r5U+E8K+32hmjs68B+i6obyDwMSW35UR3StPa5LE
TYL+pmzm56RGx+HMUHcSsCscskuUxcAF0FHg52bIOEKsp+uxzdTPZqTvt1kVRDgnUUL/QINZF1sf
vBqnhLOTeoqNidYZ/ZeiPrXkkFRjfv748/7Npej5UDZztKEVdbmj936aacKnB8m6/mSN5A512kYn
soBn/OnjS6k/Glq/lg8cVtlGDcCwsmrZF/VfYZlFzR4QevWM7gjz4j4KRpyXRhrMAT5oypRqkQVW
sZHN3hVGI3t91tPXAZpf+eaLrmVMwIlRISU6wfdUfM2xlm7gy0KU7EfInV1Z7R09/mr0SbMjDaZ3
kxncFcszYzK0vaRExCjMbCKKfpYBhnRE5a6UXDasrwVTGlurof8JoIjwu2taXM137ICv40jieWyC
HZXEGTLF7PEEKhfwmhjuuwowBgwr5Rc1RqbQi2Jy+x4RYSwxX8kk2csafSFXxktc5IGHC/kMPzFZ
4KsFnih/gbz8OnKuYG1Wei+V652EoQNYhH9dWHlEo2uRmGbjNUOkLmIMtjjExVsbmVcIlTUihQrn
MGnGpkSQ3HfCMzrTJDYCx4gdp6Ynl6S8BKL1ShHpK1FA2nFEXC1nkEvS1vG2sXssAUmxIWWiOPZh
ZmzLwDqQUUKKDm2RldHZhGtxN+IDe1BjCFCymRCsKFKZk05qualITNTe/ZeyMFWvRmq4JwPS3KYV
QyLW/kdrKOlnxmSV2cFqtpvfFwimOdEXr6MSqJtM+MnSjOhbpJCRc/km6oNog+VKWbQFJhYnzqMd
FQpCI1peUHCyjaTo3xrW3oNe4r37ojSldGflrORKp54Ms8A7LXfHTDN5hEpNOol2vLMDXNS+Zaqu
sNxRNQLG2rgRjBuc6fU2zLVXFKPtvjAtZKMEw2+0Ib1JAtwoUT3YB7UasSIrNk+LeqcWMJuCCj2V
ZlnlGrX6DhQM2E2B2bsbIx3Zfo5p8oVYpsaz0uK6of7Zq3W/rSWGh6Xth1Q1Mcqh/MpmAuZSRIz0
vUvdi1UU6ciYqutw9FIEfH0cuBlmqq2WSTdQRWfm7AH5kzj0OpyXeqI2ji26NexYxOBx7OMDNOHG
TjwaSptC1YYToU3OOod2tJLb7C5siE4D5kRBpLXlErcfT2GnUASE5XdWRES4CSxSQG1eQISWK8Js
y2mqXdeVupmUoMSJgVNKkshYIKmJfTwC+SdV1Bl8Nceyn777rfLo5GV6yiuZYxY8aBAlRMkYyVuc
ltMqZNZAmpu2yaicMjU1Djyf0qLBmrOsy6EkZQU4nW5LzrodpW/1WN4ntWZcocdFFxMAG/p4ifpn
P+eXJYqcP8ZHtDmw40Hv134tlX0Nej+W39hrOFcvY4MnuYQKChXLXOZjuBdwVjZDJbdo+AO4xXpN
iAT44UzO+Z/UuKmFQXhRLLZyXqeEeZAZzmImeUopzoixw8VYKdrRNBbIEL7yhPMp15IXTvY3muPA
ietqo0sK0xbbOqAtKBYRIpNtocXRUuIjo/TDxqimznEYu3Jv5eGT1djfUax9N6NyRVmJVV0DzMCw
9JjL+owIaBhzVWAJorEmDlo8kJJn7YOStbYvgvRYpNsOsOJ6QAm/nwYsFmn3atAX2E7adCfZgFBS
O0MoXyPbDZzvclMvJS3J94Of55t6CK/TyFIW2jjVG0fbCk0Sp7z9QrfhwaiL+rq3JGhXUncM68ha
ogxisjDIuGWlwEuHFl8wGT2DEjunYSDgB8WQ6qKuGVe6VEO8SsLsKnReBucp06qvEVWZ5RTT1gzU
G0MWzUmOVFhxmok3LU3saxXuCcoweZkXdnTlU3hParrWOYu7emudEl/EV9nojFiVOCbnUVVTe+EQ
KCR7PZrBc49yPkf4wbLWuEVnQ+lpcRuaddJ4DIyY4jlGfQDI4oDAETY+q45oITmem+Ldbsza6RgA
QFlnqrwerarcpbLtryW3zq1yq6dC/cQ5arwrXxxOyeyqRKRbBvDQyzs2FZkxWRU6m6msSdMqO8JM
iPDpO96allYveiOGRYnTd6kXkUGlboI7Afftp9KTxvO1Jjc40WPchFlNLA4KKC/DGE6+juOsKvaz
BtUyLdd2l+A4ITajBYM75DdkDdc3os52Vo9JQ9EHZ4e6wjlFs+k4C+/AkT4JZwhABIeLPNGvpg6E
62Ta9XJq09CtNYIhu3Fol32sA4SUMug9DAuFpSsLsl1bN8uHK78WJjkuE6SO4tDoHBKsGHcRYGNW
h5Fz4Y8V4D++Df8reMvP/3zU63/8J//8LS/GKgxEc/GP/1i/5afn9K3+z/mn/vtv/foz/3Bv/+vu
j+959cfx1ru7/Ju//CC//q/Lu8/N8y//sMqasBmv27dqvHmr26T5cRFe6Pw3/2//8I+3H7/lbize
/v7nN/pKzfzbgjDP/vzrj7avf/9zHpP/x8+//q8/m9/p3/88PXfPdf38x7ZOnrPXy597e66bv/8p
WcbfUIbhBUL+xyBIm1sy/dt//5FqkZJKk5zynbH/n39kedWIv/+p2H/TFahO3KYQbrUfVV+dt3/9
ES2yWRVh0RBB3vrnv17gL1/U/3xxf2Rtes7DrKn5ve8ADoAOURZyRGGwovFCLs4OdQ4wSOkVfyX1
hOQ2L4W5yYuTg02mWGQGfv+rlANgJ+3aEbPraqJDq5Ah1kJJ6XA0yaRedC/Uk058ILNNQ7KQY/uV
yQ3JrqGiMsp8bfqTwPHFT8p+xtkUpKD1LEXXeklGZnCM66+WvutG146JTdyR9Fgh/vpepEeA6I3O
mfcqCY6FvNYUcJ0aDJuFaj9YtAfmf9ecJnBqVMOLfNjbiJjyq8Dc9MNeUp56Y0OG5yKr7k39ClI+
3Qk7ve6aK1lhdGwvY2aAVvXVnr4F9s6nwja1RdZvahOP0VGr7it13w8rOfjap0dA3PnwpmUvNbk7
yqaTn7TifjLPpQ7Wza3NnWWcS3VD3OKCUMUMDmNISXk7UYUXDpHQL//+I/cYxmHx9ho+Xz5JvzyB
/789czqNtv/zM7d8HtPn7K9Hrv75mZt/7l/PnPM3xMh0WxUTFy0RLhzN/3rmbIUHaz4ja0z0GFrK
nO3+9czxU5wbLR4ITtMgf3kc//XMOX/7wTix+bVI5wmZ/nceOtV6d4CkO2vO8nuOqgh7Lwdkfd9F
kzzgeXLm6IKx9wfUS1gYW+Rdvnkom+lV04tqU8oV8xEM6uRNygvSOkk97RaEKT+38gg6evAXmYJJ
NGjG/ZTLD6wZa8dBRCCy56RkxGHF8p5810XqwJkn4LuEd9tRHKrFdauQ1KgNmxE3eqL1S01UOzmy
TmVXvOrFbRMTV8u/Vsf5YEVNkRAesJSuZu/AXjPKY5JgTIjnmQ5sEV46DTACiHgox//N3pkst5Em
y/qJUpbzsMVMgAAHUZCoTRpIiTnPcz79/QLqui1RdUpW22Nn0V2qEglk/mOER7j7fK6Q8UAK55BE
4+NcoL9HJR5DvwHOUw17XavpLdHS6VzSMkke2D7q7kBYVlYox8+HPIceo/WrPv9mVekj5cIEmmGX
cL/1t16mLIfWa0m5+VwkMHcFqta60Z8jO7ygZUUTonLnObgGZkhuggQhcJlvBiXdo2OBXdn42Dl1
giThfPAbjqsxvRg0PmEc1Gw4cE/y7U3aoR02Hwarvp38T1P8taGZP8znQzADkzndo26Ut5Z2zvBY
cAuK3oNPx+Z8Vr3nqfUOvT2eUfIkbYkuSmXueq1/LBgXa1bPWtihYTi4K5C3TdVzUOnJBRexDf1X
O9ssUZMOo0sNou7o+U4GBtW4HSSjXVyAsjA+SWGdAmRjCh1vIyeHehbS69QjxJdfYmob16VUiWMw
n051+6Dr46HDx6Jyb+Rf7aZbBaN9ChMY4rN1qmgRxbi9MBbW8C0K55NtRBdHMXYBbyi/MLMsRu7C
3Dt1pn0CMzvnCioPavdY52zXeXhEqxVvvhjPZBu1dAjrURIulcL7mkTppe9izFVS9atuRTddw61Q
N+U2wbYCdmr8NpV4rQbWCd2BddJM3C3ToZ6aTdfNBzNxT0oMmzGfn6kSrCnu3VLXfQ5pK7XU9DIF
49lh4GUawRxPtvtm2ZhwqhiNLtCxfZrCx9wff7yGMh0c7aja41EmZ9LMUxyqBxXv4wlrWvm6sUTc
t4vf9IKl4dPtOvaYoYrrW1neZhosIcWNL3nGlulKlIijt2aILinvqGYI3jfDdjRa4Xbx7/2jo9gn
qsDnlCaloedaHOejTK5MkjJNDPrIujBeZsVD7sk+5fF9RyCxmOyDE5QKxPYc/WZ703n2Tp2N03Uf
gvD4C1MdSWh5LSW9jCW7U43mfqvE8Vnrb1Ane3Mj2n+LYhm46sPosqiayvxDEH1lFf+S9kFE5qRE
+N0DnNLeNyuGQ2oVaRSK/834mBTJJWi6TyEIIEZMb16ingnjzraunysF2QWv2IWKtZuy9M3HXNeu
k4syoNueuC8B1Q/kxxmr5C3zen3ZNGzIGAAhDVmaXjp9sXwE8Pt5wOvcu1Mjfa+mdN3BZHiTL8e/
4qb26j1YwFvdqGcaXs7IJq76fnh06uzNEHDBy24KOSzljBiXju/amFdpty3CF6tphDU+gy+0sPPp
AW+/KQW+nHLoWHJ0FZX90YXzF9stpozzQQ6vOlW+1z1anDXO9JNE69ElT1qOqSh6k307WPNdpZ/x
E08WckC1CnbMHXtWo8e0QRqzSYbHLDJ2ksxDa9j9dDH+J9b7ObZzJYl5Pz8Q0inWoUVObPeuYcQJ
kRBuxNRTroeWzpCl5/aPvq0+uHZ9Q/NYshg4qAqEMVLvU+EaN+7kUCnosZxl5cqFMijTS9qZ61gO
fytCcA3hI8QH6i9V5F9Sc13r9efBHB/RIxkXQxtt0nHEFY3FENNuYitPMv92T/euqnmvGN6sS8Jp
LwNV4XOcgnsKHgNW6dmbpdQb+t2W6aR9lzmit/Qc80FQ9zezmnwu8hGtBOss5yXSvxfbg0Phsc3D
7A0ty35x3fNmYCE90x+V9tPc9R+vP+BbdKID8qMRgDCa4ngIwjYIIrXJsP3xKahitTbCnvRwA2Qg
48ROV8vozU2jN5//Xee1UPVtkGOB5CDqXPWP/z6i+1+ZRNmsy/85oFsVGXY1r5efQzn5jf+Ecrb2
AUgcLh1a8wj1IQH//0M5/sqkr47/RCgH2ccgdfkrlLM+2FSo6e9xyWxoFuW3/grlrA86HTlSKYEY
KJ0p/yaUo5Hv3SZDXkITgJ6PA/mi0+9X7CtPPBVoFPHXiUb6sVAPZYocCDcY583Rsyr8nON9qoBX
sgmDYDoYyrBVQ215BVZC5XN+o2vTNlCTN4kMtPiijPVegGlbwX0waJAYBtaP202F95V8mGURNyAk
X5lfwiw5qtOwtbIW9ri5syBBtJV6cKpxiyXKQUdxsLv6y45bd4z3ZIL3tok2X+Oc5J/yzGa2QvnQ
1xsqeArCcA8jsnT4Ua1UzzkRCSMyj7dO3h1Qo0P8Sbu37ITqJdVgW6oQJjDka+/xSA5Yj1WvG8ji
Mg5R0UA4uo9chKWyZk1TL2gExAR8mLRxS8MKkq7aUn6radqNjIg8TaF2yBpTAua3DWuk26bdJN5E
7ncaDNLOjAYe/lMRIP0TthLOjtvQHbYoOBxEbm9W0OTUXzDsxAWTAZ/ajW8QzFnpW5dPB1TlDXe8
RWR5q9No4maIvPJ66pQeB12F5N5B6E/3sZHsFR433eR5/4TuwmLKh22A8r08n97x0op7shntQify
7ngXOzkm2OFW89NAddZGCBZthK0aj6+tYu6gBG5SnWua18yg1ZdY6M4zjtlcUl7SbiLktyZAKFkg
8ro15czYeUPdnYQUJzEPoA6VozEct5mmo+yqLlWWhtbRRc8IpB1hjIyg26wDL97DcfLRaqAwvCu9
flWnzUbL1WUAmi0zKw8aTowQry8zKEOgc6jJtElMLAGivKhMUKM6p9JkgIlW1Uq9H+sUtZdhK5Pm
GAxj0C4b1EFtjIrtYSsvCx6ylB+7fkzXbgbcquTXx6GhHc7cyYIecE2KuCJc5dyDlJUTQ8iPyaRo
db0K7NeeeNxCYETeV27OHNzAgW2QOuZJhmyYHITPeH9kRxA22UQpXvOYqAfKSaXsQWPhEU/wRYb6
S5O85AOWMwCcoSMV/Ys8Gk4/O62qIYc0G1lu1zfPpm3ijweKeccBZXWh4aduuxqqaZs31JmtehFC
XZAEIUHEBybAWlKVQdnlXCBOg3wfpQSrb1Zf5WcLOrFlmcjc1uNLRzNu2113jQT1JcKuslKyWL3P
+cmk7FY4Ba9cI9o3CbsrtY72jGxZ2t5bTbOhSLcnPrzOhwwy7G7Mcup1VFWwLfA7i1DKLpNjXOOc
LU/o9uCtaI943ZPhmDtJx1p92KLNcxhpv/PRrW09nAy6/rBOkdPVlfAiwxJF6lJmUx5qQJS8mSAJ
wUWreCiZB5k9x9qnOGjNwW2aornMwNkTyZeDlz0DIy+MSfImC+O9vKaW1etJt08yyLmW7OlJXheI
eaBJ0vTRd3mTmC+kWRBt2AEZoXrd1+mlm+Z7xSNCcqazNdUbZ2Ab6tE+RE9UDR4l5JL8Km3SN2+2
HsrgSTIq+FNPM7zgjEnv2dbymxmzpxTKQv6JtvNasz63mDdR3DtVLD7FmkCMKsCe5joSskCoKW7k
06/Twk6rGYXMT45El4cUbGmkLyilTa3hgR0OG1TMD/uyxObPw68xuJE4QUJ98jhECabV7CYXScmy
4JRZ9Ps00T4z4mPATkSWiPYFnio0d2bwIit1Llu4iQjZpUgRTx8nJASignag9LVEzTkYh2XOFkW3
cUMlCoLOdMgY10bleTjdDBawyjOX9tJJ0oPGvjI5t+FU7l2XkeBAkcvCYxoq1rBoTGJivGw5I/Um
O6ZMWygHOGlnNSd76Y4b0w5TjXldPqQoANKfsdM5BxSFHJPNjS72Xh5mlnUpAZLBbkH4KDQeelaL
/JgkyGXIDcQ/5Qv0wtrNbbPOrLvJzLY9jRuOpOdpdsEe4SSfgsQC0jekgmx0PVWXXZAc5bVVaz6E
PT6Oaf+EDcNRy41tSx+J/F4mB6Zvf+nRztT4eBkOMyBRyDlTKdRDrz2QfTJxgTofptH5Uml0cavZ
UUYoQTsTj21s5KBJ4D/BL2sjLgrkvfKa5EJLNL9XIypyI0zLxNipbrKveD5ZafLvMh2lhvRf0z/1
MWl+sZvH8ampp3ut1w75SMhNjBDU+RHizxxBf7Tjo4wwteBtPbZPJieKvH2qoo4VIztjQ8Xrpq08
QC3nbpls6OReQoDetf7weB1clMS8bN/H7TLA3VTWLQrZ+0DnxuBW7hMEBd1nLZlp1G/WckJIxqG4
AJWdvx69+V5X0qOrAW0QUPxfaDtJfcD7x/rAtv6eX779EtnKL/w3sqXEjaQPxCHyZ88lfP0PSElk
69LqIVbPNr3K1CH/G9nqH1AApd5HE6Yp1QSSur8iW+2DB9RJcy5tzlS3YFT+q8rA+8BWt2mWthB3
5v95GsEwf+p/dAc3SXOtjrEGwMKFO3l2dnKlSWglxxTiR0vZarb35Jjx6qcc4G9y199oXoCwOINZ
rgFRAten94pmWoGm2Wzl8UrCVPlauYZ8cBIk6lZBUm9MomDZRm5Pixd7WcK3SPuBsoOP/3155H1j
lTyFTU1E/K4wTX5PNptyzYKBN8YrCaxwJl9kSk1PzIC2ZHyNgQuutn9+8ytq8nPWLt/pXDkqDsTX
37Q0ylLDUpzmqpVcMRJMSwRNW+ha8gG59SVekuuTuNsf1GVV3VZxsZS7X+84MQkNsxzuGbqXVr2j
zmr0F6slJieYk0PPnfsVFfNN8tGgRzWXEAnEU4ZQQMx/fhnt9/SIt/GYRcHMYVu8R7oRmWuL0Wtj
9LTnk4SyfblDg3vftK827GWZ3cCQuG/aSvKQaNw5qDdjFoDI2ktNR6AggehuLSQ7kBt4UodrsOoh
XJGgICNBbMNLawXnKVNjTtle8h+qQrNerzOuUvleeVH5n1yQ8pEz4v6+p0KYAQPWSV+4Be3xvuEY
1gzk2+uXgeru1GfXnx5SBi5CinN4TEu6FLmCMNU6u+lr0FVkByyPQCHaIbSXZ5LRvELvRERxV18z
GTOCicEUyt/LA1HhwzhNBYO/lzD3mkkJ9MwrSgBlZqRrhPy9k1/kWSXJkGhT6e8bkgdJGEIiXtkW
EDBRoPcWBvM3QhqWsL2Ou0e5kFgGoKDXiF5rX1TSkGtcwfNJjBeSK0iUIHtZflrGWQZCroceiws6
Zu2pQgvvx30usXTk1PgSEwp2GFNxu0oUMToETny0PTmr0L1e/ak5HaKE6gKs16laS0AjodU1EuP+
kahX/uxxV4bevQEcjn6cb5BjEP9KRK4jq9YoZAW84FCR/RLPyyPKypBl3Pn6LiDxCwqKGpLUyLqQ
cVeJNCXAk7OJNIpeXEBZpo/wWwZtjOHMl+ZOD+d7L21XnfUjCFHJj+Q9r4Nm4nNWoi1e/GE/XC3P
329uyAeGig4SdNH3LIrOpgWMdmu2A0tPMjY52mQzS/4kyWrNsCrEyBPDzsA07AWJC2VidLVdSSxm
mi9y2DW06IW80B92rP43xz6GkyAk9PQYHH+/HvsTIsI5qs0c+wTQrtj4SF7JBGhcA5N2Pw3MDypb
16XCPJVe/adB+ptTl9qcaoOrmIzV++aMcspLWk8ZJHkEOSHkbGtmd5U91v6LJEKdcS/TO0Uvshv/
uhaK+b7EYUFwX8bHZX9Zw65ILTLssywjJ+LSomcLRwSOVAmk/nnszPcdvxzdCFwh5OXhykul8P3Y
lTZyN/QergRPsIMHm0cR1EaOJUFLQixpaNikzr+x6x8Jp5wcGisRiEEOOzkcLFKPmW0sGdx14VLJ
kREIwp0k3lKYkT0rgbZE0LKPS8tcBAaEbvaxNqBvZTwH2XiAvXsaS2NXk7bJ0RnUCap1m7FOkHW7
lzj6nwfgN87E+wF4B4aFDu0BmsetLbCOnFqyvGsygWt9jJlMdCBwDkEahrcjB7qUoAZZUSSXMnGc
wBLkJnn2BxaJtFn8AobLo7GiWTiCCJrvTSJmpAZt7BJ/XOVynEtW2vjIILG1ZKIEP5A0TB4jAP+R
4Pqfh+c3qPD6CHCAPB0dd/f6iD9FVEGIvQ/2TTAUWAvytbLZpdwIiWwveWkDeGIa8x96ta0rt+3d
qSMRHE0jcGiAU98VAiIf8YHS9XB0SdO9xyEbmvjyjveMdux7i8nAnXhK94IuoX93qApshLkBCg5t
G0RDFqUcPhbXkeTKThLvWbOIg+6HTLvPprU+K1BF8JMkZJHMXwAj3M123G3Z/CJposBQkmzKFewl
09bj5pNhqGtuIRaFX/HZMhwsSvRmodOA/pgvwTjeZh6pFDgPqFHCwX2FZrjh5DCnIR5rY4T61Goh
4IgAW02cHWmvBHIhVAvWNNesc5A3WVZVot+b/XCQ3EoySBlvyd7k4Vw/3ssryNHqeEAfwauAUlE8
bQW7kD076cBpRL9SKZaUy2z5VULQWIAgzu8e0gd6OEt+1SlbdLc/1mxdZ4KjC2yhcHHJrpe4RVKt
NAfd5BArFWSBoOk2tCLz4wIuJDoAIwMhry0nvlSHzUK9l1BHGdJ1v4q3eE1CWXkOaAgtVBzQWa3d
NCzLpZe/SFxs8w5Sb0Phd4nhE/15yhWN6hIKXelKAslrdMX4X29KTsNcx2dI4KgSyI/3lDBEdkoq
CSN/tjyiGiIreWodZ2CnWrWkx9ery1m2KRbx/iEPcEGfQa+JCxpgOzngGJC/ZkvCHImMTHJrWVcl
13rass5YW2XM09/JBMjKEOgsIhyUD5InkcBIoDiJ9SR1LUbaFJHqxOgCGtBH+QLBzMyJ00UBbePF
ZD5ncJOES0ItJrz5OCrpHw6Hk/m1Qr9GZk3CTlw4Fy5dyCafKemxPI3cfYixLgWxktEajeEpAqKS
1dmNyV6geRkReT4JTkZiDkG8YuK9qDykI4uhI4wivpAlINtCUEb5J7arW3mVfgComYEzWZuRikNS
gkIuSNhEobqzpm1RM4e0/14hXeK/YoajCEoqcL+FlcL8OlfWLgWmEghKUNyQ+oB8i4mfVNV0GLxm
x8hOj3NknYxultDxts+zpdEBvdNKUDqsOv4pL6mUPawz74rFyiUrkafsBJljYO7HlqeVBSyBgN4n
4B3L68I0+61AoFEMZAQ0Cs9rK5i0vPik4bAOX4r3YTNLBHyFnBkW2bGClrI0ZBNb9gNmcJDQKFQC
jOIntpWwp5wJNAVIImiLnG47UYItvgg2J2nOFSjkxE5GyucGgM/QP0k8ULbhXvBIa3jVG5Sce1Ic
TgCJJjveQVPrjXwo8mLbaYyPkknKn3sj3tfqDYO7G0H7S2LKcQqP8rqZ7eCDs3ac6YA6KWIiw7aw
cJ0FTTN9zm3/BdBOckL5XDSpUfKPj7PZrdvxa8walq90TX0XkWjUZr1pSedcJ1sNK/kbQV4jCjxy
BsqRJB8rYbYZrvFFxvKd44fIVOJoeX4JbirqAy7wzjUaT+wvLfLeoV8uLTtAZ5t5Yogk8K2sdYOT
qQ10hvM8blYuVOFmI4gQ/Unk8j2BLjueHS25gHyVdLjIMxJmYhrwA/Tkr2WTyjfL9ShhtiQfEqsL
OCqqtXV5mug+FahKUgKdvzJIYfgUaTGRL5QvkfGRLIJgnLtqV7nure3u5HPlQpB1LcnoNbYECQ5N
4r8KNJIBETy3B/KvtPgYexpGkp+QjdvKUT6x4jRsJCOaOQbiZr5TjqhESy7Ei6HN0oYvIOGUJA9c
euAE/tCuSOgG+hL5DzK8slm5r+QMkbzAZGtLnkNTiGrg3tGOONgxCRzLCODRGsCC0esN1m/3IU0B
SX0jUhEy7lLa6mhhlGWphuxNMs4r5jrd6VS2Gjwu9OLW7bZ55OwETDBmWBqEa21qEqp9LMaYoBv3
DU5PWTTXDIhJk/mXyWuc7V93R5qQFHEgyOQIGi0x4bVzJkn2I2pFcr7JUMjPyCDLo1Ac3y6PKrMu
JR+56/EBWQlGq2Jsz39CUXOtsiydaFjdSN+RHCCSBchJJ98gmG3McevWCeaEjEn7WokjBOilIJiy
lK+B0//1FwuZ+X8ujW/AD19Rhu4u376nRVd+/7lGLr/6XySRCwggEf15yuH0BP+KJDqqjjgr9XOg
xJ9q5PYHS9PQp0W2lLZHRL/+iyRaH1wQL1GR5Sdgyf+rGrkpac8v4SedzDaNlcjQ0AENje3XlBKe
dG+rkd9QAfOe+rY6+mUxUwmeTmOe37PU6E/M4NGil2kl9YvS0eKe6JmzRMTjjoqDsrOMFM+y8Sv8
IJwQ63hha2G6xp6lhOnIJW8VGLYp0VtcZzce93aCK6qHssWiMouW8IOepAR+tqKXRGzVOZxpqUTS
9e6HVGzWHMesQJEpym+HKr0zqaAjUPCtTksc/YxwiUBHT/BkiQzgH5qoTPW3rAADKbiJyK4hHoo9
Kb0PP+Oss6H1GL0RXuP03FKiajEixwJgNOgB672l32HWhMPJA2nNS9IY69RQ8kWR0boMWwInoDL6
nDQezTd+++jOFLhG66GorYcu0vHcu9i6b4jz110Y1sOB4Hg7mS41gSEitotxvXPLz24e4KORm3eF
lt1YQ/tF92GhOahjlA4VXXoN0uELwutwBfX8tjYUMQDHMzmyP2q9gaEJMxIZqM239NkYnXuKTeXL
iC5oiK0HWnox9gk9l2iKHeqEY3vTU4R4DYbpGKnhXR/eWQbSZnHtrj01Uqm7xUuz6RBn9hHkRH4Q
lYbW2osWnxITeAYKlG0PLRnPKSiTEcIN3BPj7C5CI3obTfOUGNYDTT/kc+ZzMdNwViYllMXiuUmx
Kuq929Bz7tvae1LKbh16w7PTFrdJ2Hzx8BsnBIvfGtd8sEZrC8lr5XfhI7obtzGai0lUfWz64aGD
z9Kjb7ZwYQDhTYSEUOJ4nyOPh22CAvGxkNvYMfBomQZvNfUCNm2iuP+cqRXjUXqEoQ59ecbCL3CL
QXqQPzf9VgvMiZi20GGWKF+jsN2lE7e22gdvHYxH3Au7gp5bDavcFWJ1IsZvf8raOF7MWvZJFgoe
5LetZoLMZZtiSo1FoRKqaQPN6XHySalKrgCU9Fz40Sso+gYIsrHWnPBcNMCXnY3AX5dDSOGB8KPD
fldFOSjSotfrdyKw943Q/DZO0WhBTu8NL+1EsQuk73uEhhX2UYtG2QT/1g8N8TWOb0dEiJEaILqd
TYiWevml41pf+bSL2a310A6bfnTUnZOzSkYM38GouwmNS+1si5lr1vU36N7Cmpsbe6mMWHokRR+t
22Tsd3ZJy7HzVYNYs8PO3lu5pafcQO0JFqgk7LJW1Q6qVd+HlSkStaW6ol2I5DdToGW5O51Oz3Xi
5hpMVJy29an2NxijLKBgzDunh8MQpmgso464MutT4rNRAnbTEsusdZ3l5cbWq2RpR7T/tYW6iprk
1NhJhBLBvFO8+I7igbFCpPyg1u5dHsyYAmX9HQxovNTDFapSz0XarZNKYY+Hb3ZSPSrcqgosoxD5
skXu6J8chqjJlqZbu9AJscCNLcKtFIsQAwtfZJM8FPDhaPASmHoRoloB+6JoekLvqT8Gjf5g0TOQ
5bBtJVqz0zuM68c9iOexd8bPUVEjtYQqMYKLKb2PdUtNB7FmJwze/MC4mFV4Z490UKY9DUHz7GIR
4C078xWzxhANBwywqyz8jjXS2cDckY67jd3bBCOae9BITZ04eEMBX1+rlhrBxxzvTNfsaLuAoUlz
KezwIrtpvH49hBiL5+2h6OJiEVjdl6jtF4MBN63Ool1Z28u57x8lqTVUHLMrNu+W8VimPYlMWH2a
tPANcyy309kv06iSHkrDhUm3t6PjvlJOJOdNdnGTnI/KnO/ziJdL8Mmte/Vg+dqDPdXtusvoei+L
YlVatKqHtVMSIk/htvQP48AwS3cnG0AOm2Zf2lG1irvsppJOESxj6C9qIPpayPGcwipW1hy73rIh
tUpT61uFhcYGISayvxoHbpcVozmUiBGWWPllhbcfinCJydnuzvY3f44IyOZhg2xkvuwbH99scjd7
+uYl9o2XOc9jGBWLUIleQh5mYe+sblJJQjmOYUcsYm1ktU6cSBNmQIsq4uIIZ1YVmTvN0QGXBuIL
7iqtObq16ONs+N9ry3yoa+1hHCt4aLcUIjGknmhVVXLSls59UFL8X2AAcT5pDSWWGfM8JLaVtuEA
jbAzmSQxSHEZz70cDww7Ysl3DKnTt09ABS6LRedUjOoVFqV3ZmqkSyiJf8C8zN/gPm5VwiGdyh16
pr+15bUlsmaWSRyfFN90G90Kmlp71ND0crqbMuNJM7pdFDYgB84uSue7Nsu3sxpvFI4tLh3aO6ms
5x+r8hMmi6vGD9eAKqs4ZiTiYTmHaJ3QTz/az0pt3kS6tlA5n0JYrGVzr+baU+EbMI6+q3F+jEz1
KeBislB/IOpQ7zJV/Wb6yslw9def4sO/K5v+Bp3La1Nx86ggahZdjr8GE7h+V0lEu9CKWGYRF/2m
wYAYmAX/UjI3ekGMidYUqiuNg3sWzs84PLt9iGYD28P1UBbHK7SmYIUl1D8/2jWOeRcFwmYzbY1u
ZNP6TcLeHuM6SNuYR0P/fKCj3e2GjTV86ar7pP7mzumyRae8xblrsox14tEjpmJtY0QbJ9m1Vf1S
JSNCpfopow8wt9PnrAYHm+lNjke81Q96Wh57knEw8F11k/YtHC2AEIOdF6p3AgXVVbHX8XefzAFM
s9gawdnVm21jTLexmt7XEbZisbHvXRsjkWZFdLSBMr8P4nJXRNtKnQDS4o0zDiuzNIG01cdKiN8u
GsMHFeeY9tCwNxwaNUhhkdqpEeXL5/QRo8Atcl1bF2nBgQgud0f0YjXodMq3Dpvrfx7o32tMsgYw
SqAVBcouvM9f10BstukEVYGAsrduAT0WSWLcjPW87T0Ogd5dKKiPZhBdjH1R00oVZtsWj9w8INQY
61PW4Zeb2TsDSepKT5eN1v4BB3fkCX5dChTAKO4j8OxoIOHvVmna+14TZEWzqmI73ToAuDW+8rta
GTtqjdYhrbpok9l+v0jN/rlRrXUCbr7WgoSgAW2gtqNpNc6+muoUrSuuuhzAtWtXPm7za62aN2bQ
tCjxfB5bncJVmKI+YvVLOydomDUDu7H+AS3WDJWglNPQiO+KJjlWPgFu3nP4dlr4UmioAfQRjKSg
8pajZ980if+kVkiqFHm/CEqCvM7QOOEU82I0ZxQOnhW60JeRRWd5Ce6INAiCxIPaY4RmTNhgiwFZ
SwDjW8dhCJUN/lLALnVBR2nZ3ap8cZr6m0RJy2WKBzUsrZp4zCylbh6vchY29fHyDyflbwKeNIvo
FNooSJIC6uQ1vy4XPZ16uhy0ZoUv0kOWcSmURv6WqPkChcyFWDRzwvufK5zr5oSKTqt/CidM3BLf
YmnN4zcM1xfTiAhmn3JV4ABcFvTEkPb+q/z/GL3WhL1v7f8qsiO+GD/tbiEw/8Iw3l+yy7ve+Otv
/MVztD9wzKvMoOpa1GxJrP+iFrsfKGd5SInTHf+O5uh+QBGWrB9Osq7+6Dv6q4PI+YBrDkQMVOo8
8Dec1v9NB9H7vJ/PUGlHgqKMfhoLS+7on+pdGPY1Ud008SbpszvpaPddtNOL5wpEYGGGUBtvprx9
7KHT+SbEHFuFI1Vl5iNo7EnvIUBNJV5PPw3g31yRvwnB8lScOzRdUaXlPd978ygdnn6j68SbYew/
mskuBqbLdEQOqHxdmWhmcLGhgMV2dPTSh7FJRcnjMo3aWR+Hs0+0gFR/t6is4E0PksvVwnVEiXU5
YrwB96yFN20t2vAPp6b3m2WWPDmtSIRc6FdCUn13sCcTL1bkRrxBK2Fem271NbWTmzFtyl3mDh5d
D9j8BuFrgqc9yQkUltTCDJG4ue5PQTTcGt54DKmrJ+iD9I1x0J3yLum8L4Nm3If6jGsIUW/r3E5R
ckCfYKNDT1C08rYri2SZIRySTdBtULaeMFPPz6bpn0O6pVdDoeLooKB+OwdPM05/A6567RC4Kw/+
63owukev4CAmr7ZiBkrVRvikXLG+Yj7gd+h3KXwdd2kOCLzEJWWE8KPeXdSi3ExRvW1tex+g0pPG
C8W8GQNM7Ef1pQ+cFe7wuKS4wRdVofkzzrtTNi3MCEPJtMvPSWveaBDIUa650eJVG+x108GGtVnZ
gAdG1aM64y6v7NUsdAOSkaoA+m6mVTBPn6yUZgKyXW1z/QlzTN+q6jwVZC1RHHSYyjTH3M2f/KZN
1wpJ64S/Lx3SrO2iy76OZnWT+XD8LDU+dcl0F4NOmyXi2yr6ZJl25agVDnUXby4hs5r7QO0ezQFS
1oSdpF0+iWxRaH8rtcOgQ3rtpFPFsO/byk8W6kxUb1bQKrs5o/+IZC9zgm+Nnl86U/Sm77Ta3jVt
f6DyizwO4p2g2TAE67beue40cGLTYpDFfbnJ6vlTmNUAMEN7QT6uXNiY1i0j77M2h7eO1X4NERdD
pQQKlR2t6DfAXyKIbvwC9achvwyGOS1D3JSXJjB7qTgt3Uc8GVJt+rIH1+4H9VM+Yr+dR8pOSwyq
jM6r4ylYtstnMdgJ+QDO6ZJDBc5QbgZ1ejYdc5GkGtoZ0A93bZt994LhTre9ewe0u+xzd43kQX90
vLPYXQZJipl03ZOABdF3/uCt9fR7hbAj9xhzMugjYFkSkCcnyJZduZy+Nt6qeETWNret5nIEucJB
diNYhCbpXhg8ZqpP/3xHm3ovbzpSiyxsRPztB1xXsETwwoMzER0CZt0UOlLsLuzLhRJibNmDp2xq
f3zKR9JZzy9REOHDOt/Y+dFQ7+IYTp2PZzFdHsFjGHoZ5twkpkUUYgHDKnSRQnAmjIX7Hg01XN2D
IM/Xo2Kezbo9l1qH3FboYDdFhoK7+/MsivdFyVLEUzxFvo+/DIr70om97RhQcKV9REVhER8oI0dC
p3DGNZYONmbnS6sr79q+2QlLuUhZyG5AbZV0uM+eBwRfNn6LhHkYN3dhihLEXFMtSStXVGMAr7DJ
WY52/eAhWuXmuU92HS/nGH5OWpN9G7Z3GlS4lF7Or9nDdB6M5HOSDqe+BNSgG4dz/8WZ427dB/IT
SnJJ5umc9eSpsHopFaPyRxii34cuNpVWfAfl/FFIAWoM5Ng3zrFWW1yLDJla40gDWYdURH4RsMAL
4AmOybhm4xxqbMRrbE3WrqKdZ8TLdzq45jIfz3FyF9SKsep0TqjMsI9xpZH/U+kEGI4wTsposUO7
aONbaDAq1p1Qn4PQ+xaAyU0ZW6rCKGSHZxKmY9iDuNs4gXIZwolfotkaoTIGYElumVn8bGKh7xJ7
003OA8EPBllEUhVqOZPThMnb7GjrMHIn6v0GauKef45M8jRaSGB8tCi7OVAVcUH7Ek5AKVxFQoK+
shQtOW1hInBmMH8JyGjkwHfUhjPyX0bD1CYtPHwjIeQERV5QpvpSVDq3QsCLV1bz1M8avktQNuPB
+q7V5SWd2UAt0BgYrXoM8d8pTWZT4+PhI0AE95jAMaIZzGQ1M50ZzjAHuhozGCX6pvLpQbieq8pY
vhro0EDbdTPOia7idRGs3fVC7U1S/g1L3qckxcbVMWhV0Nu7Po7tZdAPa0CMdpnP13Y/XFQLTOau
w1766ZHKQ0iUPTxqWf9oDBC9qMkVaAsVyWkWMvGV3m7owKoUGY+Ycd3PyA7IPV+MzaOw0HXFXwdj
8CLUXje1QbrUM9nnax6Zy2LgyeKBxYXHAmJbmO76xMJl+3kO2hukvvO1os1nPwOZNXt9jw7WbRez
ZFtvQBfUBmVS+QT6FWHpd3iRfA9KxKg8RlRPsKKPm4MKWWc1ZvMnLSRVDTPjdvDNrR/BkQ9rNpLI
KuRp9WrNgBZGctHoR1hYXXYh1muXRTKetSq4mKq+iQ37ps4m7i1msPaDVQqBeZwRbGn16Uk1eIUx
Mo2bpA62ikeBPE4YljLA217FiEUnyIK+VY3L3tUwk+t3g+PQKsSD+LiwLofChB8XauTeTP/UoRMR
oF9xXR6zAZc6A0oJWrCmOfey/8femSzHjWRr+lXaeo80wDFvIwDETDI4iBQ3MFESMc8znv5+zuy0
UkpZJavttd5UVipFBsLhw/H//IOfHER5W6LD5KnJuKzIECmxP1qtqfawN412bqx7uY2XQx5RV0Rz
vss79dKnrDu7qoAnkN8mmcB3uv6uyN0ySSJjM/ALP+TZHxNCrzhHa6U/92nrq0YTbQzb6tnUALsF
axqGZR0oI/pGDG/TTWqYTjDVAxgrnytFRONS3/Nhe6XhleQqiySJMKsi3wvjWlW5//hgFVYbkahf
tAqvJjmH7RzviE6/KZLwdeonTzSWhgaSqPEsgW3STJtRRBEAf1rSZ8EbQwHHbIyVvWkIb/tOwz7K
RQ1P2fvxDvAvfcqX5ZBIQw0k0SFpt9+7uk6Aqr8T/KL9KU8nIfU89SqapRKyrVPc4b27k54NSYyH
g/w/1Yr3RdW27MpMpKyUL6OfxQ7t+TBQwo0apGUCQD4VHZ+0WI3jpUrtNZ3+rbCViBSD2vKBrmXs
tX5A6gf6XcepZzSTb2BrfFzmCOOxtNuPuIhEevsZNT2IfZsssMmn6jDNnenrkXlyxXCIFA4gLREb
LRXKDjis8uKJ2GJipvfzmhWyfaIFWi6T5gcyIYzKwzde2bbsgynFTV5jgAy+wJvNHyJU3ZuP77e4
6zUmFdmTEWc08ysIWHCGjCpC46+b9+povlvj8Foqfb9vMV/OcuMe0yyxCy3lvKQ0W4R+76YlhObe
jrBn61IqlzYK1MyGobxLJJ3tY87b06gFuAmWfsVbjGx7J88e0Tr5ts6QLUHeqwNuxySudx1wa4db
25dmbCHgrJIxQ5PfGdLFK1xmkJ4/JzW5PxXkHGjdWDgW5GfQH7G/GV+HqPvOpsH+PHNKiJQ3xnWC
twW1rfIoZjF6RbY/ayRxO+YWSORLGLEqPxbjhHcOBIhTVvbvMHwwnBDhoTJatkfaQL1wDy4pajrN
z1LeF6RNhS0NR5TMebS1YfvhtCIntdFzaMHM/dqTe7SEvAt4DxipQM+Y88qHxcE+OjvPVYyLIkue
iLX7WW6z8FHE1mDz3WaNtqnHnFAPI0Htya6N2OMuHdcXlu5dPMXgC9QenB8OjSVmqtbzJGyrOEFg
lPxRo7qJ9kzl+jRLhwtlZQcFTjtnRXTSIb66q3Odzfyw6Cz+xMyYnYg7Jc+v3plJ89qWKTAGSznE
pQE/QSxIMI/w9Y4q1e5iP19K7KJWsLGkfsCUfvQVJ8KaU8kuBNTDVTEZmYStfRHu7LvRSHt6ehby
BM0HrUYm+AmUfNnq0KoSFyucdvaGRPO0BFB1xeg4EIPYiLxc6Hom7DolE9uplt63HHKiiKnzwz6L
vaqGAgumWTe8cVBSdGli9WWsYtjHzx+/TVUmgEU7O31cn9wUUxtHzSq4a89OKODD10Q+DvJRO1o4
bjq+2koDv7Rm06YzQnZkTvPLTJzTAM9gG6XFc5HefhTCJM+HW2f8Oincx4uJy8KHQ1B/iXWTwE43
eu8I8PAyt75zswabV/qsMPWixzjC3GGcz3PJYWwZsMCEy2w1lItaQEWplGzx6P9eoiJ9iejCBW6u
3FtR6WVq8iUaudHoRhWYg3FCsaFsLXYK2b16GHFEMomjJhco+WJwwIVmf+QsJP4a90dMwvLvi6Fm
u8hO8BLjFuCq+TmeoASFmWSxyWD1Di4iZ5oUITByFALdS4X/orQx+vifde45VqtHo+EY+fiTccDB
j1Ce1bPnl3nkpCp6fJRnWHZF+FyH7JDGUHEz1FODLiEBdBA1t5OKcKEV30fgbrhNUOFV6ewz05bt
i7wKcuphVeWyaxEKKIP8EqITMKUshtXZJxQLRVW7tz3tNJW44IDuKHf2ilIrg+toLZ1nu3OQ5Zia
a4NBXnXF53bztMANiv3CVsujm7eHOs2CISnxZrVyLWh74wT245zj3PAwMLmbJyOG0irMU6Ssj5Eb
BV1iNzvT4EyMivHRxEIfj5We7JuuA3PJSPqsgKdHF1qdQ2Ab1Er8ahza+E49v7ha12wXmr1+KhbS
m1bOlQ6VPPb1p6Ih7TU0xe9ECZIh8iNgLJEP+C1EmbiwlxFH/R1Jysl7q12RkTSA9beq1c9LONGw
Nfn+KXOnipTnDsq1H0cyc7nNd9IfpMjIVZnFnHOdd2EBMiH+e1jyf6VjB6b9P4Bqv6CS/4+XdPnS
9lh3NMPfeEkfP/sXMUn9A4MODc9fdGzSiI339i+Jo5B23SgWDUBnoqr+JXE0/pAGbRgTYsGG8YfO
bPgLoDT+0B1wSWYC6B0s3/8OoJT5Wz9OK/zhJG1Kqi+Fzgf+BH27Zp8rIDwyHXfevNIIRPEvcrCx
+bVaIF9Cya3G3wVGy8f/5VOBH2E6I3GUipG/T+asTguNMOTSs9znYXmyxb3GDdfIYHBmrzHlNow8
HLb18qlmY7PabaV8u6RFjZmEr5NQylEiYrzGje9d8aRxqU4e3BEYkiYVma37pXskHw8CylMDKWVt
SYn7bGm/i/b50Ev8PHa8WqJGIIoSqvUTbanV1YVN1y7xG40xFX8hYMKPHfZQ9ZxBVAw1NRi66M6B
elVPjm+unzpr2c41WwfXoirx8NXGGfGzHfZ7i5BkpUw2I1QGYdQ+UvI4KwPU7o31JtIvZpLggjIf
GpvekE7Lh+gZBZIYvRNckb8shN3E4X32llYVFs/PFUxXozB8fZj8H+Y595olqsofLZV+5WrxZQmU
k9A4jp0fXK4fEO2ky00ZoUWSKlfwJCm3lZteIS2zF79PFKBFaG+VyAz+86cKOQ9/GmtGWMWfk7wq
cP2fZkxszkmYDHqJZA6yE2iDCQDm7o2wOriwpCN4NMpwLAqbPmkalE10cBsNtpu5JZGCw1r2d79N
w2M5JHvjbEO1KxTcMG6EjbtF98WEOeWCmf7np/6nec5Ts7oJoqHTYP4E/7fTuKwYzpSekgURJrk9
eSNhfpgdkBzrveN06TvkjfG1m49FWWys0NgqybNevRhoFVr1y4jMTCO5e7xLIMYOCzfvpx7zcd2P
NcjvpFpUYJ+KwhUBc7uufbT1R7x0IbK3J70Nf3cI/cPLJ8McH1fJZCTx4KdDaMQReLZzrYSEI4II
62RUcV5UGh45wGSKE/wbix1smH0vrANMrzON1E75NpfPGpfpnhusqe7Xet5W87T/z2Ot/cNO9rdn
+6mjOlXWNKjdysQUj2s8BqQ1+Ss1FzzBbYitXtFe+gxXPEhDv/nkX3u5vMN/jYotn+yHJdHxH+Mw
4i3rvAPN0L12TYBs2x13cG4qLWOjFxNwor7FJ+k3ve4PydQvK+OHT/+pJaKmmIT0HZ9OworvdqiB
CFctH7DN9F0wxHHEwAFSVBL6gKR+ocW/eQDxc4+LI0S655JQTHkCKeynbRDIGjv/moHXezDmTuAP
iHwslLx1GOiub1QFpApaQl3u1SG2ZwoyVwDD3n7FF9PLM3Mz3mqsDgni2ggB9OSFerqOuP7aEAaN
1RPT7yI4tX84gnhqGUtn0fcVH4KxH17aOBCxp5hj6aU5fZHUDVCQ7y6K2ngl3MwU7lpRCD+2FxpL
Q7Bi0JvZG2quo8J+8psJJEfo51eo6zZegoQK4Mgln/WHZxlGFwR26Usvgf9kMQrD9ESD3W7VDe2G
7Yw2PX1REG3WRMyGt+Ec/25h/9P2KoNMMIrVIeD+7DWgu305RQuMl4wVS7D9bqwmLwnbm5h88no9
p2t6Bxbx4JrVhaiwsxJjUqxsYm0ikimW8jCCauKvvxkXuT3+PC60x8iVJQjaQjb593FplDKrSdYs
8a5CEx9PB4yjD6JuA9XGFahtgprITLFYhGkmm6lsrkZq/Y4b8E+L+4dn+KCa/PBuQF27FhIkBZKI
jjW++IJRybLsuYvK/bgMt7AocPdqTkP2qOB2/7sh+MUol+VFhSSoHakFpQvc3wchRD0buSOXxnp2
YUC0yFhRxtNrG3kNUKQt3CfHtthWRr8roKlJhkiyRkE06+dm6XeQ+S6unX8m8y8I24dkNg5Ga3h8
2Fas4EhX8Ebsz3ogKC6x7vdwWHzL7neiiQjCks5oRCak7Q4Wm9cvJnwH7VymIynYhecsBslR3Jpg
njrr/Tzl0NejQ61BU26K/QC/xKbMA/kuPBWF/DBme83J9yPheQQoU6E5hxIdVuvoR2ON71zsRivb
oBskAvlZ4Edeq8YohqUdWnieh2Jfj+E+09WAFqenGyH2iyGWRemm6tRAiq16tdh3RbyxnIdwDX1p
GmSHKKJk440LXpFDWtMM1H/9bux2sK03o8HN3G3uE2KramKgelucTNTGlpN5i/J9NNotP3HUtIKo
eSRq2kFzInjFZP2YuifHKo7PWv+sZt9qK98XU3qFWbM1+PXKah0iOk4q6ETmFKgei204URuK15kE
lhzPTG3lvYhXVFBQfCq/UM54imtEYwkGfyQwiDbUtouel/nSxq8SKywyLUiXYm+LpwEyLoIIUnBe
Gw1TBmNFRUcCV96Du7sQgbTt1PebaMFQVMe5NebYzhD7zaXfqQVWvrCT4ymInfFgmekOrwqCHQek
98XncLq4KoVEgdGPvXXT52U6EN5xk1WEe03l1mWPDkGvrLoBPBQBTB5f0IkhGmjbymdhb4fjTJ8Q
MpXDCzDROIDazKbYcNtOxoJ45XKL+mZTFt8yGGbJwf4EM46GU3UBvaTp1j2iq+ACGwU0r06XujLP
ZFVCTiJ8IcfPQ63xLBfBivtWha9mYb3M6AGG1dplXbvVv5o4KdnwT1+0IeFL34dJQocW+ZKOBh6/
2xLdXY62z9SifaiNx2LQgmhItiOlIPal6M5uSFzfhgvTWzvZI07LKSCUTiqLNDhiYsN5aypgoTvL
enRE40f1gxvpHgZSWJBwFCbDpssgmUtxYL8R2qkqVQ9AGZj64zCEybiplrsSEulUdwzcY0Mi4sxU
aamxJW6l2cXBEfE+ah7rAuelYd2IGWqydd9O+DOJbePGwKsICGmOZS13BvSqxF75pFhj8AYWKSa/
L2tfp0rs49Q3ey3ooW6ldrohsWoz6isWyi/Nck1WsvOGTbzUmBC729YUPm5oYCyAQNAiiCW2naeO
SB+n15FnhITFEVw9fml1afc3b+i8Ct9oHQw9qDggOJekCWNhxv13OybTtrIpw2GAZsudmfvyTUZM
ljA/1qzCBM9A3eRSxPsRHY5vzUSjqoT9W/lkdTDNz0U9M/K252LHmsV6EE7k4K06FyYDJkC0aRQY
at9amg4rP5CLeKs532owTH39Rrm8MKqhYyBxe2U+kHv71GNzApC+bbCyKgUp5BrKk9b2hlj6gd2q
pC/JsQ53/UgAXTqSx0QtUFfeEH4lJdkjri2INX2HuczeHWxv5MFmazoW9Iag1QIKV7s5JVmlq4IG
4z53TP3Usb12tL3EYvzm4wQfI5z4qvrsmYPmqRGqkuVdBoP0A14F9NNHdjSlXwOnzPZm/wWx65Eg
g120CpTeBiLIyrNViPep6i2odmP2j46slZ7eeU56RyVFK9ShC031uB7xaJuwfYW1iQN5ix94Ri4W
3SAA8Utc2YfSRT0s83mSm3GQ5OzHLoKs3N4nxiczfLAxvNPiahPit5DDgYtn5AShvtOUwc9hsVet
+7QKPHT1N9fEbsENksKhJWyfq3TX0jVuk7t5VTCINnfZXBDkWsh+II7f1W5g1ThtdUnIpi7nid9V
H2poRpG7pZlHo0RAaywPBshcndH2Sfyyc3D0xXuvxq9mAmVfMEI31L3Z1L5Bpu4yFWdyqQhyynd9
pPgE7O0Jtd7WRDQNyGZUvgkCUDNkjgyw+uenKHwOrAzFId/eb2CFd82ysdanJYq3ll4c+gmsH6LO
gOuxW5DiIx5pp4xJgTYeHaaR+WVS+10LWxb55JCbQdXNAVcToqiueh1xIIX0+XZ9o+PnqD0XHdYw
2bALlXAflcpeVLkHM3yXRM6hTcVRhOFeW9HBL146iqAW54atCAR+JwZCb1P1odZ4SCaxtc4PSmxt
BB4go+XpOYl7pGI5uXaK1fCQ6CeztfEeVwM300+KGe7HST+2rXHpHAd9eb6TO9fa2AfsyQN5DAM+
HfNR9wywxXz1dQ40eSrT/D1pJZpsBj3LzBP6umNZaacRmKUMTW+AD95q2b5JjONktztF46EKsB1V
PxZru9OTfgel1GfVeYXgwaksNCoC+WcRyiB5Yqg8udwjsWT2Mua94SxbhoHa0+u4W378+BAdVFU/
d3xUKrRAHkSlKk7WoCLZLTx54FQ2vGR2iRz1r4OlOfJXx5fVEkXU0LQeslan3DXNc6G3ZMNzStXr
w0hemWFyPAllL6ubaYyCRjn3jn4pSS9rXvtawcRbCwbwVEVvyU5GDduUW0iKW5XwOWdR/FrmuI0c
gY7iO+4FgCaQ8jl4AkFqurd5794Oo3079Ao8JdruyataUxBRaEVjssPuVrUOQpCVpmReNWR7p2bQ
jey6pNyuJ+uQZ/HVmvST/PdE0+mfoPw13EdYAOfEPZAaQPiqeYwRWQxCPUWxQuGoX+yWk7mtj3BB
0kHBjCj0wVZes4kWnYJxYBQfRjW8nedvUW1ccSQnCX7v4G7axvpJT7VzOPa7D9iHZ5JFkuY0O5UO
Rpgvz/1oH8SssCofFPo3K4VHVn0yAOEtBUvquLhKab9llp6mdTuHcFWLeRsTPRm6tV9N5s3YOY+V
Uz1GZn5eelgsofM42vmeqjIQjYEhI1Ii2FOxi3h9CfdzRynEcl2QSRNocQZR3XKxO4/G+BC12jMg
BoFsdCo3bdlSFq43BuhEQ32qhuFjU2V7WfiBWKDDGfQLEy9JOYarECYSB7AFwhURKtR3jHnzLFL2
gpSOVj5+T6h8tXQ40sveaUClB71GSy2wp4j1fNyBn136KVX2czHZXm5a1E4voQX1HIzrhBb63hq1
Sxnx4YGxVsdEDd/1mhpUUZ+5DR4Sus9Lo/ihG946af6d+/dpsNSvveaeRTQHKTBi1s43XTK/alZ3
32XzQ05lJgqy49bZeFGqDPLibbqqfrKoX0tlfZ3i9t5AlohqZDOxHQiJlBXTuaqXh74sOH6pyzky
thFEOk9ZJ7rgi3EGCfyqhyXONJbzqW+rE6fdubb1rSqQo/LhmzgeXxtVewgZS4ywvGV4T0kshdl3
Y/Qn21lfRao+55p1Myb1vdo0T1HOwqv1c+WIo52+pdDn1nB50FXuLrY4cu1+0EK6LV0smV70yYrs
GoflJ1XlTdrDi96uD1YLk2gqs8+L+tmoJw3ykdHhrMwGlRuXCjW8XJ/YQey18aFnGTKuuEexD7Xc
Plo1sMzsumZMV03hcOcmxYTqhX7sC/uoRlrQtMlrTsHlPqa8HWjIZ7NKDjXT1A0XPO9bDv9ofYa8
c1ocMF8kbqGunwpFJVebtpCqXmgG7apwppYnt4cvRwQkl9nw1sWyrxqtw8iKHWTtp2WBAQRiMllc
HglAB5ETJM3Yn+hzz8VMZ+vJZiCbYwdL3tbGjas8ow/gvhdozasxz7TLIrxG21OY5rs9FqJXqy8+
z/g54PqwJuVeg1tYhlRmy9bA44QUX1KufKN/h3G2nWYFyCzxwgg3ui1DxFFDIzSGf2om16nO9nIL
CZeEFOGy48hm+dMLdIjimgVgMENbvJICd5AbIBLInfwkK6Hm5W4oN6l4/SodZDLIT5rqTXUU9C+D
zWGn60d4Ur4e6ke5dRfFiCzUy2NxcgqTzh53hNQ8jBm4GtcKeYOSh5BEkqBOc83jksY/cYTE5IQC
D31S4WqBPEdbRVzWYtgNiNDkcZg267YaOrw5Ss9t2p1YjUumhY84Nm/6KfRHLTooWbszQ/xXxtoH
SQ1MxU/0NahV93au3INNjd8p3LI4nl39qmMNXQmMRfRsb1G0kgG4b/pul1llENdYlHTsV3WxJ7cj
KG1lH6rGjd4J7zg24jgNdNBXSmOTfAIwf0enL8mjaE22V9abqXqXF1d5gkY9d+Si3+G1eB65UznS
VNb0J5t/5YdbbqfYiJ3lFX+tuHVyzUsSOEWzGtS18iiS9r6dr8NE/oQdPrpreUXysGwqfD4U595q
iJxaTWgj/U5aTm6asjgIG7mYS86yF9UJkyw8W+XeoQUd10/ykUwmFCEye4MTxNCyz0VKlkQC6ku1
NQttu+r8k2v8gBsJV+RNDjSxVo2f46JQcUvGDhyZXxA1SdB0AITEbyUh/CxerQQkVBZ/bWvbqOUG
mf95wzSZTfJKX9UlfE32ujbcQxT/+DtRYm0wET0Ip91Nwj5Ytn5RMshOk7stjdaXtUfUA1SDEMjm
TMRBAheHvmmH+ganRQRMCzQYFupuKWAp0+xexDHpwtuMlOdacHRbyn6g1dqXT+ArB63WT20jAiek
yjH1S2OCZdosXVfclJF1mN6YYZRIfiScR9XSL0VNKYOwrGetYD1wsjPnoC+8JYnp8IssCIMch4OK
y9vs2alyt2T5NTWXVzmLtLHg5ZkH3Eo9+UQ2XL055ixuPLHCEH4ntvDDDnkyDhgkeTEp29wmw1X3
3CL0s+y2r9eNHEKi0fHC1b2UNzVQgVcKRJqy3cUAR4qkKRaAB4A+8jhRIYfJFViYrAZiNGTVatM+
lwtbLnCpsWxDQCFWXhTrx6UvQIDEx+/4qGTBPUbueHl4U6/F2YjVQC7EtooJOiw3xWgeFm15lX/G
8vCVzjjaVnrV7bsUdSSZmNziTN8tBq5lPBmfJJ9QjkMXQXMLxVHOJa7tHB8uVjOgLlb9qTSZWxKS
UzDrkqhVtPuA5f6/Guf/okX7AaH8pe99qSCUf2/bL/2PRhwfP/RXw1v8QStAU2ErIL/7u6evIMhC
g4xJmIWBzsqkk/BXWoX1h4Pbhk2LjC1TWnL8q+Ft/WHZoOKuiQ0inXDtv/P0lUEafwOVCQ7U0HFB
R8FowiYq++94amflxCyX2eyhlLyli4yEtfFr+OtKjKcDe3Zfx8FsuZQKKr4Hn5Dy09EwdjmhnT1W
nvWttH6EZSKWBXl87NfLs+G6+3bqbosKWy0SeLucZKSmO9URRyj6DFO8rciyR7KCq7S6jKWOD11z
M9K8VXLnYLNBIRwg1hZ61+L4KVf95RuuXLsu1QOtm5+XDqt5bs9rX+BF87l3KD+cDtVte5C2DGE4
nBQVS9lVQbChxXtClFGX7DOz2aizeRHFdBdHwodFsnGoUpzovkyjh9qO3mv7EiszmNISvUByS0Fg
Uv6WopyEOZ6WCLHe2B96MAUzOi3c/SsXdYZxtOr1psGaAOUgYtLN3HGREOuxa6rDKvbq1GJddLHK
zoMpJMlMR1WJDxqKmrw5TWnBkEB91ypfJ5N4HKtTtn6TV53aGuFsDRwfI4kEAFtqQQDjdDN39lNW
KM8J15ySYmou86vlWg/urDxOwn1CvALjZYUSYN8mDGeX1Xsl0y/ZOH1t0/7aS8gb0Mue3LNhQ72e
fCviWzTpNcnJ/YYnEwoLuzzxonOXGLQchrAgM7S/VWb3viWrsemVAO+uL6Isrks135ROcrQ6KLbs
q7Ryd9aY3M8tIpK6SD4riulpTffJjhUoVs2MbugMovjw3+9D/yvpN0JlWf57W6C74XvbV//nPvla
/bgPffzUX/sQITdCk9uF+Ng15GbzF/HG/gNbabYfWm5o/T7ySP/ah1AGspsZ1GMWwjhL0nU6ylKZ
R2rDyTFoQtH9JjRXR5v23ygDNeOnfcjSHPQ7FrdVB0LPLxrlMhmjMU/J1HQaG3YkM4Te8FIpx9Kx
grZpDhr1gVnVD7IrwLWdu9ByS4LqRlkMv+sivAqbg074OjzvQ5dIvwgj/W4N4bkZ7guZfBNixMX5
DAi0EXV3CB07GMfhuFQEz6szFnoljZ5xKzNdtKbeGa2K4XYwdPU5VtnvIvoutg8X7o7UnwA5z66S
4jSZgNrbh9ws9zW+cF3THikoMSLugghvTWHS87GqO0tkZ2vixqDhGkb4Mk7mm8nUNkuPLVvs3NgD
GrmyQnTn3hlTeJcl022/XqzekV2e8xSnj0qU36FEP5QZ1QG8Rq7hgTYhajbB/tIbkef40WDcx+Y8
DPPOvVoDhsmorQTuYYRXZ+y8WXmHTwj2LKgOZEBGvZ/G6gFjni+KsAMdQ8XSzs8F1h6Z6I+8/DNe
K1TiU+Aq061xP8XzzdAUfvkRNj5eMBQ4Dkn9Zz3xb03W9Z/JC3ShHQEVy+XQNEjX/IlYMdWGBvMq
KYg5P5i8Sih7m9UEzx/0AF8/P6wjz1T7TcdfcSMUe6gRu/peqN125NlzPQtUDakRfz13qdNjdr/m
m3CuIYGx89JtE3xvO4dt3lhRCdhe2Sxev3a/6WTLx/yxYUueFEpq+AC0slFUc1T/rZG9Tuj/EEhG
/thARo5IVhjDHI5N+TpH1nmCerFm6Mx+WPp3f/76HxlJP/MPfv5Q2dv+oUM7ECmYOGEe+U1f3w/G
ywylp5FIjYNt6n/+qF9IJvKz+Ib0l+Ve8IuFbj/oCdlLSQTQ2BCJR38znAi3z7wBzlxjYriSK+l7
U79YQnn7z58tfilcTKlwlsrkPzO7f/qeVlyr1VoXCj6typFiOs7VY1b5vRoTA0+/N89Paw3VLAKM
SwDXuU+b6Pah4D+1neYPWPG0SDEqpXksxFvVDOc4uSZKey6c+e4/P+sv7ArGCXU15gtkjMsq6ydK
jFWNmluniQKYUZ1h0CLfMndpKq6r6TzGMwKevH1gU0rpIZzszn3RFudr05+kIRUuSb8Zun9+HIfD
wCXQQQj7p6FLzFWHGRSGGOZwATHsjjRDHGNm2GtL+0L3adgoQxDm9m0YQTvOi/eu5iYXFWeZhMmN
+89z+9+ud6m2/nWpuLjOOZo0Y1Y/0q1/nLV6iYhxNcLExwKGW/Cn2mxu8gIwDcnIMwYDhpW+04p9
rEw40RhdrSuurZll4sakd4gMUAqEzLNKT73JeF7rS5VmnwzpPpTkXFe5PkcFMkx1dR6lkRcUHW5d
49bscMCYjPz7lOpbeXXttfwtTs1HLbKvDkZWTm2+VZhhpcW5ScwrkRCBG73JMMQWHcmofFI7IIyS
xKRxvc40NnnED4etuHkz9U4Svy+CDqNJcOdgWefWzt9KJX4v0vrgas3nvI4XrLSkx0KLJkd/0IT2
zZSng1Am5Dfti7lWJM7q11XPsOhZoXbyXWUaIrnAH9/lw9qtQiozTMbVsKOnwcKsJz9HKSKHbgm9
YehObWnexGjYyCnYZENOamv2Lh99wtMGpNC8dhoJUGiMXLZ/WuPWAHRViG8dVmX1rF3NBci25JyL
eT1V80Z+zcaq7Bu7M3eYi7yNVYU5WIOSyMzDz9MqLgjJcATqyLSPQ5M+kXF1mmzXaBZxmAtI5OjY
B6dtnh1n3i7qgE1GXm7XzHy0Uvfax/GbsvQvIQbiPiOxSVOYoEaL+ivpmBU1bI8FMaGuV0HasaCW
iYarSI2LlkXfMK07AyG+Jw0XFGHvjIaOzuQ4j9NKfmtmXIfCPIm6uc0WZBryNpP1dMvEuu/H/rV2
M6gS0dnucYhD+uQMS7IFKK1BT4beX5SI3gTQWWJEuV/BYJ1GrI2AKsI1rb2l/4Jjn8DU2bppdCqE
1bQ+k3IOOyJTD8OM3dHHszpi9seq2fU9OoSlp7+squoZB6fIMHH7irklZPiEDAO4QDM1t8jdjTh6
EkjHNmVTvFm5TQKvc1MtxVlv7FvyroqaabQIVBvQdJFbVFfFjg9L494WKf8FVwAoqm1PCO9wsJnB
gqWR6XSYoNJ0KMvBj6PG1bGNS7HtqLHgtQTqDQs4GJF8AuRN/UgGAi95Kuaza0+HWbExAbH1a50V
H6timr5S9H/jN26qivVidy+1Gy04iGD0OA1UJ8s9YD5vkBCQ7RyZr4RqbMhg28s1Fdp46vX4UdmG
tOcT/HJp4ji4oZ+nwF/42HjZyHdR9PhtmO/dsHsZa0PBGJdvbXQrv1JORBViRa1wd5oN9lTHhr2l
u0drzL70evO5SkhaXToFt6+HSNEy3+7YAuVeu1DJTVH+thjRe+Ga9Iqc4V6zlTu5xpoyJ0QXwzOD
dtNUvE3oJfhe8Ra8lElgfwsrFlyzWI6UOR0Ule4uxnvyGT/ctnSCgyOtfDUQGbXa8t1M9SvHxeMY
uzedA/XFoZZDlaU2ErdnJPCj3pVKiHPRRm/TOzfuX6j7mMl5tMFS9nOFZZj38bdhTz8ZEW2zKuWx
2OLi/F0gWFZs594sTQyOMGb789HaMH/TR/0WsuwpRKa5cZcBq+vBPq/58CL3lLDgT6Uptd3DJe/y
m9XQr02Tv6ttfpY1r4jtw8eAjzm+j0o7HeyiwjzOPijwb8ph4vGnazWvX/D75dgo6UNjixcqj+Zg
4gJtH1TLvnGU8k1xQa2b5UldeX2ypA5r6zCHvDO9sO8ai+zz4phFEyAlW72aEiJMVPPQWspGH7Xe
7xFPQW64R5oMUMhoOOnS7G0WudbcpWL6qroDCuFeFyxbnHgmSuk6WsftAggpX0yl2+c5vcnkSVML
lxWLE5NrJ9e6ao/zWlAHtyAOPJCcwKqZgNZrHCYVlJCFxkOl8cIGq3nBYhtdFfQRNFXvmtk9uG1/
oYW3jVXk85yqOqdNmpc3DQYXsvU+OxYnj3T2sQvOoMQVxzR1904S3XYu9mm5q12bBKOxVLsdQ+Mm
GRkFJYUB09TFueyLt8QIsdaI3vHfe6zbY2mnJ3VoXqRr3EYOFw5Wvq4hUITJtIw60eyi2Q7tI32f
RzDglzzlS0eIEdlj4c8V2bsJIoM+kV/dkgU+EYz9Rf6/RnUf62H8WpeXVLtxuyyiGGdvGuPia9Pc
DL1xlWM3s8HKb+qMymMxmFf5ohNSRKkl+ks6nJz4f9g7s+U2jm3b/sr+gXJU37yiJUAAJNgJ4kuF
IIpZfZ/Vff0dSW+fkGhvO/Z5PHFfHGFJJIBCVebKteYc81JJmMaOfmsABDZ6dVXVsuG7J8vsLiLk
wbZSgQqcWHFjss4f79B0xTUQXKLJ4wf0OL+G8CjpEl8coMm2Vl00DZSg2fM0mQcf/2GfWBBFhtpE
7GW91fm0D13V6yjYBchEJc/Beexb+VK2MKGcnA1wmiXirOAO0PFtRq8DgB7WVfZj3MMXXUTXwjLO
Ip8RBxkuciT/qYlrxe+Eb5lrTzJZ5RjIFuovLFG+Q3h81Z+TKly1vvHo2d5TPpSXWX7zxvj2I8iY
cksMmKUZJtBF83dqo09y86yGvurf12TdOL44Vz3m6KF6GF1i4jxF7nQf2dLx4DO+KdrLUNjn9Fw3
KTskP16XvOfa4QbNgvG+TvAhe4tGcKNWeKCXc3tSZ9VJ3XqpLVjlFZqirI0HQSWcEw66oE23FJJC
EEQ32lgA0Rtdq0GL25lcwLJEBjgodGcnth7itHUPtkdDLFmZryC2UIPZ7soetEen5RTQQ0X3Rbxv
7ejqaOA3BrYONBlrzPmXIeNR66vsqqrzJNF+pLN3awbcovzrj6UfyOyUw2yc3a9Gwfauyvq854Zy
dGMd51GK4w6BiTYc6A2iiZmjXcxFUMTToGKb9D0FjV2qhkDjRdfekpdy0M6JOMNWTrgCVCGeyxX4
wK76EW/Oyu3TjBu0OFoefQiDqvNjP9Iq1mnNfxrj4CnW9feAnKGsKODisNvUiCS10TyH1aZkrE2Z
mqiu47VQu25U8bVofCNhzhAkEa/1VmuhvfGQYCV8R/B26gQEGXIuF0PDcNNRULZ0Uh+zSb/Phfej
xfe4+KhzS4Ym4HybGy/KoEsYCOBggCKuR1gWKg9o43ZnIOTv+hCi0LKZF1b2DskY4UwTjsKO4T2w
yiwIf4wYrIvBfxEUZ2jCtn6WvFcNxYBVsCZNAfINz4cCwn3U+iOTOvOcpVQIDXlFa5OuRc0ot7Gw
rkpxzQZydzJ7O47BlmfuWxhQkukmj3JIKsG6rc6zQNDEUD2jDAlQUYSTg2bRRGzq3BmxcR+Tvo7i
pRfr0MvWH7es0SnsGQNAK4NV40Z5vXGSs4m3ekpAd1RDi5sUD2hv06iu+bd25DwI3z8ODXCUwpdv
XmNrK68oaEpiNkenAW2owmLSTENDfSC2WaN9y0lS2+jxwU45UVh+jmS2cC4mLBXhUcFmIb4J+G1O
EN00eXOJ4uTa6c9u25zM0aKhozPuyRifdTPzdFGiA8rpOtshXkordM4OdoS1U1LkxDUK1HJG7Gir
Aoe8zTjhdg+m0uOU2nFpA7FtXIMuauBvXBHemqNpLZIYQq3GExsbhnPraswPy9nezpWOlIP2SMeq
9sGoiw3aRkmzNwauRaluOUSl40KH51BDaLAw9awM12vAsie3dm6dywleW622QxBWcBtcSq4xLJea
I9Zdn3CvMBFeGWbL3RnqFlO59uRnuQ4fsnjQgCTs0R7NiOXcR6dxvuH7w3Ft5O3KCLMnYEz0Z/qK
4NMQeLVbDCtfBylfwmFctGMNOKMGx212drps6gjRvAaE2oCfDyGT5NcgwF7rfNVHY9rhGyInGt7S
gcbWMRuC69QG3aIfwm+/45kjyeiyze97EEeepLIFIfrxNzMlg6Hs/2Vqr7OWj/rxx/RDo6XZbCdk
OUXd3SVML7kxeebiPnum0nxKXeNsobRbZIUTEzwHmIihcW+fXaJzlo1k7YIOtPdKVFPSky1Kafvb
SNbQQrh08pj7xYrVkgq1x/bheSpcqOMcGEyQIKtDaAz+RhhwtV3/h1MiOMgjCYTQhdqdZFd1fKsp
HhduxY5M4IuOZpiq0OJA2zECNr3wruqby8fpjR7UmRv5xB+sPjAA4Rh+5YBybHUWJ+DC74MDzIil
bJqhukL3StPioF4i99FudMlVCQrShkqkEwd77i4tdX/f+/vQaC+tw9tQu4G6Y2or/tKBZXaSqypt
NdPcZlm599VBsx3u1OFCtSumXDD/YTWfuTdntQzIInof2/S91/gUagccQHYvrRAC0yDCpdPh69CK
5OqN6QsDh3U2ItmLbqpzXkartq7f3MjfWtE5LvPvsaYtEfptpqRaQFnYdnRo+2qmcYzfcIJT1JtM
pMPveuc/oWJFygGxM5jtRUsTrtBZEodXWZn3hhutE8yIXpjclF19o8coURtrV+CqTyeN5tzMptOO
EUeZNocFO9EugL9O0AELrULnMhkWQUB1DedhIWOOOegVzp3msZ+jBNdQhtfDF9Sv6DL0+qGXw0rq
2TM9YRbHSTEfVrUukZSMatjLNx3mj3khDrLov0kDeK+xgYr5hY11Z6b9I8J8+Ar10xiFewsaDMvv
Mk+hi49gTEKpv0U9HbemdpbmQKFqT+zPZbKUVfW9qLj1md5cRKo9+T0tE5NmKaG4IeEg5X0TRtes
5xlIBeyQxtuLalwZA8cvyYYHcw9pDPtk2gDUR564yMLxxqvlYyX1m497UA95LbJBL0DIr2IKkfc2
aqmnxjCr8Bz2xq4JfsSTePmHztrnsQF9NczClkVMHg8tWvNfu50WwHO3GPGzVQNhQ1IfMCBoT6oB
UEf9Luw6CnKbSECi3pqbIYZFMceoupKRM44GbePv386fGr6ubhqmiY0ZQ+Cf+YZl5XG0jX1thYdF
W/cZaQRMZHZe9FU4yZekYldUT8Hfv+jHePnXPjMvi/2QQTFxCjbjh18vgokRFAZchoNTrehlOFkL
BinxyYwohD/6ex/EeEdCM4OyMvEWupFBIx0Saki8wTvVCppq5VdlF++hMgJouZlC5YnhEXYIAFDn
Hwmsvua3GKr59nEiHDi3qeNhbvZHw71OVnpNUSSphlIzBk+511z6wt9NMRHzCqbPUpX2bHW5lyNf
D3Z1xckoiBYY4FgJrPoiZ/usDsajr1YNzv1CYVXVadhSxaMq+aVaQ8qwv/QcPNyGAzl2qHQO7lQH
AYfJSRXU6jNqDD1mahjVF5OAseziraUZwZGWJzVH0dr2/aWgHvJC0pcy5OIgricEv17pkPYVPpVF
eaHbeZk5LeaWTyDRGpjy1YzrS6fp557fiSpki03naWAWYs9716wuLa02HHoB6wdqTX68ndmLUe7A
bqJU9tTcYjQLhuvi/eOEw6K3gHafLFO1DYmcoCKhoIzdukko3UVIGYLAAAVdJ3Ah2OdJsJBoOkIt
j4FHFtwFhplvK0vfCZ2dUuuoGIKWkjhO2VD0ibp8cgE3ut2hD8Q5LKAed3yFcdK84Lm5TfusRXiW
XhsGJ1PPTim0H+oAavFJVadIlNUF19eidumPlLSwigwrgh0jU3T4oAHA6FV5TYL2S8T6/w8PFXqJ
z81hV2c2CAxeJ6KRAeEn49s4Fa2kP0kt5/V3SWms0Lx1RG33QCgiZ32TCP1Om7W7wK/3OGf2JXYU
STcvZx8zaN7N5GlfmxiZJ5JAE/9J4WMkKQ2213qt0emwOT8ndrR1Wv1haLXtxzeWt96XdEgf1P1t
SnHwgcx1uVjGGDWm+gBJfoOp1QWs6MLdwks7t+jYswSLtY8ye8btwh726vNcUvAZlBnqqKmG/Ug3
iTrQv2sEntRT86gHyU4KB99lugS2tGPjGAJ8Bg0lQ7hsSv1WTmIlHZ7PekTErNEHRGFUmHLJxrZJ
zIyqp6TD4h70NNyYxHzIVJKCORBcxPtB4GVl8VWKmloFV8DgrhyXw7cT7VOp3UYtRxTVjit9Oq04
MG6T/JIqDBD1KVVkiVB1bPfe6N+rJ4EMyZ3FmcoqaKgyoFMJ4kNM/9mKQ9QfDAkS+5RRYtRRfO0N
57HOpk0cFkAQE8lyEQ4bxTpru/SuYd/Tc3xVnY0PqCupqvhAe2E5j8LBvueSAGWzWdXoCYLJ/hHo
FbQsXBDNdOy1hUjqkzVmS8OEZemO4A4ySqbRPkyGOKSJhhnTOkrN3H8suP+V3On/qMyAneM/ywwe
u3/dxl3X/utb8fav048+bn9VG/DDf6gNVCZ5YJu+Z/DA/kQhds3fMPQycjIVjhx7LfKqP7QG3m+2
AXhVTXwDG5jCT5on7zfI5QwZ/2CD/HfpQ3+yaPt4nFFesWESmm7wa3/dL6de1OaIRZ1xrHkvTAwo
A/ai/JV5RqXRlJEcU+BjJDja3PoZ1WiTPHv8T2A/AL4EXIYmnFpSL6D7BBvPGaiugc+RH+Z9VRUp
MiEsZyVi3EMVaqTTVIsk2va2y1oMncNUOWkolRuOWXGPAv7JHk6IzFd6/CRycizz9/Jb2GZLv4po
ZeM/TJ115X01dBKotWWoV9j287UI8U7ozmpCamqS6GzVBsanL85pMB/TyqVnTF/XRyghQIwyj0Vw
atBW+9IjeW0e9Pza9LRoWpiyaMTZ0ul7PjH6WolI0Dqod34qtkhB1ibYJuQjHEQBN6CQnmqxclMX
QwmtohZJ4ojEgQfNrJEhc9lyaROVyqcnuUKpshLK3DmCgYtQMQYWeG2c13DK2X0ODa8ujgZtJrMn
QO0iUZhDwpLdKxFAnVs/pLPY2qK/FRhACynWaQ+QLUsPEF23ZoJPxvlGdGOLpaWzuyWH6JuMQJjc
R4xLfQ69azuAYIosEJ99c2foM6cFaJMDQKl2uPXbZhe3yEV72vJFMHMItsRDOLY0A8CMlhTGDuiV
9raGhTqP8cPcNXeJYiUXUbHyW/GgJGvqGpS93IHGPzRhePRyeurNXTuKrcD5oqThHkcTUzokXrQY
yoJHdUkndq7JOySVfXhQb3bOu+U0yluEFhu2yBvhBg+tl76qt1H181Zd+iIyt9PwNRnsrUtMWGdN
DNy5IgHfWB0cKisju/EVOPydnK29oXFzWctER5DOp56S+VRaQKFRleL3P6RkzKL5PwATP1ouGDSU
y7N152E/smXymjhyrWRsKfQtO2S3DbrblGZHRCti9KetF4UcZuWmwelGT50dJSPOMmIAj/twJBO2
Zgg3j1vCjSCgIFkpUOhq73E/boVrbr3EX/ErbnyE0QndGAD4VIAd56DmjZSXpZ6j9Q9XfCm7Uo+P
xazf5HP+lNawuQHM+ux5U/JVS28HqhDTf+1qZ5Nn0doanyFurbTuFVFih/KBG0/YR8KJNrJ3Hl2z
3zk9bt5w57fBbTcHD1rI6V7n/Egc0tzuqK+PY+xxE4XugqnuRbYkzro54RkW7zrg7YCr4XkKOYca
zbNC4+r4N0rH/ebYX6zRWKk/Sktx6xbYs4qZ92Ws2hQ+GjLF6CL1H0ZX0vsXS90hJbXrtyO7tS1/
zGa6qx2T6iKC8yiXnjORqgiBWpiULJSODBob60sDT3aqRjCp0TKJoK76P5Lh3CU4yd77GVsEbfT4
u4OpjVyNGmZ1QiyLYIOOOX8wtg71L0V1zAi69EEAS+upjI7kl+Skr4dduc19Yjz1Z2t4iMw7BB7b
wP5BtlFAxWEl6bFrotUQye1ABdiWxjLhe+i3OtaMNEt3PbzHXiMhqyv2jjKqsVDVDai6GcRMdsbg
sXD7V0luVmt2N+F01clbbNUESr+6ADLMJN0ljVwEPaZGDud9M1/EON9648RiGS8D6W+jaVsZRAyP
43pwEWT33Yaz7prsyRvO++uGBXukIhhY0mw6h0aWbz2tvyl7XqXKj71l3dCUYJgZbFo1ucdN3xBv
afjpDVi3dd536wF0bZxfdDnQUmW5awg/5ccgJx6EPt/2pDtlzhXNxz8ohgxbndV+0QyxN1HTmJBD
lMj3MyLfFOggrHjkeUryG2dwbphDPNs5/bG8uI/phmpDtB5N/Hx8uQV6W0OlYxX4WEuijZH9xzYz
qgmNauPckG9xS/jVCnDdwbRJuQBlSSILZGaboDUJLe+1MuFj+w9TJF7ieF7FRMZmPZvZ7ALL41gN
U9CVbF5GhAWYepOenaahBjUS1O/ki4OcnHXeRcLqxAoy2GJr4rCOEJrXs7yrY1C9unjgyLKxdN6F
7x6TWW56DZRC5C6NItiX4jE15K3aN6pBQ68HiBJ91scbVONqD4ugsfVZ6KY5Peg9PBLWQslwrWPh
K8l/i3WxReS17/NL7YqjT+8/t9i8/Ae/ysAnaAfyh85ABTl9gowLjuzDB7XYhuhA2t4AXJwRNiIR
ErJgtSzaHotdG+8Lfrla7LpSLsc+fTGBfZq4fT137+raGTzfQ6IPJ2P2nuOU4OMBVYRksBrlN71M
z+yqB8Xi7EfW83FTdvi3q+xGN1kf6FTBWtkLHJUtdgijL+8TtNI+/BBlIhl6iLO8V5u8WyVt9qN9
bhH3Hm4ny2ZsQe+qwPiUlfddVd63rHwGpAP8byfBev7fF7xf4jSufrzF3/5PpW2YKgziP1e8jPGK
+O3b20fF+1Rev4lfBbbqp/8oefXf7ECJuyyXh/Z3Nf8fAlvjt8CCh4aAA8CO+RHz/kfRa/xGoUvk
hGOaZDQFSuf7h8BW/02Hc4I+38IDCU3I+G8Etp/1VYGpAjeDgPANXzcB5f1a8hoCWYkeg5V0fUxy
jeK0OwTdWvELyW+vhEhQBLX2jekhevjpiv2FHlGlhv6yoqmXVigkWtkgsrAY/PrSjRu3iLusYIlt
tIm0x9ijr2iMBJGP9aPWe08fwOYsnV4yuyRHZ2AI1ruMG0Ng9xwV+12eo/fN5T+o8rzPmmMXZBtD
LGTNto/NAiDZp3dWJ15WBxnEWjza6Pyns6hLsQmcKbsJWBko9JkrOM6SlHlMQZp3caT5bQZqYURg
WjkAdZDgS2IqUuARWVuvXItue0qPqXOpyhNvWna1CBc3kGPFKjBLSZuh3UT4YlcNGjVrl+TioUGK
0dnZJhp5/gsVRx502V0ccYpw5K4tv3fOWJNM5N57vjiWGXFqSQy41IpPMhAm53javmU9CAwN8y5l
Rut0ASkIzckCimuZxGnUydUIEPqS8ljWxFPRixtH/QUG6DlMq4r8imAr14EBRUTX02vvldpytu1n
U1m4ggqX/Tzd+XVNz9CDyKCwSK5WfJ9NTFFD0R3ryj3bhFGmlN6MMul3eWI/W74apQNKtfTwJcRh
ZxN0tdPM5obAygMWS444HfSmfIBD79CKVh0O18herdb4XuFvz1X2kmoaRomNnoCOTihAAdCK9lhi
l4FB4VCSikpwVF452qKfSScVeON1dHVMnyLGG9Ztl7At2km2Fi7T7QTaKuFrnCforRg5hIi8wi/Z
CrjvTF7Na53VbxCM7sIGXMw8W/TWKz64S8eGjGmkXZEINPIupEmWpM8uZtB01+UxDdTgFqiYBxJQ
jeOzReUGT1448VtLieiHdn3Cwg28cN9Jbq0oZVBJjLTTWO2WHtTS7Ss4d6hDzLZJT+JlHLjNSMcm
L9BUeY6obLGjVuFW6gxMdF17ThL0QFEEq7oEUpGWMzhcesDOAET6Q2oC+YIQgG9KERTE5WNelz0M
o5iZX6sGTuQN9mw/O3yge9n2zY3Wi6PJqfDgD+ExTwd/m7LmIYQABcYKE6+cLlRNdSz2+MHryeke
na7c5wnoldRYC9QTrXtbqZRqd3ppmxbNgh8hLcGJ02R31ggoIizBW4ZZjNEI/mxm2Mu6qe1Vak80
ffzO2w5uT/BWSsOvrATGFtteV5Hgtas8uZ3i9pSYs7d0A3Jbas7JoVdNe7I3iTAhn1tkj85gbkXO
VcnioUUAkL1maCa68fs4OodpmB4qwWfO3Ax8E3VxkU3VKsjkY1DQpXLIC92E09fKLeZ1084GpGjR
nib1n870T65l5jc4llyf0Z7NiN+fEtAZMfZ8epCF4248M/vezack4L50qnTiudTAO6vwiJ4fMqP8
Vd3QoobXQwRqGTKCy5xzW7L4ZsL6ERsuvTenXI6zvRPhXGyzeK7WSYcs1Ig1TiXOc8ssuouZGSWZ
t6kscdsHHQHvkJ40A6xi3sLsiVzvIqTGL63BIn7oQXsT2nQoq/smxdkKfPrNJCenQzYBkr7ikvLo
pl12MKKvuZvoSys1uFXgEyCULh+F3fEhmaAX4fii5+AnB+0SNjwOlcV7xyew6JPudp77Y15OOheF
dwyz/3EAzxxZcgf9lDG/GbVLzvl0MUIsqfq96CnMgvzeKZiW6hLvpJFuqeCWgNqfGsc6GZ5x1mcU
Arr1XlvFU2cDb6l7HvR6gGLCiVRoGemndCStlKHdDDjOYzTBsvSkOc7GHPgnvro3o2I41XOyMVuL
qVTySsUGwRqgpFuEt0NbLowO43PMEQAEwNotWDnyTNw7QbzpCwRmVsRw3WBCnZrlpbLHl6li3Nyp
9sjEwsBekcXJW6zTPAUDMiSETU8O+93ofS306pZUAp9cWIHF39wDhn7plM2E0KHnrs29BUNgf9VK
52GuxK2u/fBJtV3gAZmocL8blrdXI7Yw5Uv23QcnmePlGLKkEf9xl8dkFtrtOkbowSBlr44okCvo
Y30pVIRbPLDFC8s9Tbl7Qqxi+3zdH14RR88WXoduy8evZhV3AM5BVM3OvWcOG1yD2qLVvSdN05gd
N7wODNyUe6FKo1fPTK5ThuW2hT+h8Z0ELKu1/5x2z6FHKFEqozc/ZCcUY3StJhBZnn/40HE1cw9z
vjJes6g4FCkbpedjZyXA6FWEe4d+zMcru2UhN20d8jjgxk2iaBWPVnuTIHzx7AZMTpO80uDzVQTy
XSBcaODmiyMcHCNEjRre+DBlS7cJnKVesB7P0jqNsDOc0tmzXXVMgdwNeT73o+MOqJKe2FWiRSxg
L/l9/Dx6bOk9R+IaRAYmjgkIFPLJGHyRL+ERxCHb04zR/2O3r7DzIKYEYxO99xGXqx/DJ9OE6G/a
KyZjuOGDZ7+Xx3nMdpQ6T2nFszU76NRAXvTEO4DLnwhwQPqaNslbwsULh9nHQ6Ft7CKpSJqIr7Us
XtV4bUj805RQIuhW1JBN0d3WaXfT10e0xOAtT2JM7lzaKQXtozyyxXoYxvcwd+CBSQY4DUZBSKtv
aVDe9yWoxaD+lmSVAT+OFWDukTB9iGCdHpVNcmrrzlwN6gcBExEjy4lDSTtgpO8psR/j4FzY5Maa
lc9S4Otbg3ASZoeRtS794Cvn2RKkjVyJrD/MtC/DSh6plAm8tgRUDb85tFLFlJT3mpEd4hlsj1ck
j2WOPT0GWbH0GhO0meQwS97RlOJiJyUZyWVfcrHqVu3v7CKugcbT0JRdakAbqhFiLKK3toveK1ce
cyATNuFdqaV9N9VJOSfQg1wT/1rSJIJumRK2jAwaVZ0SxbMKspbG0xNeHcgk/TGeuUvdiTXOK/It
MMaI248r4rXZayiLe8sxXj5qgLo42xXZ1cYd6g8wzEi6wnbblNXJ1IqHymXHmb2oWospBiNI9wdM
XDIV+jqrtGkzBXdDZ3V7E23bUiaHuS0eS6PWUFTMHICHcRWlrEFJby/9iEjxpC/zJUOvoNPeEsxP
ngSExQtyKsZfvDBClU0NkS3prHU/ZA8iK57B83IpBlq2xWs+PyQhBLp5nrJFQZRtmx4iiQXAL0t7
05ZlDROvffKreQcBxN8NdJ+kT5oJK8M+TkD0FtYmGrQ9FehLapo3GONNQsgEil6nM0k28/obPCXE
/MzHLAjk2ggJn8ur9laNw03+UyXc3HJkVmlowTcpAkSmTC/HNn7ct1N2dSbjnJkmckGKscwJ30iH
zjJJB9Ylo7exMPsQGmVULTsda9+ic6gFJeSMxXCPAJiDdsfTaJe7PGbK24cdFX00rILBIcmpt6/Y
VflmR0qlvPFeiWz+J5/UpyOQGl86JoZtj7aOa+n2p4OGGbaMImRD756PShSWmlGzdbsWz1rj3Jlz
ipJkkaqS0aize2+kPlKDhNTp9mfPg4vN0fMpCoHF/f3hzPykWPj3O+Ps4yOhMPDa/XoECly36ZxS
4nTuvzTl8KWZxZvrTQHtWpJXG2+dqmzaIH2SEVLIVF7ikPwg5qjfpn5YmmUZbOwhxVjIMl555rjy
ZXszd+zjMVWEpI/s2OiRW1WYtMgXwZPR7B+YbhvGuPxffBhbN/A1mXjuaJ/9+mE0WBGOkXF0MWOx
mZUjpNL9ncGavmok5SvP/BzSA47RHNr5fYGgt26iPUsH6Ar3Vg+npZpfpjVbZToyNXfag+uAUPwI
qI798jKGOGe0clEF8l7q1k7gNu8tUf3DJzE+GSA/vhabOA2MUMoW9TmSEsFbrPdzohFLbzEdDfSX
Gfv0snf3WuaePY0BP72lCTUbt7Glff37C/lp3v7vV2fSbtN8oKvxyX7px21Xk3BH2IXWHW0OZpVm
nf7+JdQd/1Ob8+MlPIuSxfRUa+MzaH+S1YQlCKaxAt9ljX3qdW3f9qypf/86UBP+/Eq8hI1CxjK5
nP4nIDRgspzFMAmB+HBmJuTwxXCey2n8Cgua2C8MxuDnbck+7ZlqSTdthEt165MfRCh0HRBGlHE/
ZEDu0KAW29YDAuDVxosbhY/ZVG95gihnm+hNy+xzZXCj43y5jVSPj1dwqX5Jx2WGjZWBtt3Saged
VLf0PWvvpE7wDXpFryMBiUnOXeGGtyUvsEjwwlG4uJtZcq5hQ7ogW0JD2uICgBWzKDwf0UhT7/QA
gxWZdi4eBow8SQTN03jXHtGlgilxN+ro7+rJi1Ecq658dMNoXmK2YziGqIO5VX7XSp/DAwIbvX6c
+vRdiOi9mOAKZuGhsDs8If4u/TH4PUMYQnvQkb50FEZsGOGTZ4EH6y3oZN70nHKejonQQj5eBRxv
x8nb+GwScP1vbVk/ipBjQartXcva5ha2XqWAcUECipBBa1cyHREj0gX8xaj3X1u/uncGf5cHkH0H
91TRBYfYWT4iBkGpxvLiZMSgpVF6P4fu1rc1ui0GaZl0Tk7lXD8G5awvIh+8lfR72P8dmLd9DW5G
jZo0vKKDBcAn7ZE05NTAbBgRbQs1ubsE0g2XzM5872VI0if1DHQqqd51p1Psp8SpUOyGOR8SX9Rj
2HPGjH4kdXGYa74gusoAmI3FkKKdSgDPaiWiHTvDbCDewzJfR5L8piCsL6KW5K9qP4oRoUUnpmfb
xgdkyKNpJ7d9miF/cHddMr9Uc/wWaYBFO1hQMam5lriGlPF9jBCjY18ICLhcWuU7B/lv4GTt8Esu
udFqSx7DVqPgU5Ptrj2IqsBczhEgSQ7C4TSCcgqEDKJcu6MLEUnvKe0xKySof/rkWsRUgkZNaRCp
A1VcYneP6j2usYoGSnav/L2E7Dzh0r8B4icWOAneXGdr6oRNNa73lBj8WASeD+YhK6rucILk6Jr3
SourbB1NHb9JjiZ+8Sr17jXOm5dGp0SyEEw54DM+/F5l7Z0mkVzNEUfBaHD+KSGb6hVNg+gE2OI5
Y7BUm6AnPpaP/y/1gCL+00L6J7DNk2zS33UeS+Kmy/ZfFFSoPn4VfKhf8e/ut2f8pvsQHHRwEVDb
qWb+By/hmb/ZPv1wsA4uNBtb7cr/7n6bNMZZ+2kOew61Odkn/9P95q8MnyWbECI80/TZ/xu4xKfN
xiHHRbXYHY86jPfweaY26k2S9e3E7MsxCZaVpBFmmAZMq36Uqk87OekrU9MX1x53pEW0QtxajiD5
xQT9iPU2rbzdT1fzL5rin0366h05umnbpk3fnyCPXysVz9enDqQYvWbML27H0cnX+hdv4r6vreH3
8c1/tFfbXMafN9uPz+/oqpoAZo99SL2bn5AAdaD1TTcYfH6BaS6RSD8FfWO9CLZJSzNHGUO7sSMz
BWq5TRJLJOxz3LMR+sP4Yg/sLJ1jP6PSf5q0AMlEuJobGyivhoe15dEep/x9bhly19OmnmjkMjjU
rC+tA/7NZfHxdMC7JKg69G3BSRTNd03C2HMsxpgTsv/MSfYmaBqnX1ljfCciFlZ1GvzfXHRV1lge
TYEPmeFPl8HsMxo7NSYiQkL6RSLobFh68t50d2HZ/UMF96nq+P2SQ+N2CFVwbETBny55FLIoj9xy
YbHuWgir6cTZhZYk8+YWavowfv/7D/cXKeaeq+ueYyEaoG//+ZZqUmgXjs4r6nF1DFrtJkoKTulT
uslYn/U8Qt4nVmiQAVRSL9j2PN3GUXZX5Ww5VtofI7M95jq+SSeG3j881M0xEuVmFOONn63bG4bP
5HnzbPz9G/88hVGX6pc3zvrw8905tAFVh/J24Q49Rf7wkmvxGzNi+o4hhVfRxRhVzV0JciSpPZ8e
qmqF58p8hubDGMrf1/z/+Lj89RtSi5JPqjpRNZ8ezrDOSx35utj0onxioYCf3ePe0fa0BN+KwrnJ
PDpOzTQS/z4SQDYdgGJus1p7aKT2D0fHj8HcT4Xyx9WxFAjF5WZyaGX9enUoVAk3lWAX3bp69kwN
oWt0CArjONWZvvbs/gvRrehCEQljQI0Z4wCVTANJx767EAJzlF74EHYHoP6drBvit7Mrc8pLR+vK
7HjwQ3CCXTYMOyvIH0uiq1cg59h+lyqcPamnFxyNJGDjBcHFwWM8ZxiKnOZtbN0Tep+rMcDz07qL
YdLDCvP01beYtEj/9FHjhvAHC4J3pfmqFe6LSatY009Zh5oOqCzfOfV1MtG/E8iJrGRQBuriS+Xq
Hv3q6F16/YvbONsuci603GjRsW5jL4r+QXehruKfrjLsCcuEx2bhzf/1KtehjGc9w84VT/krHXOc
GxRdtLboOajJi/IUdjoF5j/c+5/Oeb9/uzixObUyGNWZ8f5y73tSEjHKyoARZZXMzbNUxiJGySiv
vZshcPe9SlKn0T5xZf7+ta2/2IM81kFkLo5nc6t/eu2ekUJd0EjHfuJkt23arWQCFlY5v51mrpm/
yKOTyWxnOPLGa588QrkO4fhtkkG7DIFcAhWlYzkn5aFqcXtUTTotLLs65Ym5SuA9W+NdNq5GRmhk
OLOHZAm9Hq3Na2JF9btYjTBJTOnWcr5NRJuup64pV0E/vTgG/XdZ0Bz5+48M7+pP37PCxXgUHXQ2
WHc+NWKithnMqXDEhk5Itqjb/Em3j9LubUQhpJNakDLphHsGeyEnG2ycenjttW3NMQaQuLOzaUxr
rkRZ///YO7PluLFky/5K/wCuYR5eIxAjyeAopqgXGJmSMM8zvr6XR3ZVS0EVafXa1mZVllkqkYE4
OIMf9+1rN82jRvxgOG8VBZBtP1W0wqb5XWNau1rNvp17glCAbxf+FxfKxC+cZm8Qttepc8rHbjoY
LtXKbtp3kZfsdPGLgtm+j5Bbex1APqfUcS5UjoqpPistAAkAs7bT36iLTuooTu8VtT7WY/y9cTy0
VwHunh1AOtKswd8eVkGbtOMWa1CnkjYyX/PiFytCDAlAemcVzs+MWw1XFOofHqgJtPHRVTXyQgfJ
Kk8qkOgpMx7o1jhlXNDojANwmVXmU7vMm8C0pgNhG/qyokxpZl+Oiaq8Ut2zN7A7B2/G8d0B9RHN
/GiuG3tdWdxt0QO+0xB8WUTw+XAnqdM+D8ALB3f6SFSSWnSK68dmpQRVuTWQ1HaDx4X1IWqN1J+q
zNtOE4dC5GEqXgDsn1gvcs1oqsHPZoMMYsQBp8CFSrh8RzWKU0sx9w7NgyuTBqyVBSEmZw/vkzgl
IxTtDNv+u0vTq9miO69N1bfUDkjBuxG6pfwh79I39g2I2+ZVmiNSHXD4TWzj/uOZKWfc7/sPQS6C
ZBai5OG8i/3HVM0gyzT0U4XNDb4NyajZNcldo0zf2CK+ZsHPIAFLKPHKf/vJbDvAH8FMEqyQ8fl9
BxL5yZTM6DytlvJYU9wbfX/d1MyD1sGCwYRZ4pg7beSk+PiD9fd7HxgS9looTpaFFFxCqF/CMf4U
uaeOp7YynnE3eDYMffCTBo6T05B6trQIpW5GzEFx3bTq+57b/vmSbkekCcyFspjSfkGCsKm6BcRI
fYch83ddX54/ftL3L4cHteXyoGH8QG789wetgBuX3rB4KAv1N1bWlfQHZdz7GyXdSD+Ozak44dD8
8ce+36t+/9iLvUrFDnhoElKxkUeZNCMRvqL6eOdq1L0++ST1fbjKZ3HbwrxR3sbl+QfTYmqbRvM2
YYSosuleFOvBmlsEG/O26d1DTFNXn8g5SDk8HpIXD1sSa5y2NISkm0hjzQV1iNskaYxJIXUVFtpL
nOVYMZV/ReSvqRo8kmzD032gYUi1OA7sBrUcYPtBZ4uY6ZvbGaH2HPYpDTKG9bIo7QAfALB76Dnl
eklUWG/NcqvXMTV+h34ru4Qh2miPtedOhDAUoKcQyCdcvo7Erh79DCuK7BEFt9DdOr1xmKIyO/Rd
QcG5ppJT3+sZ9dZSwSnGi52d0/9Mbd26Ao1VrDxzl1htz6nsvai1p+KOqOm4JmMaJTFMehfMqYmy
lt5/KYQoFmCUMkJJP5j5d3pq44Y0IXe8cR1rtNZY2hpCtRqZuyqkbuaadF4XBl10PbGMNRa36iya
rKhNGRwpFCyt7WO1esjUkaYMnKHTnoK6hMmxuYra4WkqkME0DQUcUU3NBvZDYfGXyKjOyaQ6rBKM
Neb73oSZGKjtyhuTtyFKv5v2RulsCGgi04lvyJxUu0gXPITZr+neC46SvCsTuMh07lTrPKw5KhsT
NKM3PgxRcDcH7OFDRQGQ6iU3qRZ1FCzBq6akYXQs7uwxqNjfky2s82oBxU7Z8a0NMbNOzQQXH+Vq
mDMGpo9/pu5GjbOvMQwVBiTBOCdB0egpR2vh3ApG8ybq+GqNUDnaad4HmYqg01WPXmvcSZORW403
+Ax8yz3qQXH7WPc2veKLfltVG69E3P0ctyjdSHXdIZuHsu89RUICq+yAV9CqKXR2BdupYdvXHIUO
VA5sUeq7woOcYOZv7VhS6opAKhvuN13R8lU88SLQ4+BBmXN/h7TYTSG8J7ouSuUhrKo7l19LB1f/
1tvY+KXprkPIsR4i8sS4F81Z+4W/8C2fkIeYEyNjnNLOs09Yc4LHmKhd6WZPOtqr94pCk0ih9T3S
pvy2i9iWvdE51WjV5XzrEmQ+jYUFQ1yoty2aWpxlqGeEIxlYTkY607/Y0Cb6huMv7iirRhG7h1tT
Gsur9EAN/0boXtiZkODT8m+JYj5nlocshRhAehcFRkKgdoOtHJG/chwUtAQandWhxTE8FQaOokX6
PbTjnxXi+F0FbSUc6Ul2gXBEGv4uUgsyE2Ipe/hRaNPfYdT5RIK4dFDFnCxuxU3U/ahBTDktBAun
5QA0a+ugzySph8jeupWLS4yr0mOHDD6ncx+dDXfpkGpZNtavNs7kY/31LInrFwI1DL4R/c/Kg94t
NHqYDEQUICS2+hcLUMo46BpZT9KhcxLcBMl4EyjJ99Z4ajWXXm6yjGUR8slzu+3HDCfXTAVOXmMC
4vpJaH3vWgxqBe91xh9NGYHf2TB87ClgBuP3JMM+w6xUckvzznZGcJTDc2XSGBo6KMfxiQOu77Mu
Vm0LxcNUkSDUVKLh8n7Vl+6m9+5sY3k8p281VBj2EK5tBbN68zYh7Q9vQUXzbzRksvSm2kZOeBfN
Yi4A4qt5Ui3r67lg4UTdka67g2IVj0rrPCE0Jm9f3hg62A3VuQErh61Cu1FsXlBYi74RmEPiGfdF
ucQ75EFXChn3dVlTWDcprBM730AMSDmFxk02IB/JktGvqHznSj3jc7oYaPPo1nVvu2T8SfjdolbS
nzs9eBWwl5E52Tp+5QrPQ9PKuiFleGdk85Fx3Nep+1JqXcjl5wsd5t52DDuEMV38SA4YxghLx1qS
k1NRfjdrrz72gtTE5NBXK++5ysObwRn/yiFS2x1rwu3IStFIy6Yh/AI22TdzyTbUzEK8OEG5tjpS
HW/YDAB05gUdRm9nVDEd8eVpbi1wOE4DZLSwfASk7kp32SjsOX6cvGBP4YcS6JSd5pJHmLOrqXRe
7Z5igxZHV65Cbr8rs/s22qE8D/kSRPVc8f+px8wGsoJcyV9bsF6ak6xtndp137AsTY1VqFjovYm9
GyM0VxMaqfTRyaJ065l/w+dZIL9Izr7TdrQy09yx7EsKTJAwfdOSsD3mjspi/xZNqMK8/Fjl1Umt
JmVlwVsIR/p7Q6v+OmnFYxuiiVKz/kWfvUdapH961CFizH/tDntg5Fw7PS2RZGpY7k7xW9GMb0ge
cXfv98O0fPey+LtBI/zKtlDBWkpzwDKJb9ZnGIvY3AGDJ5iH8Dc9th7bG/dJ96UeqPFIotVLkge8
cV/7lEFzOyr81UCRWC1Soj76PQuXtNwMwTWgf+PjWOcd8NyCQ6KTjIZabFFpMozfo7kiMBZL0Rpv
M4YT3eXudirUhyxVn8uUW8GSvXa4j/2d6aiD4sjZ2dprOgfTIXecv8iBUqL/yWVwlmRavFpgm2k2
RbHE5W2CRH8lOfcc1WhTz8vqjOMYB3edpkO7GlsoCzmeUyquQvTSDixMeopKhaDVaugLar8utf0j
0+DBeBTNB3CiJGnZ5vKKQqLU0S2DAcuM5doshpc4Ak3hyHRHkPZYeDa/uV7PA7LJuDtN0MldZ/oG
/20zC8lCxF7lSDXSlVbc4MGZq28fj+27xkrGlnS2YVNmVcnoX1Z1zdIAflSU3iZHZbZqUdQS1BcG
E4TakK8CrVvpE7dfYof1BJwxCJs7JzHBxiTUqgaAWabqfE3o/6X4Nj5PRUKyGRLhqJmnZjHuEqw6
Aje612NwHkMP3EqZ1c3HX8L4w71E52NoQQXUKmmC3ycI3q5uN+SRt6lV+xAN5XWTs6nlNHFSkb9r
IYLBSbrLOtRAOb2BenOnhzZ8aGJguyAUQ2C8n4rxNYD6uFq67E7yBOm4HPQo3ElW24HVsO6hhOhq
+WiV9SN8rGOcIzUzlCO6mM/C+7Mx7O+3S+T3SN1JZ6I+sS+zTHXk0ZpNfnGzzB5upoX6WBvtqbTQ
M6Zc2/e9hkFk9HWhpFwvk45mC60tLs7Ps4jTGo2NJc1LY92ET0mSajvaBuCqIlz8eOTNP4y89P3S
lWsilkEj8PvIB/TODaQnwEOVJICEldtWMrtlhXHjA1WFDyLEj42DDUvEkeSExAhBr5wyy3oiKw6Q
z6WEEqhggLATypBOSS7T0diD1JzsEi9ohTDshz7W950RrPVoulERxg/lcEPON1nR6C+sQXSgy9pt
08BXuGK2XFScmeU35t5RScBXSCHcy7NP1s8fbmGQTHTboC7kkBbXf//+LTftWg0sZ2MRs+OriFU1
+ThdDBFhAmTXHw/3H661BsaIOnUo8O7apcmxM/JOvZJZgd7xrl7YWBYyeigUVD1/5ZRw1nODLkq2
pv/+g1lghkqRgvjRurj4m53exLG3ONzZAHF4RYoXQZ48J0N6NCf3S4gdxJLDAwCikX+ScP3TCFtU
Gl26cagsXm5Qi5UoUHE7ZzNMVPOFktgAul16co4TOlqavD/ZTTTJol6uPeEa0/bjUOU8Z0F+yXKU
UVID9WydTVZzPBYe/zYM4T5GpkS6L3pZTDgG4hp23u37zIN/m9+dB/z/V7F1IcP/5/YtgAXPcfH3
j6I7N3B10Y//tWt+FK/f4+JH+xu7QH7Pvxq5qDxrFlYtgNup3pEd+3cp29b+x6RpCA4JSUFdg0nw
71K2ZvyPQaVI57ywUTXRufnvUrYGDIHKuHReQRs4V7n/i2K27kmA8uuMApAAZVLDzgMBlVik/75L
xN5YK/RL4oMIBDnWOlS3GPyCs1Fne2chQM5n7zCAzhn1wZd/Ind0MZn3FHMnuZyKlEVMx7yAeihI
bkW6Jz/qUGcxkMWrg72D1Agz1jkAXD5EBnUtrKRILJ+dDhvrXn5kQWZaBHQzZDB/WEhcb0nz6PGe
A9Eay+t47ghenUM+WfeFZZ0ECSr2lsKzxrQXStFeniKhBoyHYg4QSKRgCbVKHTiCPCQqXxpd905X
XpOpv5bnc5fkDYPnU9Gbz1Z9FHmfR3WfhvTB71pYkhWQxcWll63Zz469wy9z51X0JBv8XqfGC9A0
7r2Zg4KRvZcPVAAbKmZxrZNpFRAKOoJdOt6OafWQ4MkQjaDSvGgX8jvkF8L5PUROBxu3vC6KYt2h
YFlIX07kbuVpZEAHmFnyswJZnRzzJA8vVRUTXYw03FfgFivenfjFTkCvBRvKvnStgU0rO19g33Vo
HWLHOthkoOwQEiqf3ji3ZxcJ6EiA9Ajh8IEhHzUDclPQtTMpD6JeVEu6N6QI0I6Hom3WgndyoEwW
JiMMjEr+/wLKU+juS6O+itnwUW3v9AGKEzw4Fe5qA5WJbOC9PfS+mVo7K98Y6JDKlgeC4KvhkCHB
5Mh3k38SfJzi5IvGFRWGas2bc5Nhrwc/hOy6zPylnlekYTtdYW6L66d8eTmfxdu5pvyPuaAFO0Yc
LMZ0uJ3AktvwTUGXt9YP+YFCMXZ6dLbkIqG8mwkHNWaoAInlqxTgvgaATKabnr+6/LSJi1pdd3w3
YyeQJhkSDXBxD3G0XqKfqs4pgw9APluHEPKww7PGE2xMGZqh3EojzPnLEYUMDOHMi5cxkd8hsw3j
eLEzP8njLaCxEYyR3hN8Duko52AwdLL2ZH0OcN9k5gvOqjCVjbyRRvWeDNaqjGUFJaIbjV2It7a8
Yc4Lv3aR4ucI3xhfh65nWX3CW597PNwrpP8sTgHyi2WYfDV5hFJxN1IsFcmKPaMbQ62tsOiXl8Gc
H0P1IVYf5PPkd8reEDHBRr4W7WyvGFfu5DM0jHqWEbTQTi2nKxkYcggs6+6TWO/dVYFdjCiHvVKO
Y/wALmKdvjGUTAsBLCukBnJt3i9GQ5oHZLASv8mTR3IoNo17QOV9+AdR1F1jKm0b7BKNCaMJQ2lh
T7SQgJmd+NPhGmzuVi7D5U3GyYUCJW/plxPk7p999ld7Dcm6X+y+vz33xfWxqoYBuTbPrWf1V1me
QsuNJ+X1449xLyOV8/hwB6EiI+3ExsX4QIqNhnoqUuS9IG2T19ipcSxAiVmHW6BLHUKeiW5Jmery
/mXEcla4nrDpsQsIbbsCIiwoZQE0p4lxuhVydEN3e0UmVqGrTLLJiuenbrQd0XCaafhlIMwP1eFR
2stGMqlLn53B4FkePMlflw0WJu1B5mlnBa+ulEJYXpIr1BXmKbTmerROKTKhLqX1svmqAzEIFxO3
b9SAwur/1zKS56ar/4yylznZecshKbey6oL0mhbFGZKN7EXSa3WO5+WkGsMfamP5Nm9ZtjsNXpts
ObpAugU+KahfKddXmnJXmzs0gidBk8cFYB0t+mQ2XOoGLt/SxWwoDef/zGIZWhkfUdbKLlsL+QUn
zMi0Dh/PDCkFXk5AEhfU7LliIyKTR/oloKRva+EW4yTn81yOmxBPLdnlajw6Pv4o84+fhTyN2wEO
dabo8379rCapGqO19cQXoKIc5P+KEShQHuS4k6kmR5sc37LVpGQ2Q2nreZBoQw5JOTCR5J0SNkKy
TPQJ5dc4zAHEPcj4yIPLLUfGK2GxitWSHEM101TG8Xwm4NogkFOPwiD2FQIilQNNzBzO22mJzTPm
TiJDFg+JgNP843E4d0G8G3O6TD18ijUVh9/fxwGyQlgUrpb4bbt1HOdVBRGdAwaWkzwe1HUf/sA/
aycPq4T2ISRokOz1x0/xp5chF2MRDFKPdC/iPs3oa6PrLbiAjJfMNTn55ThCV/fJtH53a5F5jeSI
ZhWpzOqXN/GUOnOEkiLxdRwfJOqjGXrX7U2t90sKXefTn4hHVvA8BZ9MO+cyDyCf7iFXJFo2HYb8
IgOTagNt0nA9/EXQhRBRt7I9ZLl3kH82hr0eudlnbrcxRoVu5vy6pC9SZpuEjSLDlnkpB4sck3J+
SEjcm8Z+6mzoOrC3RHTP1mXBk0ScfC0cdTlADLJTsj0t7CqLiocf01E2efmMZSSEY4uLbCTRFfTd
KTJ2SVHuppvzlgVnVEmw3yMqkpNeOnYqnWVJkCOQbWkfaTTE7lRJecpoS2f8U0tDvnyWhItGCSBJ
ZQ5zuCnJ3dyflME8Cn9a5pTwej+eT+90bgyz7dKDQW3bdcmIXuwkqUJ7rZezk8hFQteSHTVWCo/p
BqaszC95TNnnm5DTFrwrK1fCh5hn/fhJ3nk5/fMkCIhdh8kqct/f9hmzDmL0CXbi1wV6MF3bZd1t
45VHL5pRRu2xIjxJBCBLTh5IHg5niGuHYFQ2joYAW6CDEjBJUGTwlBLMJGV93cDT/fhp/3Ay2+yJ
JGlYGnQUXWyK8GTt2pt42JldgIo0l6UnCb6BeG2y4pM4wHp/22MN2tR00COy41/qM9IICg+OvLwk
YmDe1n1YWcc2qk5eeSs+EnL5E6/YFh2CvJmWMcgqDmvuVn0MKpOkF/tol3qnJXdPrZ7dKoqxET69
7LcVfecQufFTwpSqLlZiKuBkng83WS55Gl2mElxl6rQ2Okw0Oeol+JL7idChZb4GWnEttkAW4amn
GifZtsEPrLzWpufbwLzTlIIFhSjlkIrdjBq6n3QT/WECyYno6uyO0ABUXbIwvxyKJf3diJEYpfM9
csb6DcxmumxSiqUSvYvMWmxLJs6MmMWYA6yXJawYONukyrXDHlFzyf3noqRs5Pu0OTbZ8l4B0308
g95HDTYqH05wTlZJMV9M9wHpaOaGc0L8yoUkbL7GlCPCIHgSEPf5JqCE2/NH/lcpoP9HET6yAP9z
DujLIzmgJoyLP7YwyM/+K+9j/o+sM5L+aLAMUtCcr/8C+Fh0N1gm6UKDQPzcjvCvFgbNhVopuhnO
S7YCqJf/N+/jiFOvTmEPdiUNELb+3zQxyOn+awiChRx+iGhzZM/maWRX+mWGKy5UrbDQIeKlw1an
/XZ2Pz13P/mIi/MA6QtOwSMfQfh845YRHgR+TFBJfzilsPET3fflIvjnC8HxVxkaT79csp0ypJR4
1QA3BntdFLclx0tZ4u8U4aKA2yUmVb+89z/c3M5ti5dDSNpMM+k1kZbAi7DCs8qmVheyCu4wXFmr
Us2uSq4jqab6dTDv6gLmmDFclfhjm1FKRWY+dbO5n0NjL4M9D8W6gf2oKvbjx0/2p6EAfaqSg0cJ
h/L893erJSZdq8sU+GWkPAjEMYLlQ4rvKpR33ZASz6ZPdsxzA8K7wfjlMy+iSVMPoetiE8J4D5vF
ssFqvjqAE4rZr4plV3WwJQrMZ3rojWCJrMn75Bj904T+9UtfbIKdS9KwqfnSFYjiBLfmyEz3H4/r
u7hd5thZwY9eHGHl5RyDvzRQy+p440F5t6hAPl1zL87QaXJCaHywc/NmsPurtktgLpV3IcAfp/gk
uvmT3SLqQTqjIG9J+vhi6aII7oFON4EP+bAbFz+dZh/naizIsn1agO2sI5yzUJ7Ex8TymADEm/Nz
nbtfora7/XhIjMt6hAyJg8+u+H4TvF/WmLxgdkNjyAPfGK+wrBd6696DXpVCU8AxDZOPcVU54Ypr
0BdcA3zM0kCyjBt9No8etbWunvwlnE7QG45ulPm9RlKrBgxo8RZZs2pC23cFPY/E6DwsW1NZDxWy
2yTeDP3sf/xt3oWw/3wbejQsGycA+td/Xzl1UxW2GZWB35mLz+5Ncw2qNyXcmLCx6fLZVVHpY3dB
3zd4K9O6wRlkP3svEczWjx9FNo/L9eSqpOMtMvambV9cEfMAXUMwFoHvIEmZAF6PyMaa/K4qaT0F
XmLo8Tb6ZH6/a+ySr+9yH6WlzSRhfVnOMkJXQ9iUsIjVp8TOfYs+12WMj7WgmZZxmy/GJiXvCoJV
TawjzIhjHdIhRMQjO1oCrtWbgTLO3nUP9jXuw60s/gU0kAIMcnKAL6XjJvBuywXDy3g9G/ajMc87
dZ52bsK9rISUVtW3AoC1l9kX4xMdDvDgZb619Buea7Y+S7oYruwN7wab6jxZCWQc78K9JXLdVOkc
z7eDdE8rv195xyXLgcl+06fhKsu7w7Dc2fSpZYHt9xaNwWB9hMZbzP02nvoDBd/tTFKjS1/7FvVe
nhwTA7hmGb9MqMcyk3Q+6vZxuq2Z2PDrIAMMWzOAdglo10EuiHBs4zT5vnCGbdYY7Nn2fsGLbm7S
vWCBl1RB+9evswpof1+vdCfbT2COJ2PxoWjuitwCNTVsZMBVcGQtnN2ZUo0QNkeF1ggH8z01OTrt
uJlqaw+nYWWWWxjt+8gbT0aknOA+D/DcbodwPKmYNNkv4VMTVVezrmzZkQ4q9hdehDsiPY7TjP+t
x+aT6De20V8JSRm3D1wch03AaihjvoYx7zBe2Mij2RPOIWMIP5n1PIfrHidDHY+6LoI55Hd29lLP
3ZXB9SfR28NoKNsWdqbgPucoOaIiOIp/TQC1dpzvVEPfy8h3JB5LA/NFaKB08hwn1I0ZbQ069vZ1
Zx6Rgx/YlASR7Q/pDTfFG+JkkovRDk0GHATUum22G/PwaW7KVw4wEMWo2RQnpv1kwnaBL2a6z7kW
P4hXvQOiOcC9wHyqq3ab2xCWlujYVsN2SaL7psjuwlR0h+h/IeQIYbkPu1vXVQ42+5U9pfvauXML
dIblsivDGELLwJw29gFpU0//Yhnm3rbdZwF3ErmB//E2dA9M84ocwYb0gnGT4s81sEfKflnaPyPe
rhxC8sbr7BYWpG8UG7P+NlvBUxY1e3CtiDlB1DFFgAweRdJsICNVGkjUGfvxMu3JidgAYimZJOqT
igJVNuKVZ3DlIWhQxvEqi5VtUyjX8nEl8OhwAY/EbxNoM1UT3/Q6CFyPKRfI3EEPzYc51rxbsmGT
2d02ZiSGkJHiMBBbLNyfUSoXBwgETGOYGB3OnwvimBut6alDQJIFJKck+Mx5067QveuksPdCqB2c
6YzcVmIVC2brqhnXbhbtSBNvuOzsQ7wEzT56yFq6xYt8T6Jtt4yW3//M23E7Kinkv42egCzTCMRy
ZZu4wzYdsMV8lD+xBt43r2Rqe9rXgi0IKx9x+xfBoU4d2GEuWFf5mG1dhJb02W+SHDNx2ORyTFS9
hQ8JBupae2hB2apnlA3qYrBaaPa2+rDs23Rt44ZV50ctXM4/ZeDjqLWzr/IuFl6iwHLjefadCoK2
aa+tUVtZBt8fWi0CswAab9VDxmZEXeZYac6+MWMUVqPVHYm1wmHjZhyXxkKD7LKubHYZdKMiJEpT
6MM6dVysQTS935YqaXtx3OS/PRBvmbPiAxeDoko4ujMLSvjQHUZz3Gh1uldDNDOJsp0GgahP2yFC
T9aCzNV05pa6o8fn2IQ/uQ0d03nxR5pAxinCi0/wlfHRYjMaczqaVH3bw0DhSbKIU1YPH21ozyYu
pCqcclt/AliwLrUEbNe4CXm7EkOkYQodO35piRnMnIdExmYGV7R0roY83wuCoUvnHXobvpOFiPnl
4/P4T0cEPZOuhTMQ7S2XQRcCHZsEoe4BN25uHRi8YTHtekv/5Ah+pxaTI9iDz0rLuyqA04swFv5R
VtVQXPw6t6AgUqTkG8KMXoWgeWVvEz6xivUrnYV76Hu+WDeWQeqj/Pep9rqEngHLb2mXnTfBnlN5
cVbwlzGk30LtqaOjIKia24CNxe3+csgCCtkjIYT8eLzeicT++SI2jUCuy5XsUhfZGUlU5IHrkb9P
4KPfWnVEUsla073wRBxxk5qAMyxzn+jGceKfChy1sHjR7P5tMXQadFj4ibl3gZlyf/skuvpjoOdR
CTsH0RoWEr8HerqVjZmR2R6NkOwWSgcWtVubxfI2dTD9cxwGAEuhdQIjB/ASVXjs0JvmmHupEHw8
Un+cWb88ysVtbRpQ77YoQHzLmE5OHeIfWVavSes8ffw575JavBGHjixpR3U0ZtjFvWHI6ljRO8Oj
IJu9VDQqYm21KRtzT8bNH6GVy7orhmDjOLMvhP8cuXuqD1e4D5iespVjwwuasxNx43nXYXlb1gMN
y2wRUf/Jdf5PtxxiMY0mNoSf/MvFsNjh3GQOLUR+X7Kk52ETNYvfKhwwX3hz0OTg4lj48TD9McYC
U8ZcWdJ72RRz4o2Px06G5iJAdFRDs2iZJmmK9PH36aIkjhHRzuH5ufZtaqMNtueY444bMSjIis8y
C3+4v5MINpANaSbh+KX/llKZTplCEvb15JD3xsaWBtjA9St93hkVYU33iVAQsdqfviDbCjOEvc1y
LkY7s5sp73CU9CuTiIRDsWepuuDdY+ysPegJGToE0uUOzhPyVySpIWlzOEcgYKxjMKZ7mTItjJn8
SL/FcTbGzWwyPRZ9LwBk20aN4UV+gnWlEXWHtCA4pCSyxNO2KtVdTzdkPQ6bsaY5y1hP/Hg+DRtC
rl0TwmC30WTY3m55C2uOuVx5nFKY5XV7q80J5u/edZwaN25kHTvANXFoHYW3LjlXs0nuc4h8zmDt
9VLdqEGKf2t/1fc5u2X0wP6jZiT2s3VJz09ab2g4B19BPA+Dno72fcfZSF16Zbj9BoDuRvIXcqDL
mpAIvOfPcJS6kh2uyrgqFOGNguoc/0ut727NmRnKHWBezKM4hrjc5GTl9R7HcNvcKoLAryK0LikW
puZeYl7OvbYEIcdWv2TXIbajCtUcOpiPYYTrIWvVII1j9tOD8gYc5ZYCwm5gAK142aXJsLUrLg1x
e9C0YSPxs1aP+Lxsu2HYFEO2DwjiI1V5EEsWC1uVbgyPyoiyy9GPpt5d2cHeqpIrOW7mxjwG+re4
Dh6E3w9QPlWuWi/1M5XhLr3rFnBSMLjXRhIesulmajPQ0sO2g8ek9SESinidkRKqyIipaGji9ml2
kj3pNJTl59vJLli6tcTQ0fCqpI92NmxD7ijYDq8dPAjazoMGRaswZLUR/zl5E0NX36qQrr15As+7
rSpuC/yCGCOAIr+SPJPhPVo9KYLJuBnbb4aV0XHLhHJCah5cJVJ6KXgd0fCWjNU2d5+agZM1ttam
x61CxcqMuEdcVcDqHXP7b7v4xn8SAi0LB5m+qLB3p7u1m3d9lvkaTQpk3ltiKrO7gm60i9mvPFX7
u4FcYuNl0yqT74XOl4DbceBxkSjmkzymx9lrpgRBCdOI9xd6kJcWAtAmWVv2dLLAadlPRl9eJw1X
vPabrdHPMeZ3kkcVtL9ujTtc3o5jPqDWio7GjNcCuYuIfu4Fq7KwJC1DyqW00vuCNIxke4EAcrG8
EbOHRrX2SsNr4Ff1Ne0iMc2WK3NOX4j7zWnbKjOQzekk89ae8JFjDx7GYStrTgKQ3GsPs4P3AdGG
qebQWUbSIt0B5J/fBSwf11zp3OlibB2SMfPFE8HOyc/SuqTSm+iUDLPC64p5QVyPtIZAe3yao9Oi
dv+oVv8zh0P2sN82cWokdGgIiMNDWHkuE/+S8qYGl/SMDzetUHmUW0tuTr5u9lcLFwGZahJvxGn4
6Dg8sTnvWgiyjeE9fHyWXNbdybuLftcm6W4gOL2shZdqrTaqMXk+voGblrtOQGdOwAyd88+oMRDp
3n9nlGag6lTEcZRDL9JIWuEpRaGELu08yVFZPAxgwCLAfYse8nmVkSrv9fpVMmrgQe8VK6LdfqbM
Np8i5fvIxbO3uls47Q9z6QLyYucy9CNaswkXoiEat3CmaTEc32w4GrPXHyI7bzCQGa+mpV4nfFze
fzHK5Ns8gIVWbOU6SePjOLcHiybKcu72nQvOQG5iDomDqmJxxdZe/EZEjeTqI+xueu7IFtO/CVQA
7wxnXnbjCAa1zNN9EOBwxIWjdIybMiUlQSqideIH7igPLcszb8aTZ1NTLci0lwI77caV3qrfvNTx
x/RRiZR9mdF2E9PMCDJ5WfdR+FfiYuJk28up0ObT2LFBxznOJ/b1lKYn1fIe9YXkS8HevuTXZmPf
0Kv01FpbOnDvAcHddQIPd4m+qSH+TaVxLZjOWEmpAR67lilfkNbQgwfkqL7c4Kbqm0qLfjEi3Jvo
pyyV4xL6kt3IuJnGmvvYDeU3PY/YsaOjnSx7mw19VjOwO92b0kQ/5smGYeeSNpofO8XDoJCcFBuI
lPzbUHmwuvY1J5Srxhwke/BY2kTiRt3Tqadc52n4V2cMm9gjkZDuk6iFW1gH34N62LA7HcfnseL2
HCfHwC3ukGnlK4sTXtIJYCbuRnJfBs8hiTt4Pg91h5EYf5QSJnTutaJ7jymPQc76Xgu6rZxotcod
sam38wzunGxRhpu7rMIWdIlRmPtJ4wbMTJtJehk2kWms+1P40lscLFV0rJJxmzbhg5wgTuV8EfGm
0/VrGhWvI29ad6m2Niv8+uSjvGQf5hhzFYgfSDk6NAVadbaXs8SLch+8PerTcGW3eDD1XNAlCJiV
e8mB2I73LIZYWcrXb7NrZ/yuRuohTeJklXBeKstDPrpvCouX5vq3PlSeV14NeGI07adSQU1apuvQ
/RkAFSq8cecF5r6tmFtigOXQyjnHXzojXAcZvc3uDAtfbq5PmWs+Juo17YtYIPcnI8vuz7kj+u+i
9uyZlnA8yYXPaprbSu3eTBIX0dh/QUrgD0X81Y6JeyLw48AOX+NUXdl6tavm7L7rnOcadrQyxftW
dx/o8nuhbxsBd/Ay67rBMDpPtpvfmXANC3vcDu5J8kuSGxiZxEHrfp+AYJzTRxzn+oRVgJ1yvIcb
PDbWfWmR5hs34pOTl+RHQZ21trMrNePo9d/s2NvI7Woubxule4ur5B6f9KOR03FMKC1/i4rhUW71
5D2v21aHzWE3N+HfEqbEdfMKruAWLNIzHe+ELtoxyu8MNyEtgMYE+2hlpvdS8uMIrF7pZ90muWHR
Ak/0SlOUXN6SZfzkAveHPdal/YR6LhcDRPwXdcCOBHY+wzT36WcnMKaDmfBIcqItyjFJJ318fmiX
cia4d5QcuREaBq6D77C0KhLryUCI6Q8J61dPaToNbyJekGpLYKXA6Bw2drmfFX39yUe/P7sQ7Xn0
HWAmZfLfi/rITKOebZv/m70za2ocS9f1X+noe1VoHiJOn4gtyfKEsQ0YAzcKIEHzPOvXn0dZXbuy
Mqsrd92di31DAoltWV7rW9/wDoPhluZkz1PlpDR66D5sli4O5Ms1XVJgkcmLIr6GWnxDVXkTYV4U
NR13JVihBfrr3fhfIMI/oWx98+n8IKl4/xrBQ1l1TfvaRl3zB/rJ8sjfYAjyL8yhUENByk2yKF2p
/H6DISi/iKJsUb4ZtLVUsAq/00+MX7BOUBUGUL+6DPFf9I7b8F//lPDVBNeAyxBgUeANYP3+Bv3k
q1zuH5MyFpLIqmJQrQGH+K6yJkEpM3mSJFeMcV7GSRa25nmRfCVp2UbTSu3uZAHvib67dijezkF3
P6N8ms7FpsamHAMtoj5HeYMB5LmXLYjXTqRDzQ6qrVxPFHB0f30QRlRVREYgdN1dR4XIWIASZnbG
boQ7kL9MY+uZRvogBftu1vCpKCnSkNNPhA8q11XE91ba382Z4UEAca2JgqqHb2Fl3qiXONpj/zyk
qF1BcRAaesrCfe5TupkRxR1WFil8e1Sqa6VYd7hrKEL5NLeQBHVY9R1bFj01MUDlIp4v+YxQWtHs
8kG/BDpSxjNY/Wg+LhR0JXLRntwJOgYvRrTK5eHXge7/7qd/Qgz4+X6yX2toXelHNn27ob4+9PcN
RUeT8kGi/Qd2ZvGV/W1D4UYLLoD6AuwFkBCZvfZvaVJ2DdvQIHSiirOMdVnnv28o8nJSCVNjvsN4
5+/sp4Uy9l2Rg/8sUt+gjlBH/UFrG3okmN9RlsETY6fJDGqFTgwaF3SOcEHEVvJREB+TaVVUzN2O
7UP3SXVoHpBkCYpV9IpsNUzrbHQr7SGGdW6tebjSOWGEn+d61lelacdotLcuDY6pdqUJOZ31WNva
qjqk7yZo4nKFhQ4OO3LqCegO4PRiIaRjTzg1hitYU+ThMpMtu9zUpZ0ciicMrcbLjAKMSdltdyey
T/8dYHZGXThvkBrzH8xmJfY7yXQn47ikBLflPrzDU3UccWpxgs4OK6+7TrsyskfIP/25C38FvP3n
6lEk5P14ZxeiJ1GPQ1BfzsZvykc9z5W+pWHp6si6h/jE2shBRJaTZwxR3dA/dlhVSnYg2oiV0QUB
sK1L657EFcUDiupz/4wKC1eoubC83zTJHp+pLKwSORPHP3SVg82TifqxDVUWbidyqZh+t1/Mk3CJ
HtrMLpCpPBoZoQyJE7r4dn7fhnZ/XExvSru5mV+DzFM+4WT4rrwqn8srloz4AVlI8VTLN+FrdRYh
MSzfB+3KePHbHTdfvY8giNmwh8TCC1SXgaqFTA/kZYqYZtN+ElLTx/RFw4tXoiJxkTNJcBUV3RQx
KZod12/23enX4P8tJeZ7EwEmIIs1swq+ApgqnepljX9zp6VYmq0kx2aW3OLVP6BvdJ/s9ZN0zb3y
mB20lVbi+2tX23wXnBA6X+lr/9b0/Nv8QzsNm+jtr69nIW/+ySf/+/Vwun57PabYlVrKUermp+Gu
Ppr427zF9/NDfqM9VbeQXUpbXLWe8iCvsrW/bg7BRT3WK2vlH2FdbShltum6X0nn4DQgBPipswYg
Ku9oJW4QLbgK2Le44FuEvbivftJHBxX41xf/3bKd5Gb01YaL91/UyV6kZD4NPDbu4R4+CLfdC8ZA
Z32dnett89F+SdbxY4omzBZQcGGLXyrBm0WnnWy4GpMte/XaepYOiBx5+SFeSStj5T/nb+pJOQtr
Y6dckEPxrJP2xXxRTtm9dYQMh6zPkfos8IAOV8VPxkxfeUvf5Q/i0ihf5mUSTKrvM1IMRv1KVoh3
r8iCIYOlv5Yn5a1/UFfmjVl4GkL9b9qhTe3+M8GVe7LbV3PDVLRAR/BN3WO2PWqO9jSfijd5312l
7V8vnh/nYGB3vr3A5fP5ZjH3VSQD3+cCzYO+Gw7hc4Zp9a36MB39o3gj76NjvKlX7Q77n3s5sP/6
1X9cuX988SWmffPi3dwa6Ryqsiuus1t/m2+Km8QNf6IH/eMw7bu3+N1+TYthHga0UF3NJnrpTsWg
3GlczKRtDEgcFIMPSOH/9Tv7ypH54YOXoZIo+BxJ0vcTPHQkC6ERCceLptCEhaqrXhByp4Eqy57V
2OXreKe95HfmVVpJWFMRNM+TsEeh/68v5M/fvbzAecHMkmF/12JD1GEIk54NNr5L47499SYwAFoG
Tv2Zz84g23mxKhSM1+2fBaafvvR3i78QJiQEx/nrPQgfkGGZN0hvrJMzlrGbFLltL4i95icR5Ufc
6/Jxf/OGv1vRAhIYyVzzqqPXrYVbdZXspNjh6J88mgxrkX+ZV+1QzgquSvmz2708+4+f+++3+7sl
rSptVIxLPIsekXri/JNX6RVFy431QXPlbf6pyOuP5fYf3+53qxsdbD9vVN5u7/Xb/hp8qNtxxSQk
cYqf3FnlT7erxvifES08Guu7pZTOVSglPVK33a5B3/ZLwEmTk1145mwDKkLRL3wA6DHibo7WyIxy
jz2Xm2xYYYenCO6I6w9e8m+ITul4Qx6yi1zaWIJHwXqMt2a9xdYYs3FD3AyR2wluefnJVvixPcCt
WmbMBtknPKvvblWaVGM2LNdPQoSqYhQe/MdE9jKUYmihntQ3QV8yPylZKa/Z8/SzaAdmdFnxP6wO
uEekDchtYxT7x4BnBqJg1SlXkL+rr9mt9tB/6THGVBnsoMXsiqZT167BIUxCdgju5QM5lxWcpnQb
9HflaTokr9ozYiz+XYhHqT2kzMY8dMYkxamyz9bHZG8/ouSfOGFl1wkePy7udgKdTsuzCtw7NrXK
VMPpGB+e23dwG6JpV0QEdgV0DI/ZCRzc+FLyfDPqfd74kL0ZT8xDo9rRYk8193EIaZ5BotNjiqpu
FTylcEwi140Az7n1O+A5y/witQ+WcoOScw9RyM1m0Dp3aiatW+PSe3SqhZw0eJOpG/y2+tJbOr3E
INM27wr89piYKo5xbI2NGm990aFIJkA6qYj5FqLtN1O9nu+L1+yN9h5+ReiGtTQsT83nAP7uPL0B
bYqOyJRWe9r6VAv5zfQ27ahxGwSBfRurvqEEpejUzUa+818ksHaFjThLdatgDDLY+bG1trpGWbys
k27Y4t4oNesjDpwLFky+a/0tCTa6MW9W4Jr4ZuJadC1PRHmTOj47TMq5NTeTeEgTGvgYfEU3ivzF
GHK6AZ7AOTqY94WykxEIQ8ONEYOu2131Xs+nSXfTJ7V3F2cbipfmDnCJFOCGhjquvEeL3PhsyNyv
auYYr92bwl2r1tJJeire6HOTtZvhIUg3grrqM08CjITlar0bwWGr0X2XInS3HmUn9VF4d6ZsDXwp
mOlGuDy/3HiSgfTwoRcOSnCb4HPW3NfVJg9OGoXP4CLaZtFDldex9KVKmPevUA4ixmn1OgYQ+0zh
hLUJVgeTv05fK3+pqBQ0GWT93RLXGI9K6yn1UgPtRdxy7BTl04/0TK6pcxppLruePKhG4w3gGwne
uMunm868AchAeLO0L/66rx+s5mC2XoySf/Gk9LeG5HTP0Zn2CTNJxAQCFttJSXaUFMKwKuFjxd6U
eag/GhLmaQmfKXsMDIsLiMmIjnV8TMYHq9wtJLqLFjE5PTTEtcKeXqw3q1o1BtsGIUZnfobTO7JQ
r8jNIxOnw8qO17W0GgJX7ZDqdbTLAsNmRuTvmJtJa8SV9NwhyAkhVkFOA9WDklRag7lvDacIIDx4
Ig2imunxckWC6FDfGLmrA99DSZ6ET3OpQsduLWJeBNrCckzdU4L11F+4IgWbVdUZJgfqF6ll1h77
mcLXoU4yQwyNgMQ5pWSLnxMOc45KxZTymJX1Icor1I4lbhF6bK07gJ6cEKZvvBIkbOwq1ZqiOESu
NQKVt8rYYRjbfSkTJ20cELHAIIIEbQ9g/dup8sxi3WrHkuGMBLthl4Qd5qOvVIIaWJ3M1ZHFNdhT
S+zZy1TpxlOlrTBnKNGv6gE+1O+z6aTprsMuunuXpVNePTYcEPV2njchc7rP4Ma/B+ONqa6Vrup6
z/hFK1aTRL7sdIqd7rvY1fQdnk1b1Vyx6ofXhDeTejKZF9JVxYb1SRmkVW91vLWse5+hnbid79jr
4SOF/aA8MsHDBtdTm6cJBZFFUWOTFivLXBnFaweQ+FjumpvklM1eJgPwAIK4r7vXmHWN3BteTtt0
K++CTRPg9+aokh2/xjXSnVshd0t/3+R3unGTDh/ojwWjwxAzy9/a4ZSLXt0+iTXrYGWKgMvd2NgF
2VZXgLacdPm2zvfjrpQOleRiI2tVyBRiB4zSeHPNhYe4OOAZqTeeUtjFY3JFqlV+SdHmyxzkjIfC
ScYN5mniuOW0GK9DvEJ/RMa8O3Ol3hVUmMb3ucnSsnsMoNSrxoFwnIkVJXWVa817WUP54RQL60iB
H7XIGbqAl9m/KMOakt0bUCk3CR6ZycbqLv5NfBybOz4nDa9hFGs32Wn+pKjp562K/v2gvCci4M9b
KzyiThu9MJVTHYXz7gr81ii2SMuL/UGl0XjPQQz2NBK9/JK/FM/Ba3+QsctO8RMMbSjh4ZUPj1Qe
WqHKLQXmgH1cb2u0FnIvFT3ma1xsb3oTIRIVKsNB2Ds0ie3xUbrRd8oxus73OEEiP0L01d4DKPb2
dNDRa78zfFR67OEjLe30HUu6TF1eyixtNnN1SDZIxFmKg6EyCQ0f4qtFM2RrvWGoKecO5X8iuW22
YhXUOD1GS2uEX3a1m+DBUiMzTSP1hjVU3tXZ8pbEE16dHigSEauU4+KcQgRCSOAMqq/8KD9iyfPP
SMZGiUODxqwRkgX5xiG8ysollZAc4vsyWDTB+kYHtXsS59uodgf9xrKA5R8Sc10jJPuy9LWylSEC
b3b8kCjmcCRhSS4CvzXtzvKyq3nNP3uigq2yfGnQwJPZD9faoz8XA/keHPbyshAopRGmBn2IqnVp
dz4ACjgELhKZTCyBINUoNmGcwHFp3C5C/Ytk6zGidkc9XPLydylG2cWRZVgMWyQNkB6td+YTvlYC
5pxAL1B7NlYoz2Dq2X8sc0rRNR4lFr7MAGldyntSaQY978YDfx1+UCA/GzjVcWgU3gx17XZ4qK4o
gQ4KMCy7igAdreKXMLDTDwHAuB3ktrufdiEC3zg0kKw+KWQwopNhgbaVb8unQtopMgHWnY0b3tsm
YQjKvUWSv/Ti4ZyYXhqA4tmIpicEm7m4MyWnhTkgO9KKm2wKGOghQehoGDQeY4lAY/F5P2XalnKr
InQDnzL6LYn6yIDSiVBOBdDzCtS4P43vMbNjmkhweczqPK+xYzHRU7uv7mStstntFHDh6xR8SuIp
l2wjs5thU6aHIthJtWOw2IWbZtzrszfpEB7uRdLNcivFp6HcYQlQTjs8CZBejoptEXlYk4MMjwn1
ixIrkHHODOW9Oeu79rnGu3Lc1YUHiaqqoAQ4s7gRn4qjcC4eCoLP7FZHll90Y+36i/aQSc60JeW7
tmvzKU+QMV4Fx5qtCly/XuP/EMw3Vr+tFPh3u1LYzNG+PExX+h1Asfz3ggB4E56t3TIkPaZPVWsn
r+Ke6G89+Ptpjxfcrj0IoDgera3pxHdAsi/UcuWt8lrt28yRDxzyvLk4OYnd7YzBg7ovDU8jy6ng
ZdnZMSvt+ECENJ6LV/k2eMq5apSmu4eQnvGmFGwEfC89GrLPJH77Zi/hJEtD+V7H2/hn9eKfN4jo
umP+hTcJpKbvKoIIIlObYjdsXavknWa3ZJ0DnC80tM2XuCyzgnMXf9ru0j0Hi4KlrVBtETNkG6Ve
qcRH6CggNoJ4rbCvz7SilccEf/f+oaDP+9Ma5k9rwN+v96uo5TctGw3Fl64MuV7iQf5FLBzA7v0b
YswtGcapoHV4nmnS30zb8RCiwqoeqmL3tY77WzOg29celez/szzmvSinGkJB+3XO9/tP/5H//YcH
Nf/365MEH8UywvzDDwAWo3Y6dx/1dPfRdOmvL/Dvv/yf/uc/kOPjWR6m8uNf/3xHDrZdni2Iivzb
CQ6jkGXk8p953Wj7HZj9fPzZo36b/DAvlRiHWsZCvqYJ/NvYR/kFIwfY3AYVryWjOvH72Mf8RaQe
RkPgRzo3/wWJ02JYA99OQZnk78x9eMgPla9mysxlwZVBGASl/Md17od+ZKpTr7iK8YaSPM7iZJUU
Yk+aeVk8K2XpWQwhq5nTqqnxtzZEAK5s+hCnSswpG2qLsj/J/j1au5g4faCHbs/mwBbZZ5pGfP8s
ZKxB88vMBEfMfAhlJIyDuqpBYptw3mBsujWcLSm7AK+1Y0Id3m2OpGluWtCtF6tNxLO/1sbs9SKI
pa2FfwplITnnOQmO1D85XLYUYsyUJCQCl7gnVWhzjnyE5rEfiCARG+W4aQSkqqGvtUVto82A/Lwt
4B6chLrLE0fY8qIJL5IkGdBga0OiH+cDZr4O4jUNP2R0qi0E601gnmiJr+be2ls+UlXTXePfmdjD
YJbL+dbpx3rU3qJeemxSjTrF8gv7XZqbHlW9tl/HKsYJEsTE3hcgVdD7s0YJhLCc53YoPosihQJc
KQ5R8hscx87Q+vcq/Zey/Kiyi96dNMZdSaABj+4Q/vCdqKKs0slsgQEp0iMw3pnZRly5hf7WTgyQ
tRoHE8KS/mDFZGIoBU24XQfXRr8bZNVZfmmIH4shOCqr5HGDI4a8UYxnEXmyjVBAoh7wX/xR9ikk
pLUl+JtamuHKfcAXc612gluKP0C4iRE/Gset2e4AhjsRpLgyBfUzvNWUmxOZJt5E2Adf8/RaMqCC
e9cKAlaxmPwIkLqyj1xD5BcRSc1KdlP7gWk6fs3hVp4tu+slp09qB4JLM2QruefbakL0fukd1IyW
xlXVAgZPz5KpuSKkw0g6NF21mcXQUbOURstlmt8i7kRVuml96sYKF4WTEvKpMaVQ02FTN1cx2qmU
DqHA3DNvnDHu3JCcIS+iNRfnTWHjtX69k4d5340fs4Xrea06q20OhUiH6bTo7Ch3eXGNq4+oUm/M
mIRhaK6IgbbBx9+PuIfovS6a4rP9y6Dr3v/Xwz8+i/ofh3vv4fu//P8w8C5Cff856tpFGvXR67eR
ennAvwOuBtQEkruFArgmK6qywFp+i7nWLzqav6hXwOIhxC689H+P2gX+y4Cgv3BGAGQtsk//PWsX
ZOAwsMhAaQG/XRBU+t+Jugv3/w9hF+IQPHwUjxAox1kbxZjlOP/muOYawlHsTBHWAIzwVA6O/qTN
nm9gQue3eOnZMFLCYxVF043cMeZb/uTrl6+///pdalWnIc+q3defjP/+C2vEe7yQhujXJ/76ADUc
ylsrM2kUIYenRNWlKxXjLsL/ZBCk8vL1C72FVizpFYjFKbHm1zqtp1M8xukdJiDn2vQpH4VqW3Oa
0RjVCjes6zfccugd6fWdlmGMoeUJPh+pgJ3nLNvhk5BHoN8F0/hQFYx7cos8sVOkxWQNp5hquOni
RERzSnBjZXoZBEKYDJZ62wCK3HYxQMwywKQtN9ubAphcD6mTjmZceQgHbltf7rhvEy9PGBry/WDJ
OEnkWnxKA9ExJ0u5k7FHxyJHWsVWVawFM8fhLiR5XZQmE7MNIJiWsZePdXI/i2PjmuMEPkaQc68e
dGyd61sIq8IhEGT/UBQYHhr+DpIVjRFz0ty+aFUIpvdRJMx0dC3qcRzoCrXjWJtBT4dWuw3ExGKA
Kh7kiJ5cPETiSyreDpRAbQU1Uw7xMMbryIQ+Sw2qtxC1mSnLniLrJ6EvaegodBdrTI4SpcCviKzm
2MoyNb4WrPk4BkGgZOgVYzVN8+h0KfpHxZDuM2O66p2sbTUQtuhXpTBOcMaJfPoVtRllTiirF7Gn
ZulyLi4ZXpIpKp0JrH2BNCmgewO+Jp3LMq8vzUgrPo4H7Mhm8QZJWctrtfeyMze9P9l51pYs2+k6
ZNJZCEWsE1QwCKayR+49d2ezPIwSPdUJ96oBCIw9kVALXUK/bGAZ0EGgVxVyQsnwoPM6qG3o7lg1
OwJ2Hk6eyDfKjCtINRdb3FmcMAuvbSp4ETxnv+8/6pZjIR2CA27x+yCf36WqwbXCaD8VibQ8DGnD
WC/a5NPumzxTmG8FdCujSMEx4SlTKNS1EF+ZPHmq5APAso8ElqFdD9pNW9PmixqwoAPvp7cbvbmV
UmUX9Zm4xsRnPWLIufIN1XeM/Inll9p5H+HjY0S5i6MAv01mTwgRnu3aiX7bjB1QxmBAr/msu1h7
lScZ2/LKEs9VW30Isy/u2uTNHBvT05Uas4xMUzalxAw61c3toEknqxSiLQwdY2MEkgrhs3qcus7c
JWkT4FLTrRlXZo00rP2MMWbCWm9l5TmfW0A5wYNmmvRmYvoydQBbWUiSw9cvYSBb6zwqrmal4o+b
6mi80u8vEhUiWRK39DtfJ6EddxZg6r4Z6jV2srdQiyCoi7XxaETyc1Yb+oewFTOLMMPQIVIy+uu+
iZwLEiCr0edVlSzb9S3SdarS7ZCTWDcmU0/oh2SdKSCIkbUsK18GtgorXXIKVeg3mJ/fpL7yGijZ
3h+a+6HrEhto1Jdaz0nXygYwjFHJbjMVK1+T9lZM71YBm2e3fb3vsvAC7/1AskeOYY6gacJxo0f+
TRbrBFojw6wdJb+oHW4LNAx8hcmgGr3PSvhK+Ia8WMwgk9mXFS0x3Q9m188XAdF0PgPxOIv0ivNq
Ut0SjK2NhhpGLQIdiyhPHw1fEO097AHCOEWZ4ev+thbMp1i0ahSdBW9I9cItKnwnFYSYd21nGxGm
ZpmMpnXX6bnbcGLReBl3nW82a2Qo+ExobmfzfBvqardL86rfff3Op3E7iWO2ypr+PsSRw50lIWMd
+/dieDUlPCpSdWaQALhIiklnlkcG/tTvfLxvIV/rNxyespvM/NDM0OJZ1pkC2idZvpRTsp1TZaDl
KKN57SZ6CkOhG8R1rI909FIUNkYalgoUO8M6VK1yN6eYCGQAiWoL58lhnh2to9cJPu5JKK18QVNe
EA/ZVQp9mNSPCrdOpH3S5sF2tEa8doroDfxvg0pDSMu7vo4aBDsF+xyEJUwvwzPQm00+5hz4p9M/
iyrcjcRYShjJU7O2d2uARnluPdXimDiKcgcZFTnfhEIhnbOLlAjHDompfRJbyDrEtIgCioN+6u/S
MqNyALvE+SCtIAp+1BywD/kBlTt/M2tytB5H/8UIRSyljNodh2S5WbhPsxJuk6Q61WWM2VNlWZ5f
VCcjhWxdlq2xTrmbqyKtn01xaN2ySm+tedpotfrF8tu3TozWflQp+0qi6zHoPa6/9ezUWnWPecZR
nmBWYpVG0hCdlEGEwNDl9Md8BVCpAZpVmQ1GaNKTIc/XcuwZDYp0dhsRdZz0aQyqF39ivtOJwyms
ckQzSGklwdoHnE+VmD/JAe57I9ItFrVXr8q3wHDX/aSAhWAcORvE0+WJLAzUZD2ON8KAi1Xdkqab
RXAsm66kLFOf+oIWSW22F0hkL5m8CpuMjmEQHOf8rka1z50sTuRYoMs+MM+1dqMQzivZovmHr2CH
dcZ4wLHsUajxg6irdjOl0i2tgI2UtmcdORCpA56Y9InTWqupyCQ37cTz1OUv/WKxKcScMXJk7FMh
ry5+OXu57KXLfK+zFi8Jph1DCvsGvz4ZCQoUbZhUytNqLoIHaUAHQOp4+1A30AtPy1tdpMzs7yMI
DPnQXBLZ/My0l0Wvc8KU10qbtT6DfoqBTnQZrfpSzLCRrcbbCjWLM7H9ywxJUU9UpgBZ/dGBhKzZ
0auxnzpqye7BrJFBEURFgQuAoCpwuageX3ozu5S1fjVaw1OMyun8+OjLE9rhwaLjwmRJLpvZDsA1
izLtymGkA9226ecU7Oc+5A3EClAaiV56gMKVzUlyCzMaZUQ3UHWRjq/5KaJkn7RYb/fo4SthzIhz
nJ0i1bDe0mYkJLRLYqR7/GbVFB/VTguNjSwBXWyqihIyPNbw90hq+sCW/fgZHys7BjjE0LakF50L
rBk4i2EK7Etr6WTnaO424s3YWyYXzlKzJC9WOfCJIYi8c+gPjKLVtiodQSYjKEV/g53VjSJwlimR
NwvAs3oauRIK4WKE2EnEre10MIetD/c4FuSXUZ/3ySjchsZQ7v1Zd8Oeuepe7fzXNs6wU2tmlnWR
HAu6iGOHJIlKz1QmDVObkA43ag4MuSwHUVUvfpCxFyZvFV6LoJlWujpt5AwAeC8LphejcDlM6ptk
Vs8T/nkqZ5OliQc9Hc95VJpO5cdwLJEk6UcO0A7fwPACkph5mcRvQuioeO2kOWdH22iA0H35MNaM
3pfLz8aqd4a2e2vHfJ2L8aG1lBeRiTUVCvC6UlvXieiMc/NhmOSFyfQMJtLpR1Cs9N8NwbBrK7qK
FcOJMWVcNJTnWZ7qXVwzq/B6abytAzI1RJroJOAuDPFoj2MJBmndvteF1yYBsnACzrye5OJRa3yW
Op7aft3dGQJDeDlVdbfWIGbGnOLptScSamG1LxTMloY+dWPRLQfxEMxBvFFmms1y/DnSr6gUCa19
hS6ENBVOrfhbzuM14kTbtK93KgjV0jyrE1MIyZIM+LUkyQLdwExedzPzrVJud0Uf3xtKjARhB0Bw
H4nVuDHUpLOVXve6rqCpPTB8HHOc8+QEW9YhZbA2AqwYjA4R3l6/lJ38VPIYcP/Tc9eO2FoZ3bor
WFyReSZJ23flPldILc1kkDwlR9yqs3aN30MXUu592BMAIKiZMsFupvq+0wAtp2K86vUi3hRq+97r
0g2EfBh2au971Wg4dAER5paB3srKWcz70vXTq2+NDGem+IEocpeP8Hm7aSYVEKp8lylKsdFrZnJk
DY6WwpvEu4t5RA57ACWVlWJM0BnV4oTFS+A2+nAbiQXNuWisHtJojjy0ybJbeI7KXuWRK84FmA2T
kT6qYgriqiq3kTo+ThOgIdOn8WdpDXACrW/QiYvehaFCxQUt2zGXtvNYlzuh1ItdaujnRo6RR6LA
ESiodvpFFRMqwraE/JnHJaOW7lOfwPziB5WSBQwWCG5BAiRspsw8R/8RiKO5an3lTlcGlFuy7G6U
TEoaRbiB4B7aZcIgbWzaYtcvX5IIPvvYAFcb+6VXtmhqMfoMyCnqCsWai6aZ5Q5nvBUGbxh++/HD
UCTF7DSMeUhsVmmaPaazMIENGDfRxNzZN0rZTVsMD8TUABQwsPtnv9h9/SLmebnrk+lVmdEnnOZn
RedWa0GzKqK422XLl6rL1kkJOrcV54+5R4NEqEemjElB+OrXY5d254g7bLVwMfzsgZqKuWd0kXXd
yUpGulqao/qDN+asEn+iKqAVB18lKxmZDWpHw0t8MThGbppMwpVCJB8Mqy9sUSbTCJErbXaZ1GoV
aZNnJcI9K4i5YhkifyvkWPnJxOwoNT5GGNk0E2fDyUQoKH1TPAbjgP1XEaC2EzFAFWOyM9EfGGIZ
021vRGtjoLtGWnMSxCDGr1G578Q8W7VtDcl21B0pzED59C33TIsMEg8m5k150joCYyVir25Ffnp6
yQaY98HU3vhZGYP7BgDSgfegj194SVUPN6ovrOuih3TO8nY4TiIQ8gL8vKzKT0IAkGkKhHgD/5u0
pTmoVKzbxG9WU5QKTiVX6AF18eCMojyu5+wlr3t0GBLL2mCmW5/rougPRdlsfWQ+bSmmyZeUBlPW
NlLpG+hOkLTJwRePMfWiq5ZvfVitu2wucK2tlNM4zfIJPacOXgK6R1NunQQaerCdxUOHKrhCVHKz
no2VNG3tVgGD4zE2X4sGEaXAks5WjLOLpSCNgTcGwAotcKuIlncSia2Xq61EqaRtKwSYyPQnT0g1
gEpIMa4SA5vZktRvbLRk3eRRf+ZtAIydF8F5PQLmpLf9pmwefLUO9702vmqZeGx9/Z7jG73wcnhK
BQHEtRRdhnQYzgo16yTOAX2gedzJBoglAqKT6YWwbvWPugkOcg0UaQzLJ7mSyo2sWbodk4fZsdSW
m0QuXZLNnhVdd2e1/iJKOBJKQrtSsgC6ZwQ8RR9rB1WyjVlMWCNLt4OWj6vMx/1s9s07ucPldagI
ApLZRC5JJhOCqgrceWvEdbaNsCcRpo76KdYPQzhk3HDdJBHjNJ7DW6ydIfHCYtwNwRjsfHozI9Ab
rAetJW1MnIziC5QbQbQpt1lxlSa6a3EsvRs1fGSavNPOyKl+tBK8EALsT2EHuMYC1oU1p+SaRvBU
lUnrBUb8OEzCg6VYjTeoU7Ch07wpAsvaff0S90O9k9KXtEzGN70XJZyghXWqFtpOro3qFqVNtm4V
TdfEyDn0ma9SWj8FRrPKxMwET0gjxs8B1KeJKtx3M2diewmRgX0rRAHb2nIuzkmps121kJVYkUcl
6XQ0LDAwfeKbq+iuQhRR7sw7IxweNR36aMFR6OdxwVTV7E7TyH4ZjEx+7CKFpGLcZGIBzERNtU3W
zm/58pytjmxQ9v+YOo/lNpo0iz5RRZQ3WzjCEvRGmwxREsunKV/19HPA6YnpRSNIkf0LIoHMz9x7
LjmmjAhwF9jo4pZInSeoRQg9tfPFcAgudfqnAjSwKd0xWrdtA500RFsV9DDgLJV99UnpnIcl8mkz
W3cXBAoF0jLdVVz4T2U3EWmdgUnIuiGBXFKIO7uk6DL3lW1tTDGED9jiI8zvYfgADH5f5dux8byL
NEH6VNshaTNS7rqaSeGai8XfzbxPGPoyLgLI8RTbXfrUhA3ZxCa9qCnSd/0Q9y9lQ5VWW/HD6NTX
kInBqnbcz8wFqdJhbiad987V6muZy2rTLTV5I0PPaCS+MeBEjvYRUklEt1+426UzYgIfRtTxUgfD
RYuwW9eEAW/SThbbzhFq7cKKuVhLM4zotzK5qTRKwd5jVVMY0e6WBoezSAvSPxJn3PScJuvGr5yt
EAhW5jrKLvHcFZvUBZLZsI7TXSzviSJ5UvxK9qKx2ovsnP889GU4HJw2Pld+9eWNA+FHRneXn4eM
I5NKR71I1zwOA4SMTCfdpbg9ZOSJETetZH+ph/iZME8JXO72qSen/sJ7tb/8fPrzUKfVA0vKczOA
ITcy+s83/O9HcFrqeESbM4f0mI6LIEaofTmV4JPJxbyWxl+u+VQzGDNpv60IQ796hG/dTxohQGFf
vbgyq+VG8Pj5dBadfa1v/ydvwOS/gKP03fghKydWUBX//vso3MN7nJmwKJeTJsXH5Q3xcFSjeMpH
YxXbqZzcnVPi1rdUgFiqTj0QKaV7lX3vXBmPbHIXknrB++YUC6s/SZkiTpQpyNKx7E8RXlPEaLcP
W6frT/msWGT6obs2bdSdcm0hM8qAx5+cw8+fWBXhjVbuK0R8wGYTCYvy56P/f2D9S9RRG0QrhwzH
UzXzSp8kgnd/1idbkk27MklrbWZdDpjA/FIT5xr2NIpUO55vUDqxu1poJ3Pqp8lTp2ro1albUn36
+fTnocwQc/lOMu0NS1D0f6UN3qo5jK3tXuPisZim+WnEKOp4i/269J55KRK66/BeFCp/YIOYvPQG
LVK4vKqoKV48+bta66qvXn2gMzs0MdNWF4bbv0qfBkq91yzMnn0lwX/2WfU61jzxgE796HSogc0M
lndG/oF+EU5FsAS7RBCrXi9Jc4mCzt1aSe+vi5IJSldln66tL61/7XzmZIy+ss3UILRcsgL5nnfz
0/b+fFoMPyxt0uRWyTX4YsVjEDmock0GReoWEGWFyy+r8+0nH6n/U9ZdA49U1P6uEba5z6HVvPW1
fcmz3CN0Gq7D3CZvuOiWbGreTZKi6kvYSpcJ2vc+Lu6t+cPi1XhILGK76zAmO0hWz/hqvWc7lduW
W/vdseb7WioEiuHRrbKckPYhOXd2+dRpwE9ku6HMXCL6D1yLYYu0tkkPfWbBYwzKZNe64ZH85mCV
BWRPKfe4+G27LRpoVnGt95YElgUTj14+jbYqJTekadB3MXddqZzSqJM1+a+MvDa392FASMlqdJaT
FfESSmyBmikkTt5ULya2fi/lcInygIK+xHmYNT3ADLHczk1W7hEH0hLMR4OQFAzIWxHYimR1csJ5
mXybzH/t+wEV2Mwhib+7ZRjEtJuhUOoUwyXm4yApHuXIXEG237z9nd2aRDtA8Sgeh4SN1jI4sDvT
/PcYNPsSWtw6Js8+0WoXBXRuUSCHtT865cYON262/HVDD9mjJ/es290974/HMnCbjY+S2h6Euotd
wtOrKmm3vkDtNkzieWlyn3O1effEdF/SFGcoEqO+6AEbDg9zEeGynK1fZQKjqyRHehUAsdAy2YUJ
7xaRox5WWpEuXQzrTlflNvGEt1Lp4N5VusLLMRh/25Zuj3gPzWRfveWDyVaoKDjnu/ZOztkmaXUI
qcKS59Qs724DbTR252dNRkxpz6jcTcTV1UmsJ8RqrGqQpY2w4jefFZBG3Jfqynro6+5lDGa6cg8R
WzPaNmNjxNQGjojdLs3nzHc3TU8aLgnA3AP+eKL2J/qX3b+qZXntKeNofQS55lL9WtpTxCuNreQf
10OYNluoQAN7AjThoe6w3F1spmArs/J+aGlP+zgHC2vEJYoxJpWyNafKboniZfe9ykBMr7i3sMnf
NonxGHO6GREeNYDzE5CoG5bD8gD7VsVhvq0XU1PyO02K8S6QWr96zZDvhtqNNi0Frhpj9TqNlO+9
9PGR+oN6df1aHdyUcu7nq76bPWnjZXeyytAVG1e+JmpsLmxKv38+83zpX8VCqLPGrSyTfN47ImIc
SizVXTZlu6HP51edNdmz5Or9+UySJrRPQulxlOAAC9T0KuoqfaVA+/mkF/AFYo549JP/0kmcNXXC
ulMEY5MW/ZEFCELDX00JYcwotc9gKd0Hm9oI2EbSYZbt5G8ZkwmSMHGSkVn1qrqpRr2L5tcg55a3
g4YtBYLE2a33rTRPIeqYzUAxuW4ypOTCPcrFOZQhmMeJFSWbL+qYhWXjKo2YcdSUJVOYX5KIe0sl
qFzkIy+T7FSJCVZSgh4UmFL+GMRwgGttxObnUzasetcZBk5hW5awyDTrs9v3/Xx1CvzlUOS06z+f
Ju1Ahz0k952wl3MrRsgco0rXS1IVD8I80NOXu0kQ0uAAGNma1Gs3bY4mqKvGz8HJm+MYzv1DI5L+
wcXC48LTohYc2/XPnztKV+hwEw/2EBPn1n0ekmWXkbLCnZprYLbnzNHhNe+qZieHae9nrO36omJQ
JSRCa9C9SYUOtc/ILl+6uyBAODxMHXeyk83nRABA0jvtu8uxTzg6bY3wc0DrnathY8p7K+Eijaoj
IG9yuxj7tq60EEk/FzU7ZDurt5Ne0CNZ7ktfodyOguBk/daif5p4s7Yx0qbSSw0sY/r5wvQlPTGz
V3KDnDPt/zpZNFXzL0YSyfXnobmRjDVhkyOF1zpO5HDoZsah7KeLqyLayqfDFrpAZ50n9bWpzONc
+MyOYmYZQ2dfhKc7sGmB3JklhBvtrPWY4Ttq2TCIMV4OCvWxnXfTczrmzWtXXh1Si1BE7a2ZeSQl
NMVuU74FduPyd8hzLEy7EgDuajeXq57DfR2Eo6HZW852i4hHjCK6OBwABKg767Yew1M7F+fKiadd
NyEGkgXqq7Q4mniLbKHY5L5/1SLW/Oyy73gqXyheejdCjUhBA95pSR8yd7ws3p4l9g58/Btv+t9p
yR+MHZvPJq4Z8brN2mIEqYi6nsvpwLjwFUkC8Z6g5qOq/Asm8ZRbz2PRP6Fvu4+Fy+sWdyEvLNol
piOjvuua/o5asAhbfDJWvR2aOsbFlJCBTqT6CJcjKNoX2uv73DDZiZy3cOzyXRdOb6Ez/26dgpzH
fCpXkKCxciTyq7GykZ+zvrrRHP2p2/iRS3KkGMM6kaYs92FS4x5i1W3VHf+zrcOgva1vxfcMmbFT
CPPnxuj5KJQXg/qy8n1fuNm671mNji00g9Z/it3hMyEUllvNYoIV2luq2Q8PxBbaZPw+XVnzm2d8
quc+WkFL9FaSYz0pEQv3PZqqYbH/1Ev7p6mDdtvbHYNyYrU0YBDI4YVZ35KthxvcMHPTM+zAL7v2
kcVBz0eE4iM3BlftEwvmNN5TXC8fVl8QhFagz7dBQCv5WSmCVk0IqMRxwqvfQW1SU/V3dtk1jQlP
YCoxpTTuR1J52XoYYRnk+W2pmbh/KK7LVVr/diQydzkW1yH32TJHIBqQlmSzv4af+xk3nFniM9TI
4eci3I/ZXCJ846ge25XvMwDVbcAw1qX2bWvBOJuJVhMcMuHvtKf5+QychH244jJGcjc9MCIymIbE
45wF3crNUBgs18AiLGAolpuG/u/i8GYU7sLV5ZcrykYMql30ziRqX2aHoWGuN9jTdClqf+uV5dXy
4hep2t20ZMmhKrNvnfo7WRR/SOo55qLuVhZ3bBWodTZitsw4SjABeivnfekcj4Or+0NS2GMuzLP0
kL4tXX4Agi2PGrgaZqoYCbljYRB0cXTNfkxoME7kvKBZ93SlNq2bAGKwvI9ygmzX2H9sZrwbdFHP
zcx+KGPR1MVb3dTvqjbvpS0+Ol5Sgv+YQsZYtsjuw3j6dMqbfYEh2DD4MTcV6iH1ng3WI6a8sfnj
+dh7koFZlaiW9DRhJnMa8hqAV0QKH4BQzYcouOHZRtkz+pnbE1h0/EYHWocll5XGXz2Y9tmu1L2H
VGFi7spyinaaCXAou3UX5E89VTTjtuAuS+qnRGHRYjT0ENQrZx91MFMNe9q4fA0HFzEiIotk8L4b
r7s3WfXI2xC/SUNpWmK8oaZE4DexEyrzQ6qt+4IBxDEZ7jovegw1xgRTdaR71gwNKDsqr75E9N0y
v0mcss+kJf0nNvlVTl25FWnye+qe0WdmmyzJ4o3HZT20sln5mmp0YP2VyWobO6whvPbV1JzqVQqR
Mr0FNec3/1of/LX78WFk5Ie+wX2L0bfRQcr97CeCsx6sHJMTOh9IyUN68SUv2rYlL2KiaFuiZk/A
5m/2+C6QLKQflKRj8e+moelZXd0I+6SZMUJPBFBTGW21R2drPvJa7MM2/lTNW8bifJssCTaIclSU
sYhr64Sl7TRi2nS614IZRTee5gpfmhSJRBni/qswxjFuo8OFrdJZs1mbdNmldu+w8Fz7s3yui1tm
S6Dp5BTwMsv/46edt2ZDxzH2iPrAArxq8lOY5aeO3T9p3iEEUjQRmcM01Kmw4vnEL2z6wQMSPFFq
AK+3EABswcwpthjAQ2K72UaeCVaznovtSH24ypnUQ3IVJ1X1SLGy8lcQMAFCvxVqNFrsU39D08TP
3E8vbtluungE5es3owedbjAbx6a6AZSIJzQ4jVACtpPFpVHFbnnKOBPuJuUEd6IpLgX9EqdBzIlT
Runec/DlBsY5WjhxlsyKDyx7SEdS8+/ODgbqoz1Vf4Uet6bCyrCZOWlz9jv+9oRRH/OdCdr9HEb4
KJhe2w77uOpbWGV/ViTe3Pr7UMiTbRJxlP2MORKWe6Wq9VhUUFcC3KdewOxfJU/AVcUxUAwN8VEF
YO4nOAYEJV3lWFnHklsAFBQf/Ty0BK0ceze32a054EvtDM6MhJt41LcHykrrOAZMztOuNdhHdXr6
+YLNVHfNXh0LORBOj5OpGm57QJfdelLDRYj/kQrTnqyJrINFkP2whI+yglFMgdJt2KODSbYsEJAo
szwjjoiu/vMQL6yWmoQjaIp6lvYcS1vZdNU+j/MbUtbx2uNi9e0xjptm3/pwrW8KGf/2wFj+Px9Z
rVcfkhgLnlfu6tqYjW7wgc63jdF4e/j5qAhKdRR+PXMVul+FqcIj+46AZVb55dr2npxFTL2xv+1z
Nzu1t4efj8Z2qeGcT/sps7KTm6r8lIS+dWfp+SAgMB9T/2FpRsxeE4ueQbs7ZsQf5GbFSJ3ThUc5
ZtbOmPKdvGZy2iumjcXPl8chdk+BV3mnhTDdvduH58Ixzn89qHCxTrl/Al2QrxYOpV2iO+TiPw+O
9X8f3T7Nm3PIL+lIH8xU7ec7Yk62k55cuA4K197tu0oVxMCLTz9fQgPz3/+Fnz+zDdPOpOvAquVI
y0S4TFdC04O7wSrEkcNab8kV6Gj2OvZeSdM/qLoxm6DqkGoYHzmd3XpfXrvwMwPb2bP6ZbLGrW55
OKJacAtVZn1MY4AiaEF9rmOFLEyH82XEaW7rptjH0SQPo506SC7HYMuFYT0NFNNrLa3qk5XPm7+E
PElX++eeHaKlP8LJCzejjlB73VamPw8/G1RW8tmRpX8ZU/cPje72tSjntUSgeEGFsEwrWojuEltJ
e+kboMxu2x1/vlo0uFbDKjzMU3tjjd6+Q1QAMVOrzdhuje4hjs0vi3wVcNv0R5m8DJEkXKPtMGlp
6FX9Yh9jt/mIXWQDUVIjl2CHfslcEq4YRVHmhzGaBOg2fam/Ml/BGOCIRLOb426TxcMkhNqkYbBr
W2/a+bHzCkAM7R4KCKu0yewqESbokGLFyllTuKNJiPzVb8acRgQ7CvlMnoWnAoTvKsSoA0MKHbvD
mY67uMIivCg0/AEXQ5S3wdZpHUg90QPzII/SIRXK26DZoBXQ6b1w8r0Ove+0HygkeyydhUlJ3R7X
gbAevaJMQTpS4bE/OpRVcnFpTAtTTHf1LAkoCaYPF/NoIGNxYop41zONRJud7uOMcCO0LVxfzYhn
AXc26hYMyRXCe+bAAlN6koCeIlRka7vLny7srI3fEjhk9d2Fmmpe+ylD9ibD3RSE5HsPmpO5dlvG
yvrX5Hg3SzW7gsn/XsRACIH3WvR4TLoEAzK311NXLkDBndMtdKxATag8rBxGAIYfyydL8NYSr0xs
vkpkkboju03hbFaZB47BUbeT2v32lYMphkCyCDc5+TFsbNrHLB0PnYEJEfZompvpWjukkRbWiPfc
XRNkOjpptmar8VfWeM1vmmrR4eKbJvsaR/02liDRQIf5lBlDt7Xr4q+fNbjVGzM8R+ZFuPX1lqbk
O2LcqLplPsQ+1uE6ZHb5efsH8AzI+7D5WZWpe60LXsfjvB8qVJDkkB1HEGJLXEJn8668PPiX++VL
ndjX1h6fGsntO0QVuygPzhQytlXjmnc1LR5+ecyaTkkyXwBIBIpaR+WqGyScMFaYm3VU5qzpT9nk
b+EIXec6/0S15kXpecmgachk+adMjzm5xl/vOR5VuwJLskTdPmd2ZtwAMjNnnt06yyopILkN8YPP
So8zmeBt11x9re7DNtqUMpvXnmRlrNr4wpMjBTe8n/p7v3GivU7dLytuXrjTLgiaE8m+idQFSm+5
9Wz3khksLf3y2lCjbHI9kg4OCMpesAnhNqSCPhineaxyJnxVZu7rCEpjVsd7o9lOgrEYAnPwQ4vQ
KCd9Sf0/7aLN2okapG7in27sL+V00yrx5yfGmaBpY4qWSgGsD70j3XVFi9H3V9+Bfyy7c1Xe8s7s
+NIoWroR800ESyCMqWVZOkUr5dT0sX1N5hbyD8pPQ/ND3gWCnSxbu4PzusAD0YqQmchBHMpQzu/Q
k9YGxWXbYUTFQGOPxRMTxQfauo3wIUWPExx3SA0B1Z8VVw9L72yzBP84jgEay3Br6RyUZDVuLcPo
gbEU3fN4TNPc+pstf0qn/qwY1CJowra5eH9j1opTjkxldNXBZl6WFvymCWpvdvq9LIPd4CPP7EHi
bdMi/9b2BSsH644Fcxm6UUytYYny310+5kxtySh6LZ3s6pXooT0HIb2ryxf0epDzZz/a5wzB+jR9
0UF3U1dK8CzkvreFPe1iGSUov9J9OTvONW8LtfEGc+SOrl76nkUsNTirF/U7V62/zff+lKebsk9f
OjkxBGqxYaN5KVatYA3o4NPVuLpGT71QiTabeW6/usD9dIKcNJMLR1i190aaq7Q4Delw9ZvwXE4O
80qWLpVcCEibnV95DUWmG25waFx1jMUHAoE0GIyC6xyJOTOfdnwadUGmMmz14C8HTrtrCsbkGC/e
mxaZbGGd+Om4QAQQ88hEbjpTsHnyeaf06i2jOVndfofQmgmGyv0Dy7hfzRzDTpzqY9OylngfXYZ7
dQjVhtr47yzCNc4YBThC3tPUA1i/KVRqJmjz9MzQZtPbOCQy/YWo3Lrr/fA9dOKzfbOQx5KGOubq
rv0TOQaP6QTNohPivCzlp3D+ldLLWPrMEWdzcpe3HkXETasWHZhS0p9KoIhRE1Nrsvw3DKF7a1/7
0zHWcNWXInhww0HSWqWXCHrUbbxBBqyMn+Io+MZOgeF+nCYMyrm+x1fAemtq0a/0TwhR/7WT6+z6
Cud9OD8Nt19qNoy/hzaAQDVBnqKhpazqOD0LLmCHES5Tcf+i5XMipluQ2oft9fa+raLHyGofjCK0
i3Ql3L9uuC599cuywQFkEpxs5tUBqqD8tWFux52s1Poe8cc5UEW7cTVHMdCRBdllMQXXAe+aw0Z1
Fi6i98Q5BXm2IFldAHr3PrbqSofbKozESnIJc/3FiKp1b6+4YeU2HTLiEgTqHBBC1fCu5orF52Te
54gC3KE4o+uUNuW7Uj6Bo7SG2vMgcjAxomsGyF618yGVjCREEH1w5PA9Yj3F+Z9MENMYsTUxo3zp
eSWscrLte3v+RsdGRa9iIArdUPA8JzTXiYOSPo2z30lGwW1JgC1MD91YPJeio/At8gdkJ9FqSl1r
E0puHbudLiWchwD5D9yg1u6+7aJ7X2ag00onq0pTQjpJS9l6nqd+H/azSyUv3wv2Da4sfpkQoYel
31zf3tcNiqNKDe9hLV/ZyLNtZ9xBKY3KJDymMf/whn7XZnoyFhouQzTdeawm7jqizdRZW/0mluME
6a/BtC7se3eI74o4yl7ABnupbXASlPdp/SBcboUq0+riux+hIS1jqpdrZA9/Ay9mn9SyOHaBL7QS
FbzVkO7dmGYdejNx5j0deI6/vbfap5HF3J5yaeLd5nUQ0DwBRaCI03ETll9Jy8yGVi5nG36XD8vt
eLavds6bNA0tgEtkPdpBdcWncYf+DGN91a+0hZY7JLp753KylhXnhxXQoZbkzR6Y3rNRXgbkzprE
2fpgR6QtJGlQHgSl6kohC+U113vwjOq71G7s82h4Xg1DmzkgCK8jWbOwwm03A0rpy399GPYn7Wev
C+z4fW9VNko76zuMrvMMe7ReGrxjN74Lwj00gBSJo5fRwwP23rRm15XBe41u3GQKZ1mhsdc24GY0
M48uZKI0YKGfR66Xzh5OOSHYayvQXxYbkW0zIDO1kWOKkC4/myaOU1X463oKm7tZ/2IJeAoqtqQW
ZAgSxIilriinovFgoZVkqye0/WSF9s5Jy2uhFKLSwbsmyms26RCsHFn8WW4/CzcgYXPOhn3y3hqB
C7Xv1hYjQbmwcnTHdzd0WA24/blN8BSDdkWyazUPs+q3WcrPvQj0X4/WdM34+CnI3GObsCid2dys
MJWUOxB0r0ObvXNMWheTxc8ksTE+qb6liNx1d7SsJIAqVH7SZb2X8cTwJP5CUX61C7ALVjiR1dnU
L2bxv2e9FJvEmq6w7kfO3/bckKxCA200au9o4ywZwTUI14cAvgQy4gOXK0SiREeXqp+YUifrUTQO
8/sEymbe/nUbBthjNwyM+5fnBmtXuJQxnRzlfJ6+IOuDkbgM576/dF6HWLqA5tC4/nkxRpPDAT6q
WyhVbsOoGCADK0zYFP03/mFeqRnHQuRTUzr2AP6fDDAZuZsu5LWBwGIVIWLsopsj2zcOlc2y44eG
FXLOnrm4YwYfWHTUy0B46qqN5H3qRc+9ZPbWSf1bx/qJ9QrScz0+MndG1p8EHwHojHLRFdv/FBQQ
Vn+mfmI5jcw580oAWWpi+oBb3syMfp6tYoI2uQn3beIQTtjyG9HjyNyy04wW62nrjIS9JXG9YuUs
OW2ABfk19geE/ZuCFM83R43AhUpIbnNho6yoBC2d8+xQqGGo+TWLhdjHjkkQ5X2HC43J2IxvDRgE
i7tflDA0BS43gCoRrfe1PuskOiepuW8GhTBOVL+kRm7ZTs5ZRYfFTXe2P+ZrW07JSrrx6yBC+5RH
VHcV3J8I5O1tTIqvJ9+WuRcdBC6ukNvEMv3I8CrIz+wq3rORirEJjXvQQb/LbGI7o7C6R39IVs9w
GweOaAmSacFvt4DQ6ePozqUNZMD2V1n5qnBBgw0BCuTeIIPEnrjOS5ZSg0J+U/etWkW3rOsQ//6E
OJPBTvAqMYzoEQ5O+q+Le7OmoEh3quHFbxKIVeqx8m21xXn6Yjc5ZmzscmC06H5d3FDr1m7vXAdJ
mdt3B98uxk0059chC05eOsvd2IMtxTRAVFGb4UPirxSFvWsd+pIlWI556qVfEfuBPpnMOlDxdonD
cd363kPcTSU6k+FrUQxBqojJtLLgXyGEaddo25imozAKRLsuXO7BRMQMJhb7iy2v2VU5m6XZHhH1
kzJqZX8LjlDsrMuzm+QJLfdNH43kletzhtNRJxV/+SZxVI4EoX4YpsQ9ZsqbNnMGkSeaijteehch
re+uJYvmpjCyJlQuBJ3uY0Tm/CR5nRSjOS9x/2VIpqLsAofksL8vSpiJs5XBWbOczRRZrBtbXlpe
aEq2qznIBS7tLshegkmLVeHdqh8AU6Nuv2j06l2oMkJHY2Z4SNJWKFYxY6YabbVI910Z/urYYJ2z
DMUulT+Sugiz4OLX1tFU/re0/YeoWb60T+IJIv98vaCL85lIrdMU8Gqb2C/YAottaqr+ec7HtyEy
+drjmuSkqED5MMdk/MSmdKlZcpEg2I6oXQKgvUwtmT7MyYnYG9ywpfsyoYhcKeHmCI3gXtd1Cs+B
55Q4/ROuAvzRUfomBPyGavI/KwnWEZI02AgIQY2YOG7mm8GvsT/Dsal2xdI9QojcWxPzFIs0mnBm
aJ857i8iZT5jhmLoBXai8/5UloKyOHR3c+ACh4NtMbrlTk3yd2mT7cbOw8e3hNQJnoXA/fKPr4c7
P6HfsMvIvSs7MA84ejC9CIbIOm32OZ4ZjFI2bOEiOfUVvLFk9u69qXstM5H+QQ90GGYDixmaWjEz
JzUhe7+UDFP00j6usPZLV0SomjGhgcASc4pj8j6E1CSUJRblD6InHHC5wwnDHs0LYcb4xZxdqRAx
whZgHqeXJiq8U6VzvJqE1MS9aO7CXtxsMVzo+Mv9k+jCl3xEkEUK5qPJ4G31i2ICb0nczFue7y2g
q3ks4mwN5RfUFFG0q9Jf6l0uI3Y1GV3VoBtUVJ0qtxO+e+YpkKxdxPgkEam7wHy5DNxLrwyRtgIG
rUfuXic6hY2ldo1CSim7+NsEZBok3fK5RJ+0cDiPU7SbZdkflWTNaZkmJ1C6bDbSRwWCweGDYSwe
woS1P6XWjtymcRuHlKBjFE/bOCIpPql4rm2QVkgQL3nt55saIqUnnEcPNdlKRUNPPOlXDpH11OTM
GD0Wal1FArThxe3hKUIlMJMFvZhjBQJgxfaTVKusPSLOjKjn+C+OiIvchFyGzND6KVxXG8EFREKE
WC123tIng63opEdufOS+5SWV2bywpqfrocl1qz3Tpv3kpcQQEeewZt23D1PUlIFP/9RVFdJZL9v1
zFURh/ypoq4j/XciyGtBR1K7uJS8gal70bgS8hwezIUxdz8uH24XPLl2xRZOVvfCN3cFozoChtNi
gyG1PWRJcQoSDn6jcMp5/aRBLtp73/IpPAkc4rS2pmNbzCc8/tk5TiFw9LG7FzIDYR+kTF2tJtmM
vosALFEze47qi3j28uSjdUaxSEUQp5eWwMZVPExqx5A1Pjb6bnb6c+Gzt0xLg2WJcHJbBOHBn02z
shtwlYnmdJTd8gLcuwIQQgtdRuqjHnHtt4W8KhTqDR7ivR93aHDL6IG+WYJNfImbIHoM4KhYAev6
fEJiOMmPzmJYPpZ01OwdK0Tp2t4WE6iCog3v7Im0rSEqd+AB1nbnYrwJ87P8AeP07DhtyHz+0tOd
8jJYRwuGlhmwzppf8h9TzG/hMKK1SPkdSuCO/g3Sm86PlQ0LhvCffhtaIjuEFbirWADajGILttjw
iS9+VzsHzyHBzwxPDVHgOARYMgpqPCqwXLK8rQN8xd4XT/HTM1Q8Pj4ke3hE2fArHtJPGQARrMM9
Xa5nMak1Tf8tFI0fxx9Co9wf1mQzVakVPoum7F7sgPIoCVV4F1rxKZb6kivX3/SN/atZBDNkMgEB
1nG4TIH4bLTN78NJfzk33sQUQBqI9EJsQc4V2UMB4o1JURyLg+szWxyGt3DqKeZixH7Ku3OCltK6
BfHqDD5D2Kw+dB1DbvpgmnGDF1HzShyGm8gOaGSNZG3V5GqHsJ3xmmGWKlMHT2qCeAFqVx1DN5b4
PDJBy+F6o7fzavGecdvzq7DUNjTdk2PYOdQ3TzlSfG6olyRBkomvieTsKqp2ebDzmdgyzYveJq/Z
m6mceVlKe2uRDkrpOQFpZBrRwUcwKbqiBdvKWnfBe+9JPN4luM1IFnsnQFg/pG1OCCOJ2XbqvVn1
VJwHoKfC2SfCludJGvTU1cfoL/rcRvDQsQivCp9T2/ah3vrJxxC6AERLLLVkcpfUdN2yRo2GEs7U
h7YiKsae1GXSx/8h6by2Gze2IPpFWAvdjfjKnESRVNYLlqSRkGMjf/3d9H20PbZnKKJx+lTVrqli
Qu41YFK/gfVLRyo8eV7urIwBQWTxNya+lLzKPO+H2nm2m/7Ny7P3JtfA1gq2jyN9CyuXML2Ay8YT
Wx2S+4IvtqEzEUYBOlsNxYNbdMcR//bOQ7Q9itL7DAeLqzcC9NriYC5AqAbCBWmCbZVNPRNQhQfS
DPRr0nn7wt/xVWnObLlhfOhdmcsj6boQe1v95DCw7NBbGjaipTwi89yJsoS5K7ydQBPbaD95yZcO
GFSJKOKqpQCUmmGmEb3swmk3FMN7mMu/vKQZMMsCsda2Vy8mk31Ia7pwjnwz3VsdECQ09LcuE8au
r1gQR6kJEK8CxesU6z51aXKNGBrzxIQVUfp0zMopeRqN6ZI3wWkiUPHsDvLLjKC52hbeQxvs+9bt
Sa7dczuk43tz/lM6ZBdBYI7NT3Wlpwu40TKZQY24JKUj/8eIMFtIwbFrF9PFnxhxO7v5TLDzn/DF
WL37OA6mc4zBLE0DsEcQx06ePmPdSW9o8uZWutEljWKwEnmAtcWc6Na9n9AMAw9qnKI11/tgUzGi
B6bk6Uow5JA6Cjo4nvbYJQ+RTTOjAtzhdqW5700b4xgO40gycFllTdJeONZqMm4pcxK7cr5Vo0WV
Jx03/4Be/Gt8bKf1xPt6DABTqKBbAIc5+dqztnNt5AulA2ZVq3oY8xRYadwkGAqSFbdYxqZ+PHmX
fJzzU21wYYIMTj+YZ3/FdcZkJAN8H7W9IRg0s/ENu6URxXLPURq4+6l1NOgEdiFjS/8jjrgtd0vP
ne8hgwakqIBc0DTy1cnYUAUIrIu27r5CkxRFXNmbqP0OazLoY6T3jtU8GwUUaBnFX2Fh7N0OFuug
4ud5lM+59Ws6zsHqx5+MYqZNxUDFjMpCvaE+zU996muBJ2ceXh+/K3hJBMd8duids4gHl99J4L7A
Tts3cnoua+86UjPRrRr2GRhI8/Ix4BZMaOEsOsGpbgfZauJqz1euJN7nL62S4M6Yje9dUp7bDOuA
GdKxmlQSsFoCoDN39LUlqjhotu2Yhj9ZFFMvCgHUiGm6g2qRcpXYVR1jd+9Px1FYT2HMh+t0LpWA
QbQxA7INQ27xo/gwR6DF3YxM60M5YImGqtCAeiWFunAqdj9DTkeP5jMVqUaK98Rf2MJ6I1wPN152
tzy4iZxXE0ZpjaVbM6b4GoUQ0Fo8p3ucLWhmE8uhPEzSszWy0mQj3N7JZZJ85aKzOJgLoCoL9R1o
rE5xyu4siNPvSE1qVWYcTPxo67G4UutBItGEoclRBltsAGXcu+1pLhtszZGjljwDP7MwnkNVFIf7
bzqNkysVuwOWVagslculzY4LAlM0b7hqxllhPxqW4PiI2tPQ9zSJc48V4am22mrDBw+PmG+27W3E
7OpNUtg/mZOtvBm6sSDMt7gHvLMWsKyy/WFTztm40DGKkPbCM97fP92EJ8ZN7i35/C9lvl0kdBkj
fdGDINr6lvCb2xijPKTpwDutZUNpm5q9WAqUKMsYkJX/mmeeeaAM7PPuxeQnCILPRF4wpy+LqlLE
DAB9WaDjRWG7H8qvCCh6w1XGFIuQ1Y02WZNQ4wKnpWGqxGA0ZHv2GOEyNbg/YKPEM9iE/0oqUkln
zKDg25uP86HLOF+8nFZsTrZ+2QGb9kQW8qQg4V514r6lXAkXRk4NEaouHh7Y8iLaMBZ4YfTjankc
vfJ7kl2zGCuLR5OPKdcdIID5V2Lhw1vUrI2M27LHzYkP5QlVCCgCCF/SSeD8DEC5JXniKHJ/B7a8
I5/skIwT8/D4G7eYBwV3P5sBdjMNDk6f1mENA09/DmGhF8CWJbdfL8jpJJpDqMua32+ZzBc8WQdh
j0uwRQQpKomKHEd4iRUudof9R7pMW4cvjCVR/CLWNVAQZndeeHb+lTfvjZ1/jn10LRVb8N4FEupX
yXeX2feSVySVKaAtbjBCTZ6i3SCDvgdhg+RfxNa2ze7lpzi6YWTtCuHvQEWAOg7cJbyWAsOt+vAq
D2MG7/9Qeb9p0JWfseN+JTasK78I8mMfzOfGA+6S1pR2Vuo9i4KHJtM85wUom4xFn5LGMwa+116/
eiGfEVkfj5BRg4nfx+PqvySjsHcjqYqtk3YPc93902H6OU8S+EokkCjNTwdVE6gV9GCDs4R5npYg
9HAq597AP6AhoMAEeUrhFRnrdWUfMau3WH5A1fbv9kjaBYLRsamhnmu6qgfKOVMStiEnBebZAqkR
GCYtY1D1S/lUz+NXRHl80vA42gbLN9VTETSk1iFJ34DRHNqpfq8McjBtj4vQGnAjRbcEKFDeIpy6
bnopq0Ljb5guqQZCrJzAWvR5zBW/bXeyTkf8+tXa4m2IDcPG6N4xYfrFX1AH5X6u3VfNiMbZtZ1U
5B5c1rlJnP60/V1GYKJbm27+0Y8mCd+TrKL0ca70GWX/Y67a81ioYAW7EYo35i03Ui2JedLXtYOj
k80lMS9rIyZroVJmK1V9FFly/+qxfvZYW7BafsOn/cRva+/p5hKjV2U9vMYUfzPsH73qS+eBJ+nb
hE+BwxW+dspd0mrFIYvmj6DnqVROQi26GYGRjiryh31MBmX81c37jG4V8tNYKC+OqEaf3m0ne757
dWfffhg9PS2dOPseyN0AVITNK/+ESih990DR18o7ORzK2nOiXeEmhHjxmyGW/TmSky0rkD7vfI8u
LK7DjK0BelW5d8aN9LL+GOVs6fHqbk02ttgvrFcdgXrQpv9Kz2HwmI0vlZvzXeYuJfP0LvwB19Xe
1rL4ynLmbzrirWy29NkzAv5TTbGJ6s5YWswTq75Wr13QYe5sFYNLjZtvnOMTDyEf8pRw1OCID7sR
yyTrDTt6oMayPqdwNLCGustIkJAtLcFONdbeosK+t8ysmtoDl1S8E7QNRor5aY6CLzIq6abxs4e4
4p8YGWOk2R4Id8FPHsY/U1To1ODC1mmk9vGQb/x24GZfBQniAGPAaBL3sBxsO8DLfJnssyQ4qSl0
tyKK3noBdWUignc/FzRv1hHXR/aOucBlO10zD0cVR5fHnt2pNWTPO9UhZ8O8mFxQMK10T+m9CzJn
m+n4ODOUs9aF3a+8ZBCc31hZuRzdPzOWrz59CiGF05R2DEVXoslHyyqx5KHW8olv34vMaN8YcKk4
U2MeeRrgH7lfVgsIsym6fK0f265hYA5pSLbVxwS3bCm9fZn6w83R/rkwqFMJ/ws9t/GfzOc/Z87n
Q9nwAg8AkNuyfyo5t4J4vBtEGU6m3nHoqbhvFly8erYHS6cvsfuKdHn/o45m6/GKSb57o7M2oz+t
DIPOhlJOeh2W82VmB7Ma/G3I5AdthptMV2YHb2jiNVwczwDIUgXnwcNUDXJzEeIRY0fq+ctRGS9W
6eI3cyrUVcr8AFEsqgC3NN9GXidCngsbt0zqVS27YWdfoA6EeMUUaYE1xTdIIFP9aAvj052Qr+aa
2yh5PHMpgFHyI8M8ldQkuPH4qGNk3jFvPq9qnLqLnoXsouYaCoGGEiE8BNqbChxmEax/K8KUJkcy
shPNMIQyNf7kHvNxV4D+klFIMTaEpRIX7cbAOSsK5oY+qQCDw9h4jAEQebCVjDttEjbIsMpCfOUN
eISz1L6Hn9jCp1Di8Bi61ltV921sg4mptOTPVAHjy72TPeHXqgMGnf8ml+xRdFyPOvhQEEswJ9ko
oLpr53WBF3UXY9IksWCgJ6b6LOvouasiY5+Quu240vaMmqMQG8wQ0X5MKsArwGV7NeKobKp3Xguc
28YqNpNzKqhZyS3/tSq7V7/rm1UJX4gA9ykrYTUFSfwyVgUb6snaiXJt1foR/nO/iLC1R5V8Bb58
Yn+RcwQ9FIpRP+zNXRehNRldyrfZj7h1EjxDENrI3lind+NybNgctdrcjBL/gMNVJA8UfHzhrKpC
3cbEBo0j5cmounvx+E8Q4rCDVXJKg+ilzFIbWMfwWiasVFKbJxOnAxV03XXWmLetrlr2fP3TLk8p
JUAb5av6WjKorAlkvBpRegrJeC7TrHxP7sFKIQ+cVVdpoEhNUjxoRxcbJ8+fdOitSCskfb7Nm2Jr
wE1chGN/8lCyWYNEP4UxPYpg0ruZ6Ezfu7eSi+tatN6xcPLHtBy+NTH0rg1YNUh37aeahtyK9S9f
EODETnvyZk4O7MCPxhcMDx4ZhcnHtMRDmn/do37p0F9FZT6pku50X1WIl8m8dVon3rFFOEe2Sa9o
tyoCNtCOkz/Icdgj4/NrYns8+RRqdLo5KLmz7PJvqKEm8TBB43HkNcOicr+qQO9Ht0Xi6rceW7lF
M7fnoGjgAcVvllnvk6E9m+DfauO3dEcAK9bs8aPcAeR9kTgcmfroNWrF+OJMlOs0BDOh6KiKPxFu
lgidLtBs56a6XsZe+Et+y6Lqsr6WhrzcBS0nZx7P8CUz0cGkGXA1zLBO1rkBGr+HnWlZ/XVOynlR
iWvlO+3CJsjcNf6zzwUGhKLzPNHxi08Jcicmu6so248pNxBEKzYo/RTEHznO4aUJABPHtSNfq9pg
mKQLIZl9BPi5m9aUlq9Jn11inZIFU6X+1GmBdhGNd+7hfJhoY/dZyOKhKNGW0wSZVXjfXuzV+24S
/rU3NTExmX7opg1Yxqf4ke+/1K7NlZCkgXLZhSeT3cqChHa0rrSAwkmb8JPVjOe+Y5mDsW/XA0o7
moTyn/w4PBTjZL0HXvdijvbTJOObI029C1saq7IxrCBGqF3U295zjQ3qFOdUGDmqPQxV1eGxgpo0
GWlxFq1j3twkfuJXDh9uB7MtaCu5zLXdEEauig9PfCckIt8kmdODQ1J9NYj7CFZwGY9F0x5xSm2z
PHJurDgv3aCKj2oy8FyBL9ki7JUfXFJWjhXoc+3H73UkoyuOa4zevvsi2V7xRpEMSi7dKQNKENCW
/COe6IzmvVMd3dJP30xWHNP9/yq62NrJkut/VFcn1dj+TSI2oR2SGRYTy0kFZ4g15FeIYC51JxkH
bN5VuTe/RKPrLyOTuhUXTxgJzOiFt0+8M6eiWv3/L+fWPngmFqr//jJrSv8hVf5Hi7hxGF3g2onb
iMtsuYcs9RoCp8Z0U5wNllcSTQHguQXbAeUcHnWiYGBFJHV8HqMqTN0XP7OTpypGk2jq4mGK5z89
UQNG/VFh3H3TKUu2QTDvqwAwOjhIVAD0PQVTgrtjc48FJCtAdaOrFfVV5oe9beuiWBkh1oySaQJs
nFiYRnSwjG6CGHmffIPsI2eQAICy1H1T3Aqxk1HjPYbNBwHJ4L4+f5rTifKsKAObh0N8YIFYmh32
NPentkqSOQ5JyHpaY2rG4ZDj/x188TNitJY+KzR/OrBDepEt/tjOyX4dMX4aY3oOop5tM05PMA/c
FESPCj5sWmini1pGdKZJ68usJ1x7rmJaUFeZO29RXfbblGwSJCliSy6dEH1mfrfODOnbuIS98WMY
Y7wpoN4r1b2Z0fxXutbrkOIHEn39FpjlXxpXu24yX8SU9svUUe8Kk+hyxOTZGpaFkjYCSMMG7ncs
daq+CRbAQfaV9P91Rj0tCfINtRXfeQC0yVnplyHYETIZR7FDkc2Y1mtZ13sMa++6G38KP9gwSC+E
TTug5znNWmBWZgOgaW4b6eVV4tDZFlJr74HGSWBrYEPuaKSLDcKTrbGd2+Kfb7qwNq1gE/h4/0ss
GJLfbyC9U9PGPxWam0H7h0RF5J1V7NkKwm+jvyZWzjVDlKUMC3e0GmN25gBzYlYW+FMFiKncmjdA
sq+U+47LOfiZfYfrBWmYLLr2jLLp3Li02AwQe+FUhfWjij6Fx2bbvLP4RwbshTs4u5LBRjrMxkaa
f1ohZT7oIJQ8Zf3KzcmTlgrMYMdmHhu0sbeooiuMh+q+Er+7LCiJNgc6xUg/7OZhVoswq03uAqFH
BJ+UqwVHuR2/ULS6dS/8g7GTuJXhf7HaLIsVHzyf7TTsc92cCsCFCckd8BvUUmdiqRiAuuCCMHLz
2dcOlVqZTYBeUAb06SXRdU4Byc3Gr6l73h3ZSnflT+g5YPUw87fpXk4t49jdLk4PnbKb6+AzURLl
eqwjonvcVp58aXySZd6NoHsHVikDrhvf488glLnxdXgtp+S5zvWjxQ4DwtBzHImHmIw1HQRU+wS5
9Xz/yVoKD66ys+fexFJqFuCqTIzsCd4G2OBLbXPSsSB6Gj25Z3/21vvOmWpKjC3FR4YRapnH5i2O
6r1Dv59v+2fLLsDvJM8WpGFZu0+5Dh897XxhTn8K3GtV8zZimWtSVzbNOCn1h+dNZzBVhEYNupyp
aZohGfMuFEfIi0vOhGXizcUapNK8ULa5BgX0Bi3Am/nzyDNBWBy2cq7ghkn+dCFeF+GY+6Qg9q2q
147An2UM+dKcQaLxE1x4KbVI2hVfphuzSHXsvfSSNded9UCacJEGz6Z+ytLyN++7CY+RQqjJHs1I
8dzJ6cHPnEVo+y8qoXCx1yQOmWs8xrWlZzv+xpu6CsQj3+dOX5n1/3ItAbYJGogopMDXaCdnPaRH
vv3AS81fu4/u2sW4j93HziU/ELIkMIjXRzmNWUAXOVooKHKx9c8yOodari0JEQmD03IEyEgspZTq
EsGA4XIfHxKbosIWPo8OCywtap9HveLNWW6FbH9SCEE4q9hBJTx8dcEitBt3ZeS7t9yL35uRV7vD
I7QAVjVxIapQFzAdJEaxbUtn504+sb+y+CRfp9HEuxOFvtQg9khgldRXht9m0b5IhVGudeftmPIz
oznBFgR/ORSQ9QIYu0GCeDQHFC9ZNWWERYA5zePKAlicKDNRPLWaU+PouiGsBtMHu+axhol8Ablm
DxmcDaaY4o2t0DQYzUjApt1LlVXFLgFiYmbFTcwCQlYxhOvYzF4Jxx8TQgXfEizqkEZUGrk8YbNR
/IZN0288Gw96qFHuVHwmCVmfXbeNb73rPeqyf6QmgNB6In64VReHHhP22gd0wGUA0CVJn0uI+D/G
zrYKiJBUgb9M8W/1kBpWrm8cMWdCsvLi051AcqjyTB6myX03Y2RGo2S1ZpqIxV0W5o86yg7mMGbL
YoqXhW+nN5WGJyI0yN42GhWJrG1kxSfbp/fRSGmtLnOLwpR7GQUMherq4nyInRwkcIHxLGf3xoYH
56RwU8aPeMa/4YUBc6y9NaktxBl4h6ioDXFe96Gg0W0OmG7oI8HOBUcMRtZhHI38bCp267ND5E6M
v2ZQFdhbrTX0DPKMFqZYVOnWmjHFeuOXa/dcTkK3RyDB1l1XMwgR4BtcaWBfRZl9Aee3YUH8PapJ
b1O8nw+dwPKRgveGWoguAk1rQYYJQVLNtKKS3dkawbmmKGeZTKu5JE/p8i4YGJXXgQVfknsqPKah
ZaCm6TcdxZPdVP62zNzH1AY0wvt/bZUDx3zIycHaZ+lKDGlu7oeLonbLc91n/1AA4w3k6r1RJclD
nhVvueLF14ZkdrgJLR3CtKugpYmVkJruOaHzeiX5uMlrV5cWtjqVj3BqZUJMIaMKCOcXVqXJQeH2
puy3jn0COiMENdJ2Dy7P97HVP7kgaC1inyM24FoN7HfpfFsYJzDI6T+jJhPTedlLItPulmTVqcyj
7OLmVJ1iM6u2dYHnTxnm49gY5olkFtWWg3eVzdBdRwML2CTrcjdOW1OHw7KF+uTn+p8xwI4O3ebP
63V+ad3xG4hqfDHqz76Bd2+g4t/NNzAVu6U0k2xlWffiADJW65m/NWj1F2fUWjq1W+OK5PDNkGXx
YLxyhpUbvDV/I7XDhA6+R5gdd78YxxXvu8JdJP1MtjOKfsPOp/w5aB7HpHkqZtc9dMUdZOWXl7nk
xM/mGWSngUNPhez9B7G24Q0tDaMHLIE23RMDVXUF5X+miFdB7phHnoigeYuqf1IgBjeyuvkuhJ+a
HCa5itucQqYo3FKseCKec9STPOiTdcOu0IxJgkvUTt2+YWvCGxfhiqBwx7m/Tl/qZH4H64z5S3T3
QfOec7IZ89Jhr5Qtl1kVvqjeDq+actoZak7NHmtlGQ40U4TWVvqYZgMhuYpJtSunoSTghqnBG4dm
X7T58I4Vdl35Q/zCKz47T639CtVq5WporUUfnvKmTG+161FviwOssp2KlS36oRuZ6U3aVbbv24kv
BZS823+/NiRZjFjADa/Nzv/9bfP+z1RY3RKdz6f//sXGqWg67CeKy6aJF6btboxGA+GYlLhUOcMh
NcWJwRAqWpO5xMouHT76I5fGM5iRjz6JYBJFg7UoPO8ncAwN7AT3B3BPtQxqs9oA5/1ys5wT9Exh
ksMaXcAWk3p8mweUt4bwoWB5mvoy3JajQRG8nWYbmz1I58iD6ZSYyfpwKzhMDo3Rc0OAODZlcLeL
HrEn8M1PgHVAmfr2dSgzEzZeMm7G0n0ssttA3ts1/HMaO+uyNH0OyHBlVeZ3Pv7I8lJ3XbUq3dDn
LlI/el7nrDiiYCgb61C3uCiSu940sUR3sUeC6vV/cu+Ks2SdJV76HmuwBwMK9UhElTqDbFfc640o
QQ6rUnzxr5vg5djC+Ko7pqYjMVwVxiGEGuepYaWhA7GUNJhgWDgXYJS6oTbx73fuobcQ5doQlGTs
ghKbW+cGWr6gxCgxX1X5r8YvtM3lQNa97N76KK1OY9Lu8C3jOqFq1GooTanD2l9XpXlqJKsIdAw2
6nn63ueJPra5mK5KuRU/YY77Cp+tJ5iV/KmGTSJREBy3Au1f0jMIh4OXxPcUDrzXvX/SZzT1U7L6
ZSO+nCxBIuNNmQZvbVSkwPya8EUo70cW+q2Ckb9utMvnmX+plCCDojevdvJVYGuuyEVPADUZ3p0J
Hd6v5AKwFJiuWT1oM782/lPWp/neksQlMztvXlRlsfvn312GwWGIiPzUMoY/lWMmLsmfLaxRMVYk
9suAvQZSF3RP0J6bLuRE81TZnfr43YvtP0POiiAfbijU9jVMkZMLXQ6OIWWnXbzF9sHjoBNq9AY+
mbvUZ5TGCEaPUlShyFSXxaUv4ohXlPtc+ZP7m4t7iCPPLjnOMqYQ4yJ5zjYEWd5VGT33TGi4J6lk
L5HS1q1CaxKOOODhOsbC+R7xm9EazYrT65NnWCTvSYVIkpJbX6AehevM5GUlKn0cCoIphmR3TcdL
xINAjuGf7FBp+CKxwfnCnjaeRW9+xfhATsKXD63DqD6D5uLQBNpjz6Sf3SFk8xq/09pRU5KDISZG
zPXn6E4CQ823QDUtmxwFrZlpeQaTZcyusVYJRfNmw+cKeHQpZAGEu4s3dV8PzCYiIN3iNyuuXj3T
sHugqb6lK6z+NPX0Rw4QI3mUb1LNbb0D/1DLo0lTy0mQGWOn8Gex2iT4glzqNdYtBTLEVYVerpCt
8ML23e/+Z8bav7d6Bdivr9YtJT2E9sJqG+B8XUSevlW11m8uhJhxcJ6DWT85de+T4DG3JSz41Wyd
p7Dv941dRBfHxKAdkkkET085u93IR0xSJWMlP3/wEWh2cD4KUscOl9g7dLZzHZuPUhXMA08BshRJ
yfafYTnBpjAckqigZwnOHd2MCdts0k/cRc1WVtkJfCKjrKU5gYRDLNT/Z7X07mZZ3e1YjmfrSTEp
lOzdN5Zqbb7mQH9irPabys6pZfFR55PGu1pJ06wd3WJs5GuZeJQduA3BhK7PHVBMVMKz0kg9be6k
S2ExYe2SbhR8Y0+DppB8NtMz6MHXPGb5ix7vHZ1xiLfhEL2mxC1ZeEmumAmJmmysgAnlJFIJy2D6
4zBPxDcQT+pcqsrZxhh3ESmJUqfcFNC5fmVQ25ACHHSOEnMcjiSIgJb6yglWjQ7boFaZz+AYbjqy
nkMilvhnvF1WuW92OmJFztgajyNQxgY8Gr8YQ1Dg6Afz85XMLT3SQbyhg+EoWF3spGWRVgGVUUft
SxAV+7nJN7XTf/kduEgqJcCOd+ElDNNT5HEsM0MIb74NfbLN2cPVodzVtXNsRPNAuA5mMZG7hGtS
o7li5u+eWOHS9XGY6UMLmWaZxM1fZOLi7O93jzC62vdWPz1CICywWTg1cBPYiHsrUI9ThLI4NCv7
nqTWSZThMtDjum+wjKCRg41eRwL/dO0WtHUEz66tf2wh6tVkFu9Wpuuvcgr2s2dSCVYDrQXv2Grc
dEUyPDvQBnR178u4NHluY5YJT01Vfk2KGJpPkiTQR5b2755nnhEh94GgsqHz7Q/RM2A2dn+k8ezm
Be6tAy3dCL45vtl8Nl307DrpV0C1Lu/i9dANX3mSqBMz3g1K9jr4Ur79Gk73eMgwfgBKAtEyhT9K
l/e59ykoAaiNCiIWRDy/q17yqvgNjJaUCzlcxdchGTGXCggjNArir83UFx5DlmB5ua5M24BGzDev
xJLQRv6+qSxrzRafG3GtN57Hd7vqbXWviICi1+lD6iQXwOU12lfwShA1PiHPrgeWYkdzsr2dm7Zk
a+gKClBql2YY72n2uap7nF3zJVrVtvGYsxQr/PFH6BE63JupbUzvdc22IbPXQHstfvxnhe942VSw
L4u8ANs59l8y6dZ3ehoY9PK3buaXmpEyCakBx5G7CAFbaLK+YzU8iAk8ebR3ucfwciR00eZPDHDx
biwzUkVcaBMz8tcFcvUSIXd4sbII0ylnTkWKKGw6ZkJC+KmTp0upPCzOOa7grsE+LDA+MCWECmEQ
o0GzaPDwxTNLkI76yyyDcvjfgmzCK8jZjn6tLdyWQXjpmmRGVB1xrFHN5HboepQfsmqSvP5CdS9Q
nAq5n2lYWEceL2u2KH+WMx9yr6n/ZfdKKJSrOrf1WxlXxT7tNSmvHsG7yfEph9wMLDv8yn27/bCD
CA1d+sYzJghm46iqtjHezUV/Dxcw5gSrxupPwd1MwHRE3Q9fHQZJlotBGoEgcMnq1G31ZJN7X084
RR9hPlz+++ZUvGnhe/z55fiaZcRd4K0Q72CC6E0EcPyMycVkSDmHPa4bmJtCOleaAth/GZV7UrKE
ugn1OQ7S59Sm6jGrc2RJBh02Uy1rmwm1PnBjYHMeF6Fk5rFt2vBcZT5oJ6F3Q1nRbaeWGQ/KEmk3
pGxbQO/V9jmSpjiY8Y2NTQfHqSivQATldjK6GEhNCUoZt/fKcdti78+sZWvX/Jgg7f6aHhDythZ0
1oDNRDNU2yS0thbJ9HtZGtvPNrvprL+G1qsoXPE2TG882cfe7qFCNobYDaH9VyQe4Ix5pa0Cn5vr
cWoF//CWA030Nxh4Vqb/WPv9TSaFtZKyzynMeQpLtrjBjNs2h4XZTwq8jjG+JgjJiETkVgowQnbC
MCmWHiiosiapG915km1cW/cOjrPWE2VEOsUHKejHaUaKk61NXJFl0NIiAuhzllU4n1lYINWHrKLM
GriEocZwQ7fgFzwXama9l6gl2t9N3GsEwdY2LUjveJ5Cm2iutcPWCVH0yeri99KkBYrbr73r+vlI
zhw7XTBfh7R+BUx3mzyc0Mn40AZgI+wBar8fFxMEMuBFSvnv+cbuYDq0U/LVlJi6DP2CtIwGHmNW
51u2K3BWzNH7JOrsASsuqQgJ3MBwX9vqMne1Otj5xFkHcrMjNLpxE1LLpJ8zHbYHv0jMQ9rz5ARN
S4LLNa1NgsQK1UnsddrypQpxernJ7O1CfwyxJvFhqj5G/ItAjqS8IzrafBduQTlOYHzKvHZWDB9y
abtE+DnIp5BshhveuJcPh9KpLoQ8+zzv2EJHxIom8znHGh4HnAbkzc9l1f/Yo/PS4ZRbuCVN3XNK
rSBi6ugTtunNn4looFmK16L5AdHzmlU1Ww9lrSsn+AqnkYK8mP9j1zWPDa6lMUvfomw7cF1VYX4M
XZxNNMlhbbmb7BL7jEeKDL3Vvaao/Bh2iHgrFuaIos1eg5esa+UsTZ0/gCT+zO3yGHYlpp+5pZIv
tom4DiRtBDatJmrP0dijAdenKrBvNU2Elmni/dcx3LwQoRQaIaxbnGeoE6zE2i66eLPcRg21IVEc
EgQ7ETo59IkHZltGw95vZnFIeMQwhzfhQdVFufZQkk6ZtriEVmP9JGDA4b1NKXmw/a0bBkT8FXYX
8r3EOHBqBHmyIsNMCG80ubzmx6iZDnFL+Qaaj9jKYeJ/w89DJP5DLBImppR7TjETGvRykzVxM6zQ
HWjFqVCyIu7DcQlWNGumVWk8q2GEm1dmC2dmUlWgWFfubKwnt5xW0FzpVWe3nYdAoIMkyViTYa2Q
LjNGN/N5RHzArXcJ2vRECtQ5943Y8QaMtp2O3wYsTeNYHeO5IUaLgOU0/UcZYXfolYdE7/PHyZtL
3fOyHOb/sXdmzZEbWZb+K2X1DjUc7tjaptpsGPtGBrckUy8wJsXEvu/49fMhpWqRTA1pepy2qYe0
SlFiRCAA9+v3nvMd54gcgIc1nkgb7ZPbySEaKei+/mC0Iw3uFyGfBvnfkZITx23nXrQD8ZvOlG+t
NPmGY5Wc5tRn5bEJ+8NGc3JpcztlW5GG44l1HfraQhrYOprA56NCWeIZ13aeR5iwXbXPjh+hEdRd
RHSMx2nkes1qkAUwEjqL5FGWe5Nn5bbOIcDRZIpODlcFcSeiHi5xYeffEfTSaxPeQ2glD0OKnQ3l
ID7hiZPDJDDJVqw5/gQ9o8uQZfg+J0sSmHou9LKvYtgWLZAF27rvwrba4pSNdxX83LXyW/PBLTrE
FbH+bbTnhp/jDVel4xTHuJa0V4xJ/6Y/WAERqrXszWWDknGXhwHcdnf4IoojEpThASIYJKwmaHiG
+CtWJvJATRWvf/zVHGg2AOpOj4ZnqV0Pq547E5VXVz1ZTa+d/vwj0K0//so8mvVBWsPmz3/2579n
DSnaXJ22nAkHcLr48RPsUtqpbvjKm/Hrj39ikpOwq/qQyD3G9VaMdMzyaUppSekgCMjmmwo0v0FA
4as/IgIHX/11/umPf8+PjZnHAlgOrQTcbgM0ayk3U9fMHEeFvBeazaKs4vFODZwIgOf3SOkFStd6
oA+rMvvAOu3tRIxNPlbIdoaZl94/VmQgzahqeWEZ4V3lJzcT1iIwOIKefz+fCAr/sZZtwxBEfp+m
AoBTVI77acJFh0Bq3I/pHARo97PWzUlPqo5xYfS0HQumQbRuQKlgDKDGCzgqpQWuoyqAPUDMgS0v
kZS+FGbwnEDf43ScrbRK24yz0G7M0Go4Tg8/hTbzwuva6RQE4arNZ7FzeMumYa8N8hiaHAh2S1SG
XrenIS/oiV7Y1X1YEEydaD7TsdJ98optRV+d8VxokDbQvOjhcMvTchukxV1fitu0d2/1CTJRgUvL
68NHHCdoPAiSCwzKZwn6Ihy/pQWtObN4SXOAvAVUrSK/Di1OmSO/wmttxrHepR5TIKQQYGpABxXq
WGpqZ9cIMVBGQCtrtAdLDSeYxRwD+uGpicRai+SXyHGPkLDrbeuYd0K2FyII8bSZJNHBf15ZAdms
CeIQZSHC6FHASKZATWG9dDEQeiIQUCyuPT10D/M7cerkGx1KVAktp88q8psVHnOUMtUIVDhIbvRg
9geJcptSXwH022N/YGfofpUB98cYGeAaCguOBOaogrGgOAsIPZKubed5T3WIWTwhxmAFhAWq8GOX
TLdMqcqL1DEA2FgF18Fwl3FbfC3xXI8UhcvS5Td3cs7CCbB3aJV5pWvDNSYKyZ2J4UELh+L44w/q
XZkss8DaSkdLd/lkFcdy/sMBUbf/+ynhm5f88il9qd9Hfz8P//mcFyN8r6D5r//XQsKlsPUPc8Jv
m3+cnpAfZK+Twv/4r/4IC7dI9rZ1W9rKtA3blC6p3/8OC5e/MFmUluvqsHeVMuV/h4UL5xdhmAIF
rrTIFBIuEeM1jZjgX//kR/ghKRRN8C9S6rrzd6LC+T1FnoyzQuK3f/2TxDLLtB0lJP9PcFbX55+/
ygkXuomqp0R/0kggNITw4IynvXb1Kj39/Pvv+weS2zM076b+1z+l+1cv41i6IZVtOdKZf/7qZRAr
U3QAwVyKxiZIGyjJdO17mBJEsNDB5RZWsqbBeUFzbeOE9ECCllJgOzW7EtkkNs5NleF8bm+DIbqI
sl1OVy46WiA5Y5y2LFIZ0nJQ34QF5pj2KHnK66BrL+pJrXxRbQ2prW3y8XoXglCJkZBiQYcE+/HH
/IuL6QilG45pKt1Gbvb2U8LmiYdxNEjZ5DjSSxZodeENLx+/iCHtny+mI0zddCXkEsM23n1nvvA4
6oXMrAXmmmXXIJqb9G5TVHq3jSmBUbFUEPVWQSe+ELrwjTrsitMSA3FG+JV30440Y/x7B+V5gxfN
emnz75Fz3xMdJjuMpLQRg44EdvlAFgrbEM6FEAKtuU4qa+Wi8C8qeD3Nt6m8w5/MxKy9CNW3qb9u
LLVuXbkbuLp9Wy0bQ+HjcojhSABNiguTNj6r2rKebVkxqC/8/7VnXOp6T6CTye723HUcuMj2BumP
/O1kzMcKTCljSz2lg3fGAwGMhA4BBw2Gcmg2czpQXiU2abwDcLdojIWFLQngykKFCKGIb0a4jaft
gnSgbW2YmD6uy7Gh5pylsPWOhirDmIRoCsJHOLNY+ouoAjrbGOkloF12fEtrEEKvvHk3ACzNnAAO
w2zgv2CyHyNVrCHPx8yssgA5W3s/oYXVUTDU7ktdxduqpbNpyHXkE3OE3rrPTwS5XJQke0/dSU0v
Fp7vkNNLEjXXeEAPZpOuBNCDeoWREWKzt+t5s5kg79L2lw3fTRegG4E1Jdu5HcnVthlGRqhdVLNx
SO/s3WSdzcEDxksM9NKZ0drat6lzgMdNmDzrVccchHQQAOOE1oFkSzNk9l+cb/nULfNyNUbVVkYQ
L4gRoVm9S1WzsIbyFLCzQyWzq19tvmABHwTIL7m2SE3JmKnBc/CAGygoMsYsFrJVh6xYIgAkMkEy
k03OD9FEy1Lrb7xgPHQAuBLCriLE/RZ9vrR9DrlRcuxZFocz9NEx/sTQeYjba1MgYeXlUSj1c0Ap
wmuhqjVhz6iu5J5uL5Oje3MAvj0h06myxyxXxyi31jWaNm0SV1JiLSPdgeE959sJmAWjSmLj+0hb
Edy6C9EeZRsux26YWZPuqeN0x8AIZ5nP6DcJf+2gdCPFxUMPnezQepp58fHTLf7y4bYdndkX/l3L
Zrt4vVJGvsFoHoEN5Rj8mfBWx++Xrh1Ygg7KvZpu8BA9hj7tWdKnGw0+BLiTHKmbexcB2wcW+/Eb
+ouV2xGv3o/x9v0QMhcORsbKjURy6J1Fn39PXYZ5aNhTd1O4TF7bT1a4v1xGHeWa0tB1S+nq7UtO
aVUUosd26WrJoobhyAaR283vH+w/qDj8F2BAPza5+r/+1+sK5N1f/+t/ZNVCyfDqK14+NU//eMka
sEhzgfavf9613VPSvi5YfvwHv5crwnZ/cWzDcjAXK+bDfDW/FyvCtig7XDY3hZzY0CX3ZZZXc0Gi
mb9YdM2FS4ljYTB1LOqYP4oVzf0FQR8GOtM1TMocafydYkXMN9uf1YrjMHa1hLIdx7BdXedU9fbO
yBJlw2uTiowdex+XAWalmoSVLj3kKjtRmZ+wpF2ha3QLAit0Rz1UDCI/eUTnj/rTu7BxnluWruO0
sOdH+FUx4zk9BtGxNW8b5FHLNGWAal0KJ3gA2knXqq45ffXRUxZXs9C3Q7RCOGpWMhBj35MJuDNd
nuJRfw4ZdGUzgl5P3TtDRluvHWsmk93Sr3fdvNxhMxzDbGfGo3uXwbgXkn6BV6D4DOijv7oN/qJI
c37+WK7Bt0e1CnXhpxrNdvHUhbru3To5DTia8ghJQxDQGCruiH4rYdqlCn9BUm4+fmHF/fn2gkoD
+4oSc0XLF6vmBeHVBY1aKhXdp5yoSvNSRfox7p9so7jVSa3xBijqPmJUgYMtLm6myAHL10PPEAYH
UCO6zk15NBUosBoWYR7qh7ziuFVYNphC3NiT5HpqQi7CBKUmjvk7vStvvFxx2C1vJmEc4dus7ewb
I827gDzRhU4sknDcKyG17bwSR66+LkfjgYHeLrT4vUq5Iz385GvR1phynYuxdcJP1l3x80Whl6iQ
tDN8NhzHelcyR3WBPygAvKB15QKkB3zMMT2algAWRPNQRvCTgh2mr8fBlmvEC89qVCfhRPu6xQVT
thuievxP3tXb3YkHUNoOhxHekS75ot4vzaAcrDo3W3nnuASoz5BgYMvJhd545boeDzaCkY/vDeOn
h41XNCwdAAPGYvJQ58v06t4gghw5hWHKOyz6K+me9Np5ANjznYxGwPBw98FswVJRWrGvfLA5rd88
0EQkVNPoKMguB137NTEwyDiRTt2SxluS6CMm7QALXCiDH79de96b3qxQvF3JpIEzH7YGy3y3XQ5I
ZsrRqtRd6Gl3fabKxWSc0c6zAEQWJJ2MYmJQ6dbRGM1E05pzxJzEx1FlrAZnmegFiRZut/XbcIuP
sQJiyT9mnO4sa++2L9NHWn8umjhUVl3owBAewseIZ/fCDJ16h9hyVTWoR/UZxigIsS0BgIQVll58
kOtQ4tqCa6pfoGE/6L3zOI7tzZAF32YIbGo3X0ry19bwEwwOVQ/CLtIFLvN+iaQDsTlYc4EqetNW
zn3av4BSQAmREbgEMRPLD/LhJqjHTVIl56QKgRgn8gURCq2RwjvxLd3bNQW23lG19Qr8awmM9CKx
Oa+Mk06wLjjVsBEkBlcbNFfpxpTD3cffj/r5dnIM9jtD5zAuhLDf7SBdKKfE80fjjvT2b2xwz7IM
91ri7AI4ZH6cf0GziiAnN6GZ1psulacoEIeIvriviWOtC1xKtFiS4LteisNYIJrMgVeF/iZMH8J+
iypww0H2OuWOG7DurD286jVexsyJr/12RHZoHC01fZ3FN12PmU4HSse4Th2He732cCNwPiieP/7Y
6M3f35fKYudkY3ckJ36bffjNY5T6OUcWUrzuE2XJQ93fS1jJQ0oi0TSAIWvDr1PSPvaShCjdeags
ov78skDCM6Swc7FAI/psauSeyEUQOxSKqjtLCYLVg98QigKc7z0Q7PAokrRHmpZfOjYT82R6iDuX
gxreALtMQfTrTb0sq/IWnBL5Qz1h1INcYLPSl0nQumSa2DHqau0C0SljJckOgFnYRPaw6yZs1cJ7
prFlLoaKn0D6AWdArc6wiU2YXVibBWrQj7EDWZj8B8IjvOyyUJG7GXTmYbbtHZqelwBeHBNBzBsf
0wl2IXHi5LP5g26swLvYW71kFO/ytddYZPFtMgsvOcWaLcxNHUPLohnbdmsOYgtrm7K7VksTZO+i
dQVYkpzoG1vIS0Ko/XXtw4sQlgEBT+tILkjv/RQRJ2qBR9SxFhMBrPTBpDPGSizM0bV6Tn2l0H3W
01q78qGuorYEPprz2SoLXKXRtEQ5puYxSfFM2y7rSB00vyWiZVZT4zSxB9wpziz0b5pmNmdrCN8C
CbplbLdxilR9aNu1Zbez1JTsaxf54DbHNSMazdupomGco0fVQtSJsxzDe8eXj6M/EGAbF8xhkRI2
DEahWMO8Rsy3S4F2XEw5eFX8cftYs6ebRN6ZxHfze5phj65/RVbcsEsbbaV0eY3CgACHtLNXVBkq
sYmwj0kyZT4O2MOpXdzWSNRhZPSLFnElHMSl3ZQMlw3O8Cbd8FCOV2lfPnzynLw97bC/0Z5yTcNg
gaCWVT8eo1e7jfJwuhtxV93HY/KrhxnURgx5jqGRDBLkE4wE6Hm1oYOSN8tFRFwbtKBvCbhGneh6
cuc31ITfiEdPka09Z9mY7YQzTJ/sMj8Koje7zPw2qc5pHdrsjNb7gomefRbYZnXvDxwKU8O9Dsvi
2um0jC4A001iqa9gTt5G3mggKtVPXcrwg0j4cTXAD+n9KkRCHz8YTDW5xmQFgK9bhQGuOomCv4/B
DEIno6+gs/Hga7pnEA94T03xEg0xSDAXK6CbMra2bFA18dQiHAPpuafF9GAO3kuSqW6VC5DGqrrh
NvoSNgVKZ+VeFIPjkCQGKdCSyRcr0o691/bbH1/k/z/cCRb2//hxqOWQ+9PZ7n+nL1X4/JT94/Yp
zZ9en/Hm/+6PjrSwaC4j+HOlEDSSqfT/fcjThC1+0V0OgRaA+z8PeIJ/qvgfBDzLwPNu89j8+4An
1C8mR3WhcxYSbKzybx3w3taX88akpCFMwTGEswgT37fbVGGxfliis2+htO4j794TxbgUaHthCGbL
KsTOp1z3JRx9hjPisoY6eBH49jHDaj2zcjOjNVZkIjC1LO5fXcm/OB4J/W3tQJ+cAx/uH1Mg/jU5
C88/f7U4FMiGPTNqu7sitZ8nBmxLLXhihkhq2sQiCAwOA++MphLNJpWoeK3SgpGtvEffd28bIrIW
bmTMUfMjXiHNXQUxeDiieXtKesbZfcakqeuR27Ws3Jin71VLtSUas8JLdemFREQ5Y9QvHGSMSG5w
xcrDxE6MeApFbWVYgJm5VJYprtKJco9V4rkCLHAhagJiffLKcjXa7DATdRyq5WaidCtJVBBeKFeB
NL/CFEktzqOR5L166pJPy+4XZ8+dPTB6GpPrxG6nXVmOJ9kW8XlsxZe86djKUXLhQgP9b8HjGYQe
kMvo0c9LXxKRxw/4TzduD+iGBIMO/1tCo7UTnJ6L6MYzW/TjUr9tdBLq84JeLznHwYamNixPIy72
HjOMiym9dcmpWwaCI306aE+EBrWQaY1sY94BTLcuosgOD5mBXGoEuozQCUY4KB6ASHITsPvUHRmT
dmBAqM784ye3x1xB/bkm/353sHPQl+AhMXTn3ZpswVAwR6Nv7hpzuuHb39Z48cqhuZqVSJ6hfbUx
UHgatDCvuuNbvB/mnOSP34R8W+bNb8IWpnLo0wieWPf9aYlt1YqbckjvaK8RYuV0XzuMSheq68d1
z0CewBE4+qLdpmZzmilyDEtwXeKyQ9anT9HeiaZj2LhzYme+sRddhzNS93rACVX7xa6ZTxIPHyJN
dRFx9d6jqrUGc23OPP5Xb1IbNyTlufRxEX78ydTPl5c2krKZiens0Nb7y0skdFkCZk/vuJuumjDu
t05BGkGfHTQfx3FS6/2KLEJNmc1Wn5Ose204Kw/wClYxZGMJmD7lrHvToTk0kMsYkg6HsVpPqWSm
JH4qPVLFSRBdxW22w6s2oqjM5AUOXGRRlIcZ4QnGFGNpSt30wm0InVBJtBhH/dSnfrVybabiMYq4
KhgAn0/QmYeE/OWCaksMgF4+viDz7fT6dnMN7nnXomNi6pbO/PDtYtQ2KjQrk3TaGb8YYvfIYR37
lf/7RvqmSfp6cvd+QZ5fxmRboIGiXGqid71Yv+WkSZiJdit0NKqq3zcoYg0mH6kytwbC3x+f6m/t
2w8h9vSX38Kn/1mz5A837ts8wS2f/QN66lP2W/16556f8T+asxbNWZOvmhkjWy3Pw783bjpnv8xP
hm3RLKF6ne+GP7uztI/ol9K4kXOLzeAr/u/N2/hFIrfWXZ4sg76b+3c27/mO+/OORNzN80Nz1sCd
ytpDP+/tHQkhAtV4PvrnqAOCGg3Q0KrZVir56MsqNz+ZKb/vtMwvhziL19WVdOlGvn25QTNC8qSC
4KzhuczHEmtKi6ro46fsrz4TE3pBWxLV00/9riTNNDTJCao+WaMb7+izBDSE4bOSypyQbP/xy4m3
T/Xv19BmomvSfqdB8b7ECFRrOOOYhGgqU0kZH+N6GSHReQT8XVhpg92uI800S0Wyp+/lnRg3XxrF
OF36eRUuzSG6haXp7kc7On/81t6fjLjcNPxslgHKPUYA7y63XxKlkTKbOod9lMGoae8iW7u0Gcxu
rXjkeGaqZ8022+vPzmQ/vzCrPTWpZdB5pG3z7raqrYjzKoKXc43iZhGTiQJLpe/2Ljwjb0CsZIhR
W4yNjuva0y4//tRzmfzupuajot6Y+54OFfO8Pr6q+drUYFdL4vBM1nKyUlYrb9O2OtBiKFemoJs1
Qf384Y20W1A9LcyfT+6Jv/j8PNNs14xkbNvU55+/egekyrhNhtSSWgulbsGZa9mgBSJvgPlAkYyg
4fLf6Bsmm8z8m9O/+X40HVYMg5nOvNW486786sWnMGGNt+roHHRWeAv1nJBz3A27Jobck9L5oBhA
fdUBH+77z7pW7tvNZ351y3b52gXtX4Pt+V3BTUCrrjKAIefERWGLOBI1P/h8CXJvjWB9Zd7wRKqV
Em2zzasK0nO7GRoX7vcc1G031aH2tetJQZEqjO5QB+DHwoy40VrLFEWqUd+hq7/GR73x2tLYTLga
l72PFa2nXrDkLdq89iAHBu2qF8UK4UkQEnMoCgswhXVKy17bkrQQHVArdM4KAf5OFk1zQ6oxmFNI
FMe49DeVapk5x/mpCyP/kNRAnELfLw5tn6MszZp8JWzP3ZslAOICr6mu0LVOE28RK5S9thv4cKV2
j+m+OPjzH4NoehDOXXFNPOFWy2Dn+GZVr+sK61snuwX2Giz9FWQjSG7fQArYtIQyB3NxfFljs7yK
xhh02tCdBQFqS2Nzq3f0iKGlnGzOWY030P5VAbGBJvk0qkt2VgwjryFImmkQwjatgD+VB0fLHCts
K0a1a3qoIqb+W9U53z5+Bn8sLW83FuaRs9YFu51gi5kHV69uwh6DpRlMXnTuRxPKpo3+dgrLM1bD
atPi2VhDGkdOm8fJCVhNsYHBdYvEGh+PcKp90erYooLKxj8h46M5dcUOd6VzUQfaTZ4bZN0oHXxw
6V0H1pTchkE1HMtuPKk+fiwIGPmCpMA74epvkUdHCGA5CoFheSnA6R2Y0aBr8TradfmIMEXnhjEr
xcEmig+i0+qtGw3nAWLtosZidzf2Ln7dOCPYNm3xRppzrm68C0ntgjxDPhABUnMcXswesR8rj2lB
6wXH3g+OI3bDQxU4KJJBTXt6ClRsh6WOfHQoDAsIrRpBigQlmOZZT0oUvU5eb0Sp/FVpNT7ue9M9
Nt2VMMmazqp6odFuXCLQIKpAOiQD0jUNp8nZ0OzviZMowt+Lu/9rLWn8vJvSV9AFlYbDHBeN1Nsv
EgRaVUatj0VGR+3itZO5jbr2MqE/tAsSIkZ0NbMiXC1aBmb7ZbKxMwVE1fLAQWGcmgrBJ17rfVHJ
VZmp6jrsfZ3UkXFJhtq4j/vQpjkLAt8iWGGrAGdDHp3lHlFzzHNPW318Y4qfSxA+D2ujS1/dctT7
MwlHotzFLBqdQ/+6mIgMZzl2EKH0+tooR3LakmqBZHPnJRWOfMjpvZdu7GnAd+6gHEF28fjJO/p5
s2BORp1nqLliYf709goH2QjWrtGrczp6rGQKGyj4l7i0IlhLabtj1rLJYzmRZkj8mQv6K9FWYdyC
ijJoV2vuraXSDS7hgd60exNnjHyaHKbdJ+9zllG+21dRA9JfRb5ICgN729s32oeW1LUka87El+MK
Z8AgpXhu2yQ52HYh9vNQSE+nS63FsZxIz2TOUpwnU5000412Rlzmlz/+qH1oD3GNhKlzm+CmJhJ+
UxGhKuxmU1hGtCWlRWeCrE03Tn+dYN6+xxPfASP1pjPergWHWkaH82ahvGZcRhlD+X5GcPp07FEd
jhB8aZ5aUY1HZiBluEjJdWcOgCm3tL6VCK7Lsok3hj6CxNIroHBF2W1HG7uSXRr2dWwDsggcrJZW
+SUDlMgoQTwbqR+fRPRA1lF7h0DY29RxkiwhlHZ3ZFgiU1b1FSUJK96km4cCFOYyy30BD9SwLvNY
laccaEnF7XctHUR24WQDrzYl9DczBd1/9JO0OQEictZZnTTH2pkp+SFhEDb6uGRK1CLyI7UsB62f
bTjJqmm4KQ09T9jo/C950qJDcB8qqcfHFEjgIoxi6yiS/jqGSrmRvS7XpjABdGgdLFNHuwkjFA+a
79ZXmVs+51DiSKlsmMyUrn/W5oTUj2+jn4QD1AXM8ejIcTxllve+OjO6aPR63WzO9JnSE6kn6Cum
OtsgY2mWdpJChJmSfqG1eXFVMcv08HkdvDKChFnVREobvYmYsSp2TWoY93rDUZ0EnXUZ+fKsaL5d
lCRqgoWIOL8Qv5eEunlTGezvTucd65aYsAC88gNhZRON+pXT+MXS9xIDh5f3bAEW3pu+BBoY6QNu
wArHptS6CxtPupqIqPOMgHSdxGkv7bbbg4RXp0wznV1JrM2oASH8+HL9JJ+ZLxdH+HkJtnTBA/j2
oUNsq1dmnrZnYaVq2ffmI4FUfMk6XqG0zM71ZdV0YGUrfDGi/C5V2JzE1HSfFNXGvGG/3dAdxEJz
oApzFnQE70taXRMV63F7duLyiDbxGm+RdRo8F8qXItCv8rtvzAZfal/u4KVZN3ExXAV1/NxPsffr
KPsLi9+9VJNLc6pMtKPy0zVQuxXT9XuBBPdO+IZ7mddUL8rKplvNGW8rV5YMbxk7BWH+ySeyfq5U
XZRqFlMZe26fv+/G5Bm3f2FpPQFvybjWrVRu05p8Qqcr4VM10DpVQdxT1SqqLQ9hQh20gN5rr955
gXZv4yahzVaIA+mn4TJxiI+80C2zP2ai36YFyP+6/K1kGHNh1EC5IKFjMx2sBa7M8Vei6gCsJOau
8Cb/FHuoAgBykVAMS24jCiJtVagZeB3Dh4FJDarCXlx53jStMxscCfQg2uut03+R5cIDbhXTydxr
Xi0ZBEl8k0lBDohNUnoFjOnQ5GG8wN5jHvURU60hJ+9yrCVDXFNtaW+aZy0qvbu8nlOtRxfwIdl4
WhpP27BA/VmjPiNusk225aGU+BnY/bMzu2z3ydF9Fta/vctmKRMiacQYdApcdPJvykZsLW1Vi8g4
Y/4FWxogNh6I3WHBcyFnlbzjEE7npiwIXIs3RWhrC1vH6VZojJ/bkOIkSbUTjhuYbdAAaY1+77oc
AaYGaMkfwQBlfIsbdk9sZs51PUyzbBZJhJ6W7C95f5tKDY+5tRqTfg7HqYlaZju8t5Je+/2vaSrW
lue6azkUzrJ1hvEx9VHOlji6NolrJMsQme3Cy7ziseOOMosn15vsY+7Ht63jfmky/0H2RbsBFF1s
fQhTF7KPuz12ouEASJggbyKNcWcb+VIn/oIFUE57Y0BKw7oZrLArXNVm4u5aEZlfIHV8H9eUFtaj
39ePeVyVXxsyeJLGLslXLp1fyyZ7lAzlb/zOsZadxPbnTUm90YnNuWzy6EveKn2PL7tZAAPrs2q+
F+IFWHFFnDrZweBioOPVGoipuD8UvR/ybpzq9PFC95NoiJoMU5xizWWdUTRU3n71bd46MGSK+twm
2o3GCjOj39VW2l1x8qmKGesyOQj94hadX3I/FuFxDDkyEcZ0lek9RxqzkfdZiPPP0FS+DUxkO0WE
dEEljrk3mmALk8b5pJ583/z58a5JAzLmRUTK9+ccr2Nc1GtdfRYVw+/GLiCoWT0cscn8ZOP8q1dy
WK/AhhMJxWTv7fXxvW5Io1DW56KMHsth12g41UrNLj/Zcd4XyPMnomlAg3EW8krn3SOYtLXrQZuo
z2YtGRyDR4hAUXzyIu93k7kAp+jFEkEe3jz2ePthSGgCKiD85pylSBaGPhWbkWBRxOnMCAyxNOx9
Y2XuJ4cZIfm1rzcxGhIUsIxcEMPh4XmvqKFEou3VWM2ZOE8ykPM228eeviXn6ovJk3SdsssD/Fuo
gFg5X9fSJV6t74kOPwJUuf3JRfhpb5/fjomsyWIaYLKKvNvbE2voVBnDAyUjbFfUoMAkQSQbqTUA
J8zgWlEnLfpGadtEMKNgczlmAE0WWVhff/L0vd8MeSsSrRGRijQxsde9+0JcV4xeYlb9OQf0Z6v5
Xu6TZ6K0nOvUiZ8m3s6xpFVrBaN3NeXWt0rp084MazyXhXdrBoO7GSeBjwCXbdGRrGEGD8SA9GeY
Ld62GpC+ekmoLoeyfETTpE4qqqs7A54jNdYna8k76xJSYz7NfF25jWl9mu9HalUcDrHl1/05k8aM
0IqGFfBya5upcADt2atDabnkLJQAJII4tQAQeddlaLqgncZT6DXmqcvw107xtPbJRbxCsW9dDXl4
U4j61x41ySU6V3OXReNzbuLBFkOfXJvEYZ5a2Jm0dNbUieqqdhHqVAGaZ8Zr1dYFA3U1OelvAQXp
JincitbG9KsfSbAjtjiVZGRtP/5if5cAv77npXAQchsmOmw6MpSRbx81qjRLachsz8wA+n0vzGRF
ZkcQqfYYE0h59POlVUztkZoGq6441NA5Do1nuqu0D2+Q86d7SzLizYfx3FJxbEgBsvYayO4jhTYg
JJu2FRrBp7a/DqHiL6dgjIAOMQV3zNJYaVGsjpUTTMc+3RMqKc/OAIEvKGW/NhJvuE6NzthwTQvW
aPtKj2fgOn0aZHmxCVGOEN3IFeBOk9reEwIwAqt1h1Vay1v81claAwe0nciUcInuvTRwgyQuMaCj
bm4pP/FSwrJYULUlywRSyR6JDQdmRzsnmo2TPq5eHD1u15oN5GXo2h0wfthZnra2ALwtUI1GeJsq
5zCVMryPYg7aoeUv6sFghgHPJIcSQDZop63NAaYp5tCN0GRH8NPgXxUdHPpE5fVlO2rw4TK9WMFA
DjdNrZ8SlcVf3aFKyUnLSTlPXY0YC4aPg1BXoDUY4cMPqfqJYKvQ2urV/K2FQ3nUmBjwldG6ALiA
o38kKUfP071PjADCxoOPlPamQ9O6wF9KSHMhrui7D8uQ9ss2IhbjwrFxxhZ6dCAIsic8yCJReP5D
e0hjuzpZSO+Y0XOTD7NfKhq64VJP6MiN0SZqw/FxKvxxg8h+bedCbKaEeGJ4UcSpimhaOJ7hHx03
hrCso/omCgLVr1wNJtkTjSxIVdBjAP5z2F00c7tAi3uKMHvNEo+DD9PAJpVmiT5anqu+zmGzEnwZ
kM46b+8cdO07wKEtKWZ5TXuQBWrvoK+nCyyu/OEOUSvMEwmbFQsczjht21fWHWLC6k6psVto8A85
NA8rJG7VuU6j+74DGgI5F4FUbrhrjOKQGrDPiTa9MXqyFKwIIw/JfESGVdLbaEIlh2Z8JnCrYSUE
GEWV9j0m7PvgBh3GuRhKse14AF7KLL6yYmAURtMBTguzkjYwfBZb6xapcF+iLlLrtDQxkLfaJhNf
2Q2PlVW0uy6SdDwvxhn14mbN1kuT28hQ8Q3oh5WlOdWVT3triZAXBpoMs9UPah0ZGETLxWF6ymIW
r7a3byKQIsRc5nvftM1zmTTVPcrqu3jKjFUdSxP9m5atxwSYfKTcZB+nsO0LMIlgk/UcjCbZ530B
PydO282s6T/xPJPROrrsUzMWx3NqY2kg5MjSrvtm6gXUYLPlXM2EaJUk2YgtPHNv4/57Z7AOIkR3
Hv3Ru1bd9MVxgvw6bpNgo+XhgB+ElYfEsytN5qT1pNN4Z2iQdy10Z1nOIYXEgTVBF73Ra18yRm5X
DXeQdICAFY3r3wQzgMQf7J0fht2BfHia9DgB6xoQoPRtb0edHuymoYEiEQx0DOx6BZxj0WW4o6B7
Fnd+mxTQ08Jy9+OvXVzXG9bGg/N/KDuvJbmRLMh+EcwCQEC9ZiK1Lk2+wFgU0FoGvn5P1r40i2Pk
7pgNrWe6u0QmEojr1/24HsxP2rgFIZE/JX2F8BuNvyaK7dZ8lO/Cazxsq2ZVQK/QInmrpR09VpB4
dxwN7zYEXO12VJFsMQ7aXc8ACW/5oxjntTrUE3bFj09whDnfH2wou47kKZJehxgQskzK7lKALac/
CEcv1tRoZXSddyc/goaxI7Fvhgi7KhvlpTfYxtUZkvYUSOtCjOKOXGqw/BeAdLScot0QjO5Z0yrE
9KL7AVFxPBrzRhY17eyusbLFzIWRuS9D6awixy5OkGl7RCMP8ROs38Eag3bRDe1PcLfbuAziW2bI
+ODUcJvixLhFQWP45Y+p0gae/WZKf6dVQwy0pmvoGDx4wn5HR669Fx0wprqDPN8hagIlgCoUaP3B
S6rhYFJadxDaig8D3LtmBDtlMuEqXBUbMyqvHDCLBwNUTRKkh2woahAi066njlbA1mp55aPeid7d
NOpwWjjf4sTLLlHi7dp+zP+hJOifp1Yesaz5XPx0HC55nH5WcDO9mR24ENc6R5oJ9Mki+mxpftdV
0xfQyMAp4vCXYXzLcnxj7CfqPUNw+I8z3Idg8elJz+5NxxDL9lvoH+mU/+xcdEDwLljF6RqkVPep
yfDTu+UbAqTY2fAOdGhX5twMV7o4ta2sqdOlYg3TTWUfOiv2KOWhA7IclbhhH/dxIG8pAnsFqtft
SrfB3lYboCobZ1gOWR3xUKOpUHbeOWnncWWB3mb6zr1zFs7Jxmyyr2E/Rof2biBNKFx4a1SwCgmv
PkncZCKbfauLNjiYCP54zn6un+OwUA9ZAcxYK9qrrGN1s0eAxJgJSz8PonTl9vpwmjrzh1tMPpkf
VL5E+64gVD7boeVnjBv/v4d03lwHxZspxdEN5w/PQgxhAp7OqK5dPo6kvSwokLlXfamyp1gakH3U
NZK8jImRB36Xsam0AA4eXKqK/jFrfp7McFniA0V9IxAgyVx9mswK3RnMyUzT25jo7orbEOg2Jxr9
v58YP6VZ+dqoBcKz2fdYwEy9z3ELT6szp5VOeotdXAzjGDkbivc0dPLen6J4WA2tZ0KkSb96Tc9m
ayJmDLFdAsck0NNLZay7csoBZCT1ruXeU9u9/McJ/2M0+u1aZ30DyY7XQ3cxO32eUntZhxFZEf02
5cLl08YG1KO3eMlUq45Nm4GnLc8qaIFOjYBk7IyONa8N6rMyy+aMatRY32t4c4+ApZAWQrmyxnil
KjrNuJuJH39/Ta3P45WJI+F+k8Cki2H2jy1anhSUbDqR+UAfjE99aHWSmqLTsg8dH0Qq+r5W7irX
+Dr19bOjBPVwmbWVRc6dmZWmdGraE63cB+m+CCrPXam4p8aiBIcs3fkX6EI+ZQT9Mkc72JyMUZ8Y
ReJnKm6y1eiK6Funk5nnM68tR3oGVnZjoXRi8N4HiXhoQuiAYdmPK2rD85tbdYo+hl+hnJlQClYP
aQsQFuYXTWr886vA7mDHTsVPwTFmHVi2sSSDBAEtFCvwQ9PR9IZxg/fkwh663U/UkXDIltvGc/7x
mfhfLyz3PAu7lGUy3nySpTFPUoRoK/PBVjYhCHyRRpyy9mibw4CftXRRNP/+XuKO/l1EuL+X99ML
SSQcxab4NFB1k8hjrRzNh9ob9nzgwy99TfuuzI8ehh5/mhp7T7M2NtiOd6udGE0Udb+L+N4bqR1J
on61zDjcFXacUIulrehcso8RWR+Y4A2NXKU7QmdtsUOEotn9/aentffzj29wO2MsvmdhGY8/P6wm
dL9Er2L7qtroa5o429we+i9VR4uec++00iHtLSwrMF89nSCCm30HHqYY7uOtjA2NAFLc7RphTEuJ
Ms6eJg8e+xJoaNIE6VGpKcNjWD9jqExOmh2cP042aRy+pnFECW1oT3unjOqNU9Mj5JhavtWnWfDF
vmEGYO8ZN9paFipdd1hzN+SHoC8VOJZgstmM7UeObat6ir6hRFh+kVJ7G0ZOeyXYQCmybG9KiIFx
Jf8p4AbyT4KLcFCrvTDJN25YzRzoIkUpWEPXK2Lzqeqfi5yozsAUfW0cedDGrj9KXo9t12bZwitt
eJpkBDFtXOOZwQ+3NHxXmMFXWQKQsMyQImG7e+7Gl47KvjlN4kNPbG81ARpeAXa6E8+SaGPVlBU0
7rzGGqHAYofRlrYj+K4SWqSZC4jxAJMOsYmjuxySW5yG8CsiZk9bdds+4dFSVDkHqqIodkZlnEKP
yadM8m43mpH1aL1GcDPPTZaY+5BU6Jp7dT90eF+Gioc0pPyHLgk+popkz+vlPDexsZ3iNFibUBN8
CtXFORvTd41ic9/K0mkZwDvejdJNeA/AVU0dNPaqdyQVyp53updu+ZUVXNK+n9hCusnDxx8x9lw8
AMco6ofHIKKjU0+g+eFCW7KXbh5GBMg1kRQKTvpNW/fdzYBqev44PADvmx/mZvxl2tF5sBu1cXJi
2J1XpScvD5SP9wn8MMDzrRcalzSyxYoWcCKigmqJqdIJHJljd6jm/KvN7vTQD9ljw17nOncY6vPO
FsfOfCoK01o4cTDDXh2bA/zAK/LJm8CsucxZjayLvB22Bf3JC5LX+kmltbPIUn4c2YanxE42suw9
f+qKO4PMHM6FLul9H2M/rSyCoSbNhpA5Uen5qj2H4yXQbtJRdDKQ0Mpfe6alp9h2Ly5UvyULi+Cx
1g1uoxYdST6fm/dMLCpc/2fqZDZUx9EV2nOLCc26IYAKvD2WInrkLLYqEk2cyJ7SXZV1p6rJ6/V5
bhNxCAJx4G0bT9R7M9rY6WayjHDL0HRv3wXm6TS2Iqvu1XuDcR8dItqqhiznJE1aXessORRO+z7F
5bPdZ+MGxw87iMiYVpRG6WtJPeRxgB+wH56dWpO3diS3lgz2L0Jq09Yq9WTfhXS+Ue+2l1wsdeBn
uhh21BFbd3BXslFTeUgbiq8qjGWrKOJzFbLKWXqOnR/qluLtuNPKa0v/cgRGOArA58CgcenN2JoE
mBdArp0tD4AXPmSMKxbdvYOYaiBpLkFv5ohcUPV4n4mG1FvSJSCPmbq00IVaBDwue5OS0hFORTJF
0g81BRY+ldkqa9IcLEpVLDGwUxoCi2vnAqTZMQrXnZKXoS2+1akbrVkueCskH+dU1rZ1yDLhc4KG
PoqvnB8ZrqjKZb2p3RR/GF6mGtfWnkEiJGiZkozpx+QwzuLKQSndt3l2G0ZQ9aMZhr5d0qIBGAmK
6dSPxyGD4+v2VXkI6HYnNDmeM46a67wX1WKUsj5Uw7pX85Xtkcy79pD22rUBBfLgTF6xd4adY3rd
sjFrYBN5eQ2nScEeF2rTDScBH3hfg/Gk4DVfjn1gf+HQTZGMwCbBgrA4lhQtctuMvX3CsL5WKONL
OzCWE+8dF7bgnlol7S/dKh8QI/P1jMDC3nae1qlQl/Q+mmvwAEpJ7EfLphVIYOOiWrBDsDijjaFZ
9mVuS8r9poe2Q6dtK2Ef+Tbq4OagQGszesyDuVtHnDcWAt/efSQg9+Jk1iXRdUmPrKBmoaMrSNSI
WWb8JQ2SeV9RhBTFXUqqNNXWHr8RDVE4LCIdkirlN817MDR0ZhXRqkXT21jsA7dmlYCqmdhY5zbF
bnxA88es0LJHee9GCrLTECmdZxJ9JH9/QH9sjH4/2TqcY3g2M8YxsX8mRSmI+zQ3aybY2BJ6Uws3
MGnJ/ZjZM+65dtfZjtxUDTHTIRy3vO/2g9BZ9gk7ACKr5HGg7B4+tbB3WZscIqIsm9GCgIq8892m
4npBtbq1oRNA4nSg8kLS87Fgx9hvjDnOF3MXXYvqqsNnepzRb5D8SP6a28qO59fOjVY8NeuT56WH
kOdaUpuX8P6HU4TN2mjv6PzsPcx05xuav+vrsaQfVqUke5IJy4SI/jF83zNuv+10zLvnGrYaqyQq
VBhe+Pv/mXpFPXR2GxXOdRCKK/RjI+92vaKj20oOEhJuYBQLMXX5JVfgiXES2IuqiMqVkVvaG7ey
dgWyGykIg8JeDjV9hlStbIoa219RBuceVZdDWcWn0wpuIhkh3/bsjz++U1egpw6D13+L6umt0kW8
6hzh+oFbx886nnrTDFbuhNFFUcerNdFRj6sBURwVWBtLjROMjE5Z1q8n0ywe3FYvlq3IsCCW2nip
jMA3mcePZR5uRm5vfjqH7aWHxLwpnJwr1B3Dh7v1dLRLdllmqFMhwvoxLeN96+rTJlDVPSrsmjvT
br5p1tjvhOtupoaPYwjg2GjzVU2Q9Ghp7mtm6e1KJMFrEevZC7yxdUPDGgUL+re/X+R/WLR503CG
ArGjwQyPsHtXVP7zpjUq1RkgTecqbFiRXlqzzM/0d2gw+lJqoXhKVX725rsSgCiwnnWt/cfg8Mcu
kB/BuqP4+Obsnf8wKncdRqTEDcNbPqfPGT/q0mvFM/PSV+w8+baq4pLHInXQQcI2jMPrlYYfZ4GX
8RGF5x9JNMaHPy5jNm+oDKxebcyaH3//P69IROd31g1FeuvcAei4GJ9gQvYbmicsHxGdUZ9r61oU
A3G8qurXUYhBeRLS2KT0KW/cHm6dwDD8EJvyEClv62l6TSG8efi/DhNHKt/Uc2juw0gJY+CuAgjE
NvCpHWcm5ylAHB+r7ptttv0+Kp2ToXR37empeXSb3jxWffSLSqyETwiVZd3YNhcU2oFO6+SrrvXQ
lhWnD/cu9nRznn6p2WMsEyiGBytrjRe64AimWY9NZXdftInVgyH656bPXjTXuqL59F/cFDuWbdIj
PenVuIxGR99W3tDf+HIakUsBEE+IK90jkR/jIIGCTY0imLeYXq6jpmniZk7eI+qgL+hJO7FHfqrH
5gdH3m89fI0tpdHVxpI1yjjXeT3N1lpR03AFMI0bRHuxU06io+Eepi7Ot3EU1lvLvpdZaTx9Fc0T
XpnQJVdjQ085FaeXIB7dR9seXpkHKU/vjGwhOy15G0cWgI6KgTTc/ychzfekZGAqGuFsKLFh5hrt
bkuMK7wkNGtLGvfA8eXeCdd3t+4tl/1h/OCQkllhn+o2Wgt9SAVsiGSYPH14YyQ+qyEB8BvFqbPG
MZUfYBmMS89tdrpZeFs7cL9Re7eqB6te8K+E2zYYAS7RGU6LY3zMo6I9DaqfrplxowdTPeslmL6g
braOOXxLceYtjaiSPirEdCqDH33mUpLRTW92iNcY84laVVbs7GaOSMsqTqzT5DW/WsOJt65yf8yj
qc7hRNw1SKbnFCtSbAbV+xyIHy3zxbkzdXD78WAcpUctpCqb/v7Vy4usKJsojUfTy/ozdzO5m9vh
1W3n5nT/CzxZpBy10Tu0z3WGEIebvN21QGLbSFBnRNPJAW+ZuadO+0QQiOYp2O0vqEkaflp6odOS
E2tB15deFiRsB1izxO054pudWoxNZvl5ScOUi5h7tcVgLfvAYd0FVQ9g9FAcnQq8uZsRWqZDYFyK
XsbLjAb2a8U6BIA1TelRmezIcF6MqWHa8KBBUGPRulp8Cu+74zRF1h+yZNuEE8TsiQ5GUoqo5kpZ
C5eirc3otKC+f9oGO0J6x0+Nqb/QCxz/Itiw5OvU39syxvg5JyYqahVvcMDPiznR5c7VhvhmyPp7
ItNbPYyroZvnXWHJ4pzgbvRnbdSecw1zTDTP+GejZsUO12RS7KMH0YuNWRnZyWE8pZ01KjZT1GYQ
61gEhhiFHqaAHWUKLWHda+onVdnengJYQb7Z6c5dDDRZyzv6uK38kSq+wsdmTx3aIG85a5ZDMvXl
FTP0M7aZnCYN6ro0fFBLNhb5a6XD6JtFK/F3mY/DWIqrChFE8trsTzSJkJDF2YsBNv/O8vi1Lsv8
uZZaskmdMN/ZBVh2K8+7AxJn7nPkiRchidglph39gDGHlVJMrDfkdaMwsDg5lVG/zrRQFMSPn1Vq
CSrCQerUMl98HOE//hAUhPhVVf0iYDWuoxoWtSxG2ilCLznVklW31zrNGrv6hI8Fnu/sjN4TzETj
4mbixBsIBQw79UIbpEPxRlevtTDNiH7SVkUIYZmzQjyOXPL1kLcnGbnvqdHWKw06KC+4+YpCYPh9
ZO7pvsspUpT3yl0tuVYxXRyFBMFvMucEtp1dbCJnCwfgwxEd4Y2VRUC+SLuytswfQ7uqdp4b/8Tj
px316JeN1lO6pntNksnCvmpiQC4DFFS6+c5xYUwA1C21zfPw5FhRdg7t4Z0r3zi0k/4z1bOtUqX+
1GWZQ+t4W+6FM0bsvtFWuLN+19gA+2Y2Uyau6Vezgp2f6g0lBpaOwZmeODb0JGk4w9oPH38VNvIJ
OUI/p1HRrHlNoBdacefjepq2MRXalBg2Ma/dTyAX5kMoW3s5z2/VPCXfuvFJ1hzo6kFmR9HnLnW/
1rjTMc0Es+HrZlfuVKP9LMpCPFlUylxD8T1BvDhV0Y8KetEqncxgOxlzeJBzL9CCZI+Dr2gPlte+
W1pBPY0zdfsZQil99c1V9Pq4gS7+oDxlsxRovLOyqKny2rwhqJEAqZ6NjIecSUn8nW0btXJcdEgd
p+b+R9afeItQVRzhgBYavuqF0e3r2D2qEhB43ra0aGoxtVF2ry80LArPXv9F18LppYyMdhl1tLEk
FXU1aqrpnh0qdclUdSkpPVuFZkmp6FA2j7nqmr1XeW8okde4T8YfhewfwwmogHYeOWnscEMZYMJZ
S5kJt6eWKPZpmLXaDzMSLqzybk4iWkibg70ec8d5QD+koeJ+S5IxM3E/3LmbFdTwX2oo3nSncV+J
trzP1cjDsMgNag3aAvilXCtpa4cxnKKz54z5glx68ZB1/ZNpgwygiNhak9EC2hKFAzB9+1C4lFc0
8Jh2oRvd6FtTbxKbyMbtzsGErUcMYtwUrjFtRy/EOhEZt8wm6xMVCIWjoy3qu/aRKe7K+mhPCw1V
5ZAlM+QU6HXXEVVsG0YQBjAvPQx1R+2I0NKtS+cCZl7rVrqBd7EsTFncqe3yoc6j6gt27SVyXbBL
Lcm9iIOyn0zFxQJR9VgR51xnigDJlEhO1Fy7KnjLEmM5xyJ6D2v32RHpqb371rVEazb7yrOSB2lX
7yIAhtcPUnCrBJJURjSeFPx/DwwKdGPL/WSFj6Q74mPcB74Te6M/xI54sCcdLlc4XKopkzctf2jf
Z5oh31pn8A56Km9h4/xUJuP43w/wf66iXGzp7BnvGw0aVe+y/H9Oq4SG07iL3PwWzAFMHc1u9v8P
5krjLqX/Pgu7mLnuJEqo2tL+7F1SXtBC8A/yW2sTycGsDIdKa8J1UbfjpozJSvQaDRal1mYrTVFb
Vrk0OtOz020xy7PBrlb47yLfsulM772SCV9RrZVjGfC9wpqeoM8ta33w03ZO/zGY3gmen394UODw
iQRxByAk98H1P6+RhdlbYTnC4SDMFfbyY51nOjDAGKLhKJstmZjJnxqoFyULw51Cpujn6u4tofri
jmBbQP8aNh+eUtV90Y1qOrCThZno1Vu9tPHo2KW1xCtV0tThfe3SzmPHpb/GevnueDAsXSMv99IL
XzxOQMt6QM4dv/fYRy65kTxobd08ukXzD8cZrtf/8YvzriFesBQHqvdpuDNLU5D1y5NbItKLtOAW
ObXU11kJ+Kpot0RjJl/DkrPC/hLs8yjS9o5Kd5T3dbuhbpstVQGcM2Lt2CNwHetJvxiz4rymyi1f
6DltaK9pyRB8kd0xp0BzYaXB4Ls2pl8H34Trptx6jJEtAO5V+ldKv8wrbr/44uEVZk8ZMGs/D7lv
SYGUcUgjfat0hWVGt1GovfCx0sFpeTIjkdJm9sGU8pcTa8WW/Hq6otV4T0iA2ug8z9ciICPTRNjH
h7jB2sLtmljDI04qfTcIbTO05bRvarAbxLs+vOSJBCHTSjNYD437FAid5h6LWd0E4te5L7N8sRtq
gl17vtb3G0QP8lB2cbsnIoc9vxo2cTKzCx8OSS5YqrnTgzfJH5maiV6kXXttUqTNXNcOcRbRHcM6
no7vCeRjRgdjOeKxTXJ6vXravxekhPItYC82/iOba5YixLWvkD1XsVM8BMTBjjI9MoQbGz2r62Oi
QGPVdxO80eBd83QuK/bExiorBkUbl9es7ZBToKg7j8hHPPj5ZHGq5dTsA3FzUJg9zle53u9DGxOR
BWpmQR/6HQpuOJuW8OvKxTS1QtqGjJkqklD3W0xmJSvTyFvyDWlxjnnWZMO/oKb/QxPwMOTioYTD
IoX4oLj/5yMbWSpBwRrSW99lFNB5xltxH4d0DG5BJXrMThlFmhqmJrwr2JsCa14lpk4Q1R38j53n
32+z+p+qAMBcrAesuFkf42f9/R4i3M7iZa2LWxa5I7EM9toBBMCFNdXjOtPYjbEjz/0OY9Q48Lj0
3OlXHKW0/ojhy2wX2SHAnOgnemustYllVUty4VmjkukfP+j/UHQ8afBpN9BTPJ0oye8/KR4rSSq1
qG96BaooNAXFREH5TlmSt7Q0J2SiY0ob7a9mWmpv4DIfOX+vOeadSr2eDpL98WvrUleckS0KnUQ7
5IkhCT9SO9wk0c/aoY7chKBqsF7bV0Vwow839/VhqDZT3z7C3ITxiDh3wAn41WZEAjQrvQdBRaVe
JNkzDrFn5WWPnmrbRYrYso0oB7pGjpUt0ryw1mBwvB2KAh7X7NKXZrswP0p5vNL7qkT7E0Y77WIl
HeK98uStUt0EsjNDUKOUTiU2BtM+ztbKQKQdwP1qSowvfRQdpOJWI8e+80e9E76luld+50UVjumx
gR5Z6miDqZ2wgSLX27SwF2u4XheHXftq5O3eDANoOsKSVBx7gVecYNMsrZEqdzqO8FDOdXnfjghf
a+Z6nYYaYqhHqQqt6ZdWkQ2f0uFQaCQlbYZQAs+WvSXv+DXJsjeNMNbKnXO6a7hGjN76TjpuQWcT
q36akLbNzFzfYOulBpN1/mTFp3v9le5E2z4NKRwlsetTqmv/4/H5oXP/9uw3Dc4YwMlQsAXX0/0p
85/PIloGtfZJ39I5Ucwb7lLYOVW1KOBvLkYNFw4UhHIbDv1hcr6YeUnzbG8aftOUP+KIZ6yOiXGb
GOWXxn7FLXZJp3kDQDZfNEUR+oTLox0HwgXNF3yVjJJLO9H/ld774+OLwAhhGwYJbljL/bxr1zQ3
CkVUDLeeYWLVB+xivZndGMLvovJKMJPonU0hrH9s+f84nnHPIGEpuXOwRQA88/trFxJXi925bW7K
HUfSTlW2mobs7e+f+f/xywEyIqVlc8tEzv10bzIx9kfgZfsb+uO8nok0LRwsYRtT0IB0Tjw1X3rF
BPf37/qH4YOQDb8ZXA3LsC34wr//aqBxS6+tjeHW6T/mloqElpRrl8Sjn1SOWORz8/73bwjynC/5
+5Voolfw7t3NUI4pP3lM3MrRbC+TRB5RiA+jaIzj0Kur8iYGuTlb82/Z24Z1GMPIVtoN/m69XzdO
k64VKzEqMliNZJO7w7ILXq2e5Ao6Sos9G1aV3drd0SA1VpW1fqxcOpBEHMtdDJ5xabVpstVcRUqh
cr46Y21SG5oFD3MYgqqt6QYdBeRyLQrVEdFaXcMYOkAZmV/aLk02jettRCkob2vTp3oKUShsOKCR
Z+1rg7YsnURVyRNtsMN0XdC0gCcbDUxOzYlGs+TBCg4xY5yYvBs1AtvBMUHdjmFFMwR3zgbe7AzQ
ahFFLkvtWEcztoCWaodBM4p4sbOj+WdKrIZjjXPqcZSQbHOstbCoMi4Hmh96L9tC+sB+IIbivnM9
j4GSnCTmx1gTPyYnj/xoGOIda7lVkjQbNE0eYdWOVUmwmnXxpU08AzKImVHMLVbI35R8Q5YhOe4z
+MlFp7J502FzjiZbscBG2LcInvtqpMKwi45wA19GMU8XW29/jE5S09zsDns7/OXNTfjiEohdE/qM
dC3btIFqXilQhGAW+LTJ5edmGqdrXFU51WJeQERiNOHVvQp+KNaiLIaoKjK3XUb2tTNtn5YosKop
NZ6M9pzjx0as2YKsnToemGpNsUly9yvBb3PpzBVFL21t4bSGiGLTge1SY91O457GMJY5xryLzZI6
i5wWkwYJUwsteh+Hd90t061pUGsuijxlHaoRnHasYTWV/SaPcI2xKlpYzPhLYUfBghXgc6H4RpQF
sqWTxT5hobqcA0SGfH4drew7I0rp9yXqNjWUbJX5LZXFugCM4oATmTJ6h4PhkGIVtisL8x8d7Wn7
ptH3nZmLexJigQElXpDJz5dmGkXrUVXlwtSz4X6DBk0yBx17uQrWtzNTwcYATEGXX/aYHGzk+qqg
ozIciBp18ol8snkRHZ3HKlwrKpZXdDTedBpVfLAFA82jOf8llwTqON0bs1Fv3ZZ6WDrDv3ixouWk
GC6llYLR08bH3hHls4qq/Sw1VndSTMfCQq53jT3mq+wJV6mkmEahEE3uremKr+BdyX+USvqlbFYf
F5iNYQSnBaUCDFsJb55GS3WOjDU5FGHTZN7nnr027X3V1tVuCMNgVVNxvGF7bKwTLGz3pAKdK6PD
4V/DgtUEHhJw8Wwq+9IkdnvQBvS3/MTDlrMLD3+CM2syif2rQyAnCWtzZ3tlDXaA17d2XsukOjhz
yWwVZ8eafkx94nNv6+53lrIcxXDwRrN+tPWSA0Iu3wXEhktn/vImrVzYAWnU1hHt0uI2BwuFKvM4
S28D0aZN0JXqWRnZrtGM9ism8pQVKdAWET18PH6ZBN4pNT2VfBZ9RPmKPX/GOs+Emp2zdciEwZSW
OAqdLqweKdG9Dhk1wRypgvWc2AdlRN414Wcg+oN0YYfVw/izGSsMQ2IMV707rMPUmZ9L4rU6fn4W
1uarrrHpJHV+rAg2LFAncpI7CdGVdkz3YyuvYhxjPkNNDdaYXH9PRfYx0qB7JOnJXleJQbB4JFlR
FNVzxyatMkZ94Uylu2aT3B7YCnP6qsajmcDpZ4G3Cj1LneySu3VZafVCk1V67AC0+IqoSuTq4Anm
9l4aabzqIRsuJnnCGLSM492t/Wzy2ES1VXtLGvLVVqQtjLoIWcs6/IoDwmib5e9aVf1Myvl9LNkH
R1w6yzJ7AiN+I4I03F1ZxTbH/yG9wDlHuXmOldkcjUqx7e5sIJwOGIQqxGDjDZckHYFqzugJIeZz
RS1F0JL5SD33RWleczImTrPxCIfImSn3jDJ3WDKvBvNAUVdt6OspVK9Rz99CwmZH26r0AnLE8O8r
fTxZzXXqjHnhTWiLWcH02lX1eCyt8T3mnib4Fkucub7WNSkrOzRErjSoOjHVldw4iIt1hR9xblsy
U8HtwcjRJy5oSsoifGIqzirr0baLIitWojTWCpgao4JEqvXEr2FW5QmjNmZy/AfFCNQReeIwSHlp
2JUvLEMLDlQJzLes+2q7GCmCPHyz7XGPxy3cUNrINtBbDC536hSeJGTUnDeQRmfHrF4LaLCo92O4
UVb5ODdUaYrQ6EhWhcE2JhulWzcniA6OCt3tZFa/0s4dz32NaAjjcVFrGbv0RAf5XD4CqbBhk6DG
qLrJl27YjPsgoG1YEKqZXa/1MQ42eMt2mmag+d7zibOqH9ElYm1s94k250ezT8j0kBJT5EXeghWl
itYyJa5KpzPF2+6s+b0IQavezegkeJpjX1jUHfMi9eM5smgx9PKKWjDYEhtqCugvbLVjZGcB7U0k
Fd1lMY/eMcpfkjCvDzIOcujw9y+fdatEJ1BkBnq5hQdwri2Xj+Nk+zC33fvubdFoUrxqBQmNOD2m
VCCetfulpzrrEX5GeLErxougUsFaN8YPiZactxdtNUnWJk7oHY7Z4oU6d540CI+qzsmj84yZkJRW
gRvUxL+lWnBLF0utaWF/2Zqz1gxyR4w8LfNRZiK3IKvnOs/NanbWaYqrpxVMCDCXJP4V4qChRe89
4MUXt8dsm5XlWwlXnuiZWGktzc+kWV5N7GS7xnAvGogxY7L776HFCQP4NuVZtdxLpLm9URKMn9LC
Xjomm0KO+RxAhoXeqXmL0/TZTYmpyQSqBbG2bKkEaUUtRmsSZnymWb7iMg31xaRktBgkhgcLwTtw
4zdXYkKp2FlvIg11U5SvvdkKtHqc7NrM2Pf3Y+4ftmAT/zSWf4lDE/Huc5A95ygfWok23DJTHbkS
SSzpTKMlTJ0ia9euPb6NeYH/0P5XsN3w/hAM+d5YtyX/0e9s1E85aFR/HYEpn24NvPGir3lwsWNb
ahN91yTDR5R4fqwpPNJkwQKCdoZcVnTDZ2F5iYcEBdyseexmRniBtJlDVoAuZVKKyDySvnDolntH
0B82c8xpQkXvBj4bbv24puLAiNf9mCcYGcLvmRz/D3tn1ts4kqXtvzLoe+ZwCy7A9HehXbJkyXum
bwhnOZP7Ftz567+HyqoZW65Oo28Hg0YZXbmUKJIRcc573uXeszvx6GXMRiBRGxuNHm2J7VX1whSx
joR8zq1eXRmeVKHORuOj3xoMgPh9z+sR1ITk1HpV9QDorm0TdO6LqERJZfR1cKCaXAyVOMDJCa+b
JkKv2Rf1ulM8sF6PFIPAcBBoQSDeaVXGSK0mwwtkYVtkKFO1LnHmMPhObmjd+PT2J4Ju7HlU3Ukl
ylhm8JoUkVrrvjDrQw4RQ0lQok6ng5vY/pWCRJN2SSEsuemGa9z8l1GIo06K18K21rGE13g5Z/GQ
DU+e8ipyPzyAGkLk5HzrOvtGG/0NusFoqbDV35fchgVv7E08EtWWMqJ6amI3WojG8g8UEu22Muw7
02yJcnWPDSv3Fk8JedumZTjXByPeZFpo3JgGefAEqa7GPjBOpFK1pEdHjGhr2BeRkdxE0TmSHRPp
TPX6nbPFgEc+Adjb14Nb+jOTje2o077NwFv8RRyn8XfolTNWTTerUGCtba0orgrmQ4s6gqbI6N7a
id5CGCGuc0mfNBLVtonxVXzK7GcfC+oQZvCTPiYIvJ0a0iNsNtdT907WQAXyl27rRMdedso886t8
rvmFuTcZyNMAJhWgbDb3YlwEtMJu97EyKalD5dF0ZTa38W4ZtahibhIqqz72k4XRJvUqTQbsV7XC
B+gs3WMt/2g8qWxSe5ALq3TLw/lHpDVzX8LIwWvKvs4V+zZ1MNZSi0kybfbxplTC/Maa6m2XOEI7
Ucc5eOeLKF8tKAlXCgxcLdPKdUrzDO6cz3u1KGG/0ZwwUR68tIpmvjgOhALOUp/o5rxT0f8RkxCi
MIbO44xg+VB97RRRQ93592WIeUrQkKWidP13w4vFXvh0SG6QLlVe0u8hGTh+fqvijrPDjS3fyKDZ
hq1TXftli/8bDa4dGttMQT0qy5bwQM/cYDLTEpuhfUv6ItjjfXaPuSONtrCfSsx2MS3UaWbc8QcU
XEiMmXoXCgo2JVCcDQbb8XWbP2gN7oPIgmmm+t5fWSiX11ijFfPz0C0KtasGmdw+cML1edCvQbWf
4U5OdkLvfzs7aFlVx9s4iGAK1Lkmqx7vlELFBj1mtLOq7aQ8tNMPHIaKA8pXzIJizqazfZFbzCqr
LQ8E9fTQbBg/dqV98JOyQbujaxxqXYNelG0WNcQeM8R1KXiheocM+RGuUZy2f6RWPmwYDC/rhCYi
cryMNoh+vSLcZeMZfXeMzLFaCjMMl04RILVF3rwWnGL3BQ002yX2gEHsqve/Pys+GFcYRMYx+5tY
qo6jQc5/D8KMyuC0Ti7Fje5if4akY1MWMlnmZn9f+BUzkYZY+MaVRCJllFe+Txg8Int6yd9fyBmQ
fw/NWPY0Y4O9Y/LPpVatKa0BZl4sbpRcCRnAdBCjXde9QkAXYocZBLAmBEUJGZAohzU6vKAfruw2
fHEgPR4huher3EigNHkF955KSShkSecu+SHT6AQaqa7K/CpIwUOBo7SVVOhfUacuqCz9VTua4hSq
1I5J7GP0b01DpnIfRM6wldI8eXDTZ6OuV6uSoMprLzUffn8HPh7b0DgmKxUVwxaUCBNI9wYlHUsN
miZB9zemSI+kiRroKph++j6CsQqvIxI+mkfFdOjd0/Lx95/9wRPMMEBMLOIVsOwxcHS+mALzsRlE
5MK6Yf6fYUJkqPMcp8qtIG5+gaXGMAPjqGdZ/zO2qnKOkDjbel7S7wYFb/UkT0892v11oSXq3JoG
s4mirF0rklDY42d87zrUVFqHV+isrBA6JlVzS3mZ7D3zp5ZKRmCTAPH3X+pvbujESbURdpG1gVzv
/Q3FENRvkQLaN0WvkpTiNuiHm8Q8SOFbywKTFnxg0Qk1EXR+R4s+QTe1aeVcvNCYCQkssm3T4H2+
QG6jaPRTyZ2+abq2XwsOgrzrMImNHo1QHXcyKykc0pEpWhEtFJEfBoek8SInJh1R1J2KWecnQDwq
0w/XZCNaxLSPy4GYegn0DgR0tMwjgtteoiKwFbwErJ95KG36TIVEY38kcXUqFrumIHS3CHclsqxd
3BjPRl4qi1ZPsO2vxnqn2d3dmOevxFIvpZ5YB8RR/gLjimZum7l/8m48bHLuMHX8XtmWuVQlU25m
ffJGttXMmrhgisMM0hqPiROEt7hJmfdFwdi3zJad1si1CpcY8ZUNXAhawYaUbUFwRjgUwRXFvbZs
07RArNgaDwjVF104Zd66KGnZLzECyig5Az9BVRXcRTYIh6IDvmJarpz0hz5Ns52AwyiK8FRKd3xi
+qJuOz+5UmrQbz3u232GhdZK16oX2kdrZY0t01qt6/C48IZ5zx0+RYXEW7InfaDBQ6WLI6wwHPeJ
P84gylL2uWNXm77qw2VnwWFLpdCvWMnZHG13QXSVEMtB6ZdBNV4lpfICMhwcW7hLC7OEctR1OUyX
AgFTbvpbvG58gqFfmrElNrf6Xo5fc1DfJVTbZF47dbRB3VYtE9+MV7gG2kcX4Y3r0qKpVmtfYRDV
zDtm5pM9SbYhywGHz4I5YzJi1JHmgwGpt0GO1ZbmhuXPadOUT3Zk4/hifxt9pQGlMndBWfUrm5un
ikK/pSOKZ74eMh3Xw6+DQw4zKK29k9P0z/Vj2LQ+2MvYPEQRk0/NobyzYzQxjZ9tSwGdLG0g7CII
KFfM5JcBUpijqqIxgLPtL4daaeb15K48hYNNP9KqxJ0idkhk1KtdF09CO8XRV30V8aC91N2a5Jnp
upFeDQgHrxTJVNDD/EV08X3R9drerqtXLVpWfYU8k3HfNis6sUrb2gf6sHyg6J6GLq6TWZHyskkX
LWww+S3TsiqBtffN4pGhfHjsHPwSe7PTdkIm9iawBN4wcb5PKoyIIyYK+BIr0bZJYRLVCSakfh2Y
O7WhOgwbHF96s0YLZTQOM1VOFidP+iuhWfXWdtKjJft+qwKaL9slhy658AmBMmVh4zkQBe0ilGaz
EGZkrJjLHNlrzb2m1AtQFwcHj0Is1Eo9jqhUQYC3sme6UCtmvTGjEa6VLK+6HHsA34uId1PYfMOg
+Sq9oNqR4y7W2FKRQPPSZK/CHsyD3SWUN2X8s/SBC63hWh0FPiGJ022F82DG9alLPPerJ4qdpqTE
60lN3uB5d6J6fewjdDcy6wd43tmwMpVecpiTGwflE3FYEt+2EAOulDCb5hGSt650k5nEnnVpVzVr
NjZholNy1QUzh1q7VdUO+2fHqbdWyWQCUrK57Jq0w9aE0aw7BSAoFuyQOmgPBVzGzHHTbQc/donp
1nUM7wpDnxEqdFTUV+cfTnSo/XS4avTaJ9cn6BkJQTsRtguoVhUahhequUNBf9v7VnWn1hDFpFDM
6yqz8m0Z39MYkeXdMvfRjGfpQ6PFd+ZciOqp9eKqTX0Fh27bQ17dGhGem/Dej5gq1GsPuSwuIDHw
smQp+xGmJpaOBgRmh3uD8YumZequ69J2hfr6JdRq8+BPP87/z03SWasMn+gXPpoGTGb7umqhs8Jy
HwOu98cmhvdYnQ91eGuogfrsZEyYEi6QQD7uCHtwmlkzdxDbIGaVD4FPlFBK6zkGjG+b2kJjcNc2
NiwyVWrX0hefnOof6QkGJzqVKiADRg7iUlVVa06VwlsPb8PxW4Dt3QpKvbYrs6MfxMzcfVQo6NnB
FEwUvEYii08O9g9lBUNgroAgkMmwwDyfsW/qNFFaho7dQH+bK3xU01SUhWnUkOlJeI0bPccte2r1
hx03n4XOfKgo+GTG8fyw+HSmE++fjFAa9vm8HG69ptr2Q7Ed1E818R+JM+BGUFVx7dSxWzMuP2SM
Cy8N8GRHYCxPJA9CcsYIDJ/JpVba2SYJ05sYqrsSFCcfx6ClbHBihAd1F/oc07+v4D7WK4KovYly
B3t5YqBdDKatToSI3nr91u7ThxraqJLizt7WJnZNzpFJRP9E9fiHQ+vu02n5tIBXgRWSjzMKhlHe
8EfjZjE9n/5Y+zALczw3IHgIZV+MUQsrRHyi+YPLc1liCdYx/B5U+Tbjg8sRc0pEGFERscnrwQfq
Sy+ygzkKUncXRGCyyDC0tRoNj2d7csumBRblFn2dBO9IyqUcsBtw3VSjzkmJoVdQloJLunu7QSGe
NZWyVAxUftCw8QGzMFJpaoUszTz0NiKMQbOS6gjPvUrG9r5qghruenIC7dcYcGGPntrYp1HwrFRp
jK/SzL+y7YUzUVnDKnREdGAW98Ds32E46w5HILq5m3FIQePu73GHOFgFom2v9Zod1mFzIftnBYoC
cuD2gHAHI7Pq1e/obBF4O1BKcgpdchnJcSnnNCFym6V4N2fQ8TRn3JsyJJ1LU3jJBvNp1Ldhbwy7
MFCTq95JTszTAmJYtGxBEWONVzDRkehZvUfmR+OsY7XZoBQtv6cDXPXU9wEN5ddYRAOzZujFSDmU
OQltKxXJHnNyBgOVOvSbUfFv8G9lLwsVbZO7D73qQ2AfRLwpfAW/jk5bldNxaFRtucHinGI10bOl
khdMNUpvRRaAvcgpjq5in2pRZGU9x+/b3LTpmGw0NboOCKGqdUXunWnGEh9lN4SHQQW3aPLqs3fu
A6tBWORCQnPjnymb6KLTEMXQRr0ViNu8m3y5hiQCFB9eUPnK+bkinoxVRZb1aBLGW0kZOv/9Ov24
JXIBJAHpeOYjeb1kcvS5ous4CAi4/O3XoXWe/BC6ZtFH+TwJQE90p5wr4po8BfHJDvFxtVkGH8zH
WwgAWXrvt8TCryM3RWtzaxTU3DYMMg9tvhzTY+1vZWi+pFApfv9lP5CBBTlvNE84eeMfYl7K+yBT
Y28tJYztyow3buLuGGhRQjvGLEAr+smt/fgFHbB8DErYSc6+j++/IOQSz44Sy7hNIyrWzIPn70wJ
9eZPXyL7ULvhhljYze+/4ocgJL4YLCdok1B0VG7vxW0NvDRv9a6zbq1UdDjSZd46zFG2eeDfuSyC
G6EVe6tvRjxNCRxG5SzmXoshR1wMYEfEgqNualdejVTnk0v7mxsibI4oa8JoHDJJ3t+QCEtP5FO8
7OU4YG/qqXe5ozNEU4u7NjaaW7yT914Ukmab5P4qNIefmFhxFgQqTgVZtVBNbbhzqbhDbBkSsN1G
etXXTy5yuoi3vb8pcF7SCUwiGguQ6jJqI/YtM0k6W73pDdPacblI9pzxuWJaNivzxkZdov0YqUaP
YhiKVQnxa9X0GA1C0LpSUTPfjyM9LTYrzgLAivImxZr0s4u8rCdMMSVJuRQTUL8ge17sG0arOVFl
O86NYYXuoSkDJHV1sYXolmwc0qYWfoPYw2SOO/ORv23KXoq70V56XiBIBy5uNKugQwm6cC3VDAl5
249ESmKA0anhNpOGdexwnZOkjNyYvDmKZVgvDX6jyP0dIoexIEw8HCKlFrT3mOMGJPyG+hIXC0gi
nKEnHVoYDnOPtKjfvKxoNpo2mnNcQ4qTbhfP+6ruf7hdYR4mh4pp2uITC9ARrhsF5jaRXb2WEopA
YRvPXQHPuhjU8YoxIEbZQ3RNetlDgHR6XelWM4MXxxh2YAxT9X767ITqVlfgTXnjLh/wEcfz8QpS
N3xDU4EqnI01bj8h/KMqenHdTvteRM1NrerWKnGRzWFDouzOPyhFHiy3CK8lk0XGDrQvTCxmlad5
W6UH+YKuNWulKf+IM2REo7KrlbIh3wcST6al8a6GkjwvC84fOCPrXmfqpTV5jEQv5ky1Tn2k5LdG
PmYbXP+DDSdBt3NUvdjVIpjiu61rSJPJkYk7Z23gNDs1ZhgNR7bYs8hvR2ISi7JpHwe0sUzFlCtl
GA56ab3S4htfsU/ImzmwbbS3J0ETNQ9O/+EA30l1yDPWwkWgVcyh43CvicbddM7rOTNDduLVEiTT
nz1po7JdR/ihzRVtF3j9URtKLG1yv9oJx/6qNw7DYa9mmpQVe1la2tzoQmOl2VEHacin86dd3vlh
/z2cvGciL+u2CL1/uGGXLe0WNxNTcf1N0OcvZeFUsJGfz1o5qCQVmabAuuhC7xMnbJa46qdzmHiQ
mOKt9MSDauYF/AbMiToGS4UyrFxr9upPjjdJSNDy75fd2Zn63d5AHcu5ASiJ7xuM0ou9ldbL1GKo
JrdMDPTWi+4dRKWaZdD0O/E3vGT3QijdAWfocCey4dQGebnx+vpFb+ShYdvZgOAQZOOzXCVzsm+k
jzgqueRt1mgrI3dOKjSCWRoW/rbiD0KxvB3C0N9ZbErzICtuCzJItxbZdTMDmjeciqT8LB3wwwbI
l8RAceogYGGyW1/s0gLBTB5I5Ta1YCZipNnvi/TbgLR9IVTpbRJFrXap1mVAV+0DTzh8LcoYS3p3
xS8O26SBFe/FOvqCKKj2OYTblasjtdW97wK97dqmqLhqbHMb4aK5rQsMUyIRIrDvtXSVp1G/IeRo
mMUovGDf5XDUe7kSeIHCtjHwzWXHWNaEMOw6N3skcSkjQf1JGTzYLDHkC8aPNZIgkg3jXZ5byzGq
7W+u1fxsOgZfv38jPt4r5BDCheMLZjjtyO/vlWeOgxB0LpgRWMaudg89Rhy1Ea3SJiMWJv/MOOwD
Mm3anEg0sbgT2CY5ptO58KaDlQNevrZex3fq6CPfl+24sLvG3PeZvcYWS9tZ4SC3ua+udem6+yrZ
B6Mvdo1o4kVg4r7qQf375Fy3Lsuq6aI0sp3pb/F/E/ZFq9c1gdXVJKTdVcxTZwmlCZFNUbVrkSnA
X3IP6nnYqkL9JO+M8CFtlQeYFAeOGFG3Q3WIxlyds9/lDzYpCIPvXtXMd9DMrzQP0yGX0a5WGN6C
gfbkMWrIrW9gh18xtkOvDb1xaKI1A5pkQdVh71r4rjsr8QkMyo27MldZZkbSzwvHz69sBTJhpCQD
YFGgIRGVK0mCALwEcocqOzWvHa9eDo0a3okk2jEpVdAZJnKmE+cxZzQhT9Fg7ya77zmUQoQIyGBc
m+9rOWRuN7VcOM+914u5OqURFK5BUJdrbJHe2PeiLMzr5pMH8MH69PwAsNJHmgLHHfDn/VvRlgXo
amPEd2UNeBkP5qtqI9dB3ChFv2c381dmV2yUElpji8pNLfTPXoK/fTOJV6WT0WG/AXe+v4YuDFHX
ojW7K1xlJoeCjL9KvfZ/qGGnXGmZtYqsEt9cVy6SSfYBcMxIishhY+xjgp/6T+7JZV8DJx0SC/R7
h/EYg7GLdxIidBIalqLf2ar83jf6KbfzjeMQz5cO18Mgjwoyrjy0Pgs3mCZTb48IPtdiDENtyMYw
YT3vb0PoTpZMYDB3uEuWuB+dAPpPcAPuWp2muggwpFVMEAKTBq/uxY0oGlSQ7QhHwKUmj3So3ry5
f2og/q144PWP/Pol/VH9r0oHnuZg//n//utXlN7ipX75jx9ZHdbD9E3/+Q+YI3XwQ2b/cXiR4Uv2
8ncxwdN/4c+YYFMQE6xP2Wp4m4GI8HDJSqr/+Q9IRl/wtzXBJFE7EJHC7/wZE6yrX9jQhKA8BHWj
2+M/92dKsGZ+0QD8gGLB/mh6yHP460pPv96Z6uLf3wZKX877MckBlbJNbJZsmnUMV9+/WlrdZals
hu5k2nhNmIXrUpExPKtPAl/IWYMZ67yAprUgZieZn39UnQ2jMW4/a5IuhpHABbBEDBbYBGiiqbnc
cLQoZuimtSe8BZxFaY0VZFSI11YPyTBXyCIQ+J9FaKrNkEw5LXwypmt+8yj/vEFvb8glxMhVoC4i
npkdD7ARgdL7GwIFWw5m1ciTLuMHkTbwdwX5b35QtXMB6xVcCAZdxwQRaqc+Lt1IwZlh+pGHwcHW
i2/MPLtTFdRLsH+f2ZH1rcFJd43HUEeGKJlER1uq6uz3131uId/sEVw3gm3gWR3Jjgbl7qJ5M4Pa
j2qsxE9eyCi9hU1OW6Zexd40UhiDW5+dck4NgCecJQjFGsjA1EtiSq3ChG+ZOyE8lvtOOPduEN3k
ZuNch6Zb4kbnZIuGhnCf2EN6YzP3Q/I/s/SGuUxBhaXqNYJ83JOXAHMh/5q5VKytigNVb87s2gpm
Xe4FhDTzCClAmQrTHvQWszlFErOEhT10chymf39DLoFrbgjYOJbZDAZ4ph/m7ZLkRU8ltIn0zc5Z
oLt3CSZrf2ZWm8zHlICnWJ8OiTB6OV/H+YdLxmE+sadTzf+s0L8oaKbr4TAV01EqUFFa0+HypspC
I4wtkYzik5i+tqxqZzGERGmcX2KF+/1ZP38BAwJ/sUm4ls63x3XKsi71VA2ssyBL/ZNt+bMCsh1d
TqTPeJG/j5nCsTldQieDdCLCmDM9y7VPkMhLlT+XQJycgxEXIj/q2Utf66QZ/Vb20N7MBO8Fy4+i
bUvXv53EuEtNrbchA8YZlgqMtppKh4cYXlcyyTBTbeqHWDOOCkAufPEVVue3EluJwsaIH9P+TanX
yDKzEeV8zV///ctzvjfvVhOKCbYBPEHhtujs3u8fltoWpCtmo34E+5vVtWNe234Jx3d6YHUJbtt1
UY856m2XHriz/ko0R0elVx1Un3Ux3Vk5MohWIbTLHAWx1e8jI4aI75nfM3ssZx3BDHeAMNd50xHu
Vforit2v/fQ4aryPqXPVXUiQcZCnh9xxhjsckkYoUGp6PyjxXY4XLkRIRb01na1PWB8tTDzeOwkS
nbSgqMXUb4G/2Xdf+qjoPdwqReSlCwCeYJn2ZLYUqn4Lu2IJKcLfuip1ql+kVNoyMrfnJXN+J0vP
dfamQaZEArcZ9t+ngsYL1Ak0EVUxJSadKivkA4CnQr5LKstViRTEy87To3LR9cUPp+zKWWO4/brX
2m6RFWP9mnp1ss9wAcfgeA7GWM5NQ2LvpxIiU+OaMqkk3Ngjl7aJHvwyZirmgtBUOvcK8BJZsnjI
WxO1hqXMMEJOFnipqCBWmN/7WustILRjJcp8ZHpJuxoFbwuRewWTnjm6A1k+GGC8k7aDuJQdRBG8
nmqcNxgHyR+J7g4rx/7ED/3jCT3dH4K3IcNpuIdeMvLSos/trvXVY2JEh1HrCKlWgx8mvq3rMNNz
ECJBViyOnOcd7LyexxLjKuT/8SfXYl60pjwrRplsYrwOQK6gwe+XhaGWIYKPtj7m+ugdjEFlg7eA
+yAEkrMxxvkyUGz9mpJjXrT8JucVqA6mejPgCbktZR3jQYPQKaC/qluS7cK23RWyDmnjUMCX6CeQ
Aha4gBY4YmGYj5I3JYdZSQ8apmaoIqptYD47PWMvMFtMidojvL4lZo0doj15V2ryewmwtBtsa1km
iOWgN3n7JIe9aZSWdW1kmPgqtQus6LMcovo+U6v20Hf16ryH/F91LCjM/nV1PAeH/NuKmL/1qyJW
NGF/YVO1eZMc4EFmy3+VxPyW+8Ux+CWKWwbPNJ//XRMrmvOFP25Zqvariv6zIFZ07QsAGsfrNIU3
TIKW/62KeCoz/2frh8bBYcmnk5TA6468++LYVDCG9l3STe5qJkctWTOwreP6yUOYu2oSvZ3Smzbk
aSazKI/aWSrgIMGdJ6UlqIo5kp5qoUx/1ggk1mD5KuucaNnoQ718c1v/plK92BimCzWw5+GnQ9FH
6X4B2zQwqMsuGoM7ju8Ee5j4K3T9epkQv7boIBSjsK8WTgcXfIRvU+sw2Egpn5GEUH1Sarzvi7n3
KkckpTJjTp7aBy8Lo9eyRARBAL0PbwVcXyaZ59jizmBCyDL/CLT8gGoZBh2/+Pu7YLyvcs6fLQRu
W/h3G7ACznfpTVklETroVVAEd6XVTuYU7RqMvF12HhHrSrfwmUvg+F0YyJdgBeOMOKsGy523RlX9
usgcwD4IRuJ/x5OljKTxtWhbQy9PSErO92ouT4bJ86zqtps5FuZ5hEzPQ9eMEXDE/txl5j5G8U8s
V5RPvpz+/mw8fznYI7zxlIt0iPpFGWKQ1eF7rJnb0oyCXRSTmKSpLXA3F9Dm+g7BPCQnI5qyY7no
3MgeU9c/9BU+wTXF/UKfFTalVmAR0jfWyZyEbWApxgTTy5nVMaRq9Mpxx7Hn+tYnvdRFWN90+YaN
Hg9WjkZvApDz/rjo1SzULRmod17BVbeKe+9mgb73ag8JpksSRsWVOwmQfAFFfw0R+JR1XbIMcSlz
p1/2cwjCuF5sKsz81BGdedErr01Zk6KaoE0xLaOaE2WNbwSj7jkFxFWmWcPMsrAOCvpN0NgE5o45
rIG4jeex2S+ZEHo72sm5dJkMxtLe6nU4rs5X2ETVKlIr95OV+vEpgl1hdMHZbbJFXaJYIugqokwC
uGJ5Mi/LdJ4Mn9zpM8npzaY1jbxVgX2CTXuBpcElSYtg7FGmqlrdIcku1xDGYz1T7pWhw4XQRMqp
1z9xsywXeesBWw4oqImkLL2R4VMwxDM1r5YM49qHzORvVapxYOM5xHnlb1W9dWZaHIyr2GLGFVc5
DEITZkdJV/tJ2T1t/G/3XorticMPtDHNSHnxp735zWJukeaLyijd27EpZ7lUx0UQqPU66CJknGy9
Tq1PhgkVBzf6h3raVCORG6sUJfW8pU/fih7/bL1EydHVdbfQc0R5tQ2JUf1+3nj+73i3eH3/9fG+
e5FtWP15wHOin3Gx7es//zH9tf8+390vOEDT5iIIdJHScYT+grwUUNwvMFLYDziu0TUYPOE/MS9F
/WJYoGEcu7RclAYTGvzXGc/vMZnmteCMNyGU4H/ybx3yF4wGSO8Wa3H6b4E26ToA8/s3LbYxauEg
x8hk1+OgY0ANLDeJCYZxp+Ckqj525lf44G3xrAZH02AtvLbp0VBuuurky6s8XTdpNLOrY+sBO6Mb
qvaZ+2J2D1r6LBkqR8qsCxm3KvceHJwuXgu5ZmCdJUdj3I8dHFnisx6C7CEOb5zmiNQvaX+Uye3E
GCauK7wmR7Vrlol9g8G/Y6+TbBPIO999xGc4S9emtxmyh+kPZBv8xo3hMEaboliT9dEjIyRd0n1y
453V3bmHWrn2268JZm0dHmp1s3fiYu6go6vKaOFbIX46VOw3RXGSya6DfvaIXy/ZoFq661jww5Xp
bAC/XIhnwbpPtm28Zpjc4UGZb7J+hRmliR3ydE/gKh+kgg79zkCYb9936fbfX3RPYRwWP17Dl/9V
kLPNQvjXq24VRuHfFdXT3/pr0dnOF9AedmkgH2KrLf2vRafZ9hfAZ8bfkDr+XI5/rTlN/wKjUp24
RKhDkILQ0f215jT3i65zcJFrJczzOv53ltwFFgRJih1dMMihvla5RuNixQE9aUWp1OZjYQ79abSw
oBf4X3Wj9pxXz7kewpdyFQ8jhvZ7npiYR0vzyk7q/qT4ziIswFIVeDZr4M9oWUgDqw4GsNjgL0rN
fSqiFL9cUhPf3Oa/K7Lfd7znqxa6DTYBgsgwUlxcdeFrWuBrnv1Y2UO2Fp2LP7befkNKDKbYhsC/
kDTSQuhzJ/KHZZsQStzAcS8ZbHeRux+D+WTtwcT9Adv5+vn3lzftpG8PTG4qwwGDrdai7mZ7vLi8
qOmbVA1177HrJFSiNsZJx89RYHVRshtlK7dKbb/in7EFYfmheDhTqVZ5hK5y6weBu+yGylxw2C76
SeDTGYCkqUh+Vg0i7V6PlJVh1Rv8GI1tUmjNzHVVf3XGDcMJrCHZiOjJrLml9ur6QX8cOhNj6N9/
x3N59Ka2mb4j4BAVDvAQ/xMXDVlttKHeppn3OOV4t3yf66geSQ2MjOuWeDiM4gJ1PviDMzP1at/X
4xWQtTcLhjJcn9FoBEYiX+fjEH3Cjb/ww5zeDk3Hsor5qKXaFGAXl+YRcR7Bnvcez5ig1bgkbqYE
PyyVzrzKTCZ0YLAYJ8XmjIR3eLJ2UuETAjW3G+6jtAKXzTJ8Cfzxu+5KuYY4ri0tpUHwKjIgxGHY
ANpFa0wVkrmRi03uW+SxhgHxWbCoZgPYS13QA6QTajf43g15hvE+op/4pDQ7m7K9ewpkJNJlGjpM
c7iVlwyOBgF5UhBQ+lRh6HqDZton83f0X8wefYvXQcyYEPZCK3Gi0rxVSSG2kV2LbY1IydTSotsz
lMhsLVzHOkMAOprN+bZFg7gupVHeOSN+maHHqHxwFnAzMEGxxrs8h7wVlJjfQ4Aak+kb+lvyCgia
7kW1cZv4Tpnix51+eLUHYWxTMNBO68VdAjAkg07djxM3xiDh5BBQEiwQFGyc0LdevSj45vRXUk3z
V9k9EI77FXti5FNRoh2EwwD55pN3mU34/XqlQeY2qmy0jLjU89D9TYHr14ot4VX5T+cH1sSpua3r
NF7zPluJWCGaIGXaAOhV/Yag5sjZ48JjraAch5880A8VEPUXqCIAN6xEJhOX8/2owVusthX3EZDB
2AJu+rNGgU8QCVKnJwA7Eig7MtNj840IuXNGsUGQch/DPyV6GZxadX1zx7bwyYKfTqrLmzQpfqFw
WxwaH9imdqt0OgC8+2jUKEgL76j7cmbH/bAZS4scgPYbQRXuHtEJ6vK6CBfMvZ15a2vDTuqjwOdE
yh2cy9XYKuH8DKljQpEtRkk8ImOopW8X46GYdrXKb0h5zqzhFwhZqV2waDLZr+vqLgT//dY5jTlv
YkzcebDGVmBpmqkDNV+IPYrS9qdet+L5YDj37YgDyXmK6nttuylseZOV7rS4+weNoN1dlPVLKx36
G02Uy5JYCEU1njHsWdQYl80YfKIYmtD2BLHvTB0yREP4FysY4O3OPuquhsE3RL+rSCDx++TFnA6K
i+XtwLJhedvgDO4Z+X3zYmIU0XlhTZqC4iX6vdEF8aoLS2veNsyNgNyVzFLmVpmP8/Mo9vwABi0M
70M53iAyfXQxFJyVCUzG31/ZxUCWPRbjUWZYSHy0iQFyuf0HKGRHctfDJ7NBX0Nz6KymPGs8KHbn
zSQtVp5hpYuSiJzD+boyJjVywCG1U4iBiBitaBpx0r9urqjzRdc617/eetNZaTKJP5l7XfBWztds
Qlyim4UUTtMyveFv7mbdR7raG7X3CA+/ZgiEJ1qsIOGMIgSXRUQ2kJOne3hHeyw2WGm40c06gfE8
4ZAnNuF8B+B/+v2NvBiIni+KweOEFxI3B0pwgcY4BQQAwRT46TzdIZiFUyYyTGLd2W6boaTnQT72
69xslfz/c3cmy3Ej2Zp+IpRhHraBmCPI4ExRG5hIiRgcjnl++v4AVt8SmdWS3W0vMs0yU1KCDof7
Of/5h3SPFO+h6sIBv3RJTvdY/+X6/Apvza8Wpj6wBZlB+NN4X67PMq9GI8Fd47luLO2hykcU2UP7
Q843iUc4MbIduXLjISZDhGd0CXnyW4OAYys9wlc0zxORVld5LWN4Wkaytgch9lHKSEdLtJuuI4Nh
KQA8tbKJdfQQG4fDR0vywf24+fhEficMfBH4zMtKBY1tJS97lszbcwX527sOB8Ln3bhOn3tMkHyl
0J4dSS01eqq6rSJGIjK2XLh0EY3WnFdRe5BOiWZXN42W3i3FVF5m0ZHp0R04ItNaLvXFreLP7/8r
RrQ8KBwBSL8AimzKL6sdhKS3u+rQPaOMGW+ErmgPDNTehDWFx+UFGBkEYkSvsT/NI/NGVSzCKJV6
VUkn3qIBHXfBRIy0F70ZWkCCXJbZu1brSBCSd6qYtIdk0pHiAr32WdSctcnI7usO+72/nAn/Zc0t
gGY+BAMpP1fYF5xoxIvHHVIjf1bd8c1CGQVx/OBMrTyYZD/deFgf7hRv7Lc6otmVmjjO3nTlNSRm
+7qyKWRxCIt3tSe8c8zNB0wfoSHWK/1/fxBQmcPu5RFnQ9Wvaw5rPSgDmSXPYWT91LxY7kRvgZ0N
8ckEe7zXoyMi3k0qlO/cI7a/lB/L5UqKItJszf6L5l//ArGxC5jhzYg55Qdzg69gpJ42hQsnNntu
LS3ZtXFk09Bg7rMM4UJ2CLcOEWhQSfQ9LmOE7TXNlix3gmjw218xjXnrJ/05yuHKjhpiOltL051R
lzjeq5GzbWoyKGtCeoppVDEPaBlIm9pwLFImp0b8Njlcu1gz3tWiKv5ClPtvPxvYEkCoA3PnH3B5
lkZ515Av9ry0mMu5lrcxsvsC+H4uacQgp62TJ+choKj88/f1XwoqyFpzUQWFCbbzEs/720EQB5ox
KYqQpGTw9eA7jQk2DoRzmYExYaIO/SGbT7bSEngLqubGacYXmC/0UTOPCZ07MjOwoz8/1j/45QgP
4ZUTc25CJpsr9y/nE29KFKbSPAYgthuEd1i/6tjiBSqSPZsCeD7+hzIRm2FItHWLOLwl+2FnluZw
E9HgbLpg9sWc188cmKTj3xyuvTHEyQnJKzL4+L3MBuMQc2AviWQcQR/nrjCq9SJAjLtJ32RIzlZa
aOzSwqvOCUyGvxwLi+nyf4qY5QuDj4tclWaY+eKS7/zbGyjagmlH5GCLkubByZimiXMBp0YMK1tG
z9e9kyPDd8QlimWzywx8mJxpuCrrat0UgvuvjWO/1wkbEmH0Yo/lRTcD7y6HY2obTbyxNfnWVgrz
ILcnlZY+e7Yk2IXTZOzmXD5Rds6xZ7W2EyT7BAujfdOr4uAQlrkilvaX006ojtJMxR088TFD7PbV
XP7XDY1MUpFFZqlHbWZQqUUTbAqitf68G75UJvMSmTN3lanr/Bd/+7wbtMxyo7I01SeTCOGwppFc
av3lDnUJs6ZKxQAqqC11G0YZ1UBpP2ZzBzYkJa45/biKh876S8X/ZZQ5PxUaLkZXs9XNfEN9KU0k
gyJMswf66PlzMIXicINH96jd9AcMTMWV2rrGugJv8FFr4NiZ6BeDMn9thoX6t1L4M+Tz8TCgwgyU
MRkBrAIS+/1Cx+RrqAPLCJ4mbyhe8C0u904Z+qiIrcTxtlhFQ4dG8LanzTb9Ksq0PfI4JrCieZlS
j9yxgH6qC9/UqFF3bux8EAv+nxXHl5EnRYY2d2zA1zoLB0cenPz3B+Qdjp2Ziv5pOVt0DTXekBCG
hpcUEFDnrlOzeiynRttQVnMh47S6tXJpb2Ow/VXkGCXVSWluLAU1juwNv+SV7vqaCEqKUUzYdTcy
dn1lPsF1xL+uc52t20S9X9X9uP2oWK2bRf2FN9P+zzt0mWn+/hHb1Kgc3zMnFhtw9WtRSDqz2qfO
/BFbBKchm8JeKCiePVmCghe24Qst36khRMSFllNpiu23sEu2JL/tLAxKD1Jpz3iNEeiXGozgZyRl
IfTkDUYVtpr/TZNpzjvi8yOzXaC5Wc5smMQX9vmFeHpkapEsEKalmbG2hX4pQI2u3Jkj5MaahSt8
WVGAhqlvWn12yuAgVWFH4HYq3I0aNMlakjq0C0BQV//mWrazu53ar3EuvbM0oYDYwz1bOp4WuT60
o8T0yXqrz5W1VRRcNodhrTLJXbWVvil0JC5h3td+7ZI31HvRqTAasdJsPT9oorXhQ1kv+WDwTVck
I5sW6CFyqI0w1Povb/QfDhJUx44KPuby+Po/afNuUthZiRbwaTRr5tI4sKwjUTV0Q+2thmEwNX3Z
bpf+eoEVUwZ/u67QX8wsVTYR3MSFEbzUbImaEZfQYFD4521Hvf6Pl4hIEwkWCDkMJ5iLn19iAqOO
eZDrPvV2Y1+3To+oFWAkvA7E+IL3RHFcmnslwe9YOSi90MkGHHglBUZ+NoISgnlMdEjQ0zy7fCTE
vl51KtgX5Lbups6Sn2HVRZvl9wTDRtfb9szVvHHFdNQqXJUsFHh+1xBFsXAkjWn8VTqmZHUgweFw
hlc554ngs7bMbvCxeu63Tkjsgeol43YpGhesY/lAZYzBdJIGJ7cJzi427avlnlesFv8V802xXIz/
CEUsFTx+43Cmvuk2hoTIaIpJ63bLYi9dCHvP3tD5+yOZNChvJtgvgf5kCDRVyzMMRf2jcwSuqVas
bQP8QbBQX7PR7pt0hE7eIz1bda0O6FEYGE7XAnFw7tY/DSmnY1IA4XpCxelpCM6U72gVy560juEI
ZMp13WfTMSPgaC6qiAMpVpHttvdINH/levJuzFVKoJujzym160GCvmWi0a/GMG3XvWt1Ph6s/QYk
Tp6IYzRR3cj2FGZNC9LYPyn6MB68PL75qHxncDI2zGRr4iIJgwKiZ2Mxs6+I9SuDpPm5XAkzQh6V
w170VNBjHqCLyrN2neMYPgfPp4cFMLfnMLYhLe1tnegY+gC3+1lJBTafRzUkJJS8NZ4NKg5u2WzA
bfWd7UdRjLuskJxpsSEgRuNepw7FTYINKuZc7knE3xzKF79EgnuaJue2TSkeXRKRfV1k6lorvP6K
VsJZoeNKV3gbzKlimCczEGW8F7QdFknpfZxUfptk1R02WWeSR3LOgTbwcUQGQHUOQ+xlGD1lq2Is
xZZfIzZk+5RDnx6K0dE2dDy+W6nk5ujGfTCE1Adx9UBfSUjk/PMVXnYXASltAiuN1rqXdeyAGUma
f9DlhIPRgQFYr2c4VeYC5TUm0Lrh4aw/j3xyYRHgOWImI8iSGea5xNKgzMMOfdXhyY90NRMQCRVn
B3CEDVKQYIVtXFx7lIcxgJ61VKy4NhmHSCteQiERKRMbgzbSPLQFHGwSIQN0qH7ZT9x9unwdtAFB
LeJDbJOb9zCSZPIg+dmhePZWWgVlJs6gFUV7XHvyQzSVF9A5zZdWpftj1iBV1oKHsNDdc64Hj4s7
GQrTcJuEuusvz18ZuXnIa4N88UF7MOxVbark7E2wbzOpnr24kGt9dqrUNa3Z1Am2g2Y9p4qU5bps
2ndPffT08a3SVAKzZnZjrlbo7Vsc/JtR3i0zD0i2j/0MdkQqIwesf7Emz61ziudR31tXfVzppCx1
q6on8zwXhAOPj8u90gzpUUxNT6IiU2GlAc6oPJVQx2x80sYAH7ZWpwcINYd+IUsw453WgjreXzjD
VhiQ9c7xOocDDsSMlslmGvD/06X2LJTWORNY43sShcly1IvcG7aKh6f/5KXIs0uZYWntvS3rpNbY
fEVxd4hJFlNbG5l1iL28bSpQfbIIe11pkTOgZ9HeLAkQc4P0xcT3HKlD6ayrGU5ijvhrsh24n0/q
PFuJCuX7FOgPDV6ix9xuYz/OumGtSK07tiTPbkzvtVeV264c3We9LklYkCiSsWUdx7MgHGhvceBK
7urlj9dT9DDY2PZwk1Y24XOb5V9HYa4BlUtAk85NwRT4X1QlPO7S87QNni1sC15vIBK5XqJ7iaAm
RmlIma7TK+B+bU/rwaiIHFTIbyYRc7Us7LKZ7bj4nkNPWxFnrKwwnkpWDdFFu7Jr116puOfKdh66
RjaEWuPTSFZveA0JurbsVS7SjRorxg7TtWyPlbG/sGtTJaz3dduvwhsuR+PQaeSYUP+eKux3zjSz
m8ZLz0muhxsSNvqNju3W8p8GJ/nR19NFtoLeWhjvdU4i5FJmufDmMY+b7ktQgN4a3TMTSS4dzMnj
CMmjapCuidOaVjn1Va9ZrxmhEr47Ce0wMsJa245SvBQiN1dJVnN0NykOnyn+sR+DY5zTiUJQ13U+
DDu9w8c16GlsjRBDO6ZEFEEzeKXZHdzhGcsWxVSdJECv7E3fm4+qZRAVQE/wZHf50CMwiebcajm3
eMrlX5GSrPmOqxToQyd3VuXfpX1vHope3esmbsoNNepGho5Yla0T3deF+4jAAcfw1K7qXWS9GaXo
9jb6dq0Ue7NOTpUcCHMJzW9e5qln3fjLMBik/p8lDLAuSrIZxYdH86UO7ZhOjF0vrSd9yrotgGe5
S5vs5OmNXAOsX5Z+gaCoED1tkxB1EfxU9YdOz5k3AODcyN771uFpeJvM013iVlfMsaYTPvcnaRvl
YTLmENnMui8ddU20yCEBsj87Ndm4ijtNeywRK8Q+qoKpPhfQ8iJKz3jCkHjYxGO496LOuMFrbrgZ
OyweSGO+hi8b4BLoNXsK+duBI/jGUXnXtnHhxC42RTDnZoOjrpysd85dqez/XclwzZAtfD32CWr/
dpw/YIucsCBZDwjyACcQmCeNezAnC5XSFOuHKtrkjve6gJ1mkTSbLifTQWuJDosZ1+RkTGzadnpb
hnNTm4LHISNaiwhPvNbhAKw0LJiGlMfAfK7W7F3GPZBQUZ67fGpeE0u9LKqJoNZQgZSucT0p95Wa
3pV1EmJ5nHQYVIbirvRki+exUm2WPa2pomUkoLKfb5fNiZPVnRZj7AhXFS5tUxebZTEjLcFG1UOw
bjb6anDH8WQPWrHioopFJrgowRAXADmp1WDbl0XuB30xEsoz4W9IeXf09OL7PAU4YJI7NkW7mzAk
39nCfYEw11zHQ/pAHC6gd/xqF+lVJUV1TAfxPSNk8zD195lrv/Y6ALLRSMCgcZ5YLh9MSjzcSreH
dBtNhNQmZuOrjZrskiRPz8sNgePh0ZPkZi9npzJyJYAh4Zk0vk0q+dVmlDrrfmMaTfEy1uJ9GY+O
zfgMjGrvBNa76zQonnBtvjRuph11u6m2S5EGTMwBj8+0kfSgzRHqtLuhSO+XmmNZ4mXro2qzaWcb
Y+eaE/Gg9sQsIbV+5HZHrAiHxzmwt44o9Yfglgbi51gBe7Z9pa0xOy2uPv60uUZMKw+7KbPA1hIv
kbIo0rOGyWDnKmge8Kq7SvDWaCOV8SA15NZOCkpBok/oBWqaieBSB9Ud3ibW41CV+yHuv9utrV6R
cKSvSqmO/ohd6KEYGstn8qCu+jHaqlU9XmnzraPFDiaHhokDiM7ksIMqu6WzGY9TcpjNjTfVYEpM
CyZ7k+n1RybvUkJh0n4fte5JZpFJLBEiEW7LQ51WzmvGE/b40iaNxi0AxrlzAgxS5h/W6+dVrurL
KGGttXnaHUMleZm0iV+emZj30pOcSeV8ns+YofVCSCfZVRvn9tXYzCsO9oYau4kfRjs9dVa9DfAW
f0C5tyc1CjPLVm1PRp5/vEvmCPu2NEB/2mNQxcWG+Jvihnpu2dfimuEPFyA768BWxOEfoGPVRcqm
aSpenkXMnxRquGcnaKe0t/aiFY96lRmPgdw1bm5uuinqnyK7uc8zMjE9VyMTM9LuvCy7bT3pW/Co
Lm1YcUbVzmOliFVfh/a9K7MZBEHb2OAvoRPUQNiqWcaDzy01QasDbEzc9GfhADyIrh0vVp1BSely
PL5mLKIleMTBgmzfxMpzGKIfDbXceUxpcXMASymPQiN+qrFVgouFmaz7KNeuPDY6ZtZCHgI7fZl6
flhSGHsMqRH8zP1pFM+BooNMd0vXUSRVSkVSqnjDRpOPjUm+FWXtbeuRodRSeZsqrkNW86uyg3gz
TPCGaKrR8ZfuJtA7EgCradrGcipIWqCjlW2J0W65Svr4eyjwmlpICobyzcoMZ+9k5iu6rugYDnN0
SSKUVeg1xpNS5cQOtg95Osm7LvdOjsR0pTG8FFCcoeOCey/T2g91MSW4H7fOD8W2WrLVblOlKLlY
4SstpXpurJvWRMHAQgzuvUdkyHqK01+F4rrEQouBmtK0DxXRIePgXLDJY7yTiWCtullB2VW9WDJ8
T1vA2BxbBgtx3qo3W+/ajtrVMu3StH4OiI+rw7Lp6RdNUlFK4kHsmLZejRD7B8ktOpQfEakHajqw
jdVi5w22uqdjxdSeRmvuXewy6LaM++oNgewJHsneDTQi+1SI/rrMLFgvIr3yeFHzjYbCUCOwaOEq
zRO0MrUOBqmWR1MdvzMEBlZvyqss0KmVsWDItO5+1BVJ1Uvfa8c1oui6uiUebPhA6Je7kXAFF0zC
4oGYKPqZ3eh+pv7fGtHqkm3YdTcE0nGS4e50SK7xt4VYFb0yHLuo9kRvCliPRxt3bKLPTrKBJWcH
4GBnDBORbJW7rQ0LdyfQ9I1GoktXQVNaUOQFiKgH8tDIuDtoiRdvYCO6QKa0nHUalbthVt8mFbRU
ZGbXrh5UvtsSrCaMGsu8mdoh6G9WeARbqynq5h5GeJcMm/ZYkw92DPthOYojM3I3Yc8vzcNi8C2J
y6g9Oj+nqtgyYggvRDQDZbc7J809P6Ux3KYdbNnlIPEQD7aSCHnOmB0g6Lq1X3EzDq67eu7ii/Ic
YnI/93KSpPdR6umRaAKdNM5yvQyVif5kaSGm+XBZDoUD4w+RGWzFkizPIEgORVJ4535wfKjG8jr0
tPdaBt+EWdYbvePzsMLSWrdlWq4L4zlcK3lMyR4gkl72Yy/mCaWq/fBGcUNvjsIRh0R0jDPzRvGM
dTBOKiE69qUWU3dCq30TdAZVm32lKdzEWddFe7u0MQ5xSSYwq1Zsxuk8ew2s8I+zTkVhGnPs/U3v
tC/I1cd1Zw/VZdLocJlgxExIaagRwXAAYIYL3+rPiNvnYd2MYlvkDBgGxBAdmZX+ZS5lynaQOAZ5
T7VRFf5ocuNoslnbbaDvgljN/Czq1IPXZMaGyInpL6DkV738/L9nKgYNnIOBeeFXTw0ZVhCxnDZ6
Njo1PSZl060A8W5iGaXbKh4tXzZ6gR/UaK3TsjERpipx/zgZUjyF9cSL6+KAHspj32Hldu8YZIsQ
8r2KXBHtVTd8w9Eo3ulVcuMR4LonU7PcpD3HuuKUXKxNN2Grg7enGdPIZuPQ0kU71gnY+noE1QF/
qU7NMjvXsNJCLNlH/vJHYg+8H5zIXbkNwZR/fif/bVWgg8FlYEUs5gxfBjGjEddcJRn8NJ1rzpRM
WKrcue1dAD3sXreT9o4jhe2HdP2WQsSCVdW6bytISyruhk0Kq5/4W089LgeR9LTG90pjeFuOhmyg
mu1wrN1ltgFAo7YarShYztT+WG6voLsZwqm69Jp5WBBIXXJ6m6O4Bil9S8ZxnXBVn3HEu1lmpgFe
KaeyiIcN8+6/rMUXbu28QW2mUVi9MGRhRb6SDIZAc9Mk64KnpV9AYGRuQ0l23lKWhlMHqmllln2b
4MfAHVLofuQ0BrT/Xq7x4MRSzbbPGP0cu8rSTnmpPqoFmH1fx8TcZ0gHQ5NBUu1UZ4Mswo9baIrj
VWdE1n1OdrGCi6nOROk8sZ/Wul68Ed4d/wX4/sLLXn5MDcCFsYWNAxkeIJ9xbxVIU0lMOKxO7BBW
WQXY2Qg87PMy/MbhbdyIDBwwK0iDcSFScAMOLo18g049D5x1qAOQda76DsvcPqsdp62W6iulqm8p
xbMTfpwDPpXFt34WJ/55u36hNH08+0yvgD2EKQ+Y2OdnNyHgaa0xs9ZaZm7UxvuC6LN1oMhg14PX
foBuCyqRqXOKT+19W5B7xcz1qx77jr880D+HCAye0a8A3yL0go//+YG4i8mYytQIfqdibcD97jVi
E+kYidqbJuIT3JSIH30deLG7XhwxPmb/rX3bVKXB+C7+22RjmXp/nk7ZMJQQ4TkaiSL4Gnx+pon4
G0ABO3nuG1w5RK0km5RwYteLD5oKphNG+tPyteaSMTXRLtwaxm7oBYnXkIvRsPTDzp5a+hyqqv9c
Tn1a3YX1QFSSOZUk6LkPoUGA5Z9X1JpPnC9Pj6YBBzAoqh5ni/H56VvgdW0wi/S5Bg68E6Z3AGvD
23H5/CyCOQs3HjeW/trh4HNnkHW3AuMet0XjuSuljJrV0iGGUMNusToQbG6280IqVpPvMQy1U2GV
38QU1hcyDv2I/OkBjzlI5CDHy0/bdQxE8O74GH3iqvxa2yZ2wnqkc6VG9ZZgM0b4Hrm31E5r0qPE
Jh3i16VlJ7sCr4WemG0rPC5tMGCdYwzOc5sfBrpctbWUWxlF+l9G/V+YPsvHgeCDGTHMOiYDX9Eg
KUjJMaDFP9UpTRBxkgFRDnro9bvZGIWAPpjQTaF9sCgbN/bWStrgwAARlIgJrVkNmig2YZEhaSjF
dFdHyn1fDwaeegQFR833YlKrQ1VNIe75VCb0G6S6M7GHrbpi41SnjNezkKz+vCe+UELnnwwaNYJH
EMnZieCrO4dbdFPiJGrwZBsCLD/KtpGKZxtxS+sP76Ccmm4hD5RW5GzGkLThpTQ3ZUxmfOES9i6/
L63u8oIXcHUZm32ggflIsRuDYP35uf/L4J6HZao9E691Btxf1BoOnuPNIJP0eYHbcbPXD4SyokJt
UuueNgO9anyTKIOzBW5+xgAxOLR1/NOsmC/QVK2qlqnw8qkG5C+E/HGHPu0veRL4Sy849LiG12Sd
fwwDCwt1Rh0rUKOjNw2x5H2qz4egdLy/fKXa7FX15TPF4RHJpm7hG0fKzpcfjRQK0kKzRDwvK4jN
P2SBAQbu4A2HqMD2PE5WsVvsh7msjWK19Sct48f8MepWsaX7M7dMwsD+yg+kC/KUFRXGrpE6OXig
kWIkQM/UE9IpK6YiiUNClzq5fqpYxNnW+YoSJSyn1xB6AxD1pPqhC1ay4D5ZiRk8Hl3x3jTbBC4Q
yr12OnTzEEgznJQwCgcrdj28XiaeaGir9TR4VwsWt+wQ6LDNAXw4hsvr61UNrXy2gmE5SZZISHEh
mxdfdo1rMw9IOsSCvc9x8sMzvA3s+55cvW1Zj/K4nAnKTK9RCvu07FbFGuhBGxtPwZllV1TWujHG
wzLlU8kB2efN4AdzNbl0plVGOrcy0rFxcqjML6zKV9FgKM0YPPRYsyddsV3YncIu9evKcD6AglYM
L0ZBlWJ7Iw5fVeZsieDpoQE/LMWZcNVibeaZxkDuUXGldk4i86Uhlozw1egXecP9NvHEr27sr5aP
SWnHh5BJdpmU+irWa3ftOQFsQtslNGwIXlqCMq+8edBrh+270Y/qed4EyUnTHjujLBBAQimrR6Oh
jrK96+UfzRF3zQWhWP6xCHv3rCZnYZXR3oI/sJJ09dh9SCxYSgP7eis4Li2j15jrKujVYzlOpR95
3waE4IxolR943wTY2ojrce47+zjB9l2SC4SNLyrG8BR7wtySW/1zqM3cX4o9OcTXWDgRP2k6MBCC
wN4kc+eoKOEvjHkyv3Lj/sL83HLFeRm6q8xsN4kzfZBS3FmaYCreEQ1ye14MghS24J+PE3Oubj5f
jUS0cTEuSg5sF75UP9GEDqAzvfqD0C3IsjosfbEgwZkRt1WsNaK1SFdJV2Z5KD0zXQdznBQpxP5C
tHLG/sEiXsSsGQQslF83enKjTGGqPfutzcPaZXEH1X2uAsPcLS9lDO+CEACbsTiMkkHxLlD/Xieb
0ZgdVvF6qVkziFarzNWqVZgXZNFO1h1rtsLR4A2vwhJ/GIhKf16QL0qx+V4gu44lATmkp8RX73Ot
0JXpQEKf3T03dm+dRA/SUytQ/kZbLT60RsPALMPLW/RHYQiwQETTYYFG3fnfNWMuT0lX4tckGz7d
/7GX+1+pxv//FLBiMvbb2/qHaeL9D5n/+F0vvvz6/9Guav9Cgu0CAljc6L95JCrAEf9ygQcQ2Tkf
//E/gnHN+Bf5BswpVY0Kx4A49pt41fzX3NwzbsZUEBGGbfxvxKtwyz99a7D8YaPBlkOqoFHXU1R9
3lqOkSadqgLQ9RFaMkwK1gWzdHLa8dWwuxd6dNLKn1JTuRRJmK0CmWJxnj+J1rkepuYK7RQF2lvJ
VLQVXMuyNN5qpdm5xXcBObhEskawyQ7/dDBa8VgX/DZR/WLFzrCnfVOE29Qur516gxXUAZkl9n4m
fzNUiQ0hRjWpE+yjouQJJHnnjIt6sc/TdK/C0UBXsdJSoktNcosq44yGySGaNbZRQgmJ2F25RLp5
NTrdicAOBKGNYV3rMropXRvR3WwCyODYrZhfd+r9TMBiodZhQrRoP6dKlxtNg5/DFLC3CAMMx/g1
LcRlKL4VuebDj7+aBEbGDodSLG6xG4Y+oBDWrN+LsYUIRXAZT6KgPaGl8K1AvGU1ftxgbj6F5204
u2wpjvtgK+N9wuAkH7TtvCpGWB6CfDjAOsPSyZyOrllwSQQbNcqfilR/g5n+Wtw3Uq6rSLuXpv2Q
WXI/aeqzHdNsITb1lVi/aYIXcsdO/ax+kbbyno0C32dP+ebOvnS5eaVgFzaq2ZVSqm9qKm5TUqja
zjw2mfpGItWdlxxLI7mNHO0IaPlEAtlVg0Lf9s5kv9+p+0KmJzUnuYnIWR39Spl5V8EN1gTX3aBv
o1E+Fb2+zXC180q5d2peVRW/aGG2tuGs5+02Mss79sBBAh2vGpmlrHQqcGNT4MdgiDdm2FRCI8Qd
E3KnnWNGwACys+fUYs0fI+3KieW6sMK1WkaU5cFlnPS3gXCBEKcu9teU3DLdeQDyjCTgNoGDUER/
2Pb4bmTuw+ROz1mnH/vBdNAMiVereCsN6krMZe0oW5cZuewBaChu5b4FxzSturVqKngRUBQ0wF0Z
xsGe9k2XM2UFedP8V1FUvJjSfVd0phpGz/g+sQ75EN/yHpqiwv943rxVe5xCk5EP9eWK4cqpMqPb
eSuoPaEwIRldporAV61mR7HuZE7mNshx+XZilSTbJHlokTzB0jolJewzYScpwan1lnSXb4Vw3t0g
eik7xkex8wj4tTNKOfrJNL6lQf4ESHhXVbxsq7m322iL6887Q82t3u7TvHjrLJO2PnuKGE+YVXdt
J9cyEbcBuslKmi8WjabU8E0oNWWf5MFmiLRtF05vRSMObefgJlchXMLEYbQ2ASaNbfQK4n+M2mBj
K8GmL/q3cDROHC6/bDcsVpmDfIiMuVXp6OjW8GctmBjlszmgjG9Ls75TS+3U9pazYuOtVKU6kod2
nRYJKQA4rNWQ+rOdW0dbYgwJp44B9lgOU6o3DnMlYh6C6ZvIrS2T9wOF317UOiSQ6S1rY40aYjjJ
QhBBXPTfncE9xYZxqbXh+0AQIEJTCDVKeVZVGPcQONI030ld+iBIzzI2jpoZPERjAwdLUH7Thq7V
GlJrHj1mA82xYUQvfcTs1uj2Kd+gOrrvSRi/mjiUTkX6rXLIZHAIcMaU/EVGQ+nniQOSz+GZZXwU
WsJJHIzBRZn4DKgtLnEmb+Mxeelj9bnV+z2oFOSFaOcOw/e4iV4IWD0lqrIPS3yr9ZSsOdGFJ6fX
z4NQTuNJ5s6BxPrvbR/s3an8BYDOUkE71mAGBTwN2MGR2ZkHRKJ04U1F7MrYO4fOTG5DWAMBp3Gj
Ke+9rm3SXFyNiUnadm68SatE6BW/YLyLp448Qc7duUr7qFbWwSM0vM2NU9eqZ1TAnQndaeJbjJn/
ElFLRifc7RrFEkYq1/Fco9d4csSNb+f8FEOWP+VNcOm6QwlB3E+iCtm4yYLImYJJDnnKnKQKjXOg
GPiesLxucJGIV/NGPkTKz6Lmz2fUces81DafVgKfTQzNjlHOtShwHpTuAXevA0r9NYKJdYuebf6t
GS5/ciO7+nr+WspgeGz7aQXV6PuYhNt8Sl5U4VzrGP2riXVU4+4S64+F236fPD5qsNKNLabnvrev
wCevs47kaEzwkdy6ydq8nTSJJX9115cckKN59Cr34qjwq8k3iODf1Dket12m3xsDTlGOyqLI/Thw
D4QabZZ3JRuKfBUP0eDe5YhQ4nbV6vCTFGIYbT7SxCWRvW2QBF+rjftgjvoRgtaLI+3rbwXnCeNY
7Ian72NknKdWuQxNtamC+DZJlQuIZ+mX+m3/TixUXsh3Z1Dec0d5CBvnkLjtTmXEnkoir0b2hzy0
uIQhL8FOv2a8Y5wCo7zrtPrM/9vitq/ViiKbd9mPurMyFD6g+SfWs6c82jZ1erFTFrI1zuVoXLW1
eSZTZD2N7gV18DohLfq3Iu3mo5n4pG78TCn6d93DhAZZhq3OCRWf654p7+HJZKn2UKvJUa0cbDWd
fUbsM/r2lWXWh7Zyz6zN8TxQ1mSmPNt141uFvXd5AcOU/AVp0D8DDR8PpGEnNmfRATN8RTOR6tus
cKQ9dF19cQvriGh50yly3bX2T+ZiV2isfHtUt3wZd67zo3wbQAOtJL2RDUWIyikVKWcA7kvGZ9Nr
7mOedxujC3Cruwt1MBiR3/x5EcHa/lE9orkFh8P6CHsrRC6fVzEoe2TikT08hG56KQEzIaGsqvRM
kP1LEzRyNdT52YpCAXlH33U8l6HdteP0qy45B/TsEvD7YMSBsiLNC9NNmbWHOkf+LvrtFGg74tl3
lg7JaqIHK2jHs3BT1dSdRvR/2DuPHcmRbNv+SuPNWaAWgzd4dKdr7R4iY0KEpNaaX/8Wo7OrMqMU
6g4bFz1oIKMyw4XR7Ng5e699bjyi3Ir0NmWrSJZT1A/sqeZITgpbJmficsQz7+tokRrmESRkek6K
mEV6Rz23lEhmw4gyH7uWSfCAdo5vNTrGzDhaQ1sFvOTQp2YhSTT0XMes2TgOY4DcVW9IvmEoRlqp
3GizNOwwf/E3hHCTF/6mxnhIY2MZ5VjIMoO80jsfHkaGH59b9tkSCRWnamBycfSj9ViENnFjNB78
S5kmIFDlvRYKuzbtnNZQNrQKb6avUVfE81Diae2rtcigekRaLHEKqUl28iwyQfLxVBTvTI7PyBS2
IP/a9J3LYm4bbpZRcnaOQIxo7Ik7eH6nIQdaKgfnpAvPVVGsO7h1rXUt234rirzaTiycOtL4+OWT
AIUklNlW6+6FUGyD3bh61oJnFVm7LsC/rnFPcqbKXA/MqEGt3a65+DwU+kmrXiSzfgsDFM1d1x4K
kjw9kGeE4emx4oSVN5OUKkRMUu54nVuZCZpZxWfBK45uMM6FJvlWuNEc/fOejFYGufJmTNVZ3dFy
7ltHEhBJivWRKj5rblK6iS3zZtDOLesBdpQxTy3lqBjT984DPUkg2fE2Ueo9op1LbEu8BaZ+bX3v
oW+9TWeZF2QKjOarNQt4YST9oQ7UfVB4t/5Bdn0C13Ljhm9gR3PtZgzDKz22VUpwRk3KsJeVUNHb
duG76qrKL5Gsbk0/nlfTWZPl9pgpOzFx75qwPUX1Y9ASyzWki9JqXqzxBV/GXU1YbVHyMQaGe4+n
dtVR2ZtaGdm1XcjDNdZrlJviK4EMRmHeyc0a0ysfDIoxqioJhZC67gINuVF/iPx0R0zbTaIL2LbJ
SZaEhREmJ79MTqGaLyyfblGocbe6G2WcUloIQwSGYr8cSgZzkrBjO5pPBSRS2qmgO2ZedO5GnByi
eZBF62JhtNO9es0AkUsKubYZ/X63UTZ6Uq4N9WmMyfRV4hUGq0PZJnN6G7MoVGDeR/yjorLPk0Wd
iTYdlP0U/a7HG6PvsJEPS20cl5wDq0GoSanSUEwLeAY5PGp6/FOsVdAuWESOfuMkg+CwKenA8DOk
IVwZNFKcxrmcm7tUyZ+rqJqzRA+kuM9CpEKqsjW7YUOU+y6ImpXyXpiT1/fK5MAMzXWk5Ha2iXrr
4o8pFVNMZ5eoQ7RIkkJYmDcPExovIyXlkJGw2Akb7DG2GAtnuWnmBYKdodVmo4A0d8iPkTZPM956
9NRhkfGkFvMh2Jy2O4QDCZ5BvXKV4eCVwnnaAJo4nvuecadm1rxqpIPea3Y78uum9+Ip1q32FSJx
e9tzj1pe7Zly7WpJJcKJkyJn4OItATfcLAS+9YhJTkuemU1uByMx7bSKaztWGSSKBRIUivNGbzYg
TxZaURyJjnvlWd9rev48IJAOxRsirqMvHiOx2BpyigQkKe0qh7OuG91Lh0Quc6NdWYUvqR25ET3i
Z12utz7X897r+EfjFSi65xZwpZm+uMTYttasLKP3xFRXDffLqOoPROBcak9GU8+dMxwIsxkdJVc3
o1US663ZkYWSj90O3dtHO5QUWVfJap1KJreN+stP1Q1QmUWY+c4YDMtQ47anNIvpTmjmGBfJLfxc
wQCRm7w/JHwVRMGdCfH96LLOJkvb1CuMGdzQoqPm+pthHJadhlinIi1tMG+lwCcbJ3OP5zgQ/U1q
tAvu8seoB82pHMfRuu9jYYdHbVFZ2XOvq/tUnjhFzdaN1T3WH8JaBesajt5Fyaq1WRAG3QCnlJHE
qtJCLyUyqH0HtNZdYVpXTePZS5tFG83JTX3UQ30zJMJC8ISbOlWzkLqHaO97wlWGBEAj9kFTmm3I
huYPS6NVVl3fH+LCu6BBWSpqv3ID7C6UrmXjO6bUoOvxnUZyHVlpSB5T9xIaoaDburqLbyIP0U4R
9m1m+lyKwH9NTpTejx4h4+7z3FuaSrUO2/EwtcyFUHptYvMuxQY4KtKrWgo7Fc+8HQOEaPH82qZR
QnkhmFXmPiERUNe+xB5B6XKY7FSLs7WFbeDrGxT+u2gY50OXsTqHfdAhevXczs594awp/cFvrBu/
/uKZ1dbt+e45EEVgPTm9CZgaC3r06zDissE/FA7JSguTVfFQu+42UkCS8J3Fbo+HatUMb0ngLdug
3eouFZUqOPo4zKclORlUVJ1k48BDG8wdVW6drLpaERPXsdkitVlB4rDN6eZXq04uBHeWJxMkoreo
2Kxt281cCF2JJj5ZgbvtSO0aZWGGMopo1Oi+ClfoPpySYCG8kexA+aEDFmuF4dnNwb+o+0gyP3xV
+ICl8dz16aOa12RkfahmgNfa7hvIX5EZP8SxshxyxRHMbhv2xrMI8jBSrxi1OLi4u3U9/RFFefKq
5FiSLW9pwdILizc9W51rq0HGW+ePpUdPiwMgzuNtGnuzgRxRJU3p0eUAI7Hb8p71bYul3dKKN9i2
C7WV1k1PvclZYQT3jRw9QCllHBrj39RXZcU/bMYUP8rSJyVbkjGghCAqzByrTqULN3E4+oawiGrD
NiLDgZm3tXLhIxK0Z1950CLzxZBCsKbewqinUtKkHWKQ387bCTOidlUr/5sxw+9vAFPtCmvDmP6H
kuDn2lWWW81Do9jflNrbMzrbgC7Yi0N7RNW7+utC+YtTlOJe13SUOijYubkjzPoy0cirASd8YlAn
s22ZPW2MtD636I/ToF+o7jCL5HBDLbjtumLLVIrLe7WUaJB5zUoc1LXZlEd4Gpe/flmfSp/fBi3f
X5YiITOBeQ/j7sslqJHSNk1lrb/J8bXnnAn6cOZqD8S51DXp1zVr5CkqFnjpy8eqeOKnFSwEr6nX
dbZUg13RnYWAcoziHO0YszdoNIPLRTyfxUtWIVK318+X/I/mDP+V0UzT1eovOJnvb+/lc/3+9q9r
zf9V/8o+/rUPXsssfa+Cn8YP07/z7+mDpCu/TKxhAIgTQpzUmF/BmYrJEAH6FEAsiB4QbX+dPVi/
wNJAHabhw6dNjD7s19GD9gucDZjcpqzCe1GAyf2jycPPV0dM5YZsEAMCuZOUDMv8qnWIGj+rhtos
9xUamVnntaAWha5aqezKi0iM7krPOI15qG2rlgFrX7pLOgbRTsnkQ6ZWT3kQKndaH610yWdiXhx6
ocSirDc7udLod8XKeBaE4uDhSrRNwasdQeGwp410SMqIe4ThP9Bw187jSqrHFYfU0kQo+egZsvhS
l5yncimerb6zlq2baVuzKF9qxrawGQtrSY+S1nmJLpIo5HIlITabpW5UHXrVe4jH5zoyclrj0rj4
4Wv/o77FF4gDaUg0IBgL4TpHyyh+okJ+QIGEeVGWTVHUxyGmm5S5hOj5Xm7YoYIBGqZVdghx4LOn
QIb0x6acp76CyZgjTLY85Q7IHaruOEoZgnNHagudMy2EFfLXL/OrxnB6mUypUK+BDiD3QJ2+/R9e
pjAaSWgaBbLbQl5LqladgFzcd1ZgLQcxemAk5i1R1o9ky8Yf04+GwpgyAdtyVojhlASSniSvNWfU
cAhYm1G341CatO1dPiMpjjthgd0w6EyshaUubB+kpHO3loSpJJZcvH9lkGyLfqCsKfVsGel+8Te7
51e4x+d7BKtIa54ZHXS5STP3w3u0rAyn6aBVxzKOc7yS/eOnQbQei+dPbQUPHyQyuXfnaqFvdaHW
rkMAzD+WveVff9y/WxSkJNAlgL1giEzzLPnLK1HD74sizIqIArbpyHZAsR9aQz6zhPS+J3f0r3/l
Jzbgt7PDBArK0TkxsDHkKfzyL79TEhqVdmGKsDWNRlt3NW3bZqG+1Tp9JjflQsqK+B5lA2ecIFQL
cDHegxZW3Qxvz8xQu/ge76lzM0qpPIeN9gB1ztvUzChyyKNHHbh/3cnCWswGMCTDYyCkTtbQgvCc
ELnfiy4mrxCniChTLWKK8UcrMa1gRrBrOTNXn6KnMa7vRgwsTpqX0U4121dh4DJaYz1HwSmcqpg+
s9SkGzUKG9zo6s7oBGUuCVOePWPQ7dCOdK9Fdx3qD2mUUtO0Kh1RQdz5ej5utJFraN+rf/OMfyUb
iVC82Z75bKe0efbbL8eyMPYFuh0jOH86vKw4wMyme9daNCiqRO2qSO0whygwnIIav7/uGtewtfJj
myT5TDExdKlhfK+PUPkh46rodNmxRCKebRlPhT+AxW27otiOmr5L3PJG5nL/gEP1flL5BYIxS7kG
HP4t0vZa/2GIEG8KKqOBzzX0v4e5ycD+zw9z+zl6L/+AND/9rV+FA/ovU97I57E9tYr/g5k3+HNT
RxRgKByLiAV/PbnFX3jypxITlRrDfLQFLJuKR8L/v/9H/AV17ESZtzDQTmnFHBtfwhT/KlxR/7lX
DaBHpz5Ag6kZKjv873Z3tc4T0Rhk5aJFO3fc0z0XtW2Qfoz9tTVWYgO/oF5M0oEqZYC8DIZzh9df
u0KGh/LZnQAH7EaXBAsZ/xzmdivHqID5dl2nm3p4EatjQOAorE56o9c6v8bNXZLvVfVdjBhqcMOa
Ym6Zjc+6nQHDysTrhGO0yo9lf9cNW686a1AQcthsuKxnaGMTAcGcI1jT7dsZDMFujdhBzjMrAiC/
aYneoPgfLO7/TkWMxfHz56t7CcfyRz3M9F9/L0hVlUAjxNqsG2YFn4v3P4mh6i9onDhIfleQooVB
SAG9hq1w0korvxWk/Ag9BrWQhW4FkQz75D9Y1F+Y1xOHm8dKZYbBw6X+/hCVKjQjtcwkKqYDS+NR
jqyZSrsbthdsiNKWhHFVWPG8q2Gpqa0NjtuAXVIdI0TDLSE2C1pPjXox1beyZKTdrvBJManNHXbS
OX9qDI4aL0xzTSskFJmdbmG9//BR/0F5iJWFo/7HY3l6F9RdlIjMkvikvxzLwCSsVMj0+Egi/I1h
yaS4wUzoiB/EFzlxrdpp9ux73tpjRh+TrmaYa2asMymERkTfu/HnLc9Mkn90OmX4PpSvuqHN8jWj
aerLaqXFLqSqjRnuO2Wfdd+qFA3slUJsjpgOdDKhEO0zzOWYeDNfQsnTHXCGwEqUV3qpLCwxmmnH
uk9nWPkJIvJs3X/numEXmsi85CJlT6Hm25X22El3Wv6sJdqT1qwj0NtZXayi2LuLxmbmyu7C0JUt
15R1oxeOV2bfrHDnuaAcIzlno8D/K6kbrg239hiq+iJuBFA85b3Vm4eu0Nc4VudwAWcRo3IKjVU/
ykzcb20qHCcdjt6VtLu89fSfwuGcD3m8Aoq7NsPoW1+ns4aBTFTKexpa6yiVt36KjkHUacjq741h
HX0B0UEuPlWIdMCkb0xYfGlCzlFpHExhWDUK/nl7oNkxi1QXhvhj49fLOuqvce7eqrB58PObPuhr
X1b304B5uAAwPRmusfaI5rLrlAYZsqqRCwjme2Y4VNAHms0vLZMmRZIeerxv6EiVBwOZaUK/ksRw
gOpuu/HL8q4BPzHTROQGVrvPs+o98UxYSjHaqxHlpFxZZ2+CC4N/WSZ9ft9LEp4fzGuydsgT+Sq0
4kZ5zejEtdI4d9V8BhVjJwwMcsCoyz7ClrFyBVv0pcfwDQypEwnkzuZ0galcaBxZNWnhRGlJyjmo
kYdpQfKSyTl+XCvcB3lU0iPJt0YxHHqXEVHfp7so19AoM/TKskfBSp7cTFXs8IGzgvRuRkt4QtVF
37RzJjovppJXRJrFj1kX3vlk/+Bsrp76ps6cQhOcoUM7T/AmQFsPbQBsJSTXbfgmdPGJ+bhgJ8mM
xM5qUTIqnhehwTOb62tXKws7bybdVBt8cLE90u2++q3kYRl1+iF8KwoATW6q7Xo5ebKww9pqhNtW
lE7ViEBEgFZk10K37j1pNk7QdkxFtJdp+4I9K6SzqTpBa2Fk5QHT9S0qOpSb3grTg4PcxYA8qfn1
vKljJzUP1LwLK87XHU9XhIwlpj0pd8Tch8HcU+YaKjoZ08YY6EupnwWD8ojstZplblwwdPO+GSxG
qT1kOaKaKD0rbobYxAzuvUA4tlXmVHUDqgFPWrhMXQA4nbRDlXeQFe+lbeVtjOIjQRI+KS9MpDVm
dlRw2JthtUx9JiRjPWvyem355VIxmaBls0ynlwk/qkhf8umKf+iaY2TeR5DJw6aZJXq+9GBGlP6s
q4eZHIo2GfB2pMxkYmEMnMx5mPFTzHOsBQViTMLjCCiiqpElSgwZY4feuVAXi27aLVrd7rOLr4Z2
+YptytFThkDpN673c9XaTrKcyu0cHdMqaI4QjE/tke+LEbX1PtTmzUUPX1hnCbIPh0E9ogG7E+WC
1zPF6ryEGar4jac+NbEwV3LPptthJ8o0WBttn+n86DpZeZd0M5mHpyhRV9+M8NoTv1lpB0bK+b3v
uw66S1e2uWbM+nEpGds6XTbaW9Ns4/Sit0/GsO20W8JcKvQP0XCO3GuHtLz0+Yo1cxHRt5Pa0IGm
n6xIFTPoFrfqu8DWC75zJtQVqoEPhaxWrY4WDCMdWZjXAol+arv1cX3qpbqZpFZuKO2DClt3u839
/KLYUS8dg8Zd9QrpkshypBC8J4Gh0ag6VIc7nrmVINLjB7IVZAhwSL8koACZXcNoPEnnisaD23gk
/FioOQV3NW2GVodIr5V2nTJcS1f/KJjeN/5BlAckl6mA69jHQ+GGFIgz6sMHPKIm+26oe6Cxmrcu
GldKxhP7KTvSAkK01IpcZnzXbJ99MvNVeSdHwBJU0VbQw6ACJCx5XsfSIorQA5jqfpoZKG163zTi
w/TGFCVaeTwRPcw5UG6bBpmoiJCsCDhAwu6pS+P5AJ+lBCgr4XIpfGXrxShYNX09Cc5EKQeSVHDW
ov7kGTc1Zdt7Z5nUNrP0vw3ZlKE43iSmd/Jkg8+YG1ioFqX9aAorWZQWYcmDNyTNsjCMY6qjopGM
tSgVCDcQR4krpafmaHKH1tzcyuX9aAlIIpi5Z9QjJs6GSF/rXXGp66egl14R1uPjlRcNcBZJYbND
WRBF4oIZjYMH+KG3eOFa6jREDOjoT/3hJI3NHGDGilMEz7e68YL+GnnStfJKB6vj3GDC7AH4iJoe
WV9uW+QbB1K51EIIFgmY3f9B+fxf2ejF/fRDTfc7Pfkq6+Ln9O0Proeff/GH+yEuZlC3Frevn3Xl
Oi1cROcKzTdcr1Nf5nsokviLKUEgnW6BgFYhKencHn+9IRooyqfLo6IQVmeA+/xHxfRUZv5Whk43
RIpQqnVWmgkE4mtvrGkgrYlaZ16YV9FZeWJGNdM3uL0qUhW69hyrL3ppMa60pbF6lAg5znDf1gXQ
Ycc1uzut3PbVQZdkShKRkN1HUd3VFNA+wROtGOwai9BLo9ybRE9Ds3HKvF9T+f4PFuF/5x1OmrAE
f36J22R+WtVZ+q//VyOm//E69/kX/7MKdYtuBCuN6REmFePHvFt+hIGZ1cn3Tw94ahB/X4aS/gvL
kvEBJHH6XJ8/+r4Kpx9JMnHqtBZZnSzUf7QIfyYx0CNnSfO7VfqUKslAX7M/3KboBUMPlJtavFg+
XOPxkCEcLRoQJUjc2Tln1HZd0s8ZaufUVNmKRr+VMfDubx282ESArWXOqmlwmQabVNmEJfb2bKEU
77LbzjPgLn5+gIwADcBDCiUJy8wfDpIZOYZIenS4kiT93qtnAuKhkH5I+TcU9GlU89OD9vU9fukV
IgFgTJBEyk0sFpp+6UvgZooM2EMnuivBrY7dkCmFugFLGc3KVjWgNSQKwClgBN0uXRdd9pK0sPvz
gPT2yKwvspg/Y2+8FqIT5pCMFkL6FiMvbTP5kqvmdYArSng9ESRJzdzf5kZo10N51XP9AWFQtwUQ
GNtBoe0KdA9O00CD8C1Y5YX2kY3la5ur8x8W5x9ce6Wfh0nfv2kTlgEr0YB5+kWHmPt15KterNzi
BOwSu4paurMKrVHjvRjZC9MZxgC7lIvCX//iz3C3H/e5z4//t18sf5lzdEGtwUTzlZsbrlJcG5vI
clLVJ5ohWFnCChhGtWqbmdQv4sjxrEMW7GvxkLtrLbwk2mywVgMBsuIyLF71dSespXTrQinKlScY
CzCHIGkCOvQshlHzzP9nI/DvHxsUN4wkkMox+P88NwgHucol2pC3sCmguULKH+B1atakVVh+flL/
qNf7X7qVTv37P99K6Xt6yXP6r8v7+8dPG+n0137dSOVfFE5kiC3Tt4Es4beOr86POEdV3OAc0PK0
tL9vpLSCyQVnH9VY8bCdp1TZ7xupPsWKUh8gPEBMrIhsff+gNWb83FTSQMbTgZmi4FBJTC9v2oR+
mHQpXLpKWXLjczV658ZM0DMFZ7pkbqKqtiHG3wo0cokXberWAKvmz8J56g2gi/08QlaE61wHhToz
/GFW5huZ/ajQyk82+FMZWuR4m/6ZXpqGjkcQgkVFA8ojEDcMUeoDMO1aHgOpQJpbqFgEwgBoMbCD
WRSFq2EbSO2DxaQcLUqQ2n74HsDyHDvotGBNBXnYyo30WsKT65XsTku2QnnwI8mpNADRGvTZ1riK
Y3rH1AnsYjEzjIr2NRwivxNsHeG6AD5hFbjf5KACGCx9BGNzCYqrO0l3R61fCYK2+t9npR6mMF1k
A3/9rJTBy3Md/Pyc/DAW0aYpB1l9n7Pvf5cO3zvIU71B6A1+ygmwr0/y+e+PiUpNQS3M8wFoQyVs
kSfo+2MiSPgzOTDQH5BtonPT+kcFh0z9/MNhzHPCLHRKSkHgozNj+ZyK//CcxGXcDpGqAxxFwFxx
cSfQ8aga6YsihBi3GhTYrVYzL46WSVkvMi1/VLRh2YeTxhNFmWphq6i021C0O07MLRG7p6h16YlF
EU8A3rDKqHe+IM3kgpFI8j37+U8TGCjyv74B7g5IMqbUe2QZX9EaShAQOC2LyanANdyP7Y1+2T4b
StSI32q/3Eo0ZoxAmhcG1VDebYVPJab4FHmNrVnZwyh2KyuVV3BPIRx7J90VEZEGvInszGjq0OTh
1QvrjVaEC5g/SLFFFBPuSjYMJ4vMxaAHR70cVsADBTuzurla5ScBH2qRIcYVeXLpVJW6b+tDe2ga
9ymvsrncl0vyMpwcirxAvlvIadtU/czz6puZ5UdvLyrAJMThlNbCk2DmpFk1Zo4JJcBHHSrn2LUc
BflBkXWKPX32uA1OOt6QpDcfa0v86C1Dt5OWpaiYfABF8C2J9LMaE50xtOGWT+KcqsM+Cuttaf1t
iMinDOu3ImNaVnwrHAwkQlkc1V8DeDLGfXAf3PiEdSZfGEPtYoFrE2esNR07I7ZXDfIJ5n8GZq4H
rF0W43iGUvKDf+zA+bR2634T9s1LLUsIuuSXLPKha0h7vPV8tcbLGOTgZboOUStYH1WoXsukvAxj
sEtIcJM9+ElYGkpCQBpADCLJ5FrGfKPTd40aAlHzHamsV6pQfPMgjasUQdiP1nlRr4zav6AZ1Ipq
qxbENxvgENOU2ACcBuA6FDAQA5iPhIEL3/kBP+s8AkAWBDLBpsQ0UncCeLzmbc+Qv1z2rjc35HaD
zG6RjvoOtrSjk0laSOl9a9TnEYn7CMjBd3X4xWFKz2Z0PE/ZEFa2QpDyLqaWw3ZBoTsukNZuu1iU
IWRgo3MDGpbtsuFaijnxrYoiJxGluzGMv5lp8YQRlgyhPIHpC8E5qrN1G/fnKiMvdAgYCfV1RtN4
5FgKDHxwvfKGUUpbZIpaQQ+AOlONyveD4k+fV0n8ufz/XBpkcCHwYuLLTz/r0x93HEDBYE+85KT1
D65u4AOZ+tPDW8Z0tEj1BVK8jS4T0R0OqyLzVkC/NwI6Wy+xVrFU7Jp43LkBAipI1QIGAqucjWC8
Eo3vZDC8Yx0rO5CV98IU1Amu80VOvVOcBqcgiBaa1S1cuZkLrnZSk+jURf2FP1tKo/qtqoSlEEV0
zQcMkEO+Bvu/QwR8QDZ08NChupn32Ljmo+fqyGBzkjPUc68ZizwfD2kjbZJmXNaJvlYDMDxJQ9LB
A0EetuZjxK77A3MD7AH+UihKyLYdpBVU1GMPgDx2jDZ3/KJYpp6+7OLi7AXxVcvDpVygC2+VRS6Q
3hAwk2uiZdtgCTD0RwNirA1T5lUrvYtY97sqy66QGPY9K8uQxE+hcIEItynuiU/t/Wzv5QEuPBm2
bncShQrlheyQtYFhS7rX4xFJsXuuffnv7jo/t1b4yg2CaidxCFl36nSP/rkYy9VErWU/7Y5VBUQd
49VlzERwc9jXqWe2AmEbmpI5Vl4uQ4CROnMOuar/LgCOdsHPR930KjTGuChoyVj9ml5ZEkwjFlXe
HYs0XwgF44fGWvkhmwTUyxCUOQzAbVOnJz+qnZIhfTOZ3d2UL6g5FXpOd7Ndx6m2+KFe+KOb4O+O
4Ol10b5iSyTz83dpJxlevxDkXXtUG2DtHUAQoTkoKQ9/FnwTuikdS9l5Zg1GRbQpIJ3WaOeDV9jZ
2M+MHgOOUP+7nPvTpxQN9O8+LLhOBt4L2GlIJ74iIa0ALCkRXPXR72mdMpJNHDPW95VUn1JBvIwK
H4nZnbQmPBV18FrVxc2Puwc3JQSwKt/70lLsjFxom/nFE1nYgLEL9ymwGjzxPTiAxqUPIYc46UZh
ehpNp5V1YRGLbuEgfMudURnNeZGRcupOVqVqFInSroN4HksJcayspnlbe92sLfuR6IbJKJVQUUN8
PVRmg1eJvS2OgKvpHA2Z2F/ixr+SbvVadt5EbDA2oxLjW1IqImzLl07rPuSo/ADy84CN38klxitD
yrtqtFseGS9aoJzhb94iQdqOnvzmu91b2qQn2WhuhFRdjQqtPTdry9YViYZGoT9HFbkaoqbjNZbb
dzTa4UzIGFGNI939Homh3QfVMJeRN80JUYAungYv9eTedlGv2VJtunbbRP4sKtT3sdNeSjIi7AFm
P8aIqrEJPXmJ8AUT8Sgas1aXUJqU3UclKApzHTw+cZaS2lIxbdVcbSkEuruQBI8e5qhd6TPZ0HSW
sOcWvlU9sRLeO7lYdhZp5Xp+G8Zu0XSIIEtct5zkxzz3P6ysW2P9ec/BEs7rIjy1gjX3VbKBjXwj
+tUKifpDIJbwhuE58FgFjXAIcUGJSb6MRLxeWWnrHYPPgVNxpFGlAeQfmhrwm4lVO7jhqbsxO3aw
oRwFz7uUvjdvPO8lChjTiv2rIvQPiigezcgkPrKEysV70QgFw9An3BeGfvTGks4J4nMSBWo3vCpl
yFlrvjUqNCM3XeMkmElMPlWjXrWY14kGW6WKtOuDfJ6LzNHYXpXKOPi1+hJ63Uoo9VthUG6xo2eS
RO6mxhxznHuMZxR05V5GckwdXMZI34XwahL1w++ye1mbLCziWWIUVaiEPI2YFuLECQprVZfGsh/w
6wTywhLig8kMsBaz7UAtmqroXjN3FXMMKrW2IB0Go2HKbFQ70H6cFV2OFqE7yEFClDoVjd7slbJZ
d+A+GkX50GPrlkneCho8Azdj6TY6m9x4DDgkkOM5pi8uxKG7hBHe4BqEPUewCbdLJwkvrQDMD+4G
JexGzMxdhSWP8spg/j0uu1BGnqvNYhS6kx9OEzS74+sPKthMNcEdiT6vNeKarX4X+x2eWpj5lFlj
Zc3kXnpAfDmP0njZGdxNdXPd69WaUIllZuBBRADgEtckC/1cQwAqe8Icv8EsHr19kkh2EzXEcZiz
Oq2pCayDIfnnVJTW1P5LAVtRPsiLMERCOwSOleIfNvVZH0dHvse9pDXkrlWMTZNt6idkJMhzUY4d
DderjHYgs2qb94ajpOXojZ/q0FiGrgaXLlvGUrlX02jN1X7ZCozN/Pbi1sUs7SKnQ4bSNdFBGoLT
yNQ9UmgmUIG5SXE2enUzYEpii+M8yYGtjUo1CYN5cIllMIrToKNVcXtqBnY0MXSEWty2MC8Gn5CS
fpzX1bBK+tDhVrDURFzDlbFBfv4o0bkhRmbd5fhIQcuj/NnozMisgoTVttmIYrmSSbjuXHMl+v1d
3AmvcWqi/ow27CyXRDfueubNVQUv4iON2rlZGUs5Npluol9LRzvP5ZXKos1E7VImTDliSurcO+Ue
IzfD2JHHuM+hWvUmqaOK6DQj01u/nWPTXE/rH+PoUlA0vDfJtuczqwtEnMad60EHHwZbQgMgR9lW
z81lzuMU46GCgiwCTAnQbeb9po3qVZUWC12DK6dbIH56/yDlgaNqwjpgyxL7ahWxR5RjdfHEDlVP
ADWnXlPon9SyvtBhP/QEzNpG2L+ZIVcED5EQnQ/xWyKMO7lut5mSbIqauCRccG2/saqQ7IiWTDZz
nwjdaUCgoIfdRsXzDTb6rhfUO25ioICtvc91YZT7TacX1zSIAF+kje13+lOaWToyFu3YKniC5ATS
u5uPCLMIkJ8jvBUBcAhUhmP3hrpBoO+jL1Vsi/FQeE6UsNm7kSoBk7auUVW/woB9qdT2Q2iqwi49
7zX6/5yd127kSLaun4gAvblN7ySlKFMq3RAqdRW9DQbd05+P6g2cUqq3EudggJnpnukikwxGrPWv
3wQk+OS4rqjBHBZo9g9lMvkhXI2FPanRchjGVaDJh1pvbvqqveMPIJzCyXdhYd7HxEV1gb01cm/Z
Vco2y/klY/RepgFTen4n8/CsW5j4sxGTxJZlW/xVOWGIoOAlbEBIx1FbXRqW0lN4sCcoJI4ty1Jp
ULgz6VfknB+FicnK7IdlFWGoXRmFvoo0slmykUwQDNfRP3dZyZ7G79TKtzqUkm8YM1o10qdlMhmY
6CiIUTXPfUsEJtxFH9Wwe0qejbDVJV69fxKDwh9mhPvv5Ox/rXk+HGr/6lkZLs58PVBLWFgaRNaZ
QvpXYyKhXLmll5cPbK2vnVnuxnh6sPQ5PoJuZuEWBFpX1VNDCsWW/Ok9p7X/fSn4Rd30cQuk5c4u
wLPYZK7K/rqFUHZ1BYOjfAjb8ajM/WgCuWyonGU2uDhIjiiIdXStvhHiHqcZwTs5dA9dNfhtI85j
Xp86z16nanLX4nEddiZcLEkSUz5wVJWvU1l3xzboLeg1KdhhjKVwN9gvkWJAT3PF+/c/BwDr74Ib
fQGlNiXtTJGk07uEZvTWZUZVjoE/9YQuTJGvTQimXeNZ6+WjUrdbIy2uFa4X3SXXpIpW6SxpNqha
vYsnWLUaNRXVoD9YZMsK8diN1F8hdo0NHvrTEd8o8J2oMk9WVlWnPI0j+rqoPWp6QyicxKO/ypFe
jlGHNakdrVo0PTVGK9uojX6N5nisZLID7pvOUWmehTDIw+qL8UmfogmQycBgqTo0ANILyaGgN2xQ
+HINyOCjzIe1tCW1B4JVWEG/MiPrDuKK9mhYPbKcTPX2Qz8V5Pl4MEmsaq/Y45GkGuiLQiFBImvM
Rdl4zcYbA3VpV2H0IlTr3SXzFBsIo1zFeXD//Tv8AMo/fRXg+O78Gmdi/6wbuViSmWfmcDZMX7Np
jR2pmNvOwVXblNCja4IzOOmrwNtDXAqxFRXGefL6h46TcW3Fko1Wf24zic2PR8qKfMxUjgNWNJ99
u1exztrbLuY7bel2q1gznr+/+4vWala4mDiTWOrsHI4ObG4J//qeKifNG5xrDF/GOGZO4bBWSLuq
0g52FUOr5fdX+xg+fXlWM+LlIZ2cUd3Pl0v0QEvGwTD8RpPuwkDcVRSFWIk6IHCeIldkyjPmQGQL
uHGCbYQJ4kHlmXdyGyTZRBaBOREoRsRzkTnVYrRgoxWWwQlo8SfAcnv6/oYvIojhUwAhQyDGpRGQ
TlUvzVB64eqjUhSlD3nRoUpi5U7FVrhasLU98RQOKqvOYCipm91pQBCztFuprbxCo3OmcmRTFC/f
39PXTWOmVc+I7iw9ZST0+RkqTtKPvWq0PljpWzy2d7XWHBV3BMBqiqehb+9Claf0/UW/rhPWxyzr
A6bgAJh1h3+vE5tkC1OZ+sov9IEsmuAmYIC0LFJFYJRSNFfWyZd4crB+Y+6t0SxiFcVA7PPlSlXv
qs6YBmCQQLCNN7s8qg+0QxXJEq3cZoU0lpWl3NaKFi2ziqhWuL8vzkzA1N2hwOvU+hPEHIjfP4Z5
aPf3jo0iC7DBtW30PDoTvMuuX0sDzlvXaO50DiBCfdK7esSqK56OVgFa5eXFUwg8yF8hqo2DRuD0
jEmXh8dcJrXkzqXj3UwhhrgQQt1lnsd/Qq3KlnpHAFRfM7aK8LrQEjpVAqaAXQfSHCLd/n/+HdYs
FEU9wknOjPIyaN3VszRpcmJXQyNi05oyxvlAgXCLq2GnecqJGJoRVN59trsU0ndCvSc0STBwEulQ
G4mhqNnQ17Bby0UPEXxRNOEjGY7JRnojVDjDfO2ddtjgSnZEt+fbTmev47K4glldfAzuHIGrWyix
+ZYAYi73L6WrA5NGbrxTtWLV5eFtptfn2Kl2YVK+6YW6bkKRbL5fBJd10MdFoVRpM1vLcaD8fV6d
oSkabeqm8c7rjJhkujReC82hEUxx6YFsCmyGl7jT64tJa7yFJb2bHubG93fxX78cMZnqoh3SMSi9
2EplbzslXhsTfiTYGVQSVzF6SZEMe8tj9x6G9Dbo3T/fX/SClAHMpWJiDmuN7dsFyzcugEpImEYV
DWp61tUR6RwOJ2Sdyd96VB66bjT4rWbEPGHa9JYxrtIxviJCvdiQCQxkhoUxlcX6hQQEWPv52U/V
0MRGGE2+olo/8fa6tWrzWRjm70qXDumcMKKJh84HrLc144FXeYsx9lOt/PI8Zf//9DA+7oWUV1x8
KeGYumDb+mlTrHEStizGg74dhEuzQHChtCcycl69QOIU2J67qNxOQ4VHZfTj+2tfyLX+vTbDo1lB
w+kEMvr52mObtgGM+pG8Krw6hegXUzqeGZcwClCPOFP/o/K1LYMR3ShGFwSd6PXezmj1xp5Ne4hm
gDRaCtMqSfNpXwrHZRJW4YcoaCgnD+YyJsnIXOeqD71ovjAHUnv6btqEQ0Ck75TDhy6ZzlM1HJKx
wsXDummMGDpztTVCXDKnIKiXTY1LuhO6/aaNo2TTe8oGz/77TnbHJs7ObVf5lZbh25KrkI2z6G5M
s22EZ5zM091E4BrxUAB5xCkuYD/9jibjJi1Dv7LFwSWeKciT9eDKY2trz56CJV/avxRhfKua8spX
/7G1/9/a5d8nTi3AQNlEw+d8AMJ/lUoZ9ZiRuMPkex15v2oWSlw6HDowA0zDSxOcvk0lWbZzQmXo
Mfsi0nwWIYjfQ6ceDU+ecJTlgdjJL9fi5wAb/irV6NSbI5aIAVKZuLLAOTrRbqfA9dZBVooFB9y7
YvfFsqS8vHKof1F020Sdf8R/qEieYeddLKJmqKwBwbvmC9BJp8eYvtbbZ4tQIEMJHlqtw9YrXgdD
sW9T8Lu2xDJ2OI65OOYgX9jNFnS/5o3XxFjHj/eMe5jkugHvLHjLNbHJRAesrfW/Ok9SyQEGq6M8
5Hr0BL/cr9zQtyt5hT13sTvznvhRMy3Ag1zDZOVyioGGxgurqdT8QRQ/2kKLF4leQyWvdvqU3nlW
+47T+GFqEfySfdajIPj+0/zoQT8tFG5gznxAGTBLuC/D2WUaW7iyJJrfZNWuM9p9jNuQYTQHGTer
kIymEC65Iauz1JT7OaA61+OlY5y/v43P58P8GBxYnPCIaExU+EIXO7WBww0xyDgQy5TA8SHEziNm
CB+gThmmGxlFv6R1NVLmM6no34siBmRnZlzDmXyxI6pYA5m2UTY+BIkd8gHcy+KWEYSR4lbpaCBL
+WyNb6P30UDSiqKlnBf5lXHavGw/v4A5P4YJFjbc9GOXlI2AvWTCb6jxM0j+ZDTFZOjlPt7QxyLA
8DePmrvvn/XHqfP5iq4Fcxu6A2Urv//id5d63asy8aQf9ClWk56XUJBo9cKrEzIIaW/wsybhB0m6
s9T0FjO+yL1X+XwCNBWLwZnSBXk1AzBrA96eaM8OMN3smr21bLJZ3OYpqGN1IUd3V7vmfVTQrEuJ
U14yjIRHtIlNMmzYMS4pfoyJeDUmFbcE54aG5VbI5DiV2CfCFsXWsKz8jHnHvFlOTqsuZVBzTNg1
Rg3N9vvH8gEIXT4WyLCsvtnIAODh8yHFHMMYSqbJfmSJP1rcPBOv/dpWzv3sh1m00c7NejwGS9zR
3HtdL33wrnKV12q/BAhP6PQwt1Zq85wU49GOhK+N3YNUcrivUj4gUJsOpm1Xy74vnzLLuc9AmMMu
3RlOikWddx5G5daonIhsgex1LARB9RXwL5T6/MpH/2HlefFTcVdBaMro3jW8S2Cqd8CoPQJj/SRz
FHJ3EQipE26rQafrK7PAWcSTjLlnyCrxyJY1Lfkj7uF1jBbzriFUGGkl1SJr2hsjtcQqHsjksPqx
/EnWXrV1dGHfmB5uz8TN7KRG5hV9Znf0lKFfJ7oct5kIQe+xaW+wBCeGwh3W2uT4yjTxkNzgeZow
L7HTfRLTowrK/ZBHnmgPTaQoKznWFBHzw861fOlUiIxSctzx2iYDu2Rqr6XiObKyQ196h64UP5Vh
eulNlNuUKG9D7b31OuWuQtUHRlu/tw2+icKFWG0WUbCKE9zqKNuYd5QM1UE4nJU5NoR0lSw+MTj9
EmODgJgnfE3SCfNB/AvNRZf3xWZIHG/hCaXZ2FlMPT8aCNA6MSuRKF2KJKfKJtJtCQR1zOr6ie9k
aZqYPdjDofGETw/mXTk3L9OK2Fvx0cHFAXonUmWGSp/X9Vh1wsso9HwPBrLnNLvWKUimaLy3ivBo
WejPsQLHhemCwl30ktYkk6eh1E+GMSSLkF1wEeC5bhdbZKqY7VVdviHq9Q8P4FkdFXsx9cVPvTDu
TFUsMmk81zZWw3ZzG/fy+fuP9D/OS34M7RNFPT5BUOc+/xjyF2PHEUntD4X1HGRY7Y1kKufTSSXz
vpmJw6xZEdf7phOnThmudHAXLcV8Zny+/nyQ/VVXJdLOokrl+qWodwR5MdqQGxEHKw0p0ljlOx0H
C6OFgtLZV377xRD/49oOPreWoTqAomh9P19by8LMyZIAZZwBF6937qIehoMVvZZjDays3+Ps+2wF
w9kylDed7LHWmrs6HZ8Dr9a8RY4LxxrTzIfRKu400Z+Hyjy3o4sGUQr94Bqju0V1e+WN2dzVxV4D
vxG8GAict3bZfw4wdplHuZUvOpMqrX8sJiirEVN79lZzkbulsfQYKqgtGaNE4nTBgCVcei6k/Tzv
psQXvClmduUQ/K+F5Ki4UVhs9PQkH//7Xy+yScIQrTCePH2QHTMle4tawYQEuKwfbmydOIGMIBtM
CrO8OxjCu7IFXzA1/32ZmoptAGZXOuyVi45YlBisN204L+T0OOW0n0W3orLdTVgs6kV/DifxjIxl
WwzJUYEVrwbRXvd+x5mzzgt7B8lzbXo/CUvfGUG2JoLVVwz91vHiw9gVpyxJtqkuN2TA7r5/of9y
MD+90Y9BABYKMEw19SvzRklqs0vV0vcUc9nFpAMQ5Ywy9w569ckq6xtk3uuqzDdTLXcz8aKMALmC
BptTrWow52+Qw6aW9of9+wbT/X+Mod5jur8f4vnmSfsZ3VMbujdhakOHzLx44SiMoCUoEWJpe2Eq
JaGOVO8Nc+buWaBBxkZ/bdSlrzcjsfT0d0V7G7T0Jq2Fd3y7So3smMLvDOW4KfV+UxbuWsFqZ+id
AyzCGa4vTiX8tDFxbnqI1kqMwULPcydGaR000VYPVMZsPUyPCAK52LmpfuMMv6IixSfPXpr2Uxrf
VvW0sWpk0aPjSzw4jaBaOXEDUTLcTR0i8ylVliaEc7NgoFbcqYG+AgRaxGiyLdtcuv1zbN1Zw/AM
CkaYCBA3LJkNRORnoaX6ghbuqMXFUiMcOIRAGJKYZDev3niX5GI/eNnWa4mjwxYoM+KHCMOggqxi
CyV2aaMQdu4HF4fXRi4jka/LzOKYSlaVox3i2CXxw73pSfZJmpgQoQTIm8zqziSMVU03Hsz01AWq
gTsxux4bcUkQsrIKmm6rw+qoMgun0GkfCXQnDPjcsF5RfcA1ujecHx4RfROD4BxbpAXW/AjjpSRZ
K6VXzAp6eLeDYjvaB/KqtrWFklghII9011rXHifsKnIEz9iVwplfqPrwI8LbPauMP9Y4nPTQKpcE
ap/MWD1rXXAXNDXZ2uIpajroCvCJ4gCplU6YSnbn8q0ITcfEFzoAnhp2hIo7ZbvGe9gbu73eVjgC
POZA5pFdbxUd/dWAKLVj/qZifKkk2xxmHQyg08QlacruySJ7mWMMyqG2tk5hbFPD23o1eeYokEcs
/AvE55NybQOZq/QvXyHnAfY3wIocCp9Pgwr3a5swssov+/SpG5ijI4qyvGRhULQNxUGDkCy9NyfU
SX5F8z7+YzY5sqAO+odB2VozgdC2DYZ3k43TOD4Pk7opHT6VVLnS4lzGCqofo0MMg0DDwOKwWbm4
VyV3hCPZ7AInuikasUS1t1SqadN0+CXryf2QTys7UfcRyCN5aMxqI7gQuJHD4rFCa111Ge/5VHrG
Wo9N9sezZDV8v7F96UHBCBHr0RiBmMzI3eebNKlJk260cj/sqr3XDwdHaY8qPvtpTQUEN+axnfTT
/8c1PUBtsD1aj8vaTDeVRgsTJsDJ1L7IEsl2BsdIte6jOrgxOx15f3Hl5PuPn4nVDPizynVnQuDn
nzmUyAImEkl8LVTXXl9vhs5qMAIHKe9FcewVlPlqGz19/0O/Fk78QkoA9A8OqkxisD9fNhoQTkA2
yPwuS/yC2De7LAF/jecghNXmRRqmF+GjVeUPSnQtJsDV+cMvvhVCoLR5BDJDwZcdr1oKIQdjyny3
JeqHlHf8EJRphQp9WpQ68aJC7fsljTGbQKPsLLO0sO/W4OWMyriqh7zdSLOekBNBAMGQ5NSnQQcN
X7FBj6JfWpeyDUfZEymoAE0hRfJkjhp2CXm67KusXzL46VfSwEhdnQIMWBmdL8dQdTcDIdDrQfUa
onPwIjSqY6iIG09vOXg6yBhNOPaLkB0AwhMjfsdIF3kxvDjkK0bCfRw18UBjk2FqX4aLFE70unab
cBlAZcGHYvzRFdPtUJtv5sCIp8r7Fz0McFV19QnrGzKTvXt7xH+3h+64dAPCiSwrKkkU4kxK+o6c
O2siT0ZmHd4x3pa/g2dLVaobrIixEsG/Gk3IKSLFVRPV3omDm26sztiaH9F4v9lqIxdaoL5cWUtz
ofv5dQJYUQSrpNYyd7uE1a3KdZSauEIfxGJpjPUTCQPeEhIpoUZde5fnAUb/8S+cAhIGbFG+QZ/7
E0+7bRVmr+ZkmwC4DAQtgU7LUKL/cQ74X6knF0N2ajuX+2MP0UHUUKxdDo5l7CpBK+PUxxnhCJZ5
m2Db0TrBg6omv21iyteNPmy6In4dY6pvou7FwvPStYFzTG+nr65eP5QVA3hCi/djQIaP2qYLpm7J
oi/tdzXP/ql76p+pcKrllWf7dXtggs73qTNsh0d8ee8hYWM5LO7M70WwyvqRhjcC+8ugYVEHFUgU
nGajiHKHUdVqjJODDSxTGZAYOFGrptpnYfcbPwusVa6xQb42QOyRGpTqDys5Nq+LrYtOPByJ+0h9
oO1dbXUvVTC8WJ3+Oy9gWEqxyQ3txmrkc8coUEEiuGKAuSOg8h+hAlVhmf7iKfULGaA7e8B2zRIP
VaZWi7SE1EgMHdugMB6+f6BfYSVuWieZlg0IheWX/qfOqkbrWm4aIsq2mxQCMbQMuEDiZB95cbyx
cvkaqR0QROEFm67yfisdmCPzjTvHFQ8G+xbKK/cwxPl+Xsj4vxxKxvau+k9hFzsJq8Uhj04CmkqT
jJupeBm79CVuYWIKjy/QlRMcR0myXt4JPKJKgrPsesChJlavTbzmbfzi05xV83R7YNoai//zNt+k
HgJtgrp9glrvwqq6Az9/GBztRZTdDdDvc5aGxjacxqXdGy+pjB9hFYV46RW/qxoOM4dheOVct77u
/rR4bBXzFNxibnBx9ISig7thmNjw8Bmmoh4XKMweatO5dayyXMkZ/ok99PGp7GhIFTwDvVqVT4wP
cITV1GlnVqa5bFpmybIwFyrjJOYDobtSVPM9yNgcE+b5Rawf6zDbZ1MvkOcYOUY/OtyPGrVpb5b/
hHXwpijBfSYJ17US9qbBxqDcKSFkWANXZld7oVTfO8jshkyiDzOhlw4xWW2uh0+UQ3pWWve0gCTG
GxEzXCG0N1Pk9apok+ephPykA8lVgbzyWmeI6OKtuixeoA8dS40vh7dmxg7pGB5vtY9/hLA4LCd/
SN07PWE9TTNd2ya3Kh7z7fcfzxfswNXQRarIwz2dRXVJYDBdlzj3KSn9IWcyomo98XU4gWdad08A
xpXC6DLkdN62P11t3hr/ggTqyoktMWQ0kXO3QTb7Ta9WfkylucAMdSJLl/g3R0cAWNEajAliMs25
tbz4oSoaAi5CfX5l5Xsp+yvP/79vDXt0E5UoVeoH0+OvWzNSQhJrsy/9ti/2OCrdsdIXFQ44hge7
U+uipxxOv5XWx7ENk0XmWcEmI0NyCfJy1xrpTZnVK6L6fnz/fv5zXfx1W/P7++u2GtEmfeW1fFlI
gRYyN26EF+8N11jTb28iIe/UFEqYsK+ASpdWiZhzaA5lHKf/zMz6AmDrLkBp05Y9Vrh04YrcDpmK
XC/e5XF9YCK6DlRstLx2ldjWyk5LlC4Qrrv60CXptnZJqA6sNTrfVS/NTSPzU6KHB6uVj2qRvuSJ
QmCKuWGOfVOl3n40CMDs0ZOGBG0wN7Y0/aSa456B+vr756lfbFX8LnZwFFX8O6fwF4aI3juGdLCy
8GsYbrGJYK1QftRAjTnpEJEVPDqde08k+y4kfbKr1KXKxJz+9ehJ7n+sDlhdkPAS782+OJpDedDj
mhH4tMzJCfr+Xi9oT7NBCndJC8/Th93Af3x++W3c5UrkWI0fqfa6zTNsc5QddPkHHP7O4ZCtNFQi
jRjWTYStyVjgsOrel7n9NjMpK06tK/czX++vTerf+8F7lsaGgZ57ieiVEQe4LivmLg2j30hg+IVc
ZKoPcyilU2prCopl1JOBMUPDZfJ25fpz9XF5/Rmbtaj4dNbARXXSQ5TGOHLk+rkBwQu4327XJqZh
kjzbpISqS+fq1MNaKMmO3ntNuMzuepWkXVRwH8/BwkYUfNzhHL7cNOMEtnaBzNXvJm1JNjl0cuKp
Wbdhk56jOfeUnl+rwh0t0TkcIX627RojmX2apXtD2o8j0A4THeKRrsVQXMi7WTP8CxoQXqkY92KI
czGLyIiRzgg/l77jFUho30qbZDTTw+HRDQQtRumtJ9x711oAi0zHKd/TIHbxzwD+AWAUMM2GrsZE
bVA2hk5i5hj0sFn6+jUPDej0QZ8RGYnkhwwbQlLZz1dpVp30KGdyQ/72otTQtMAyey9HcYqN7A52
4oL4QrK4FIskzhFFk25Nr6mDFQoDnQqFgeYoPy2l9IixtKylMwVPGMb+ktDYyWPS70Pp3MRmAqyC
5bWW+3MoTjtz4vJOewvy/Dbqzd/SNp7AtG7bQYM/QUDowhatvQyYPuOb/KyijV6IHua8UG4S1fiV
lsSHJm53nEf/UnZ+KxB2Mimdtkap7kHcRmazpH2HwiYCTotnl8cQ/k52ZXx0Sbv4n1fmwBrm6J/d
Pj5/5pOHUicvXOkPg3uSwnzXg/DeTbq3LIx/pB3sCqXaGQmCMOaJMUOv1smgD0eopiEUpBi02TAf
tQRpQ7d+N1lfSLuIzyteQFFPI4WxRVxTLMpDjPcME4AMOa04p7l3UCr1Si3ofSaUzwsQ0jM8Tbgx
mDRol79GlG6PegRejG0kB1GlrDlSncLu1Upxcg8wjk7mbgxvIV5oVa+mvN7BGtzE7PlOBSBgZHQ5
+S1U+HePGXiqVbs8I8czz14bZi6L2BreoXOvCxwZK8P7Wdf2CU2RbyvFyozEIS4JvhrLDbK+c2MQ
AVSqN4bT7UO0AFmn08V2G6tNtnXSbBBDvpiB9sz8/Sw8kgMN19vWabsd7ZCtzGDVWuxrjj0sPbfA
5bW/KcnSKoZgaZtkRSFObNx2qyWsHHU4tdkARSbdeRhgC1U+N2EGkICgoGdxDoouFi7p2iSpEsea
YHG5pKQmPyCsX9243Nde9EMgwnJL8aeXMVP79HG0b9R6BKVQyNetgCHKWaQyGMMj1DoGvNlR9O45
datzGo73ehctTc5WvQhY7HS/VzbgLxvf/G45lJjnOBizXU6aps7KQsIgJt+sh/OUqtnCmIC2lNH5
bZrywZHsKVZHitE8VFbyWwprY052IxJQnY6BVU+Llsi8IlFf9L7aJrCirtzhRXf07+qDJgwQilnO
l61ZU4umrN1c9fUqIObcPntWaZMNov/Qw8ZZVK3uoSocX/io34pyOrWFOHQSs8akD36bkfGqjmyF
V27qy7nJY5tHYXBdqKh4ep8/8MJqC6ed5HxT+X5muTu5uGvz8qDaIexQnUSrkDjM6pwo3Us22bdX
rj+Dv5/Ozfn6wDnzU+HovqwjEnI6eJuF5ita+8IT2nSxckMUJ37BBPXaTrJr8vKpYjpeqMPjlYtf
Ygq8EgD0mQlh6mC+jMg///ohjZPaDlrXN/vk0CTqBh5/uZo0LIP6pninziIbO43+VOr0TADIQxBU
L7Ue+pEM8SWNftSYQi+zUqMHxy2LMIkHq5Znp65/lQ09krRwM8OWuizNe5EInmG+9xLlpkB83ovw
XNTRvpPlzutJE5tGnOTLcwcRZAjdZxItbg3Qs8H13kUfb63cWLtTtzZHCXCe71TwOWNQ11aQHRqo
KJHOtsNelVoveTVugih5Lqd2k7Wwqbp247nVpjKx/WTqRiIftrEIu4QKLzB6sguiJyRxiEyy66bc
wLrcMDheoYrAVzZehhbAQkDCTCEPYaTeaIp2IyXx6Wn+oFX4JnQGCWDjeSrtJ8Vxl0GGRMbVu3+6
Ij84rTYRok743Dg922jsdKZesjdPfHZbDzVkJIaTiRo4EO690kybwhCvkR7ca9jUKEF1rsZh2Q3l
MSQgGqkFetPsyZ3ImcWL0Q6G09RAsKjCx8RgiGXbK1vRfUNXYdUQQZOLg5lnvxqRnlOItl7SHaA4
3X+/ji4aIVaRDTUAxjEsuplXdVH7jZYTOmmnan6slsyvki0759GLQly4ldsw7c8qXMIFUaTXpA6X
FOMvV54PvL9aMKdvGxRbvearEg0ikbBYL9ylUf4QyHbTIyvT+zVRfXcw42GmKsZziJe4FmevQ11c
q8C/Hq58xjwEnNw4XIFAP99LXWNtk2pC91FlvYwBw0hpEZxE1mTWrwyCyc3QXEQtbbI3RH7uRPsh
T1dxrKxKoV/Z1i7UO/NJz81wwhMMg/und8mrG2RkmLE+6n5K+HXZhT8QA+DUQulfaA9QrleWq3DM
qTdRlv2ZyQcOZrrx1O9rFPtZ8Fq41XZyJ0TL2V1MTKorruoD5+fxeefjFmFF0DvB/cQR9eJ5pTjt
jMLQ/T4fF4hLl5YnNh1JjxX6z1Fqa06pg8ffn+DAtWGzi0g/R2lC5KyGfoDCcJYYiwgbyGJdDco6
Eu1Gwda/j8GdWvXKIzW+HrA2437s03meIDKX90tubDVKNzF8QSVh6GQdx6iui7HdkweznHK8Uzrs
J/uN3aR+DrU88MpNnvanuMSBGitrBf/5HDgzDe1VM/aHCic3Zh5blxMHOsRJNBjzqPFrDQEpopBK
onhpqcW+nLqdquVHYVcPpZVsLPGOcu1GN9D7BsNvt7+q/boYMXysHteljQLEtwFvL3DMsFNsPOlb
wx/D/sUdkl8mNlnOUGxLDUdupfRt/ruuFuxf3VGrIIyTdT1MjOtpPJNG36i1vizsbq/0BE6Kybkv
9HjneNXOKd1VZjUPiZHto6rZ6MW0mdCPfb8h/ce5xrv66wfM7/KvfYHkxV71ssbwZwemqjHOpUUl
SzHaGVjLBNlequ6qj9rDJJPVBKSsGvlqMvM7obu7uSLvvOmlw9smJ39PCQCm3f6Umc2xwF8KBOUK
8vGRx3XxLYB4gG6hloUJfVkFZDPrHosJ128rXAv0ZF0PYo029lWvMHLQzVOOrlBqOl7PPVhpU9r3
kcUXkJVvidVusEUyhX6qNWVvhSmGIsa5j7THbIAdTojTCDuL0+NJy4aDytQuIcPF5dgtrXjVttlW
tMWLVnVkOxe7WqT7Fu9VBU953U42imTuLPaCf+z7d3SJ6s2LzP6YNSPX4yS9RAyGRlfKKayQUjb5
ziB7VyvG5YgcPiJaWo7Nken8AaSJAJli04Y2RhfjVlYVt9sfESbsNGYw39/Txx598R7w+nI9uIJA
UPYHm/CvdWMGiVDctvb8MsxukDRsakVNtprHZjiWO7JlKeuLI3mzBy7+kDhvIH370cNHP4/vqize
N0GLZ3l+L53oXWgZY4p6Nn2abW9ucqpzhJTt0ZXZNpncR3Kdzn1cRssi7nD8oi9wXVxWKs1YTE19
6nN12UdyN6NXiZhehjDdBEX9SxntRyxZcCxHMqOn9plAunNlyIcqNs8y0s/GnAhc5OJsyGInwmmP
4nJfdSbWDvGmwmMlTu2frpK85E3xo8fvHjEDn7f6knjKNiZb+fun+l+n9N9P9ZKsQeRHoncFTzUr
GbY6+V2XDBtUoat5J+wL+CpBuTM8lToRwTeUos5Fw41Vhci1K03IpRiHVQfRnOkeRIfZiPvyYHTt
SlcHW1P80MDmozB3USC3Lv9/ZtO5tZCCas0BhFzQ0Ce7rKOpDSZup9KKfgFBPsDyCct13EYEkRuU
x+S6MABIpw7nmmGv48OfxBNcJiCeDFgpa53d0OBX0U+kbhOLnnAYAJ4XCGE7973rkqfEql603CWZ
NwcZwUgRmR4MKtFp+UoR7nvWh+eEpVLPCO78aZrZtsimh95QT14U/xKts28KHFds6yEJ4oOTuVjt
BbdG3v3puuqIX8EuTr1VZsuHUYv9UUFiVBMnkaNzIfPAYZg9GPH++7d+OQfmSc/zEhsTVM543v8F
dKIkJm7G6ZQ8KJW3gnqwzm3iJfPpoUyNd20UD9It2Z/7Gwf/st6zf6r4AzvQnb3EXk9mDUPNffBi
sqlETyoOmNACz6KTFgW/Z/67Qk6B0VdX1upHFOznHQC9EKA+KKbOzOVj/fy1A0RV7WmTBMctzelk
0Ax8QBdZ+8vJxrN0yn3VWPEiIgXdaId17KaUe/my5UjQFV4cgGNauPey4G6TMmVc5ha4WUj5LNvh
Pcfef+G5KTkaab7NkvyQKj3UJYw3BOYrRXnWtexJL6dnr+rpVQZzpA1sfzf4TvWYBi7/D3PnsRy5
km3ZXyl7c5RBC7N+E4gQjCCTTOqcwEgm6XBorb6+F/JWV9/kFdn1Rm01SdotMiIQgPvxc/ZemyWT
DsOc3c1F/I6Ki5RlJnc/vrj/CBV89cJfbf7X9jtvVb2wXyb9D4Lt//3pr9IBfvodYs3+9bobaf+n
H6Kyl/1yM7y3y9f3bsh/+/vivdr+n/+v//Ef7z/+yt1Sv//3fzFawkzBXxPY5X5imG7Y7r9GBF+/
5MXSvvwJbH37vX8zgtV/crShsgZyZZv0l3/HCCYJC4oHHkf0NT/owf9GBAPx1EA42RvyHwYGNe6/
2KfmP9GPmpbHkJh8TuQD2n+CCP4k6N28Uy5JiyYuYYZkMIk/PWzFZPRtZib29eqMSu1+YdC7/Yiw
Yk7WazYe2yGtRRugtF+D+0c5CKhG7Tx356S6jgt4aAlHV5HVoMWSzv/glvqRl9tVH/3f3lV/yaj+
//G2cmjm/PVtdfU+/SN4yd+/w055+el23H7vt9uKneifDJBwoWxepN++t/9D1DW435CO09PDHMV5
8t9EXUUDtsv0m0EP8ukfN92/byskmf9k0eX3NH1zQKKV/0/uqz+cI1kF0dpv9zAHHg4Cn04CDKY9
s5eTvEsF0ISW/XhRc/ySRFaGvdd8LVh+JPh6nJ74SbRqdcKCHvMhGXvComIgACj6b5PEehexZRz7
EUxaXaGQpb3m7XvV+sWs2OQx/OlUuZl7dYN+xGY3p8n4qfLvGzBXy5LTnXXILVuJAvBpPC/+OtM+
EbLpwlmLsJ1CIUTS3CqSdClX7XcrrvBAWdw2SFSDQmXKLppW2XOO5h8axKCk9BAz2+kxL4B5qSXi
BdXpHuMhjZbeuzcEpphhyp391DQ3/V6BiRbCDMTtRdN2a1cnew4U+7HviotWoWU25qOMRBmT6j0o
3t7GFGS1pocXcv3Xkv6XmqwfAP7f72pcFRQ4tqVhdGRKZ3+SoOq5MvCui/Iu8e7bat4odY/A8c7L
yACpdbH3xO2gBLxf/tXEu3gW5pHR9nc9G+ojeNtQyfULVRurBzmvD23PcL1nQfqFIfSHQOan98la
aTrohWxkFiyO27f7u91XVl3ZDn1d3eWrdwF7Tw/RY1wUq3cAEnSOU1ntjcHDgKWbF00S97vYWPSw
EtSVImPsemOPSrlfGrWnuhKXyTDUz5ORBSAdtWORCbJMZqq3wZFPRj1+4ItEazodVlN96Y1kjCzm
bE0cC3Zdu0MUZRGqZZZw5opkhyd2R6DZwzh7KUGwBFR7G0WvLJ44hnkRMAg9iDUdnDpOau7+oSRS
iQul/KKE/Wxa3b5AlbYtdA9EVYgiPukOssbJ+bKW6k7M0jgg41Txf8/eESZFHaQ6h/A0jyb6nRRP
H45TG/7cZR/tAKtlqHvxizPTH9QIvB2WsI1JA2wKGN2nHrIxmN6s5UNztxbFi8GVQmJAmaNKQO7K
ggBd51xyxDAQVlrjor1PuM9KzAhy7cJk7fzWKZRI6fI8MlFxf6mVjrjQwUSEYi+C2qm671vb4TZN
rhLomljFxNcy/Z4VunnVDOt9Zk17GVeMfI0yi+ScZFGrNLu1ndRfnNP/cGbdPisDFrpVcF2YYXx6
jgYmRHqBKfWOjjQktuRhSNIXgeZEG3YlzwxfetHs2jqqnDhCnMKAi6g6K5+iitiNAMUAmvzh43fb
yvVvj8c/yqG4xqLfd//9X3/odvx4Vzh5ENox9Ma8+fNTs5oTIwT8PHcc7vGjtERJdWs0kBAHHm6E
d5Ndjc103+XLXslJP8PymjvtgzrzlPRA7PQnogWlL4CsBZ30nACrKkTTQpiY5bMoxW7uT5b2i4tJ
7fPzSo2uaSPjoIxHb+n8OD/87lkfZDMgZe2du2lMNqK2Gu+lhbYMFtuvdJ3bov/zsoK6weM0AjYJ
Hs/nJ0Y3Y70WnuSlTC5HLL5NtQEauXLv2ZuvUQi/FUhtfit6/nLR/dxE23Rb1IkIdNjAOb1+2om0
0VmSKm2dO9OR34cJrXE8RErxfZElDktvff77u2B76j9/RsskpIKWHcKHz0v8MnkETHozn7FtCWUH
2ZWee4wsKKbtXy5Bf9hl+WxkyyPtpNtPbfvpOSCHe6hNe3TugEsWPotDi08AGFa3dUsMGKmeCzZw
MdMDDulk53hXmfliz84vdvs/+8wc4jF38s0yP/t0ibO8kUOhze6d5MHwJb1WL9cSv04k1EH1Fy9G
Vf4nl9gDZrdtTKCVPj/9il3aZl9K707NyVt1dChYU96TfVctT6NSKUGqtvIoR/hO+tBOIQGH7q4y
lzv6qcaxybpTWs80R9XqUkJtu3SryKpU1q7sPnGS88jSE5aqVxzBgr959dIdV1e9kLl27dro0m0I
lAd8ZMe2GIxdNs5y7yYC7K9eIrTHpA9mbWpwjbRfl6kj3yMFsm2ow8EpzagzwKYbUDxzBcUkI39R
uTsDCacvWwP9R0nGOC7Ko/SyghXbXqElGVYw2SenMPTI1BbVzw3aNEnvUQxMd6bXGKEgeSRoavdU
qwQ62b19Q5eTdrA3k6rZsgtXsYL6yTsPDuooVWpPQlm/rWv8BZk4YbazvEaOXYR3nS3lsyqqBw9L
me+uWuwzULdhvUeKW53ynu0s76p9vLTvCnMKJKbTuDfdYzYYmO21vAsmVfJZzP2cgTuJK2lH87Us
M+8sRfeBwEHdxv/YEmgzHhYDF9CExIziVYnSzJHhbCXmTssI/AHiGfWQ95ieIY4x0y8dUjJqoHpH
N++6YqbKvG2tgk6t+sOaDw+1G4oifugUUV+WXnoxTHF1Y3ftQyEGE7GTM+4VU7mn6Gy+SAPJmA2J
KR2GZIc3mX9lyPeo3KpI5BTYbZGUO2+yXT9PFGeXV285vvtgWYAmJi7WCS/GnK4B1//7BeQP0imL
k6NKU5bpHMRBiDXc/r9bkMXQ6tZU9Ol9pxMjbC/khM5tehU7jOAVqR483pnfaQ32t6VNIydz7ieX
yr/NSVhaBYGEJraOQlAcWZ4vTLIassW7/vt3+ccTCe+SBQexB5NjBG+fnvkkLZZpapv0ftAzb6fF
06ttplDGtCmYq0ZGPbEFThXf4CTNSdcV9s5wjJ3jtNjdHUULLEU5Yqy60L0pA3XaUDnGyndRH5RB
JP+TS8rJn7wUb2MNbIe431/SrAFO5tlDem8xp1LtKSqZba2rvPY6Jvy1MZKq0Hz3xuIZmtsSyHzZ
gQHHe6oGcQJeOOuYowxDu3Pb5n7OfrED/0nhwLX84dSAFcpm/OlaipzRWbra6X2vyQ+71mwgYQOO
1WZEw6QXyFSG12Vy1qBX4xPq9q9rVzpY1SK0MY0/1AXt3GSKEGmrIUADpFhlLHdmEstgAAsYtmqZ
IPg3IeCTHfv3N4L5x8UfAzPMGGauFpveZ5jjlBNDz/rY3hsaVcMMmDaqvDSwIf2Ei7H05NCvgz/O
lrUf9JMnKsh0CFmjeqM+DqQZmcoQUvO8eSBHgiTBCcNQ38Z5ZD+ben5RwniQGeiszs1Xf+3IiVWA
WviEq+8drdSu+rjPGOzNcajWhBEbGTVq47tpbBwrW3vRn8plNoPc0K3Qm3G/oiUhjhGdi3k/WbER
9IuCUri6T0ft1TUG+Ysh2Pbl/VwQUPPgZdma11gk7W03+93j3Jd67xnCrugnVisbcjNEIklcH3/N
sbbRFfoJBfYvur5/8qImAkKYceC/dPCRP78ohFQjNV2lIrcDf+loO2/eYr31DnUIsI/SrLB+2B9/
fyf88XS7xXZhBiWPkz4F//v5RVNVilTTxvpeNxmfDSPrv7N6p9jO68tm9Z7M+l5bU+siTprM72ng
BWXLgt86z06VIAwVxPjW2kslCI8taeXv8xWQnvTUX/gd/zAIgfKzGXg0qjRm3rrzaTmoANwtFQCP
e1Vr3V3pWuRGgGAS+RqqHl+NUS4EDYi3hv1sp3fF5ULuS2BpXhIWiwehEn3mL67dj8fk021Cj94y
HOz0pDR9vnhkotG5mLLh3rVTHn3vuou9bnMI7T0UJuQguU9xTo5halO2qgPLvLVUX8REyoFjv49N
9UGrB6n20kZzM3iHtI8vVsy2gdFNS5gYI4R1aheX8PIR59/VpJlNWJVQCNmH9n0NCsGuvSVsnexN
H5nKQmILMHlZB8UDyeDmzRNR2f0+9zLlDCC+I8Mp4bCSXTlqW1yKEu9ey6ggcJH1BCRn15HWTphb
MsEAhnqnKVIisMviurTq66mIFQKZ12bvKq4a1tr6vFE1bgjCwaQ/k0kxVdODXe/GSo6kxLeneMmi
pahPjbeIq4I4y6BIOEVoDnd08hw3Wn9EW8eunMez36vtjD0dV6khds6qkO9uTuRCq8McuuWXNo3P
bG+Sd0iu49q0YWuMTtjq7m2yrie315SgVBqLPllnRMXgRVISHzGSp4A9DtpruYiwcotLKTnjlWmk
AzMLrGe7GscIHgYM93E6qLURh5mpfFUGa+cZinZEWomPvMLPbrdQN82kPGQ5zZBShVEAn3vcQqSh
9ytgvbtyOjh999xrXqS73qO2jbbWDQHlARxhV+13/SiipkGq6SWBulQiSqlrw8SZSNqxnnWQQI6e
TEE9Oy+mar0Xa7WG49gS0qm1N4ZXRmPjhZNV4/kbH2u7vE+kWp/SlC6A5i4B2RzKxdijfPKQE4hm
zIlfkK4/9lvgAtO9QEnhbf7iQfiU5UM5AaCDsSBqfk4o9OY/bYZdLUyhWtCPDZN70rVjzVeNkQFl
n7m+UirX5twniEy8dUctiI7zZYwB3OeLjE89p6BFzufYzR46Az/GNG5SFh/3AGXkoNehu7DD4uGJ
kHknQVMZZHx4y303ZzDH0jWsBuOxkJ3c94m6nxK0okQjHXIX4IPlCudyBSAe06LCUWraLwWjb6dU
yHfY0UWBVlXRjnRnJKbgIKNxld+GRXulH6IclPE9kbgXhyauEMxlwG9k+rghi9zYPRYbKb5LOpoB
406d56dCp/xA+FO6sU2OQvmytLV56gzrNqs5xKiEtMMAVI9gkt1zjMbikFd1SIWQNiQGzvh14blx
t/ZEzSBKj+qi/G7X6QrRvdICDP0BPaTiJE10dXGNFcDJJYvflfTiJXTcnOT5zCIovW4OVTw/aD3h
HG5VNkGavo6WUPwGNcSaDK+x7SoQIzbiAFxZy+3zXdV3rW/g0S26JZiWpPtFvQQ98I9NC4oOm748
nTcDEt+nFXy1CrfgZNxyy36LVxhfk2UfmNXhc9Cqh46+6tUmQcvNs0oS7Vd3tFWuCp9Kd0hWh+4x
G9tT1GOyL8eNwXBZGZo4KsK5AOPqXkBkerTSHmrWrFWnApoE5819OlHi6vbybuq7HP32TTP7Y1cl
OCFjGo16/SF6NQ/EbEAJaJxI1Do5uaSi3P34SSynvldkwBXJD7kF1mOwLMIlKpIkNHig0Tz0QM2T
2NzNMgKABaCCLjTYKluhYa2+QWvmKGT3TER1B4yHiROAEeh6mFEvTat2EuXZWMbxygVRDkRcdBlS
J5co2tyKabSz9mqKc1Rm/VUdiMbqahgYGjrvTDeaszkNp6YXw7FNWTBbo3EuCjO+0JM+nIR1whOM
uhPlMKRpbq985tyrl0McVM5iBEO9xE9FJcDySdXZ8xPe8tM8aAhmNXvY13rzMos5O8vaK/Ae6I/I
MUYCrGuXmmgmyF4HDLW6ct0ZSAF8LZ1npuFb0F7KA6Y07uI7pavsWnxxfu3gREzb8VVL5uyS4LF9
m1mM/1M2lH5weAIy+zs97BwtmHU7t2a2q8hTIVDPjIpWKCdlMD46V3/MEl1D9DXcDlJoPn6smg6p
ku0w6b0ilgP3ko3EtJBuEBgre4Eak2qrDMtdPvb72V7CTccfxk1HrlBPFESrhJk1wHqe83PnrD2h
eON3kKf0KHXjCm69yY4JPkRYbu430r5x8qY9VdY4c5+gRrTF1RiX3mHWddJgFOoS97tHo8xI+yYc
QMWsFPBUfB0NdFe/UFanjnR9FrtWTVFeaj3eqxpfrd0fVL1yrzy9uEvx6MZab58xKleomIhj0HPh
RekwnWwPH2VnpSEu2gzIfy6+ipjDQgkPWhjVU6K+cXSfiQRTfaWl2yJ1Pip9xDPCpT5KFewVDQku
oEaagrp2+M7Z75UsIDJrRPlSi0s33W+CqYNNJ8BvzPyZvJQO/cx6kc69CIhtCFpan1G+fi0QmSPy
RbEx68Y9KSdy3ybFjczjd0t66SUYDNVXu0yGymgYO9eTA5QeeCJxm2KImPgPSI6dXbypEeHHjL5N
psMB0s7B4mkKDKeWJAbp73M2FEElzW1akXvhqnbNfijcPOhK24t4gDzmCWRir4MJqERXxEFBe+Kn
HMh3GUwbHNRmHrgpRsy8i88quq9eZvreBqZ0SMcu3nrpT63lzheL/V4kag5xdZmCdOD0SOMnGjIc
0SWyBx+1spbTMCkTgy59fmULfQhqhafbWhpaaLliHBfGBvAbTokz+EuCbge9xaVAoH0iFSQl9Abv
QN0l+3VttUNtGpd0kfudmq3aXaV8JWtGD5An6RH0HO2qEWv+UObdFNZdvEZqifhRq5ObRXEHrPbO
USoIbmCIA+KrzPEw55YbSMVziT/pMR+9Q7td7piXvpa6uVx0JGmXY1xHU5EENXZUP2d0H44WJIix
zKNRFtdF4ijXat2/CFhAB8p7K+QYAPZ0pUHnJOa+qDV3Z26wB+29quZ0z9mM/U3fqsnNW6JMXh/V
Cz6q1moJP0myt6TRrcvZlsFE8NUhT9vmuOh1h9xqwVvHjnFCxjdHhaM9IDQi+hGo+N4bnSZIqvK6
Mh3vyxq34Zql+slViy/aML2QOfJsQduN203tkq0kJea35WyrBxCQLIaORTzfWJxiw/D8qUFQMtb2
zWQoH/OQG8FqgP2Fb0ooeN2FUw0ZmGx2TB4+6WLJvah7JkW68JMhbR7GxX3yJk25nOCIu+qArLYr
3qa0SC4IrrlyS2gYGGrRczpe0yJfAtUs3eneXYhOYfUyw7O3mpDuJMo8heTesHa8aweG82QBm8KM
GywTtpPZTk6ZgQJBnWID7OHUfeGI/rDqfReq1ox4itVjU8xTzx8aNvOnwlZoVsdmCavannegKxJi
ZSb9NCoDv5t6pFwBkISTBBuyHyFJdUNz0Em19Ga+9DmvdUxnRnJinCqOptpeMY170+c2iSb8POGK
/tR3xjbdG6XRXAp1Zipszt9Wl4PW1EzXrj7PsAmlc6+OQ9Rb2J0S6xZrBphYA/al2Z91CVTEU+n9
1ZM4Zr1ihiXmgbSf3f00pCpeCPwBqWM/eTibcsr+h7Sh7pWpFzhunO56le2PJ+/R6rpvc0W1btXt
lwTKpCMN9zArNB2SdFjRGjr6wRXwR+D3snYndNRqvt4uM/bSjZfAaF2mNc1MipbHIMcWE3GTMQ1W
3DJsKO26r/ADHoX1KOr4W6uAOO1nHRVs774lSyNZOcfvjLuWnbfOS0CoiNyT9iyP3KMk8rRA36xJ
2wnd8kc0AHzXYjzYbaHsMg1I7sQaxcImALsQ1iz16mNJyHuUSnXWbNz/y2T5JCdlflW1UKtGE87d
APsAVQqWn/H+xuQ7DAVpHXSkF3L/1Bl9nebQs9PNNkKN0IdNuZ4ZjZN4mjoYfm3pnbd4QaZbyl1Z
K3YwjlMatrwnCuHxkcWZ0xE9raAArxVBLOClZrRDDLN0b9HODpibcnDmXeP2FiuAyZMJJ8raNi2p
JuTPGb6ayVst9WwudG9dpBK6wGiK0Gskp6dJOZOyhjcmjm89wgzlnPFIuxybl/Rlstgl0OIBL8lI
keKM4A/20vhVzaM60j1f4VUs9FFdum6+pZWXyhrfNdWl2ScvYCNEpM0159WKF5DHTrdu1zS7LlRv
r9LrpghpiO/uymdvrD/wSn1dUfR6kN9QXai3uRwTSplx2S9985gvauQq2Z02KpfDrA2wN+kbF5yr
Qs6DB+/OQhUaoX3ma0Xoe6wEVxsSznMiR46kVUFMncZkQFrjBQIFGpOafuSx6k6OW+29ovuGmuW5
mV17ZxvJFxWYKJtt8lrFLzTVrOOCij82vQkpqwIo0hzulWmYrsHyzBH9xOPQKeSasZYUoyqC3qq6
sEEFGYHQCTTJ7MpJZBGoIxb/uIsvfyxTY6cT1lSYxrEucu6vzAqKudDDeILt062sAO2U0ksQZeOz
3GpYZaVHi2uk0IyDplQomYXWcBCF+slUOl6V1W+pg31XS4MKwW5UWYNDB3sLgprCHvdEaFaVpM2B
/QhPp2/Yo8FZ2uNv90g4nVQWZ7iOiDbV3OEY1RFGu+YJ3ae5cMAQKJyF2F1i0yBEEDSsX3raReVk
txQg029PrFqJ+ZCAOmJNdq5FHHpuakVVk31vloHkWpuDvoZ7hxwHvT1TvV3WU9+cBiU5QxGWRzdX
FX8kOQbWQentnWJGg9BYEScLK6QZAbBpLqpTa/SPJqR4hp/1K54EOpI50G+PW1d2wh+oXDDgViT3
deSE2lNcRl5efqx9Z5yX4bFxnS5SZ97UyMljphtTNLVykdhhTdEWjKU5RVqzcvIkKPuBMSTeQxCx
9DNCGeeg5Gv9WluNdJdTF6JNncKlpgbwtnm4Ww3KyZTTs9k0zqmxl28tPbtIqVrOchXSbywk5r4p
5BgJ6nNrIBJ7yhx9Ny8s4H3PadrCx4axiz5rbrebmQor8nYMmRtCxHJpRKIgz2+o3yzcW+gI0sdC
OE+zOsAf4SE41nAEAsb3lGU1X1eHg7oj2IgoXoq3vOWGclJu6kW5HxIviWg/bYsR8W9N/aVkIIFz
oNJPfNL7hI0DHc50kXIFszWvg7mkFdZ4XSTQWGfJNrlidVTW9qgvgvCx3gzkXJ2tnjQku9fDVJKQ
5ijdx7Laya5YODhbzW3apltCt/dAnOzLlLdfm0ruS1m1gVGzhTuEUPY1gWMkoeH5tjnD98l3ReGd
Wx6bBpKbl7ny2BHSG2khU7X58teshqhERDo9lTZKm2RfZK14iNPs1s3ubITkOzayZG9VPZ+gLQp/
VE0ZujAVBrKNw6LloipFzn4+00TA+4qSHyLjlGavmkze7Kb3a1Xcorrh8CqGQ6dxVDI8hQrJAkCM
UEfLqoSNmzoUagscyBx3yEgmYyQmmYXuXkkNqo8BTCL4IOZh39ZSzP46TTRa2rtVuHdWsp4KGCmB
7Uid+Mb4tim7u8mrcp8znRIkhBj5zdYXcJwR2uToncukhu+bFYEGDI4EVuXw2zPsZHUY2y0IPkW+
AoDG9NsLI+rgODgr/IC4TEO9v/KW9VVm2a1iDk+zPdj7RKg3uKwW4gQYQped2hz7XjwlvQZkTgdh
4xGSbufIx6t8Tndl3Z2TZYPuLHHypTZ2XcG7iIFwACYPTEV7zInH3NvCvc8cb4WBx6hAz6yTC4sq
rOrpls3re4u6IHABCfoMNu50cgEDlaMQzKzysu3iV0FggK8ARwvzdHhg5Pt1iZEmSQN4aOaSQOI1
yp0ZOweajB/VQvHYJq7cZT14MJ2kTZuhbVQkwjvjeEad4fQWeJ+GqMaB6SmSwaDptzkaI15FoQr6
MV5Z3A4ZgNdE7vBaTMwJFXXZyPFpGYipqHcLzbKlOhdy+TZwTRDqsCEW2q1MmZ2DamwuaueRgmPd
K8OdmJJvtrWB5tZe25tq9iyZaPhjZQ7UKTBGO+6+dbnORI0hZuk5HtMjIMnB7U9NFmSxrgV1plgX
duyca5JIdok0+n2sz2Y02fqJnumrnvffUAzOF3MH/opBGeEUpn6mZ3VAx8SeGxN1ry3Ll7ZfgaVl
UuzRFk6RpykTxANKEVPL3qYhx1OjAZyyai8+Zap61tL0Q2LCZ9rYMXUH2toqnMVVlpesrOxdw4Gz
jrfcIdG9WkN9MosWL2o78lQHlinNu6Re39UDvenhelkJTTdy5hgtNvnanVpWVQke3FauU9FZF5Pu
PS6ktWlerFLXf9h6UV3RLe3BSZTeqdCymnAKnWqmze9swzkvDue8mkia66ar8mNtjUY0e+qd2Rjl
QXXH2zbvvlfunOxzs/g+YF3srP7JttYhKFSBRCcuttlpODpe7gOamYKihQTu6Mo3KdPQIuExnFLs
qKylwEk5OqnKs7ZFHxeABpJZvLaFS6wxePTYIDNDvTQp0vDFoPfLl4yKBo5r3tP3WdflAtLAwEWh
AtarlnRtx0bQZ9NqSunTz6POzHfRbWCVl7a5B39ynDOrPGcJW7vtrmQ6A8QuO4pXMa5XK2FzOY7l
Q94BSO23LktLCjM4NJPiSBvPZcZ5vOd4eJU3UxUuTUGEK/ZReuAi5MJy0qMoKgYJmpOS+weoWcDx
gHHiz5r2KFJGKAmKyrlZaVBuU1G3xQ3QlZCshoSY06luQ8WGNG7Bq9ot8fyMRjvfC/QWYalwHyTg
QAJJfR9K4DFj0Zec+bPn1p41TsoEypo9rVLK6tKghk7pseDlKHeptuVO5s3mqScRytT6V9pB24ZX
jv64jgXnQT0kSGQ3q+zrq5ryYXQBd7EH12EtSzRXNo9JR/NQWt781e7VbA9YhnTWioP2qLWnwrm0
t3KI1JQnbVaGC51swqAc01s6R0Qg4GIs8vHKhD9vVukdlnIjWp34Ls3wcJTOoPliMHJ4rPVeGt1w
XAo3UgHq0RmuM9LlnbuZpFdOnCuixlUzSN9VkrAxrlCbZLtG7ULStq8q5CXpJcGlAOp1KqyiAlA1
sVmEelZS/S4HVbVHf6ny55omzjK6cyDUbNtLwAlX3XXc8a7rVtxUxhiOnveeN4nKPdDuFpcWezrQ
sG2hFEBuzQ757FzYLLxBCjzfLGYo3XQEWG45/gu+osG87Fad9pgHAop03+sYPpaqH8fZxvjAQ76C
gshr96ZW1X1WcnhOPP1GISxXa7qHuIVnVLjNUWpoM4tWXsWWw/BRE7woi7DSPZPhQYv1kd5JAe4J
G0qj0GAwiSomZmCvKF/LJSVZPD7V7lNirIZfIPhF5Nqk+5S0VoKXs9TikixzZMQleVeZw4l9Gk9m
hi26yAWLwereaFIIDn6peczs+KtpWPCCx4t8bpRg7rS31chT+vq6DBttucia0WEPyAlzHr4ZLlkd
NfadiiZnkJnknuvOlJ2nEbkD+y704rkfrxU0QwGPQTgpBsCqARoF7HVSJOwtadVJ2ytDjB+FzcCn
a/I+UvSF2oXdKqLLlVK7Ju8F92qQJ2Ue1IZKpdqq5Ky7Bt/NqF+WpkiibFEyjnMGfZG0LXfrJtVS
FdmjPoUYAtcs3a9O2x44DCCI6hJsvIiE82244XRl4C2Ejv74zN1WGfcdhs90kKTPmDftDOutS75Y
Up9wKlpKQH0cB3NjTNHQu0MwQtA5NU7sHGtNBGS5QcQvWsxjW8k+5eI0lFNMNy5I7+uV7l6ugxKx
UIiu5e7HhWevGS8ylcFvMrUHg4IAg3vxNbcn5vb0qjiKLNyvPQnHPe7/kawnWMvakdjZmTgoxoR4
LV3wArxMsnASq2r0JPPUml9EZ1x1NTkMP3onJBhMIVKYK5rzUAjjhT6y7Y7HuqwyzmIZEMBk2deQ
WbNy0G82+1iWm294gd8dOebcAtuFXzlUddm0nXElacHUFsg1jKMMVws5mPDWizlOzKOtzO8oBtfr
kUqSeU9zFHWhnnAFzAetxZZiom+yygHIHG4wxfxVGq7xebaHOIT8RUQ4my8fW4T3yZvf0gDNagh9
955Hi9Yq1utc6Qs/IUy+FHRTW0v1bbMCmsYV7RB6r9qwTbKbHayfaWfR/s+S95SAoEzNkghFkbHz
xmsi7ZgOLO7AeeicTe0EHledI6FAqejYanL5ddTPclHi4zxk4G9t9zYz85w5woClrSCDyU7TC4yh
wRyvMtDrFbI5fBdfNCzWcDllpy+cO3Gzr6l7Za7ORSMXcqkzg+aP8ZimELWWrrrEz2b47FcKsd4T
Ff1Am9jg6AgAfBc7cKFgmGlXTicObkI6ad85X3vP+973NZaf7iqtOZQLt426/svSMBAphobWFkcw
jfYVBul3TSrfHbCMoUY3YNT3KTZRVyRFRIAaiyGzbAoKUqnasn1g1qOEran7akuKtI1nK1K8jN6b
5R44oTwscoRFBcwF9ZNz6Lz0Rc4lHuDM/FIX6I8cdcSm0fHw52Y5w7V6qjL9ZA4krpaeHkD9YyU3
kozpgDgTn77LOoPCSq4kdTkcKxm6kkcuKl/xTAFgVt7Jik22GxGkSw4tS/zRkoAeCEO+V94E66jI
bL+w7WelpxewNkZPhcWcy6mICOE97iyrySKwwyd2r5Moypb9kn0nITp6ZjtHjZi8Z4vZEf3VXNFm
4jjGkxk7GHnF/2bvzJbjRrJs+yv9A0iDY8ZLm92Y5yAZQVLkC0wc0jHP89f3AjOrrkTlFa3e7kNb
WaZJlZQCgcn9nLP32io921DsbKpVIFwUvAm696ImECiQ+6RAkpIW8ZXsG/BH5bdW7WnfKq291oAJ
SdbQyLF4eXAbjNPZbN3c5+DQ1yMnnpl2S+L1HfEb8MOs8mhrFLFgnjhJvkLv3+CNLaGZhJq1tGXY
b93epID3lG7J+nEtXfr1VmdW8zI19kPUPHUT1WlcBl7z7g6ZsnScCDhzjyNsSB3aaRrBMyKVNd6e
yIATGLJiGHW2MsCqzU1sevSgicg0kMQDX3Y5+eFrm/fF0W6ttZuHr2XvHbyI/nbcL3JXaLOyrvZd
ZFlruw/gGadiw2yhZQCZkmZGNP0YCfa8CvcYKohF0qPZzNm7zcyYDUNY5E+BI/eaPtx0oz7MGrd8
MvXgYujajVPoZ5WoWvalrLuMreaE71CKIQIdYwD9XtY/dxURhAzjn+JhhBeVvgR2cUgQyLNpH5g1
em/qcEE8rxEHtDA9ENY+7pCm9oAoWSVXApvJ0lHbra889JZCq6GD9AHKeGfmNmTtgenYIPSjYbOl
U7KMNbAL5k4Wu7N+rF6HImMwEMhbuFbR0u+HZcJgfMd+PJzL4Yy8Eqtu3PZLy2BmkA/5vAb0RAOL
pWwowndD53oVZjPrG8vZpNOMwqCJLVN6w7pq0dcSmjfrDf+uQzmzyFoeU5O5eEh9ksJ1XWSJ44KL
+45KkHsrd7/FRAHN7EIN501sqIvYvmEZXWkdfQ+l5cVGu/tb3favPgKSL7VI6LQ+SZFQv+BVmLKZ
sUV9Uqz5ULX72jLT+yxQSSRxhtlQeiel+3NMyu+p5AsggIpopLablDD1hWlcUgNS18d1cRk4jH65
+pCF/G1Kvfnr03Gpour/t7X102//+//ldP3xz/z34vJ/rv/1Z1b+1/Gyun62OP5/aV7EJfIb82LQ
vP/sWeTH/22Fdf/AV2gjLDTh1tNc/MEK6/5Bnh9eVKyCmAMnH+rfXlikO398iOcdVIEYYlFW/G2F
nfyMYOkm7xAOIpWMdfc/8SxyBD/dRyhqsXjYOC8gxk5wmc8ixE4yfp1ssPdtmbwXBcKIWLurGsbJ
smY2FZnVjS/v1CA9yDE52EHNaCQellXJTqZthD2XobZjn18zxbD/DOwBvVqhTliNBxlaM38IHuFt
vkaO6s9CshxsyVrTiJqROH3t2DafEn/Y+izjSCl2UgP3gnClmqI45bgPdCpUzd52tsnsOLsw8m7q
+twFPkw2dWX1xk6Ne7LUvXUdhhsrb48mlVTgLyw9OjWduco9c8MMd9EkDUuftR2IXDP8SzP6rL+h
fNcFoUdZnj1ItPTY/V7cKY1ZiUKakPGhkDtF3Gv91aoL/HAxwGxmQ51jsKfMaAcDoaxjZ25n0ZNT
6md6wWD7zthEH+qc2qWz3T/blHhRXv1gym5qGnqpLu1Vjc4BcAPm+HpMKMSSp8nkLh27JlFPRRbG
klfE6TF3GXkQR1aqHuGmDbwxFReS3qbMzhnI00HCodT25SrSKAJdlb65aRNlr9fZPByoTwtrESu0
N8u8mru5JnC6VABQmmjnIVRZWAZtV8qTV5GYSzeVlCo6aq3enhWTCiTeiUjcxkO2toN+aZOGkIB3
rHRnVRITWotDGzkbe/TnTpocYqZfjd+ffJ1WKnuRU92qc7tHy6hb/ltQyL2TGX8p0f73lYNB7bev
nKz8M4uj/9pW8ff07eeXD3/wX4Zp+w8sY2ivgMy6pi74L/8yTPNfWDZIkUTr/GGo//erR+PVww8T
MUKA9scf+78vH42Xj46InLR0LKfkpTv/yctn0n/9sITxYrNQ0vM/GgwsYsYnKbLSeK2quL3/6KdX
GyxZQtI8M7GvlPv/9DEfrzl96vH+ItxPe/pKUSf4GOUsLOIn1YcgZKgYFV9I3gCN/8M3ghJoU7gB
SvzFXFj66sCULAweq/JgqmI+srFsmByUlZw7I7MuePpqEU7zNOSOyaLqIkbCvO4Yc6hes9BhlyuS
AXXxEOfnjE5Y7r0h37SK9946K+adRFJVms9jXsMcpXTRGfolTGAQAkybXumhdjAp0ejyolXJW0rq
ZZAsrPZ5FIfefMOFTNU6Y04vjPdBfY67B918kPkDsLzZaN3F9l3pPPNxJW9FjYZ0PfAJNPRaF/nb
+Ka1GfM8ynWiQZyE15ck/1Y7DyUmyTujPZt0q+376bfR97p71rO1Sbcjct+6gFkBlmDK+Tidk3I6
RwcGJ72eZ+wdZdPOpi0yJa9uKzOnIHYle9ZhnZU5ZyOF75QUS9WvsSChW+ZHfV/OBf+QSbLIGX1i
X239s9IfkoJLq/NF34ZuW43PZE2U1V0XPVvVmkTO+CUCOtj27x7D9HZ058gSKBZoA5JbETzTzSbN
1J55N/FICUJjYsgPdWDiTX6m0vsYVwSz2HjmxwvvzUPjxfnC7TwDOtmlz648N8iv8UMnAY1G9vk1
adQDfFC7f4sbiXWCkWn38fVyeirTl1e6gGbtc5itM0WZmdXzqD5PO3FRBjNB0FFKD2xI5s7JlN/0
foukN2/Pms0ny3NrGrMYJx9/Fd/SMM78gNrDx3xTwelyCAyBaCrxpfpkAcB0VnCuUtq6usNgLUOM
MSX+cZq7s20QNRE0UGUC1sPnmkRX+Q5SjcuO2tt8tv33NH3wm+kXlvqm2JyUScvTNfPA9mZxVs/6
yTuRGIR9jAjPjRkCIYKiGbBF73FcAw16U4nRsfRxmYTNzLOokeg7l31C40Qy53t2uZd70ZE3pa46
WhzT86B6Cl6Stz7IQDLfTQcMcs8o73jE+vyQRQcPXszA37yNxgOhW4X6gISMNfJsRw9j9dAqb1No
cn5IhmclPddBw2r6IKU5Ey6eO55KRX0o7TeTdLI0pJ7me43pfPo5h2FMzeOIb3Ie87gFqWBVbRij
c2U84liq59BASXBvGHSmqIFdplhsFf+9lfx7T/2TYXnayH9+SzJNYWemWQZZU5+cZoQt1EpvJ8Ej
hRlPGPejQsJY9VDqDxYviJIYYNvYKs1DpySz1KaMGR6tiFti23fbunjmKnMtufuFtS2G7WB9AdN1
PrEJP17jrmoj9YUMi7XkUyXiaqGBS5e4B8W5M7XDyFA8hSrYEoE6vT1C8c6uGMU3bkHOoZO+u/p0
UeLJedgDJiQ4tLnfm9wgVo8M8zhGQEYfquZQhY9+crAYH8J6M+/qbo0MWFO3/MIbz138wFPTMuaq
0nPuPGW8wezhbtSfJJYLpru3nDT0BG92BGAUABJNxYVgBmc6J15QNG94pitUbvgL0SaoAL55P9IL
7qtD7TAJIBUvedApWQ2QL5V4w8c4K2iaZtAguf+s4S6DUTYWd5acguN4HtH9ezWf2R+41aen7/e3
ws9b9akQsMwfTzRVwY8mJSP1HN2I6uCxdQhmSg4tEg4PBB6yncePT/rfbRUK2R/O+URP+puKdPqe
QEV6+J423+vm5/0Uf+Lv/ZSt/oGWXWCNpwKjZGKn8a/9lAWiiFUfFxfpZXjZfyjl9D94OIThYmGi
1YnD/Yf9FH8hXsIJZUzmLl3F/6iY0yd2wQ+vCqBKAvcaBkp4bRMW5JOhzEWsopalXV6KNotWTeWC
Xcm4t4UFqDxs4RBTfw6nONFOAnUacg0UsoYcs60maOH5LvGYQ0KgqhfqdEPcq2bFqzhUrVneJMl6
zHnEtI4BK2OpdiPCpMPEHkS7HIWD23TDqQtHyKlJ8YrNFR3RqOcb6ekPP1ySf3gj/sPX1FRS1Wl8
4MSkaJ02fD+Y9frAcqvOFRXYMZHPsjAJFtmfJeHJ8zIux5kREhXI6NLcay6jCPLOtmYfcoQiZThC
/iGiZHEsu9DDKrP2WlNZ1rSW1k6aMtoM+3Ua2pDHlKKaSde+6ysim1Um7OychsewxjHAsGOv1nhb
iH5eSaHf//4L/uLR4xLawgAmOjUMNC7mpy9YVFYo+r6+MOgbFqlAAyRpckUOovjS0LEylcSL6ooh
j1p3QbmuLhwvt9EOV8sKfiHLqndkq1vf4zbbhKoz00RHn7z0+s0Xh/ppc80tx6ESMDwVEza1xqc9
fFvqYdZUeXNJOPXoVNn0BrlqzQmSjDfIVshrIqMRK8ip08puXreEvWpkDxDBreOShUKjyOEld5Yi
tuzbLw5uWhp/fh4+tvy2ZkNfIN9ieqH+cKNEKH6nyM/xgrumPejw9ZBvGxS25q0JGm9r1yHZHxXh
GyE32jwSI9FE6qGjnXlq9JfB8IIbkbpHM/D0fer1qy+O79eTNxljVNovusYcxvp0fCqRgb1VSnHB
RIVf0HUeW9sjfVk36n2Qm7dxV7OBjErroEiDeEvXzldWQoBE1ZoHJozJMfWttQj08FAo6BZ+f3gf
bsbPp4/yENwoxkbqtKna+eH0NYyFUxi82sWOCm3bGDHW8NSOFn7jrlyjiWcdPp5tTBJyyaQRdEez
ZaEcUOzj0tJnTZGzdyrI0lhm3gCw5hVvlrhlqISfBRbRX60AGodw7v7htTA9FJ+OdgKW4OE1DKDD
n6tJ2w9TM9Va/VLjpQAe4QfLKE6YhFjh3UjJVBFZ3hMyNKvT+Ks0HkBhv364y9gMPL018eWmN/MP
pyoNQceSPqhdXOwwK0PtxAyvxbr0mIqBjCTgoSdxnnw285sfddRwbsyOXWThAgWyfnTdGp+xneM3
G7ZqHex13x3XjalW9E4qpECTETBEvRd45kNcWmgcEuueoSoAyFZvJskdAl+7PyLEyYiufA2q7psU
Vb3xZBHv4Ik+OEBWgY1hjoum3UNvUnl1fnk/ASbZnC+DsB5OkZkNWzdXng1me9eWbqAaZ8otdyl9
/Fyfc0Jfo8pGE91YN3VtkHbLcKIdvJ1IiMUNG1VbFJ5WblDn3YRlpK/UIFzJTPgLzyR1jyD7CK+G
Zq1UCf2M0Ve4yPTEnLdZdzOWvnfrYVC/iavomASy+Op5++UWYUZCvxWUIDZvlcHjz1epLbkZc6ex
L0SHYK1JR+QLNTqsTqPMGbsH1cg3TpuXFzAiu84H6+VhGXDIHZiHTkrOeJ9sNRsBqhZda3CnF8R8
c4mC+6sD/WUhZz9A8CqdGd6t9GE+HSgxMqSHdMij1SaomaptIluNlrm9Dr8BhMa5kRpYA6mlcMCA
I9SxYf3+2f8cwsr5wXQN2oJjgB6BzfvnU2Wprar6jupdPoBDnZ4C9kppfQoXj4NhG0sbw9sSImsy
yww6igGGmsUXx/DL63s6BoeqArowPayPrOAfHypenZrSZAorHLK1KHRTYkdQm9Ug1ryodwn8TnYF
BoCZVjjNEqkjMNgE2Y6Eow4DxCPohIyGpYWSzGzNYom6fvv7YzTZ2P381uEYwRUJMHpCpenz6R3p
schmQ+WZF3QAC3dobKDxTAKHbtx3dd1vSy1r56GMZ2XkGee2lPZStyI5R0p54O9rV0VCexed6aRp
hKogcQ/f4kRBymcbys5T1pluKeeoMAw425OYdgzjLcr576FaW9i6x0koiArIinLspGqYPidlfpmC
w60KGZsz/St6VdRCLI0W1wdEXnPT+uJWQfHJDOsvaAudiXRgsj4W6Jm8yNSB5lJF1TJfy1iMcwdU
4L7ETzCPgxHcTfsQ01/6/bn8JSaMe85hq2w7toAbBCjt53sOoSQeGRz1l8BqvhdpWKN/x0xvZH65
CGW2yvGSzryg5ISiMqHX3Po8pT5cCamo+zLFY1BI7HSF8sXS8pH189PaAshe5W5DGaHSs7SnhfyH
O1GxM8uG6h1dm4E9NYb9/K7MlWXWMV/uOsS5XuQsQtSsyyJyUVf5arQ3fTfax4r9XseWJGIvbPee
gq4sV7psheTYPzIbeVBlOhK1le8RLzyFKLJuak+31rFPKoaQlcE4PCDHLyoA0vWKBS8NEfGGmPUc
38r4ZFpDe0pStz3Fqc9u3BTjRqKBprePYoZe/6bvMCMCKXFRsJSrcjRNYpgwK2vhm+aXGVMG1T8a
StsuClOJVxiG9Bsnb+9i4dq3rFBbXccjA04qvLOicwFs4BDEpnUIENDmlockd5qgN36sbp0cB0eX
t9kpaC4YjcuTqpVn6MTGDlvNxXekWIdR3e47O7sobmV0M7sLiqXfmOMp551apopzSusYNFyQHMWI
9u/3txi02F+eV0qwKcwaGTcF1we26ocrqathSGKn5V4qWEFR6tNJFHBjOC2nwHNZFDTCgCotM25i
02RurCgPes4OpmV7sYy07jCkRsk1oteSRBWpYyjQU6a+4DBxLdeFlHu9Jk/DzcLHyNUCqjCDDhPI
jWtA7uyymi5A1jlsTlAuk5vkeKuwarExDlW70/RwDQ+punhxuqrkBKeTgbVLG91eGyW7KUNthp2k
yxUacXpgvUW2obgoY5lMZ332YoyktXhwFVJh3yK7j7aKkYfbpt4Npv6cqdJcq0q69fX6ZHtlfpd3
GqGvYkmtw0Bdm2l9vC062peuHUNu8uP42NfRNneGLQVjv7NK/aX1k+HaZeT5Rm9ZrNkHVjL/ZMt2
FqfWhjhydjZyTDdpkZV48UJClbvMmneBrd6x+ubzYJr/G0l+JlAHaYCbyQlu7s+tzo42masRZVgH
t2UIZT8Y9ZeP3wUNG8ayLhqajgzRstaoiQJ38cLDEzOdTDnis8ow7krgB6Pf0zl3ER8GPZkiro+I
yorLJdyTYD1IJ6EDSFLiWA8XIrIRamTYcgtSJ0abKZpQzr4T40HTu41SutmiqHhpF4WxSSW/U1Pk
Xw3m58ZC7ZPRAW5UGsaqWKvVy2A6zR40wGQTaTCmpw7GvlbwVIDdaVM262EvmWwa0dwjWxJRmrZC
nnwTmsSBw3rNFgbjvJWJ0KtvR8Ia2YvFg34aujzY9HZD9z0gAbrvz2oluGNLdRWY5oUBI9pxA+Jn
YZFVMFpgKNwicc9UOzjDonqnG2Gw81GGZKX01q7T4lru3nqoe/eOB4Io89oHE7j4YSzacUtDnMvh
FW9t6CQ3Bh20NYJwRrRp6J4//iUK/ua4rE+MY4OjnxTKPjGbRc7C1YaD6Oca/Jr3cahP/kqTVbvM
YRgizS+ykyjOfqnh/Wikt8mb5aD17V6d/gVNrdQ8gWHDk2ecw1vP/7NxPB9ha93vA1/dpioQBZFG
8QHBnIVsUzwoQSDuE7A+uH5RrQyetU4b00IJ3QAEl9HZ1Dvut65d8j4Jl9j5xFFGrznWqX3X2xpn
VClmStITQAOGfRcYzgs5Vs6ttK2SUe9L1AsrmH7Bbu++GsmFr5pAnRWCEMsmTp4SWYqtqBx7K9E7
Vi7yK6sbM3NuZEq+NqKmmntdZ98yH1UR3+s9uRF6vTLjCsm75yo3dogqymjKYAc0r1x4IrdWLQRk
eumhutbjvDrnzEEWstQF281xrnujf66tHjOaYl7wqwanGhXRyZBxvy7wlMxy7Np8lp/vYOtC4PR5
cASuZM7zsrLs5hANhXWw0mcfg/ROC+EghB08J9VL3tniGbuuN41bUjY49jDS94VpVctUR4Sl28AO
cuyFK09ND1DhimMrM1LpPIwlWaamDLRyetSjHtyqToTUTBnGZW9pwRodY3gsDfMOV55zJ4behpFV
PaGQ0tdF2XSEw70jlQCI2PqQ+DvHw1XUR6u+sOvdFwvBr6UAnTgdDcU0HWX++Kn0lllRcuyWckkw
ChZhu/HS+pDkXrkiY2zZD7qx82JeFHavvI6Or+E1Y4sU8dwzxzc2OSEhRgE5NgHHSfWOyDOEnmv7
d6JSvrcktBuN9hh6iljVmVgrFbMOI2vTTRaxHyxV8j1FZ7z2Rii3oWjiVZK3K80jDCMrep+tNnCu
TlRi3juFsdy3Qqu/4Cv9Wt27nAHocESy2tRCnyMHwC9qGvICeTUHf5lEOPzV1kOOiQQXreI8T3le
KzclfU4HuxwRjLbscDctJsHIHHYo8omg/HOcDyhp7zqt+tZyRVGOl+e+Jrb6P79eUyMCXhZ9TY1O
x887sN7XIdc1trymZStOExh55yJ03ll5z0Nvif6bI4dN0BUwMDBvgWmCk1Hl1hKpPoGewbDiaUD0
7VUkqsX9c0lQ5QZNbb3JU1LF45dhjJqNkdZbx4/ydZyBLCrLJtmlHfTTZPpQR8b67SgB1k4pFgQr
5vcK0j13SNsl20Oyb2pDvQt15QnC8F7BcL8Z3NT5gqw58c8/VRwAsbhoDvpcnSbhp46bJcY4tHwo
41mhr7o2e2kSpSfSZG4Fsj/IRlgHL3vM+6i+r4oR4HbYYTJKvXpT+sFDlHjJpcrfqsIiRq7ljhx1
WdzYeYuCc8S3hOc+M2MbvWpqz73BDHfSsuNVNToQ6hztvi3GP2k5ZPOUSKaV4YG8MAlA2rZFcvAh
1B4LOqcsFIFHmq+u7YaMneq0iuhF/VDgBV07QpzofWKyxUfEql2VVvgI9ijbgbDcsUVBGT3W2j2C
RnYluWthTFNwXkNIv2a59yfS2Y/8kOA2ctejBbzB48U761DRSngJ2FJ7X5xToTZrH+0g5oPo3W8I
ifMsvaW/XS9/f2/+RXD9uTyYmvhTlD1v5Qlh+/PNGTeZpiUo47FwaMbcnXwEGuuNpvTqEWf1lj07
E6ICgeyQWRo0UvMtrUV3CNOgOwh86qxDd0WIf5HpQj6LrbqaJXZpMRQrnkBtWivQNNSSrb+tglC/
d6W+75OUJJCorjaBzeOa8CAcjSI4e/FNFfj6NgzqfN857p2H1/5WutqjIYJ34Rj5k1m2f32051rB
mri5l9I1Viotcn0KlI6KIVzXKTvcsIEDzzJFlRrr0YJIenPB+6tBZJ0vOica9gXWbTwzsbPJczXb
Bkmx/ygAeHlHe7tLtqbalrdVOsANLfqdyyZrsqGK/Ud5MZSFT6oHldFgtItOq8ODqvkMipvxzswF
/i1MNiTAhCQZmkp3NMedSJ3+ptNeDIKj42j4NphA3yqnrleg6OUxS7Jri09sTckG2aY0l20i5L7A
B8tuONnHafHoZBx4MKr50q3xaIaBLq6lhpq0xgw2pvvR7b4KkxUfoVQ/3yKT/I/5j8ua82ur1zdL
0dRqmV1VcQ1bV7/JKzfb2mqPEwwsmcUe4iEBBXdUPNjTQl3HedcjGqBzAVjqxk6K8kq4wBSj8xw2
rc7oYdipdpmdojRAZl1lmziyyvsesJrJPf4Ihj8laMDpZrUU5izrDLlsOWVLfSi0WRwrKYE9LTie
vBgJuUqURTeMxzaV5Z3TGZekYdSDRGhf4tZeWJ5hUw30K8MY8rPEiig7pybfscVp6zZ7xjHJVfVx
1UlxAuSrXwq4OSvevHnde6cul+bGFl6BuvasKML6BltxnlaWmCUARR9A+fENxyffjIYb9NYEc3Vi
CRakuQYKYrZ23GcwEm40bvz7TLobhW24W6pPbZItMoxGaYuKBZKivkaVCINMpYzowYPEPUSMiDtK
yPYldBifzVydbX5YXjM/H15St944TbTpIq3fm9MtpiWkHgwFaQNa5UdbbEQQUmMYZ1IO0RVpPeqT
lreNNJmQNfol7xz/m5mOd3hP0hsLmzsl2yZrQxyjAcZhBDsM3+PaPSQ2zjJ1iOQqYGx0yJsymyPT
TddJfyEtLz6A7XQXBMade5E2+zEiidvw4Pr2GdFDVtQfO5wnc0pH0HF1B0tWsIusYsOajVqlnfHx
jysnA+Cfj/Vj0JbebW/ZxMylYiAWq262rTBHyt2oAzfDkwlCLvKs7s3Qbh2a+cPQdK+u/17YanJb
9wPqykYiEgHxO3Oklu5yd6oqpjFfE2DLycvvI/OrLSuleaxqttaNSalLQ8bcp6kpl2WuyVXkMlTD
xuk6M0PBeR2G3W1mdVh6PWc15Wh7YjikvcZ7wAqrc9YGD5WTxucmCeHnifSaBV12g1/9KW/M/KhO
Yz26zD6b29A8g/4bt6FPP2tga52E2Xe9iwDfq2dedt6ulKo4//5l/9HJ//Qgswlx6CKjhEM8OzUY
fmggSK7B0Ic9jurcH/a4cYJLiFEXvYkp14ZRPDeWpqxcXI57Yb12KLgfK0K3STeojSfKhWbvdoF6
6lWQHTlek3jU9EfhMUQxgItZbYsXLtaQxRdjsowKjzfY1FGpG8dc0ezrZgaR0VRk40nva+82mBtW
dR1CIz3ESFoPlPigE1hn75nYAmSMc3XXooBbiNYjYU12/TQVvR+TIDyD34Q6bLiS2hlRUwJvyRgi
gDF91O4TmoDzIJE4wAKGeoXZD+ux7pVZXbViZQUHg91pFSRE/AU8VlKzWzoc3oXopkNvV+2VbTcj
hiZ6pWKKtiod90OqlsaqqGoMeIOi78yAyCaLefW2wxJ+aJBSAKcUtww2cUWX4hT1pXZbVBV52w2i
oXZacbBJX35/ST/6yJ8vKRspAO1TIeB8rgX8yhsSRNjVlQyJtcqzuPeaQa6jILikaPnhoVrfTeyr
PQy+RRkpzoqQDXG1NX5hZeMqL6dKpaKwb0ttbzeludI1mFoweVo6CTRCuBy/P+Z/6JWSTc6cCWWX
UFE3ftpySGn4Nq6J+uoU+bTlzd4zmQfXZNcG5Xs2mNw7amWuB7d256WVdVscMKjnRP88aBlgjbBL
TnTev8gkcaexwKdTyeqmskfnsCzzM+s+l1ksOlqO14p2ONX0Oq7UbikRUq07xQ+3wAbX6JJxvvpg
E0Vp7iHr7Nmj71PyiteaUp7VzsBSJemPAdxt66KE6YrEmle5fqBBKJk+lN2dqPd6VkEarXWNMqUf
5zYUhj3NUew2Enhb2LsuDSF8MbZ6css90ygcR2F27JA1X2C5rz2i3AjUq27Stl5ahIMdZKQ+Sz+7
7V3pH8zEVoHUm1hNxszbgDCiTt1RT8ESiFJzkVl+tBontomMBxqWdBG9CSJGywdrBbn1boxrLYKf
UEI2bh2PpogvsNKoTfpNMXTYHjwnwJG098YPhrU7eCev0bUT/6+/rhrr3LGduNEc/GwlVDXC83DD
ePQtj0UytMSqNWLjDc27in1/b47AQPuKZOo0Ny0EWIq19HN8tG42OvvW9lddyC7diQToq8jqHzk5
4EEe496pTxIb1e/vz4+Ywh9vBGbGSBhwKtgExE1JEj+/JhsKH9Ufhv5qViYFcroa+FY3emje64NT
Lugo5cgCAmteRml9CloSTwcruMYhNB9pJEsEC7DJTM/4ZgKTYXT7wUUjzdWBQnK09YoplNPCVBf1
FftnDInEInGbNgcPG+DyDnVZlgjtzML5RQy5Ns10Pn83Hb2DiRLIYD7+aRqQMfBs1GTsr30k02Wt
ResE69RpSP+sKVMfcNudOmI5JgJSKX2oeoF7LKwEHcRAXFBZwc7vW+MSqKG+DGriHSn3Lq4e3QE9
30ycTyVz3C8aHh9ah08HzRwPGjqWfwN7+ad1y5K8xWylUK9lWawqk7sYGNNjqiUnumk46JPB2Khj
NiwBdrW9TR7QMPWUE/VW9oylYyj1djZZ+GIN1E4BlMQuvZlS1UyqqtSDco4QsfPBb/h6dujgtqOe
Ef3SvEZR7ECBMr8ijOqfe/ncY+xAGRrZxMBqv1TCDMGGQBC8fBWNYa+dQnkvDMH0j5ACPbT2kd9d
UMWos64oUVcU0IhVs8SU2gaLlCRPSAgkQMAdbHptXKkutvhGaYixKsoXKJg3XHiapxre+KBCg9sW
XDdv8F9GJTlENTCBukqe4wD8fxxHC7M3BHstM5tHfvMETOf3D9SvgQM0PRhbTyU/Yb2AJ35+oBKQ
SA5EdPUaq6iSXTM9iSQiChaXdTscsPq9e17SQ+E1ICpTD7FDDR7qIXn2ff2xVoOD44uLK+ATBtpG
E19pWX5pJ3ExCE8idQOeKaNJ+9Px6cz/c5C04uo4l0ozwC9W7ZPK0NWttTdH7+etCq2hSdvnlpme
E+cL9vxlEa3gtb7lLq6WtHwL8Ygvgixky4yFJ1bG5ItJ3i9rvalZ06NL7rjtUK9/DmBKieyJ6yRS
ryLo30VJkZql3xVHz2ZJleJaQuuG5kWb1ypD7Vxd9ASEQthCVK5b2Vvrmy9Dnh0CyqOlJOwKE97C
6nJC5Z+iwRKbLy668Xk95XANNH20s0z2m87nw7XNUI/SXNeuw1iWCyMyBCDE8SQHWGuwWrJZrTsI
+mDzhINXbkdyWfe9hmM1VCGg4WzMdlUahYvWb7xZURrGQcntGCOW37+iLKHEm4N6oAhFpghUIUqW
tTTlRn+pVFBIuhZaG1C3zVr6ZKRkRWwcpYQq5NYEwFluGsNAteMT/D728ymTLa9qj/QxiIEOqm9q
o658/XvoYb/Om/SUtSzOQ1uvelxHr3U+Ab9p6wvFXDNmYRQp9hGZ88ivq2ipFO4ccBY8kHzWyehb
Zhn3fTN5qiXrtmI5Nc+t+sAXU+ZgaW96lEzoADxQSMZlstrmI55XZ2yGI2MuBT4DtqWZ1lbpLPL9
veZZr9A99pbBAK8bEVDkgffSp75cMKSfMZFFzu2HxUJvqF+Yaa1hpqYLCycEvLNS2BEKcRPRunLJ
ArsBmKAU297tMKfatzkJsbMuiGuQEjlooTozmCqV26xvElAtLGiFWg5z6b5aduSdEgW7e+O22s6y
kQ/ztlL2fWZ8B9Fw52ZcnJJ57yENnvEjLBRfdge7cv6HvTNZjuPItu2vXHvzkIV79IM3yb4HkGjJ
SRgJUdH3fXz9W5GqegISZUyr+S2zSlEmkUpEerr7OWfvtaMl2vm9TwcP/A3nfGD48imvtc2oMnjq
mNGdEmRI+JplsU6t/AnovId/pASpaAG0DuzkPOXUGDGRMZ7rYO/SMdtZkUejjxnnQ9EjQ4pGQCJ1
7DNB5g7bawLNQOpx+VFI/b2x2Cf57Odz1Sa/RuO6wCbC9cG5OldlYghFpEb0TIPsl1up2vEijorE
zivcfh61NQ2nklSIrmDcXogCMbharE0tSRZ2q0sy7aoNXGdCdJLwr+kXvqcspDeU99HoeqveBDzl
RWE8D32bvktvAVMTOOuLHpVlDfDPl+dQEppdlJSiOWdJ3PXNumrZ49newpOhaHKb+2IBKSI6cIl8
zaNaHhkO/8lJyGoiI2Fe2NVLbzTJxgm/JZ207o20BFcns21qeX/5olBe+9J+dnyaEwPPY5ZOf9jl
T/SalBBXY+nHSbeLmqk7Oxh3YmJFpZkazVs4aCcG6skMUUq70D0LCortOXeJ+qq5mThhm6wqrN18
/vYybM1iF/n9ugfUuY364iWTP6tEyueR+6MxgTbIFfsetZbJhoxzpPEhA7pxhDfTV+WzBzIAvkvs
Qopu54WVVqcyO+uKnT7SK8iX7uiY2yAsu3eBIHglsnJPZPJwqhK0a9QsDx0OxxUmG20FHOOhzFx1
Z5gGggXAIje2yovf+dP9hrVjcbwjGUJNyTn5+XzsTR2PaNMWzy7k5zlQlmitJQogcRMufhlkf3Vp
COsziItVxz+cNW3j7ruu3bkBXS4j+2Y1sX8YK48UcPQmCWOYxyLK1lVcny93zzqtJOvIAtPBn0qN
+mq2OUPSJFj7/fjDtGN3z/TxPpPQ2Wwj7M9F6xzDytk1ZFmc3GDQz6HTNTNdalTnXFVmI9qhB/S8
NnhWeU6AgMMrGZRDgaH4AUyo9hBt08b3jsmImWBQAnnsuBzMI7gBq0YpEDfizfFbbTgwrGV638p+
7RNaviBeTzB96PNvhVEWJz6NdVaiC0QopPrMB72sql9kqaz6MO+2Ns1xYFPwHNtRYbLqp3Mk4PBU
wBUcRtnsFS8J/2zr4BczM2VTh0o9q10+UiUHZ8bBXi+9traXRQLjXwF2cOvU/nIMkjKvWSaRSxKh
rHGJVfzQdIHNb8ccI9mzq0cb3wmHRQH1FZ506KvASYH8rVy/AYFclYKdtnqEiw2yovFqireXzoOC
qu1Ba+Y7tS93nmrBJnNIAxtTaxMir96YpDOA2QfwI5oZ49Bbt7cvV1WH+Rj5ryqZCZMm+aocMsux
UwbIOM9lmjjzxmz6Yx/H2wST00LvozmoFYM3iTUu0eUSJhcUZ+RQm5ZoAKvqxA6j9F+/32+1Lw/V
scC8kP0KB5o65lre62a+YbV05Z/VmGOiLIZ7PXcYhZXam5mr/laDsbdQeuzLKHL2asodSE1Nus6c
v1Mv2Nei+lcYfCMJKtNNFmw68ahlR8E/wP56Up0fsd6H+5Gi88S2D0nBqPxlr/rTiYtcENZYughV
PV21jeIu2bLg4GC+ripB0wqlbi+s4v7yU/+vswUgwIfP/4uz5T6o338EZfovx3D1yeIy/dZ/8wqw
/144ACpn57/cv397XBQkqX9wDSXsnfIDDZzB7/o3r0Bqf0xrW+cEn27Y5qSDrLKm9v/v/1Gk8Ydq
q4R7T3lppuNQT18YEv/Iuv+GSPzz9x/9cFedL1oJaKwNopZRCZsWV4WrQgMzKlCmMRhPR4i6kUl5
CVKYq55evmQ+QOazHbckcC4rnO305Gdug2p99eHZ3f99rHx8E5fT5J/T5t9vgh9ZNwVTaeOq/ebq
WeeQATCe4H8fI6eFUuIu1Ng8V4Z+Dz1p04XOOiINRw3RkIQv2VisIjs6ENNxAvV67EYOiuB7BP3c
jswTMt5tp7QPXR+dsoRARo5azeECUa+yTKzUNDjaTrhWtUlXECx01dnQ3luqRIlVyS8E96QgG+W+
Kutt5atL2JmbKlOXXmSv7aja6A7akLFfOy6oIGJf7bwEbxS+ICI7aEqHsbi70SbXPvdIvj6g6w1P
GEpjYog7qZ7JfY0AlaImZ8dYeb2zocND29pmzHvSzHeoLIG3VbW96hwqm70h5nxKH7FZzar8R6dJ
lG0KsqvqyXb8bYRpsw43YfxYlU+2Qr/uHj0ctkJ3nnq37qTyonP+/EGzaNm4J7WIirtg+jk/nDxd
1VWM3Xx5KrXFYM6HjMsiP8dagOlUZ7Dd1GIFHmFk2ZWHElI6alSX2DRCDu59/dB7UBAYcZ6q/tnR
wplREz9xJuiQkWbsLQ34MQ321fYZ1ZvCfdf606lXub7ht1pwfaJ1Wuzieo+PyYkexmKnbZKE/DZz
nXEFxEYxHlJBi3PPXvkcvljxEtdy0M4cuIjGNo8eMv3VII+RGAt3hpOa6kj4yxq+nfkq1J95BQxo
L5nQUP9ixXaqvdDunO80r2J9HY54n+Z5uAvsda3MS2dBWcaICjp5nS1onSDQJx6M94b8x7KJr9yM
6S4bdrq/Kc21rWH5mQkDBRSDCzI61rncFPWWNWgxmAhQH61MdU94V1QRRPzq94c8XftkyTXnHlIj
ESZcjZuFSiYWOVLG2lA3k6OzMd7dbieqA2/FLTdjtm/dE/+NnrqFIe6bDleonTEVZvygQ2M11pax
yqyNh4x8ndTzZNjzmrZbOg3mTLlL37UfyXuC5tRd+Pr08dYjYzVM3mdf7J3mSYj9oG3HbmkKptj3
qY6neVnITRO99dqrpt9jGeJdBBGv68paw5+uzr4zQ0Vp1m8GEKt8EQ1Lu1tGAr/WoicMoE1+wv0z
4DeZ97a5MJqHId2F4TqzjlLf1NE6PHPtAr+XGvPcW/fKOgofcnsdmj9VNBXG3djv7P4l62+ogiY7
5IcajO+txj2LPc3hriJIx7363mYDVDUrzbLT0BRLbZpKocszK+3YJ8WpaJutklVipsRTvCF5EePa
ZOzlT/R4Mm6eOyrijP7+TIf4DIb2PjXxwlbxm1vTklcM64EI3CXo37+CxLkPG9TO/V9FSmYWO0PF
uCCq6q1Zh2fL7h4gpO6lNa5L6AWG5r4H2vjd1JXVQOlMZf4kquFO+yEH/pAK2HqoPkYB6QxF+xBV
DNmz5diqgCbb7odsxWNfUGgn9T6DOQdCzE67H2Uaf/fdfNOpA7hPIzunGreW0jqn+qJoJ0ilvEuz
aiMapAJFdCzd8XsSJPdDM75Unft3BfO/NxMsLB9O1683kx958+N/Tr+6/1k3Qfrrx6ebyfRb/2W+
NYwJiYTp03ao7i6OlH+Zb3X1D1uXWFagbmCZmfyi/76XiD80oeERdejVm5ZF4/Sfe4kQf5hYxXAt
GnCPcNbr/829ZPpi/HNQ2BbmL11yzzElU0KNP/TzQVEhL8kHO7UPfiedoxpYpNBWoX/Wqjaci8bm
NZSxc1fE8Dn6wL4xebvuD1sTSYq7FaWvxLPzpf61St8fUw1ckBXHv2zAQ0dY0zaXdW3EdhVHT6SZ
53D/lBddJOAaJHuXbnU/Qe4ROWqR5CbxGYrpZUCPv+5K5Q3wbrj98Nn+h5uTuLI2Te+TQp2qAzsF
LR57qko+HKi9KUq7YVBz/HsqPlSFtUrheR7QQHFogMGrglQ/Ca9+NZtxX6DheUxK+1bg53UjmEEI
XlSSMXAWYbVCSvf5fdR5TpqgXqtHpHbEO0SIbEjbpJjMDG5mvlz7I3a8S6XGHfRnaiXdo5rY2pzC
8UjGxorRTrMb0ZmsW+LSH1xLHMLcvkcmtoscEOW5xUTl9w9P/3yrYpFhXWN9GczOLf53XQf3dVer
obRtvBF24kN4a2ET2lTfQ+O8EtYh1k5Zq3h3xmKK+AJK2qjQrbu4W1gFsFKuhF5iboXlLovQrw5m
QTpE1ITNQ1BNcMMmfoZKGxxrJ/RhUWuQRRhILBj0dvO+bOrXzIP5qfRF9pO8wWOLduw9ddLFUPp3
YyKyHV8Sw1pkg1KsXYssA/0uJRuB6Dlov740o4e8hJ1heIjxf/9oLuagT98/Hs3EWJtKE1oE6rTu
Pqwry+6n6AjLPepxFyy0Vo2hsjKl6mvq0bJQGlaZhrc3rd+G6cNWO5hhVYNcxu5s71jpnpz//i19
XWIcplOphNwLIx/hwZ/fkog830prl45dR481d4caIvpdUMoCo04VPIWEUjxpNBPJtWbWBEAw9O91
M3Y5Px2bMGySsC5KyLSKyWgOfCLM05mVf7/ovoqqv/UMv+xh0xu2sa/ydlHbGld72IgtQbZ56J+o
SeK16dLQr0qNibvRN+RRMq7MYKjP3V4lhzNr3b3juL+yoqLYUrGZWQUoDYuR+Codq+dQSQXgGrww
DSrsvYJK//fP91LpffrIwV0IaU4EO0PXUTF/fr41EUQG0kn/lJKt3BMKc7CSslyrI0hRvsmYMHq9
C2lxPWCLyxladNVRA+nii67c2LmGJBtYrRhRXqejdUOnK6eHdf3upIrGnC6Lid30akE2hU/XhxTK
U4+mZ9HFLYMGb7KyJSFZykZhioUTGvVKD2BSlXi9qACrc24edbUtl4g2x43sGnujuvVCb0WAxm8g
Ai5EglOoMekFYx2tuiFWIbmDj01o5S7D3HsT6ihnkvn7RsONsvj9M7+4qK9/Kh3MhWrCHrTty2z8
w9eMqVCp17UZnAiHGmcUmdkxUdp1bWvGzhpWeaxpM8sOxMIMIn2bpPdS8RWUUOMZkdeSKJthx66R
LHWmyFbZw5cPHH05ahoXaOV7FxUew/1SX/QhqOfc9oizV+Hmp0MAQxhooBe54SyqyIYhPhkkdmqs
w1KletBgKRswdcna1KCzmvNUut6WVvGOvgXDglisf/8orsfPJHuSAM+tgx3ZVMEkX50grl0Vqobu
7VRl3rgSTjJNldV1WzTREnsfnH/a9dhs8pmU3fjNg1w02Aao5EELtgTnMaVRe3FoB48OMvnbE2y6
pzgzPcjh2XgHqG/AYKIjX4mJAk26On7HlMWQRJ13CDXvuSlVRDQTGqfb2GIgE/5CsYctURnMvcaU
eKzC8Yb44TJn/rwALNQDuKf5wgGOvGZTRJrto7O2olM35JCfbArLsTFxgifew9j0b7HMrZOXdOlS
A0p8h4w1pz8eC/SGmJZjJQeh6lrBIrKZOgR1efaYlu3EOCB5tRF2Ax2u57msSsIGLSb2lpZsO99Y
KELdlCgvvocgyGSGvxWCf3vWBbat3iBGmayFx6QzijlK/j9ljqX9cqNp8+6/3ibp+2jYork2CMZU
19tkF2VIWHMtOFUFuDArz9Mn1Qv2wFfIcLKMZ8Lx5hX2wYOOlzKNI9xVTfnk9vUxNUk3CuySDDVE
GouacZ0OJ5fMEQCxBKMZN9ao/FzOcWGYunLTnXC6N6ss2KstMomwCuE9PYGyoBZOHQPzWG2ee8gc
VTOMC1DV2joMn5SWDaNy46XL0jrrYHbXyei/E4W3Ht0BhLQ/mhxhnD8Acl5Q1iCbgpi8wiU/Vwur
OthTgA8AGeVGRfr1YusguMdYzakEDZUe4ucfIYzw6deDGZ00u7wjD6jke+W9lXwIO9GSc1CK5wBV
6qks5cyJVGuphIa7Iv6EDJGBZ++lQEJD7ImwsVUi1pI0WZZKeGtRGNfb/fQ2ibNnY4TGa6lXhXOU
+ypqL96msNeIFVUi45KNXfblEtR2S25X4T50jnHISSmNZeo92Epq4qcs7snSxJVYifKglJlyY8P+
ei9ycMzIqXDCPKPTw/r8+Ho9xaiWuDE9xpFCpBbtya1CIkZt7VnPsNo6TpFuHMPPgW3HpBll1Swo
E24leQ+MLS6VG09KTvvipx0EYo8GJYM2A7Ne/WLR/XCEOAmxsybWmpMexibB39ouHpJ2pgUIh9WU
TD+peyYbPUaOTI/vMm8gWjaIu1msDnujjYNlXsTe2guCEmRpybMzKyIIJZa0MvPIQxtSsVDFMsot
uSvTvpv9fuM3pxX3+QeAd8PtG3Wbhi/8Msf+8AMkMFH00tCjUzzi62Du2+0cV7urYvNXTqFHSgl6
I0XraTClDG37seOsQ9kw08iSCIIRqZiwsrXeGJx+Ml3qtfPWOAWxsI1hrwd0A9sKgbWqNRZkPgnv
wSY8dc+cEPGkWx3aulN3EL7VHQPKu4YUjl2Q6GcCoLxFbWaSQhOuTcEmtSgrq96Ho9zZmO+OWVMc
XYfYqiQnelSq474i2JFIsD5YIT2EyxsW+Zbs326RVSbBHJ6iLE1zClih5twEQnMoGdy7uKXTmRBl
GTeReOmKV/o++XNv2kSpi4oobAOtZao3xffOVQ9yCGd1WZQHorWD/34xcd2n9ibQYbq1XusM6yIE
IeqY8QmNK20h0rqjMVgMTZ+vAGum8+a5qcC8RxrfsWjwHBKYRqrL/LXN8QtrGGcaTJsj2dhgNhoc
FxKiIK5Q7jemv2iCLNk2dseaVPJbJYv8T+uI4kC1HdoGnKRXFwhb+klpZeQzGZHqroqRATyykz3e
gW1v5bhtC6s46UgGk7yyjkqebhMjqnETJeMSeIi7bKz2wV542xjS1lbpvjNa654D6x0bKdZQG8m+
WlmrBt/a3FfJgxdaYd34Mny9hAN/Mg2udwygaLNcfsgPX4ZC4oVGixBzwoho0fXqwQUOtsvpu6yE
F3+r1JJwUR4rAVQTwG8wdqhX7zCa68QeagRrtMljig0SYrTY4ihObpRhQv26NeuIvcCY0BaxWKNX
dRhfIzskNSU51eBhZjCJUwod/mqTa0CIaohm0ZXv+ZCczbLcNzFN+ZCUrU2bApyXaj2imE3hI2j2
vGi5olHdVNsi7O4JRVtJzHp3lplvLUryTYE1b21xA5xDK3E2+G3iGeSn+Cemhl+4VOh02kDReod1
RW3grHxDsV/KhDAJxquNpWSPxJHmj34ALqjXC7kLkFnu0NXR79cja28rzneynknADmN1KUPWtjF4
45/MbS/jbAZhPm6x4KeuxWJmYv7buLjjmUNhSGZHi3a90h0Iaj6HxCGSzGA/WYniAqrovI0R4MjW
jfxP0jYaDH6J84pwS1sQYkA4qkt4YqaOiKvQENPsoiJRkvY8CJBFSXOQWJCJ1QxWgdvJ7/nQvDUl
cfQO/wrKxvJ55LEaCqlNodI9kItUvQzhk8zpflfwa9YSjfi5q3x4/pG67A2F8VdX6ktlsJJdT1cC
VWraYTlnKIIF505znHQf45mZeaJctOQx3rg7/aeVzfeSVh7lKVWmcXV3Gmuz9DwRJyfV5syJlGUc
OtFWRIeSKecqsYhtLxIjRS9mPtSp4Jo6CXo1c1/CFQrJnCY1cNGRVUnDu2hurOovImQV4y7HD0UI
h+ikmvp8rmcZBWwS9LCjrIFw4b5yFn5sRyRl+unKyB6KnBBkmfJ5hvraMmMNegLxlxYXv1jl9oHe
oPDg37XBcK48RkImVgfGLF25Ez7h3poEAWI9//7o/OqDm942gcr4Awy8M/K6fKg1oxVFag3HuDf7
2dBQwzWdUZ1iaaoLp7e1hWOgZIlCM/iZtM0TGSOnKCkRQjmmnFWo8Z4CxKNoubJuNdpt9UCT9XuW
yeHQM7lY+5Lw5LFrt3pG+yFiXH1X4ieQxJguLTcZkAmL/KSbzcyfWAYYFhgWp3m0jeK8PYgcxFE/
jS+MnIWohkzTxkEHEcBIBom0cnAtPudJl1+7cjw6uUMELOK8fHox4wZ5gwW0JU69sZqpKmGNtNiI
sbSxiV9UZX+/hJJg1Tj210Na26uBKfPOnQgQdE/NU23gLuhYWuu23Co5UjxhmHtIE/4a2Zo1pxEW
z13LU7aW6TOA8eG6JGML60vLglVYxlAzbP1ZpKRpAXt+u/RxLi9k7f5s+z6Dw8zigBjzjnqJGaNm
tivdSoeFbVKHBGU+rg0T3aENaaNtxnCRarq3TR/ZNoy11+KdMAYp2E7ESmu74l6DAwddWrzZCdGC
Taa8a4F+H4YoRXUndO8txfyGZcwjuTOVYC7seu0Y5jNZ1eWhJutP0SsfvwS9GgLZgnni6SMzJyoQ
UaE+QUzCn4WVZOiOvuY0217Y+d6AeTErDL9cd+SSbetqfBntUKCxg4o4uq62G51k2VbNc2U1wTaA
dHGym9FmNtu49VY4vbW/WE0ISmWQitlv06WudezpYM6SBGGYYvKhAczRTpeXjsRiK3/xnCR5EXVp
bwHR0Y+w2mKt4zaNlk0n3EPdUI92NCjnTZsQOkdQ7KKXtraTaJNezb8tjDwGd1OPvnNggg/SaPLV
hllQzqTKrNvHqjiOcmGDwt7HjYzuSzpHTyQXw3z0hxDFrGHsyCt1yEJgV/dIv1uQVJ2eGo8Zb9OZ
qGcn+6tv83L5lSjCHRMVwNgNqjbdhFzWvhiRZd3YMy89jw9XYy7D9OJAmXIjQPAB2PTzrmTTVJVW
OhHtJLVk0Pj3pknXZpCBT6FGOxbKkroqg2FYGx7Xs7F6ozaeXA8YuEWeke61TAMHOzENlAWnAFVb
XMulmhPImbrDz0hF2ls4yZ8pgTSy1ubu2xgWWEjLKLgvgNqhY1pFxjNuyIFpe4Le1sRmfmMbuxpi
TD8m5ZQquL3pzJSuxfh8a8lwdHr9GJRVsjfIFtaCgo/Usk+UWsVdbKzS1q9wGbfGnWo03WawYIDd
eBdX95rpXdCEYo/l/ERWdn0EsEYNUqoz/ZgxK7hLvfTBInGGpBe6iqVCvg2MumheagBB+5auUhip
4yLN8Hmr3cSOy/mXyXMYAEVpNxaC+fW9MYfjA2XQQ4NW2PLzQuArWZkyk9CcU3DxfUDcE7gk9Xx5
SSptFg9CgVlOzkYrZIyAonqtQJstaS49+jHGZNGa8tn0gCjaJr5RX6jzIQi5YQyRs2ILWbFPnQIP
ESsN2GYKFNywzNF69nGxiD3ECUklEF3U9aIM+UrnYfmXk8gHH8ccd4ZROZXGAAuWgCUE5NoPvzHT
TeTk45PWBSfdHq27elD+igxmPRw7ZFoaAMY7rTjAbEIxiHOZ3EnvlzPp3lMt2njkJmwCzzJ32Jz2
WM8Q9NOmtbt4j9OLKrcll6/JO5QMbs8QxLKWrj6UO18G3mLo0HL8fn1cPv/PX0bb4V5OhcH4k87E
Vekv+QoAt9CVI/xG7a7I0e3ZdeWu7dps1iVS48wwf/ma3iz8rPyFqS3ZVN/ZAzf6mHPdhE47k0X3
xuVnCMFHGIVNIiEOYR2yzv5ixsyk1e9rz3rVRvy/dglwj6r10QgEYv/W30g3ACyTTEAagBTHweWw
rTT03Gm58tua2xKoHrgng7dCG+2s83b8Vg2B9TyStUqQmCSwQdFXENTce0NkcuYHeQ5uWBFzBKz2
HcMbAqz3eWC+0XTu52OZBwwfBoUOIZqFQibhLBnMYlZ2Bq3mSC/mo1sYMFnyFydxna3TmcdYdqdw
1Heg3056UBokT8MIHg03XIuo39aOWsxkOQzvZTd1Kfgy1b5zZu78qPJnHEsDFy+ornvTgNPYV+E2
1sP+Dte5Pu/VjRnrDOrUEji5YxsTg2jrdbX+NMhb+8F1a5b9AAoFY81pDE6H5Xq0qofgx7i7BaeB
Bs4sdIt9MXZi7St0ngsI7cfLi9W30F2apF2MijuzPBcoma10QNilN4syt9gibl4lhduu/CmpE7nw
O//dkKmhdbBzS8AEHVE2KRkyLaloG69qq/moANAtxzHcpgbRnDDVBB2AAksbYahBq5ycKSo+tLGl
OvUah7O5iBzC936/5MW0rXxe8ghX4KOAJYaU/mWqm44xsV1NnJ2MamTarWTtyixrktAs1gACx4WB
knpjCg9DqRYJir0eT9cguJxV0cutN3NV4CN65IhAPmbrFns1g6DPm6ARqqIXiZKdpE8kHpHUCvSg
Nl/FjA2OKkg16tZ1lvlvqGx1tFQMh/R1qiNcqiWJHqpZVWS4h3/JOFJ3cVKEGzsgRsnElEpibDAL
mNWdO0X97mu9WBo1tw67yKx7SJBZHTqHLqI/KjJoy0VJ6F2l470R1JqyicBhVPUORuGBeCB6CIYN
VTEJqBJC3NxlZUhUV7mHQsvHUhlmcteg3iWerfPWxRjImTYEd0nZO69Q/cAauQYZUcQr97iVVjQ8
QboaNpIeMQvJbz9In06jPSqY2zVwr07j7wrNKdetKzpwUKkgBF4Bou/8gj7lvtqhoq6U4C6LTLEK
ulR8M/RuXRRm+ZxC1WSzgEWsTgeEnF5yvTb3eiwjQP5cxxoFJoLIC+JeppcAb85dQwz5TIOnsenr
c9SGGKJH7El56sxd7CZb04ZQrIbE/0Go3mYRgBtpqOMEGQJdkRCgFqQ4mlyGVWDEOwwGsp4HUfPk
FsEZIRPupela5ZV6tkxNXL4kgaKTIu77Fa4Jo66CqkJx6n3r5dUuVkgO4GpvbQsI7LWn3yuGMvxA
jJ0TPkkeVhsRsgj7yr3jIN9BY7trO+CfKZ7HGw3i64keixR44xQpxiHBUXHpnnxo4MiMGzhVanGK
He6ZU/rVTqbGMo3c9DG3gpZcX1AeNpnSc5K9v+MziJeW32mUWpPP0Uu2jhKS7xDm2ms00En046pA
PCi1194IaEfE/clzqlXjjgRAj8Si21m+UcKqPAz//1cpOI6NAjRhJjvWB+2adh/6w1Mau9HdqFWb
tKsmCSI0sILo0YSg2q2X6c4mJBn+xhO5lqj8/UTguVJfo26Q1xzSJjJa1+sIp+RQ8+8bZ9hHuALc
5qgVdguXsDgH/pSsqyjrKlXe9baxtje2jqu5zfQWBN3xSXGKNElcehMfPpTS8ocqd5Hp8v8U7Z1I
jxMJJ8KaFgCj2mOqbJcCQgFfMySfZuNwliZxQe9pWORdFL45YV7fuNRdd+4v7wroC+UtUqOp8fB5
PxMBxAhH9uVJICY2zXJ4zHM/WxgALZYmzCF0vQSII/CktzxsYOokD209Yq7pMd257RnNSko+5XRI
DGO/AidnbjwfG2KmFT9iz44e6Ac0K6cDFqdYwY2HerE4fzocqJORY9CyR6SFuHG6s354qF7pFONY
pempH7xvFdjAQ1o1En1tstHrM1lM2s++G4y50jXWqXabfkH7bhJlAiyau26mEKpS0toxI/sFO0VH
7r2hLTqM0i9trQTLqmn8zTD9baG099KX1bHXlfBc1GO3zTIi3dLR3HJFb06QBozHPsdV3GcZFQIl
INOBYJXRhF7UWaniAfJe9C4vvgW4lOepydeDzeSUNmq/uvxqCK1+1QlPW/7Xa4/6TYW3bDDYZp51
JVyoPW0Y2cHyUwfIq+mHbOe27rkbcYQnVNZRvUGuZa6gPiWol2nSbRWBl6WLhDzZufHY1np/46P7
eq4zU2O8hs7jAuG9lBsfPzp7yEEGN9UpClFjM9hT+c8M9tIzW3OR0xkkLcl1GLwZzlLk+oEkPW/T
j6ThXExQv39C/2Eh2VgPWOvcGLhnXW+Zo4g9uvpKfWr1oFileSeY6HREcDnZsKjUrD9lcIBXovXL
mTrU8lBmmjwMJWWWqwwvg+xCQogq2GeNqKs7OJtxQKAWBjmWid6fjLz4lfkeuIxWRSUQ23R3DU+e
XFvv17Rs3YVlJv6dmkHG7FLvgCBr2DW5XAlfa5cJwpNTjwgh85121/d2hKmolw8ayNPKq6LtmIl6
0bZ4ffJ2QLylCe4UCgkEv39MX1i7fMtZQfQoHXJr0MFcbRcDfnCn5Qp2qpQD7rzxqKrDuxG66t5j
4rQjEz3i0rlLw12mp/FBDQX5Bxjo4wkNm1n6jXroWo9lT++HIAiajsQusKCm69rHReS7VmR5sj2x
aw100plXBE1jrymi51WRP0ecPcvafdcbOKsEWmczr9UJSa8rsdX1fpP4TXIAakuC1tg0m0SWzSyK
2mEz5O4r5F9nh1FN3HiKX2xavGvSISQyAwoEmxvl53c9WpZAGUCN0jWJuunjZArX2GPxV9cJk1Iy
N/IKRtCulpLLTaIEs2QSaYV2WW2dhpLTk721A4p4ppOpPoTeCCMGUYoXBdm5asqfoVTNnZE4sKoi
OsCdMs6i3vuhxcaZy1y9TDsDSxreb6LmUihPA42ngeXlTa4OXe7DofJuqEwuES6fturJ3sMXy4RQ
aRB8cfVDkx1PJILvW6euQmbWa6U4MJu8g3Xk7Aac1KYNeznDM72/zImbdy+MdDAv+Y+6Da0NAO5u
nifMmuykuNXkuh6ps45gTYAnnxACTL+u2fgM60CPJBCY/paw/r0RVpWOYHyw7lplrJ8HhJKbccxf
Ky+mSTqpai8vXgOeMbBuFz5fLgxMKExaeNqEN0BjO/3zD2s7TNzazqxeO8UoRze0F7LO/F6ByOGo
FcYup88ewRMi1TgXK9moOCS8+C+tGr1F0AMPHmO1unGPMr4UY8jzTNoERHJg6Haue0Ca64WV7qTi
xAVegcjm1RstzEmQD9wXUbnmQyMCgrhS9ZCFLlpR5nCgOd9toqxnMYldMNKSc94NAAQ1k26W64/b
oo742TJB7GgwC8c4PrOMIXPnUbFg3mQdwYdHh9amxPXASHhdBdWntgAYtM4hK4AD+4y9qXKV+aUl
LCaEXloEbzWoVBR3XBAIk7e7NRtztvatyGGv7RBvKxlNDZDW+yDI8l+KtwtHb60xAPhVW9Y+J0Dm
21CTKRgmdnTj3vX19GO6PvX52LSgnbDsPn+4GJdRmPHtPRnJeN/0zgPub3lw1XLqXRjzzo12IhBy
k4vxvWZXWgAhbnaJXd9Knda/VLTapGW1aTRI7qd8rJ/fidQ8vXBqYOmmq7a7TkGMGGtGT/sK30xO
rvaJTpCKmajIV9HEWaD0h1ldqGJFkEi4ImYmWjvK/+PsvHrkVrJs/YsI0JtXpneVWVZVeiFUkg6D
Phj0/PXzMTWYaakHLdwLNBKqc7pbWTQRO/Ze61vxDIASjTJSB/NUyclYuVXunLQiIKaNGqqGcz93
A+G9c3yxGVWhAOA2OY1aIJ5eaM79a2OOzWNZMswp7Oaij9RS5ABtJnAFJ11U4jow1Sdz0A2boJvp
DQaXRnrluzcH565p7d3YJP0u1ZJqHeSJc7Bbu/jb2v1/vAEcrTBFMkDket3dNv/yVgoyyQcfddqD
xSkrzMizTALRrOz0H9XoBcMDeAppay3T3wqymjuy9NJhOvYV6YM86ot8ee42vacdZ6d9I57eAabX
fdXL4UMaxVfV+9gKkPGsfb8MpUunil7uPsjTmyfcL0lJIKO9q9P+DbkPWjqC0f/zHv+nCNLXl9wy
VkMmU2i7Wat/fyA0g6Oab/rRA2riYlv3WZjFg7kzhfM9NozH2Zzso5YDiwji2OTfC2xA6cWpevPU
sYMZQ8+Jlz0Nk5R2dfEoHOjzlSs8FJChQLlzfgDE4TjZalLzy2yWqAlpQ5KAV26IPHq2U+1n4Yid
BjaSJExe3JT22rYkEiFk/cn+ckf/jxeA/AcmO9TFvru8C7//vpn0nc6dSUKADHntSnO6pL7HwDH1
n8Ss3uYi8i8ykWAYyCaR/rio3snNIcjyXDBjWsem6I8FBBBjYVmOSl38El+7BaDB7qM1q/fBp0Nw
sRARhgzRoVN33XhG8Us0/dQ+OcIASIm9+gFJ65L9rGVnKBf9esx1NCA5vsnWl3uRT3BgDbSyRaPX
7yp6y9kf3tRyWXyc+jPl8qkKZuul7DmFqBTn9l+ejH+bAKAO5ZyIJ5i+JiXXH0tF3E9QJdsuYkdi
PtU7I9TRqMrPyvo5ddK+DW69SYaiXmmpq/ZjT2ZnkSiQJm4LyNx/htgxvvoZgAbP+tYKwzqVsPOv
pppvll1bmzv3oiUILWzgVW2jdmr3leGsZVTNrxC4t52hPgfl0ZhN1VvelJ9RM39kOQEE4D26NWKg
vylDaUBz+3+rWyyPoTz8Eo7IoMr/9PkLwOi5XY3Ztbf0dudp+ffIG5w3kZoNIgaMayS0ZA++3WOh
151pa48F+ng9i7/keTqsBslxZih5AWxnKE8iCsrD7BsPCxgVIAkIn0Far3KeGawWbKdJS6tc86vj
YKdkEGgZZo+FFql9EUUPMYLj607LE/uhK6f84HBUDXstcn9oU509G/XE2KSd2RIbPzl41ltaMVYO
c609UZG6b9LkuV6JSBcrgD3NdSCE/BqoOFjHE1ELMtG+U8in18kwxIPrYBbVZ915pJc+hlX8T4x8
jr2aP0g8SJ4WO9tEh95L3WiEwWAJ6FX2hjVv/Fr/lJUu/zFfg8WLIbdzkrXHPK5P8xANl7HUJTba
6mN2eg3IhK/2lTPqjy0oRnpVa1PO0dHxfyxCV+Y5ttj2EZbaQk9MM7QJxBK6wCQ4e2cUkt3VRhF2
oMGzgV7R7E2IyhtWacTZwPouRXrrg96FK+T417TN32KIg+y/7hcdkj4JxWN16SFhHcaolh+xlot1
EfXTrQMyO0BAeBgcUnxw4TQHv6uaq5ONzwUDWwLTmBf97x1qS688+H38QgbWvCGvIt0nmoeC32W2
obqhvwxa/NOQenSriVuzh9o6ZNQqITWGDvnIbJ7YSW1/wgE+ddqj/1E2UnyrYsL/Bk7IXoqiJ/SG
1FhD3gQAWxtHExDDW24zZ1Gji8OLEcQXFvU9ydQuLRiY+9jKOL+HLWEPz0hXnefKZAst5VnksJZZ
p2kIT1RT9x8HYIojs7CnJM4YPyIeCmepxytlC/ngTXDkEk/w7Fa6dyk6CI06zevPIcHLqgEo1nK7
p9ss9Z0H9rauxOP9I764ae3fgADk8SoK5kNTOdnFB/p0jIphibG04kNtRtixUzqOfgGS12HAR8SM
Y+7mmogc4ulH8MMfsqqdnVbgn/ULKR5bt3hyCvWtamUB7mSMrm5eAIIR+6GDQZjjPX+2h6jY8q+0
tTHr6tkd++rUKvuMHurZQwL4I02nx8ovAJbL1N0Mfd+ccpz7KPPGhaqS/IRz2L+AAbaeUZBZdZT/
d6PEbZgz8mZ3D5aczNXA9Xk1LEmIK2z0NJ2Tg0wTY8X0/GAp11vZMOcuQx3fRqPV1i3gjY1wdQDv
nrSRAVTpAdU1OcvJlIybYLCnByjpRLBNbnvVfIhkwyivBnBt1IyOvUb6loa2iYjJKHA7eYl3zUiD
TGdNnszpo5rfldNpbwZFJb+sbXGwTT6D0ZHMvyYPiwnO5K6aLlVddGE1VcM1HlW6/Zc/MV9cmaRc
re5XgNPTiR42qIJee8/aRctrqhyfrxVdPIJEt0ymNjFjD6q24Vnq7jt66MOdAdyOXXPN4htVzPRN
xc9uE7UbJBjOKWaAETrL5td4h7YvndNdQpID9A5LJ1q5JH1AaQX9YwudeNN85uxYPXfKQhszvN6P
EhZtZezYmOdrfTjKAit7VlX5u84TsepyuXO6UluTRhycbZBJYUNrdRcvCwhjp5uqBnBRPV1AnSf6
dv+YnRX84vbBrHv94HbTiw8WEn0auNVF8B17j4xZxN7VBidUrFk3hxCl/YyIYcUpeFon0nR3PRpP
WMcfmiCQJqPX/zUrH/QeFm3p9dGu07UfmlZ8H6HnPs2JXOedrVY1LOJwYArz6PXWHt0uMWCa4e30
rIlpyCbNWZgxN6r3V5wd3V2K/OMlKYA85bHufq94sDtD0GkH8R/6MM+OSVAl6043k3dIXO4qwlJ6
YHYUshOJW04C3NrWlP+SUBmFLK/NV9b+LSFUK7EMaSrwPBtQXaRMg7B8jWecS9a18HoNrzeMoVni
d2FbuGGNHA9Z53urOpv8HV7C9hT1JmeW2TX3kF/byyTRKDvg/Slqgm+SJhPVYzIfc3tOH/Iq0OEE
4sDPGveRGmD+ibVhh1kbL31cexdvmTS1d5lieZGjap/iuWbxFIh6a5MBZbbMJwp7fpkC9Q8lo3b0
Bm9EQlQjHnb0j9bXblAhiKxPZiwbyulf8BakV0M3SY8Wx8I188tdCGanTGmq6ITvttuRTwPzPHBw
sOuZeW6ZFwxRMuJrV4iQvch68GppP0jmPL86mUDcIGnjiaROzB7vPsnahL+UAYL6GoOyD/PH3hLO
c9xV6TUgWMV0LuyrU8zRZu0jK6WUHO1TNDiMrQRtGdj8BuxtoznAHiEzHVz1xUnbp3TuAXeTXEuK
r/W6/BNt0sdrC+OysPyb00CJ7zU4T1MiQ1m7NFKT1sVSZzz1HI2fkQaapyD287WWJvKQD0gfTVhP
66mdur3BWvtGBuYciqoZz3YwXDwzic5aQkNPJ3bjY5LiFdeGeYqKHJ21l6T+bklUXkUJuGvH41zP
I6d+VFLuUMZaHxXPzBrVaXGxBBl/v47hNawPzNWStmibETawfOTsK+sU1enKqQHvwhCAUaXql/tP
s0065a//bVL5+aYeyjw0I40Qu1TLnrJ0fI4KJ/6oOsFEyXWY+S9+M5HQOy5ik+QnVCmr1KqePOxl
j5rPzKLXGMU6ZVc/aZHY1nXTAzxk3NdVY3Adlg9neskzsHRycSxRb+ztJhJvht5oB6P3yo3TC/cv
hkNvkYv/VnuCTDHRwi+DowA90B/T5kYwwOhr2T1UQX/RuYNvXmFGxDPapBVPtVqEd+bBM9yYN5yK
06UpvLG8fgpzEX3ovUXCH/luGz9F53D/MWmqtwr9/Ws81s9xZpffq6p4rmIzXfv93J4cxPMbYWdi
5/iF/lqsKI/0be1O5jryRP/c5qP9mFlkAJnctjjOJLuMFQb3p3bU5FaOEalv90GC9OULMuf5G3zB
EB2b8zG5o7ltHLXvC1BtULBRY1KBClosY7cJNCXOnPBgoVclmQ+DFvqNq39Ejv9Wlar47vBbaBbf
NAqMnyqdnzVWja8DwTAcUfvxjQID80tvjnvggMglast90got5DpqC1U7fp0IvmuAkT7pnUgf//Px
6G5M+O1uudiUA1P3FvoWyvk/7lbuVFE747G7ZnpB4oVvpIzzVfeYLR8RJRU8xm68kZvE0tz2u66Y
oAU3lbX+db0qyveV10XvQdINj0I689WdmcX5zsmXX02QtJfWwKGRKw97/wwA1ysZOU141jNG98Ia
SC8r6PwVzkQRSxTEqzU2+d6m7N52NuleqgOT1yoDMYgVXWsu82FRez2rkn8cGeGk180Z6T+YLn9r
DcyAu3hqoSDRUsy8AlqPaR2rWvzII/ZhZs9fgmQEyDaOWASWCSVGjKRaqGAWreyssVcN9+QcqYoM
rlVp+OKzHIx9PDmfpHKnFPWBeuyNIb3aBTVy9qn3nX1z5zx7Iq9drAE0TmvaJDxvYAxe8ILHx57R
PF8WJ2gWNKQTkYexZYOoNxQI/Zq/T2y7GZmnV1MzhSNzr31pewX8bAJFGbNVf5lB/FKN/3bfgU0w
aQfA7NJvgdb3ewPBj/SxRQ+LR7LFpqySBJXEgpsMSm8EeKRSP6Qnj6FmY4gRkLW0qmlraFa3R6D7
Xo6ZwnbYomXwdfnFyhlB8Hj1D7WOpDS2jW5TOJ7cdK3C8p/K/uSjkZeh0nzIN7Os0GT6Hc5aB0+O
pdpr58bDCVnBP6be2RuWbYfnw55vWZB5IRkjxfeA5kLpHwBc+S+KiMiHOU+GEFpY9KArSUpS4KU7
HA/gbErdekUXbW66zHswImTwidd6F0uzvIsDZY7YyU5sW+buZ5bQ21D50aPFEe8xmnGZo9E6OJXT
XK3lo+jPsT0+kgmRdtZE6YeKhAin58Qbp+1CqYEeVfQvtmj9J3QwYTlW5BsO/o5JVrwukfmsRG04
J7vVcia6w7SxHx3QYTfg+O2tXj60CEgg7ltjqyaFCDkfPsX0xferJg4bo7jKVj8NsjD2YpyoMHk9
kZvyTm/a3sAkV0ntzUeSsDJtMpV6XzEBZuu/Dm4Xbdumn5dCoDvWfbWr+H95mJZZsOeon4w5e76c
1ewGSGcvQRB/5m3jfp/S9pZGbnUue5vRqowLRi4zdlcG7NVzyvBlH3RGh1iWU16jQe+3Z8T+Y4Hv
whwLtWu4FaC6h+kqm4nIw/nxroZuPdUvVGUb7nNjPwxC9mEDdjk044hbXqqN76bpQQxD/WFXsJSy
9VybXyQj/a1TFuMv3VgzkT+ZOmV+JPYD92015AfFS98CMlzbcxncZnCK27Hqi7MHbPZotc5LAv88
hJ2zN7R4fMtqrX6gePjn/hN5t96R8qtaSc8bQfpa9vZ+y+4ftIh8fLMEP4mmr7ZRCUlKQ5fxQSNp
51iz/RLYsHKz2jq2SKwAQjblN1XPhyhw8rdeU0vqJcFV0yinNRYK4yBn/WMJH7/SmHLekD+FQzUP
N7w4X42qK9YOvIYPnT5ayOuWPQRm5j0XFXtbfB7r7IwyYDj/L89VU21Abm9hA7puehQYoriYpT+t
PTsaj4kzW3wJubbHxvtQptpVrFbE2ZnGLc6GbjMuf0pzPPuxFOatKrJuU8XWsGqHWu1yozbOJuqZ
VdV68zbqk+xpgE506ZroYi0jwKijuBbt+O4F3MSiNQu2bE4LmjFNJyXj6WTKLF+5ogA+tay/jgzg
kxZzvBJj3qxtOTWnhtQtGaYNCKdelEvw/EdiojczgvoD3Ln+zlGZpy/KDvZUWFdGp/NR78xqO0qG
NoVEeUIQCf21pPyumciv0i7RntqRblJUWWptjTz+S8eK8Y21Ilu8PfD8hghlhyNlRR2BGfPWMpDW
IbAq0hZ1UiFyzvsHrnWFCK7w31KHKeYQb/IEk4Z0K2Sc2jDvJBPTK5UGO/TcJDsCfDoAqXpzmlrf
P2J0aFaasrS3KG698Fcjqx/OI/kT++i+LC4f9z/p+njimZL7ZFku6qB0TxwYibzFypkC83XVKqsD
TviWtQ3I0zwPrfXmksSy1lrcVvfM3gjoCwo6ePgVN3Q0fnoJvaQg7/JX/yFbzne2zi6TDKmDc8N9
EZFqb0mvf7XjasOq1B+aUc0rI3c//HayT602vwCMML/ncnyP3EY+EOHeHUQeERSpy+dO1PlrVzNk
sad+XPcST1nmOW6Y9djLG+gXMIAxYy+h3YF+btkzvaCMf/2K99+T4Uy2iuUSEDFmL6aj0G0JQ5LL
hVIyl3l6gfvb7auEZ82MKk4/YvzS4GgJszlu6MKCO3NljZ2G44y7fGD9Rg5SIep3DLT73qJdmTpU
rgREGeE9eCwowC5nFDcno5iZ/g/ZrbM0l2BTDDU26Zs3ccevqeZAF/fmp7E6EpH2cB/u6tXw6QRJ
tHUW+fGwZMHcP/rxqbGWN42hKDIJVSoYJNH3e38O/yYdTLfuxu391MMDzAQdbVDopv1TXjB48qQh
PguXdy7VFKq9Idjez1voSF89OT9kwjNexwQNdzoV2ymjbZmbs7bjDuprzBmhoK16FpYP9UTE/0gI
aC2VxhxIok+Xdmeelt2SJWOGipSnA1EfL93So3WtErdH0M77ZNIjLHTlz4L26QmPKzxiN3OPXTsC
cgYGLvGFh1NrVDB+umYtfeKpGjyGjsjro1EA2IgN1qBJutNaFO7PegnqQ8djXaLI/1kupAE6to8y
o0i0CBDrVT3uJZ24dWG1LDlNlZ0EK9/21zPP2HbimYnjWze7WH/LjB49OPxC6s62693+NTWyj1Sn
N4P1ugwLW2bPSay+p5Y+XWyUwGHL/PzoCmT88+Q46YpcD2c9FVWY2ZKC3vLKR5pXsIcKFwwhYZei
bXPamRjSmPyKbdYaIzr1IHk3nfzDhbpGxgaJ22ZTE1I6tM03r51JabCNJ89X9cnRChwDQntqMkN/
MmJhPEndJC2tkbfcnsRKbwZi4FKDQyY38yq1LCa9cVyXox4flMOkyfVmRil1kJ19vfmnq4ifFU6P
oaNyDnS9mJ+blf9pegP5MnW70gdXPEZT8oV28fxUieGDDLS3+5V3s7YOdZnkYbtUdt40UtW22WUk
tedb/+lMfv3Y2EzCdMV5EMvTt8Kv9khCyZOBfxu2izRtnvZiIM1ymh8MzXeumWm2e4/agkZ9nuNe
K9yLHR01lTkPQTDT1PIMs93S2O82JYn05zr1ZFh1/ki09DwjLBrco2iseQ0nAFYm8qnw3u5NsvTb
PNr6uPJHP6fw00nuMHtjRTp2dilKSh0d5+nFSKwXybTnRBep46wVJT9ceyZiR3QHU/MsVntL3yfU
NuvC/GI1BBiGlUcqTpza9Dg4wSfp+DMQKHenAUteM090uhwEJk7rPN+j3bqmqK+sDISD++uJ6pka
wqR+XD7Kkmide11ko3Y+lkXKkIumdNnRD2cU5q2Fe6hcUhCdpO+BjxjTdlTlV6cmy8cLoBvnCxLF
UHinBr3Tr1llvPe2RkdAkMyjpLed+t44NL71jM5zpmazpr3hRtf7Cs8y6+/1tmoPGMhX5ey7iws+
Q56gkbflCkDGIihXd9NKYix+0dHbUP0YZ3jKOtlcJO3l8fswefIjK3V/hb6sPPlnLP//zX6HytBj
NDGtjRktEqPl/IN38GnoxTYBFcGmGR9sjWtldS5apKJ994giiAGufCO4xV+1EO72BAh8ECocbNmO
PXyg+fuv5KEil1zoiqOiymmexAZ6ao24w52nLJzGUZfetNGnTzC3aJupunH4FYcx0wl71Cv3RkPk
h21W+uuvJVWqMdvd34rYnPRvo/nCbGZ5teoPvHEDIFAkxHzPXcN/8ZhLxbaZzxmEEfO7bmnBoyCV
afDN+GzxtVeJw+nPhYPwoPG3nRywPhtf4y0pZzCmFiORqYEa7SeuvquNgW16+eDZqVe5h3bE4tT3
ilPrHwIP+7WvOXWIIoZIbM+PX7xS+ZvCRthJuZrsotmOTndauz9Fz7OW71CLzXvMBM2TjooHHhh4
q5hN63T/ILZKhZaKm7UgsJ2xDQGyy4fTCf4GLXa/YhPuWcQxGHa+nSGRZBXX2w+1NM6lI9/8ZOIM
EXTlmYnQRgGNeiyNrgcmG8sPN5mfSzWckNF7hyUg6OQuldoSj6rMXD+5SwGu7u4Ny3iJoNlEJs18
OrIP4zy3odWU4qdl7Oi60lAHUEIIjTVc7h+j0JOt0ln/s0k0z2U9EOSQwMnJl8ylpdyZ58g5deU8
7zPTP9jBD9ei/1emj+5yuEr7WcdJwxsj2qdcmsZTnrtyZ/Z6ueoTa91bKEwUp98LvsOimfM3g/N1
s/S8TJthVq+g+JaEO8uKGSh9QpioACGEKqtXMX29/x1aDq69r26pzCTB3ym/2kw2JYmviPMIPUyK
TNx4muIb8ppkP1WkKCLm7w/m7HzRhrY7i5GP2cKypNTClI3S7jyUU7flBhQ7L+O65l1w1rDO1p1T
vSRKN5+wCu75Qu5NuPHlzrJnsNyEGSKQAyQJ9YiheuPpcI7mrN+by/MFB6d5EIn53C0jmzsx0M2h
j2aecer7VBDjGjMM6tyzrfrvRQAWqNYITbeVj4tmudrTcrWr2qw4Y5do9XSGWFrZvOoaA4VBVs2n
OUb7VBxLga6dQ5UkHkCP1QGZ5Rh67RA8GjqI3pLU5UW3RF51jMnZHOdNqzheZC3B4Rz/3pXf+wwJ
4QF7A6Fh6V00K0VB6iPwKAdXyg1huXiu8ldK2uLJhLCzb6sIQwbZ8aspKtiKGmEiM9TTvScYcSTG
QS1lRRmp6RKQdqyUKLZcCaiCRto83jND9GE4T/f6yskM6mbSCQDxtU8i5Rniq7w2ccdQN6Bp2/3P
n1pGdKHZzk6zzdl6Nzb9Z0Qx8deMomM7pWI8GJEZvyCG/WKiWvwsjJoIGotj05QRD5pGDJ0yPV86
C175SgQMuXvB3P2MGxW6RjmEA+2j/TgNbXS2jRJJhUa2qsVtPOKu8SEijAMOqcn1jk36jlwyOtx/
sLm4/7nrd8fn/tb9Wcg3ForGxfpO0PEfSi6b0VADF2e4zlRUW4T62SJRctiK+5QdqnZXvtMMW8XA
/yBEb0KHE/pRtpFaeXaDUx/CybZvSAiL9E9yyK0sF18MQQO9yLWdHtG1n9HA3zj32beSEXLI6eri
+4rd0kr6lymxg50BFpdDX7aJJAmrpRUTKlmWH25D1Lgp7NpfRUZ/6+0oOAqngS3jLoWn/oIIaFhZ
0i9pUlK7MV/SP10D4HU7H3x9jOXKyKKFmTKE8+hk+8TMmJqpcnhAq74javQ5m6z4Y9QduQVpaO+k
msy9Mxo0MpcThOouosb3NKOC2HmFY198ApBJXq/krh8IF59JCH8c62/JmP2tMXcHD/xxZzzPXZwN
OqJT8y4e/hepVtXlGc4j5AEGbOGtlcfVekZzd+Jrs3F2jb9uM1Wgth3WkVl+FKaz8D6Hb4RUGVs8
acW25TqtiY6Flxgb1mtndk3IFOjBtpWBDLza6/Zgr/XO6jYTIxRUcQTDlhejLPwX7BznTuXDZv4b
rcgw/k2IAx2C/8B+Qq/qGn9qUrq8Ya4Cau7668301ZDt6jihX+7ix+xHQhhKgZaozuJDb7fzxSeI
aaoFoe9Smpcm+kGxuQRf6tqh6zj3cjKYw7oe3F1RDvuU6JUwVcbaQup9lH30pngNT7MBKdTA9L9z
WwDdyrwVSR48pDII0OJRh9dulK9k0vr7+7riqBfDEcOLkvDESbB9ZkgvZwsUiFUtGk5Ak3bnfZ0j
Grhzbjwa6VC+aD7vtZ6J9SADslP0+TXnv3lIc9Xv9Iye373S7Ak52evsCKEPMSe0W797v/9JRzIb
eoaODLA0PAIWPQ+Xbx2vsNnteB6Sx2m2fuZ9l1y1PBz8hCSoY0vL4zLEvbtxo2RbRHV0tiYCuLJU
jYcUsAkPD2IZd8RXiwnWWmvwcLZ+3AerRk8vFdO3H46e7rL5ubd7JC/TjC4/nx4Y2AtyD5PsQTGd
PFRGx8pdDCNGK4tSpjOdE0QrVuGsPqcmNtWW4GctKvE6ptqLZ0TwLK0ENm3VX73KIhu9JSCOK3MY
7Lzc0ql3icTxPYK2aRFMg4XbwMfk8p+XuH8LgtNdphY8/ai+DE9HK/d7g3seSJfKmxkH7DST+lkE
u6mnZZQkOKbcjVyAtDlj/yzx5KlSGByV885YPVrFsUrWg46BL0rNehPPxadMbBuIyfBzgv509rrC
3/6/f1vcoqCboUeh5r6zvv7ltW9MkWqpSCGJp4OJG75Jnme1D7SMnjddiD6zHmMRgXzP3dWcdQHL
Q20xmKcIN/X9kKOvabKpOdqcTbBRr1KSYbHSluKI7Tj5//i2jI2wLvEqW573pxcgKRzZ9TahxrOd
lSsKwXzCok1uQFYbLzgwSEeLUge1TUbU5oAVAPEZr4uamjCKHrtCC8CmGQ+AUF2UAhwlyir/mjrB
18gvWM4Kd/yLChAVAbf793WVsSSubyZYPkSIP507w0wWlxG5+hV8x5cuKvvnoCmjY+ckuKp9PV7b
RP2BVFLNecLTDRyS6tnNpn6bHHGHWO+mINS+sBAp2nn9rBl2v5ssiB/0+kN0W4j9FSiUeM6RMi5t
c92eyj3ZHMmtq8cV/v8jmT7VS1On6dnKXjITcLJoiu5tsEBiMXzLPnH7nBrC/rrMP5QiqM9DOgW3
yiAJTMv6k9dVmylpgzk0ctbnou+Tc1B/UVGd0lDuc8R6aK3SXhW/vKpMXY8j2xcOETRx9pxrV+SN
HwCl+y/lTK5HEoP3SEh+i2SNmGk5y0iGIdvSSnejQREwZUVyMmM1veM/iXPShQsbsIEXXO9trHbM
bmXiGVtZRxiZtTp5cH1YqhYO9U+RL4sYADc23z7x9CcVxLCsHO8LTcl17fVYvUsV7G03aC9MrTmC
yuBs+uBcyYqLb4ON9vZ+zqypnEvpEb269ErJ1TpF1dSTWUYzqnc0ZgAG4AsaVG+Bq+1V5IxPXcFe
12dMhLqliWF/7aY8v/olcEm8s9/S+yBF0JALfb9OjvcEoFnXumNpmhUrWs7pFjnbLmgI2QpahKPS
rsVq4sh/E4yNCpVPf1PXL0LU35/QxRZokSVz9yn86dLG2NcRrugxP/XyJ6+u9Es/1esWns0qgrez
4bTHImTp4CA8xHDDKwLN6ICV8ecUFHpYMsF6/cuqhFz/376Uyywf6biDz8yDIfb7KsoQwB6BwVlX
ZesvkL2vBq3ip3n5UCKptlB/unU/Zuhlu/7Dnjr7YcmW34/EI14WtZEy1GNOI1IwgP6MbN4ESGKP
LKOfiIby0FMpIZeayD5pcTDE6zt2zLz/pqXDq9MEFWKbln5gU7zqXlEfGNCsrY4ttg82dCPbtQ8h
7Wxmkruk1StMiatWtiULJrWiMoy1U9DxhxqUbLW+f8vVSHBl1I/A3RnJ+Wb6gHVSnnyEJLDV1KFL
Qb+iVpG+UTxgx57VHD913k34aPiZKw3PY9L8kzYdw5msQqe0wJsc8CfrIGv09VwlT7jtu7NhwVDO
HRcFOWE5+/uPkN+IBJkFUnvf2N0bTTxs9jHAMIuaXmBHRzeDpnViLpbiEd1FaKIhGcJc07G5f0aG
/ZOX/clnmxDMZ46datmkZeKtWiBsWDeyE++VhQcs2sB5WVMPPJlO3GzrpQXQLB/3igTB9CmWnri6
RfeBbqE6WMbAT/rQ7Vt9/LF49VBjZPFTBFx+76WvcZs/SBSFKHZJH7QDcfTNYlilfWDd9D74btd2
erz/1BsKk/TiQbILc5OYH3VhxFuvgbSjeIX2A2/xWoxDtGsHyCtRZNBDI4LIB4qQmkV7zMAr/mp7
AMRHgRswTJL1tXXj6tWxpXX00hKJNkl+Z0MHKdOD73yDy32baUdw9fx0HbWrfh5cKBGsaPkgif6Z
XSvexrPPwwpl6sxMSkGRY82s57Zei9pPD0SU2/tMG3N6xcxhha2oJzHZP0JB3kydi7Mj5vfihE1D
K+ntDXmbKjSXcUGcoIgbu6vjp3Jz/0JTHg/HiYsvqWd97WAj6JJuaW56tPYHFBXiC6DgjW11NdCC
CQd3rIZQoZF9cdKqBgcZ061mmUNYSUOnaGC3Yh2xz+ywJ/BYZy9vx1sy9NGmHOG5d97SMhUnmr8c
iRekpuOgJlFWpq6G02abzOUAXkZl6Fh1caq0Kj7qQJugfwWnn+gDU8Ju9PwJovXFrTgYTVUerNEI
OXRJgXHNcZReIop+KpCm/JFBC96Mk3fo4n7J6azDgoPXvhTt8u2oU4y6+S/Czmu3cW3N1k9EgORk
vBWVsy2Hct0Qriov5jiZn74/0vvstXr3QTcKIERJdlmBM/z/GN8A0wdk9tQAVDnmI5vhMYeSVQR4
TaJIdHOb9pjU0L6WL7epwcTtNzCX/E8wB6Q5U6y7D3TKVkOI4TY0p2ZXGdR1ABgFmRsyvgdDca07
eoRieES0VTeO3+o3N070mz/fyvTpU3bo31lDbZaO5NKbbPkyYqO37EMvMv042NRMqtbI9gRFJxu3
M+G5hgkVulLhPxmIfkkdmyB3ZFpRS2tUadP4BJiBNkmGrJJovHLmzyxdIH0WOKSFdDwCbgHs+5P2
JyyRbioiqE+C3lcQN+O1UboW/Vho7Kv5rZfd+JmqVbwp1PRX0OXxaTnUnR+daiy3nuzVCBd48yZd
PbrVvQGCTFVLD5QokoOcZV4b1+Td2ZXphY5dHfu8eixy8+XQhep7G4J5jK3pWscjPU2raHe69Bkx
iiFbL+L6qS3HbauXfw2mCbssq62L25Qf+ANooDdOvaljuEaJFoWXuQWdD+W5t0n+dDMKPCCO7ae8
j3PMp+CNl9OEEp8yO+lVXv1rhEWs9SvxrsAc2MHemsiHCihITmgr5sMi7pc/5/3VZ0dsGKQy+Veu
xlcB3gQ5fJbjPYltkwZ10twqbR+xOiVqVLJQon5C50R5UeLuXzWgcCDvwQz5U9qqI4C7lA9YHbos
PUUaYls9IYryrxaZutcEDqATNRWkJIbtKMRVV/Qa5Wha3U91h/vDNB61EpDZBEKX9gsjRlEP38VN
EDNeV4/uoUGstBXE967ahh3UlFnpKbChX9pT026lcPyNljZ3J7Oqi9YBWAWP8wrMaLpmwBKEWU+7
rmM750yi37hZkK2FrZOENR+aOlIPeWbszcAmCWooq9UU0YQNJbXjsVix3I4OGa7UtZwzc01f//C1
NjgVEetOtwk+w3m471u/uyD9XhnzcN8IsGVS61B4LT4e0T0HiFZw0Zuoj2nTAGjM2RonVndM10wh
/XEpoHJF/CR8OLtB1n/qUzaVSwOk7kP6jwFCfQAo+X0C9LotVC6XJI8sTAXMYhkSRmc19A3QGWsk
NZSlY2JDJFkaFOiBqfJHaGGkxdhjphLYiRXIJzCt6Pn6F6UNva7suwf+0/SA8CcjhAttUijS5uIU
wryhCkWRBJBv+dYv2D7M7+o1Ee8jeulFDzvrtIpspEhUO68Z1YR9oxfDjQQBuKCZo+wcv6hIlKiO
RmolMKj0aR/WzQl3cR96Aj7PNpmdbp0f7pLUb45BYDFhl1XYrzqc7tvI8AtC0ftpnVRls/arzL3l
ZZNdorxj1z4da0VpPuMwt1cda56tRnuN4agfr8tBZiKiWuyFxZhDohmLSxqWxYXR3PHqyOjJbVCL
zbf4DvQ8DvsA/8N80I3K3mRYV1ZLN3ymQm/60B3X0GLibTtiNYHGSkKZEtGH64Gd6b3+FygrljsT
QvIU042jdR6vTH6QDL1ZqBFRpIKOkBsN0ucKxOujNzt331FXeAdMQxNydrhpYPEEH8O2xii9D2ry
0haVO3UXQmCN/ahGHVtB969W59PHQvcZZxPoR8IdcLfrYbhvIsCx2IxaO0D21AFIc5I0ghA5Busq
1elpGCZG2Dz9lcVjtzPzUfUCpRg3ah/FZzglXos+YSugae1aTU+O1Horj08q2TfNWK6XnJlKgP0v
5fCzbtBVssNfVmF2nXc3QAVHC0H7Yg5xLQpNgcNkHYsHJBLsHiQlekpTF/tQ1+pTNqjUxy2YmXwz
Vyp88KOru3eJJcteTar70PIYqxE7W4qMEI+AMNIEIlshzCr3R51WvFtUTWfxdk1++r0uZ1ySHmsr
gxFcaLl9chNDnFLrFrikNUUYqCrd6YDeKgH04nmD6dg0TNumYrH4G8VpeU76Qz74449JYuygFk7j
aN5g92HyLlkXvBTaPKWP1LISXCzKrDYWetTsAhC+cMbmgEPL7q7u2K3LQlh/HL2KACF2oMwZjkjQ
MA8ti1PiAIOYyeU5SOTH4CjNdLdZMXnLRWxM6s84SVqPKG/zIZ3hVo7FeNB08ldwVhiYhKcrH3rz
kmHkPKojCwddrIPWRv2gvEs7PdUmMKy0smnXscarTN2jjhfdTUwDj3o2hoGyFDYy6aob/Gs5sev3
LLwCN5jkFWXnvFovTREb/fRcwXkK/exC2nV6DaX+aUzOcLJzugtNynIEDW+8s8baX2UzsHM59GZv
bDANk8XOVHYu8iHcG2EtgGYJ5aQScLJjFfZEH6A4TO4MaVBapmyKBOlGNh2yz8aWJ9K2LfIHre0i
cUpKH4F6ktxdkYcvSq/9bjSpYcZnu5nbfUOgihVvzMGud/TQ/XMgR5L5GDmGWcYd9eMxiVgau9Zp
8a7Z5LisCBNg9jdTczoORtE8Nd2OSkO8jpvWfG9NLjSK5OOqUYz40DAxrV0AJWc65l+26vebohvF
XlGJ8gBeFe/zlDpNqamM2kY1vZB7krLmidsvXzx8XNJrQl30WxAExyH2tS8i0Q9IsZleVbM5t8g0
n3xRpSujL9PjcppWSX6yQHxlvvWBEbZ6G3R/2rRWlp+DIdXpvDPlTk2H3QcYfKZbLUGW7fDsuwrR
V6p4k6ldA5LFD8Jytb2zBYt1TCCq3bv8fay3nQhLc564L2FQBi90SsfZQJp1JDnGikEKSy47ajJw
RZal1LKoUqt9bCbihlpvuIsulwc70X+Gs65zOUwlaV9WXZyXAcxgVdWaBhmE5SQvo4rCFdqvp/Wu
/pRFEHllxCySyPZqR/SzEzrDaM6B9bS86Lgx/K8x5ovTyuZ3jyZ6pcYMaoUqp03hDHTNh3F8Xm6R
GKD8S+tlArc7p9ISl9Fxv4Dvuw9CEzAedP3BDdpxo9nB+LMv7E1jaebb2HGZVoXdHGv6jHXU6udl
W+royh1nSLPTRiPYsz0NTuD845NVaP5OT3RxpcaDQ69XXfrwxXAgwih/Vc3gSpZ8/dlPje5JEyX1
tzIbyg5QzE75qRZnC6jog+vrosi0+D5MRDJ5ap7UGwYdVhhF1h2msdBezLr9GPVJu0Smr976HnZI
a4pLnyUXLFTisJx181162xr0dQqINY7jEABNmImYA+AZztE4ShGe1LRPr07gPC1GMNkat8GV6D6c
XuwHBgji1JkJCnqbh4XIRizu6BGScgYHdUXY0nuLnbA1Lc0zrJzPtjFgHNVJuxaNYsMKMFXAy1P2
hDiiOpqJQXC8SZ82p6ciW9mZa9qK6Y4kdmSbDZowvaK7UvT2dcyiESnxiGRcjnDf7B7Iumy0sytq
FfmzeJmcvNygdxdQUUV0YylP2WD+PBsnUp6Emh4zhewyJ3HtFa4pyzMIZ8JnyoZniqlGxplLGI0+
YRyAv9VVQr/VhQQ+0Ha/yxwgJL07JCSO0FiuJfjsaHJkWyvpknNA0d7At7X0xAFRe8hYqM1VTM1u
bEfHTOBYngZN+5jq6Gfk6+x1g1F7dlhMcAl0v6D84qgDNH9pbeOmjezy3UwGbBdY4+eQgTwLuqdn
60E/S8tSwPuAX3XViZ/x7ZYrX8XLuMy29J4mNssoExhTQiXtPBGVxu80XFW6WT7ojEVr6yPM2/I9
Gofwppv5V4+MMsxoMbLLRHOKlPaG8Fs/sFzr2FlJ67mwK0pgSe/u+rDA9lF1yj7sMsVb/k90+WSA
qW4Y7+iObLIxS1BC2WiVAhVM8pQyOLdl6WV25l+XQ9kwt/iRuTU6zIaqNdwbimOImRR2r+y6n5WE
DSvTAS6V6auRJpegjUnMWKJ4LN4eZ1S6LW7y8WcE8DTQInTHeYqUEzk85BDLfFRmPmwDiYV5RKW2
GKZlia2utNPrUAsEqkGh/pjmW2FhTT/iJLgBtX9Dadd9XxgWkg6e5QWmqzwKiBxIKY1mo9PlWdlD
MjsQqApR8Wr3kNSiKw2XHZYIvMeBmV0zjMLYckKXIoZdkrzBEjSgwXlt67ZYfy8ymlAnwD4nSWhQ
EQr5caW+BX79AfK9pBw+dOem0r4yX/jb2CYBG4eVclFUIkrxLtFTjlK1PAJx4y+pc/FaEsrXtckr
y7R801uNQ61bKJflp5YDKMpopaA4ma+2P41U0KWjJIffweyw7ESnLEv53u/DKHlg9qr/ENP4VAgK
KoWE8lr7YX1yMtU+52D/uZyJ/M36+sUuUgfmLo7XNG7nLXp0l4FqXlN6+CGog1fHiY6N5FIvp9p6
Bg9/WArlE5jANXYA07P0/MsUTlN6Tm78KFvG2R6B0PPonFPwA/SucY1B76xyzfrVgcn2qtpFwCQL
qtPlezvl8h5quI2ClNUHmVwSXSP3LQfrkFpN8Y87xqQUHkSPZLs8c5ifHsbkhmSEn4RjvdNMauBT
L0YgX6N91N3+8PdoLGmDrIOC8a7D6obhtifmPh8DEsmS8CRcP4LZwHr/BJx9Wk8+wwYGePsOQ1hu
chLt1suKdFmb6k0sD1pJePPylOVQjuyqYlv3VIfPq8DysndBMKqrbvLDax9X0aWLXlhhiXNut7SY
XfUJp6n6JEdaFHkhokMxW+cDp9CeKBi9CR8x7XJXmmcMl2Xxif1lYdqpCFLufl09FuBda2GF1koq
d8uDyOpTlPF4oPWud1d8uaOdg6z1e1JCfZQwZeYbHDqHTsVOSsmc6SJFH7+cZn7IWhcLUpRnyrYz
puIBsMu9RtAx2jkFYznI0La4RgXra7EfJ2186/TMXo2WaM7Ll4QxGg+kpr20JmVcA9Y54ebG4K+J
Xy13dL6j93RqjnYdILtkXofmRJO0ZM5lHZti8FIMHMo967dZqk3ifb01Gyk2y6NpBxBab+nntYF6
oKemvTnd0G3RQFXbkCXqW0L3cM0zwn3Hm91GOMjojsrjqKnVqkz4On8fipYkpSIECDLfRzrec6Qq
9h7FLSvMgMZonoYhCecsidEukuSDckDB6nPFbHKowz4mSZqryIoZPAqLyZq4CfOoBcZ2MpT2zZG4
XUP0VZuUnKyT3eA1NfzSP7CeeCcJR79FCnw25KYjVgGrf1Yq+wVJfYlViM4ma5yrIpP3ICoJ8GRD
ewy6MWtOy3muKEyDqduzx9b9fRqYlV96Ia3dY2MkxbGwex1BdOZR1QlzMOciR1TD7+hMCzX+crOQ
LaUUZsd2Q0Xul65l+REGVIa2G4HVajnPei37vtNiVktmRtS/zv9++t/PWe77/ukUVe1msCS9eaXK
j9F8yImQJXSdW7jh+WXLOUx/9183aRhy799PXR7/vnO5Gc8vb7ml1ma2VhuUqinV94RPscuP6vwC
vm/NL/cfp/MDUAz/36P/Pl2eAiKK30AXEywV3Onv37X8mtByx9FY0U0SewmyvTfN7BhqDm/OP24u
L385Xw7l/CL7ruZJqOKz43InDVXQdbaurf/jhSynyyv+j7dpeYDgznaLqvyJQm957CSy8qEcCmLj
/33uDwrhGeqwT+e1Eqba+btCscWjvekNbtnv62yUkycGt91MRfkHM90XzMtoBWI384F5RRTVdVF9
uL6zo3lyzV3gg2FqHq04uLaZWOe5yFk3GB+2RQepznUybAvWcsSo2FlBuzjt32zdH9a0ER2mXzZh
LMg/7NFG2enelVL/iHLts3Om50qPHhXtzA28zA+jnN7S/gWY7Rct5hehB4fcCQcv1Wr2TZJGFcLI
dd1UEWWmnKIpaS0h7lG9edFt/VH4vTcFINsKN/2Vi/ItDzu5dQp1reraW4mibNUqte1l+dwnE59u
Y705aWOt4uSEmXgv6k9RasCCMpyQD+S6AxQg+8kOg40bRw/ybp6FD0ovbX4j0G9Yz6SNh87mnCNI
S011m7rmNmjJiKDo94tQDYHniqjBqrgLqV6zD+gCV5moO0epUVSLmD8s7LaNJTS0u1Jdydq+x0Bg
qkqxz0KT+yq12/UAcgPzjL/vag0ZrZmdMWXsWiQhazR+PxPookWetnuzDJ/rjIKTLFDPlR8EA03T
T1b6sBHs4blRqmCV9TZMb7GdV/oHqC7XDh2tTVwZ8zqtJnCUVPQNkW9GsOGeEtg7R+tXjorGyCQB
QG+DezBZRzYGz0r5FQw9D0atv3Jy/SFnF0hrPQdxdyYibq+1aN3QMoSvdAB4T4yMvl74F+yMHuZE
kcYDdSFt9greI2gKhHLynmal8phXOGGjv1hzFENon0G4HuOm+BJCf2sFPUx955jNAdvMxTTrau28
K7sxRMUe1Gqx1oeTn05PqhG/uOjE+eNhXRUUIF0qvJtyCH6iI2pxGq7IG6Pn5nZIlJwn8jiP1Mar
fZQ+sd0pV1mT/0yM7lcGRrlR7XBbyl8yHE4U486qW4Rbt0lx7CJa1yp9HYY6helQoYqVkr6caQ/D
GULPHkoIHXytqx4KXmFu2dav7Sn6SMzEXPUoilZRSomuzndTFNB7A7Xf2zkZTabYTLZcu3bC2za+
+LLB4xQzEQ8Jkw6/DrO2E+VbYZEJNbvTYucMwdTYOkitpJRfUx2c6xieRwofmxZIdGOIWBvRC0qB
dYNuqmqwRA7YHMnwQXYSdzeg+hUK6vTG5H1gsmkCvstJYFAmsvwvxx5rlEE6XcMEZs77Mj6lZTSR
BDIPcXrsBBMCQcpFZWDsWC4y4i1j4SAGi2SB+UnfN5d7//GEZVxEEhdtUpeAkUkvq+NyQFlRHWVS
HAw1b3bLsLhMacvA//fpcmu5b3n0/3dajCMu6eWRv39OD9nTNJjxvb/v+/uH1RbmFUbufWWB7Sxb
ozzW82E5NZIMPsFy53K+HNoorI5oQlZZa8UHZUCetIrm2XqsEaisljn7+zweilkbzAy03Pn3I43Z
k85bmLf/uP/7ly13jgZJcf/4Zd8Pta2wqC8ERIDO/+P3nQMrewZnq/Davi6PE338fxyW++S/HxAE
T6AKbbYybyYP1274O/xZdgFW//CPb1BYilx3/GEhAIc1SmsOCGT9TlZE72+B7IR7mCDDpSLgYVOJ
mrxBu/3sbe3mGCltLtLC1pYx6gcWv/5Kl82wW0zHxNOA1K8AkCuRQ4VomkXHlaITHjuq9bVA3bwS
7ujAWSqf6qFzt5MYjIOSDObdKpXtCLwCPkiCphXdA4B/4/QtepmRTEvuMYiJ4oIwXSXWmOehR5a3
3Hf/ohNu7bXMfR38mKChkT19rdbFDsXdeK3oCcHKSN/KsEJI3oTUhjiQYqmFtXmXZbVPB6SnMo0u
zY+sqT/RDPc0nKs3N6T/1flKc0qAz8OFEcMmymYTuaWzmvbLFGW90noVSMNjqTfw2mNlPFeWtS+b
dGMYirywAYnvpiKje8n2r2gyIpLLqT0XtEfH+IciTQ/0IK47qkqoOzOHMrEZ7zoj6g9R/C7TPjlj
ogovempbG6iG8APm+q3Z2PEGZwkuz3k7Q8FFu/Qu3b65vp4kcKRbq3kdAspOXIDPkVvhP7ca21ON
CpjtrFknlsotauc9cz8cMW9mfDPfo9yLViQrsGFqzKtNUWEjgfpvVRFOD1HpCUjM+C5cZDE+dWMK
cRPf/E7bq4VZk3Hg9oRYjN09rAexBodK5FgTdUdcazRwkm61FKzTNPgThFV2dQtiamKX9CnNpJ2p
qM5z4j98Sk1/dXr8c0IU/E5sBMgt0o3WdhVWnotn88VStb+obfjnMFTLJ1RYmygGDEKkHd0MNje3
PHpFTwuFR3GHtYYZbjcmNs3giT+3A8t16BVTWU3VOG3bOdwzBRK+scYeKSElvFXi1vI4s3iPgksG
eizBFU5/VbpB2Zmx63gleI9tp9ZABLMNFey6rViwI3nb4n4ad5Tw+nUzNV9kNg9b+6EBMbmHk/ZL
x7i1WbCpIsFwFvg56xBJqmFcMusnSTOy+2bTTHqklVwI9qyyEBoL/uFamR0DubVJHc3+k1vOiwas
INDc9zEHAF/6ObqWCdp/VjL55aJZ66M93FHh/mlVJHfaMGYr2u8O1etC7MZ4RPEd0sIKo/5YM7UA
btL6XT2H/jr9U+wk9ExnY4lfOE+9sJVb2KOCyBR1ZwUA8QdZaMfByvqd0R8BKWuXIsj1y3JLNwcu
T8pVa/DqnkYm8qWSrX9Zbklk3+fYZa0Zw0USnaRfNh9sYkzozWnBxiG0ej+NmHQdFqbfhS2Rscwo
TEVZuVSmNkpaGgfy86qNb48UAoffbT+1b4XdPtRiii8qWJYN9friHhpRcS/950Kxcrjv3JMY0Gta
B2iBogFqLmYbgl1VcGVst1wZIdV3KUux1w1MDLkcrJU5hdkT/qDc52Nkr3kw0Vaeo6BP7yW0oVmY
H+z+PiWFjiKT0zDo8SVdGyQDrpvSvDpu5OwtUejnLHb08+TU1MfqPNsu0r1aZYghZmBfEtKWxEhb
mz5gfdgFKh3C9l3RpeN7grXpdwJea9XqijogLF43/22i0d5C/aXwYRrtIYWtVfm6iwG7cFeyKS9d
BZ4D68pEjjhFqtQS9V5X0p8dy9rjmA31SmZUnPl8GQtVmrWIHba+MKeNOjMM7I6hKSzCo5FV6lmL
A7ovNYvpSdUR2eQIszVnIhVNtSyvssBtjfjZ1pQaryKr8judCgc3tu2SRYpfsgsqdcdPYYHu+GN7
FnFo4HhKCSFpJZ3W3Vnksm1pfStowykaWxT5PDPXol2EmnGHVJNm3Wy1JvXzXwefT8g0S/+oJ1VB
IjqRPEOj9ptOG8xHCgVNYOlxUbxnrda9yAS/konMScvrz7gf063SGCjKZKqv2OMFlzIzgrVeW+1e
r9gLYYdzj/HQd49gGvODq85cnPl0tGp7Gwwx5fSGnM4Jhen7cqvAe/GOVov3rTcZawGrbrK+5zvW
EtK30cCxUC/KICbMcBeokoLxMzcuRulkOOjB7ImwdnA46uG1CPmLUmeS65TO0S+K9foIcqc1yXvv
AMJkpfGnx+ylW38GMMwIEIT15Javph6QDBUiW6koF6wjvQf0gehoPTRS7lhGEGwYAXyaGJMeUO+z
yUUnLyudFBlKx00mdtB+uy2s/2Bnpt0s9y11+rx117A4QDVhl9Y5IJ55x6za7WjIJefEhZo7BIXc
E4+bn9xB0tOpipSO2DRsBs3I1ppRu2unDI2Txap+tFLtrBSyBs9ZAQxBvDUm4CnNsnkZaKidSmMc
7gqbi9VYZXclbv3fuUSS+ypLJPkL5gsbxkpUxnCXVpK9p01neOPgNresCg16xPNri5P80bj+CwRI
EEfMPHWNKbNu9epmFeyEEVuVH3rwkDaAxNYIs3ss0pXSWpCuZQyssRySA1ASxwtG9CCqxfSjvdFv
b/ZNbLgbK7XUU6WCUdMwGm6VeLgpMYNR3rrWNoG9VkezgYGqNwsYn97afGVUdbgzYqu8QPoY72Md
ZwjFlX6rZGFBfk5QvgcdXtaYEAsUKqA2KRcz4vRdtusCo0X3EMq1wmSbhZEyMxVBnyXu2eyVv7A5
mS91K/SngMrgbFzgXaH3WaR2+AirwD6TMDWssnrE5w00YQMNdSb9FTQBMYfbeZUdNbNiDTQvFxTB
4BvpuoUa0X64i/1I4AGMR2z6Jf/xz7Lc1q2KYGtWwNI8Gk6q2zn3uvlYlix5goTFjQ10CrrtH3wz
/eTS/LWY/yoFPWsaREezo8a6inC/rggwiLZVAY5eoeG9TTsQOt8RoWGH+iXHVEPJ6wPy9rcOm0K9
7cnOojQLqDtig35QBemluWNRfbch8fe+uITzYbkl0Tt4PkGma3X29gnd6LeORkWlUZihjLkBG6Fl
8iyfZvymk/gr1Vk2RfrFbzX/UeMreZ0GdPOTr78r0YBmuQqPjCKE7pXucBvqlHY/+Hlyh9s1Zna8
XIwn53lTFJWU+nUuBXKZOUQN1wWSrZVqZRXJq4F4JXLtMueOxlM//hQDF3kdCXGLAqnt2TlmK4WM
x5XAu/eexSZF0kndqvTp1otg3Z69M1bqPy3v7gJyIrP7CDSlukjZe+gEm2feidQbiQi66L51E7OD
rSmNey107cRV3u+CuQxZWBb4IVrcvDuK9mV22nH5Xx0DrZCuVuAn5j+iyExw1G6CN3g+df3GXJWQ
b5DMUBAWKT0wMu/FaytwfeaxLX7VnbObFi2OCMDrdLPaKP/diAr+Vp1qz2jcY+oZaGBr2cWnDHbP
TunJi221SoWlg9f6Jppw2iiWSVg33SXpd+JVqqY82cldQd83lSn4sxqFHDIHJdwOJeuHsJHvTIuX
3k/TrdE23Vqbu3eNI9ADu6jP+CuWd50MrV8DfJFxiI3ncK4T1wYEPit/DkSunUlyvC0Bb73Z4rMB
JbFa4D2t35Y7Z7Yp8HZHF1mVPSRwGtlFpf5uQ9d5Qk3QHlN4QERM9hdc2T+VBq9xKhEYRHb0as6d
zKQtpqNcLliEI/nKAgySI7h7rZTKQRWrRDsafQ0Q+N5do0IczkrTqEwXEIJ8xIc4e8/fP466CYOu
H5yjeb4Kk6w5WMVEr1XXyo3eu+12mBmq8TCXBER1DJqJsbGpioNvUBeCnOZl6IDhq4ZrtiFs4xTx
tTBuQKzOUT4zenAkc5Lh05clMnd8/9KGJt1lzUvuRmiasBbTodHxy9C4PgRzMR9hEEG9jakdZa3C
w/Vx5zp57nux7SLmSMKvKIQdp2APXScddMaEUjCEIUBUflOQt2xK0p7hsg4Je6c0NBoC53H59UH5
OY00Mqaif0qmEk1e0pfvnSH+MPqGcfyUhhbTrFNk3jSW/VMbaWKVDcgZrUF7a3Tfx6ENdiJx3XRf
2Czlo2FKEGcSkYbIfB76oxPg3XfNrN1b5gTubdbTonryEoWNQjN9Cr//iPOyfihO+DBcrCK1HLP3
IjG2taA+qXdNu/Yj/94HDtQPPyQv002BBXZF/UgYCE+j86ERtLBSyGpD4hhPXgwA8oy8+FWdyHVa
+0ogXxtb+zVfVi+d1re7rMqK/SybBSpwMiTzREkF4k3NqI/JVqCeHJLh1na9fe+0CJ+Ss8YzRfe9
wa8U58xrrt38Cp4h/xIMaqmOeGCVyR6hom9D4HRr12eINmQpn4Za7kuBX8Wy9EuQkG+DvDXdZbEx
epUb1Xs1teKjixF72XzbdTp5bKrii1bMzpoio9mambVXuOa0xSBcNeqrPjdOhTJ1ezGvWpdJo56K
rcbMfyjswdj07FMeXTrA6OYzUhXEE4XPCAtNDt+z9ZYMin0tjXQ4+mX7tiRmLgdDkoHoS/95CaFq
zTRCaqc03qimzObZNIqVEqpkn6P0vNYZNAhgBiN1z0aszJDddlmyX2416uh02BFNs7acugB1gcVo
FVHl25JRZ+9d5KYe0bufU1Yqz7XyBd44JJmWInzpKPcgrveVEfYbZ0y2Deu6c8zOguFwSB0ckdZL
OrfliSgtvB57MVLjJN5aQgXNDbN+1fawjQXLMoYVCANUJzZj4PSHnvSNdRo75ptuNZguWrdL9miR
DOgSunHrmENXuqGX3lCHAW8DSpblUBklsZNm5sHSdI5RRAVVKSE+a3kHolybrG95mQuh1Spf9Dhp
7m4IRA2nKTOYEVirivnvkz6iRy7OFgYZk948krQll9aYznM2Swi3YuliNLFDJTlhOeAYVC7Y39J+
QAny7UNHjBEfaSRCmJwPsSRpSWn0Kyzk1CugHkivZX4nmMD6gH/miLWlm+YeJHi0Kcc+PBhJhaTS
T2NCD51N73efWNiezUqVV5P83YRi6cakB+UYk7uvFOsA3yy/56P46pxsbVlNCPc5vgiQFr2OY3ue
gt2BgkrhF3NcLT6+qoPxJRO5amVlninVPKExHdBOaObZyacBREv9S/Sm+8jYhjsueemlHzk4D4Ls
plD8X8PjrNf+vGGR8a9ON8PrAO80iuX0I63fe9/GEYb4OGIgJIjD30vlWLCVOIPVzetx3XdWucZA
T23cqapHUWM74c3KUts/Fihk14NUvSbk054cHWBJZKxdw5Ubqnme0ef2JvGzcINVHoMIyyS7M7Ut
kwxqCVF4oYa6VB10d9vaJd9/yBCbyjStNQElK5PqIUURREEgavBkpwKYxtABAI60ekOnKiThBT0E
7kB3FYv6iffKPVYqUlK3xjFHa2FCT+RCfsDyuzfgYeqKQvBbDEnJpYYAhqO+9D09irFkMO7nU4Bt
/4ed838GCVmW7agG8zmrOed/hEmkSThZVL9NEg5R8OjTu08pWxDQ20/orpCepS7pQRPlEC+u9crj
61dvdRdWBxbf/91ypi2+3P9ug6PBLgwT+ae2/PvvjjOd+BI9Jk/4Flb5FdmUsrNiOseJ2jzDWdG2
xbOGb8ErfZX8WLDDuAts5Yti/Kuhx/kLoT3x3QaSs5wFKhS2ykis1eI8yNPp5o/pDlsrotVcE9jq
RygPzFOfBmIYkVrD3oH5hLQxv7jqpP/JI9a7frZGgKGSpzf459ynkQNLSX3zhfYuFDixdEd+hE1n
nrPM6ojjDRA1qdqhyXrj/l+kndly49i1bX/FUe/wQd/cOHbEJdhKJEX1Ur0gJKUSfbvRf/0dYJVd
ElMh3rAfLKcqpQQJbuxmrTnHpPVrzLTjsTTxlk3kS7hMDRM3j11tNcko3AR/6bYZDWwyzGIsIwdd
a4M7gF3iMsjETzVjmzuGnXMZGIN5kAYDbmLXh68ULh89un+GuBVIkC70jjLREBjZ7y3lLX9zPLkB
b843kVSvbdtPd9TlV37DXpw3gdpnOpI4yZ5Cfv7HFy821k1lVUihKKfmFrk6QxU+NAUDVfWLW7Zn
0oz97A8MpD3RaaGzxApgL2GUQv4vvXs9CRaTD3WHBlSfGXHoLHrbB84xFZuHUnLelPBHlJWLIpFv
VLmurq2esrocYMwgAzGUKxwmVKmkQEXn0dnixu86bICNSekQzOjGdyRu3qTJ7rReuqVe0M5SJap2
xVhXu+OftACOVW2ZyBV6qVxUvu3shrJb13j4y5ke6dlGzXpMOJkrK0P45uH4oFhgrlUW3Mseb9jN
96OaR+nURwklilUYcQcAH9s8Yh8++LtHOgOYFqDHCET5SjM0G80O5CWeGA7YekDvvCjCtSVZxRqN
EdCNIdqFiTawfUqnNsPcbuBsS/SWF8eyWKbmxdxqK1IHzbC5lsRVJSvNRkmCxA0aeycZtfIIc0Qj
DTsUl3aZ/i4oEyGENSzvkGtNOLcTcyMz38w5E7a3KgKFa+p3bpQUMP0ruZsdC0atmGdVVVDWgyEl
heUu1Ct1L8I6XXiE69pA1lXKpzsJEqbtDewF6YbSpHX8uRkU2ooq1UjBgOiY6WDotE1/8Yd3gYwV
mhpBId97lpyukmFMF+P0be9Y6WpC1eihh0eTtSGgqISo1noipntlyLL34GcGrG8Qb0v2jt2mTgiA
OlKSjl+0WKcy7QA+NcHXHF95jVh94SRBvjoGHRRF+RNOdXZTUWhkAWAn1TdTDcDwNZdEdelhHJNo
iULOWZrpMMwVs4pWaphg6THttz90jaQ/uWTM5hs6/JQF1OjHWIIZ7SvCDrJq8hb6YTQrW1Ffsz06
0EutL8FFBAjYxb3PfhyB8GWeF8LtCiO96ZLueugVcROHzFfVdLqcgPGh5tuXFMMlNMzBxowbhN6p
qt77ob+RENDOKHFLcwdjCXUFd6BKfAnehKpwMm7lGBZSMLzJxPSxgTPzZWS8eK1jXhZG/zOpgwQw
syAqA233axiuDTt5mEBPF5Aa5S1D9hFxVLGIdD998MPhBwJQ791DiWgNwYHEx7i/RiEeL+qxsHe1
ZLxRUMIN5I3Pec4mHcLon3/KwzA95CMyIBvQGkXyYl0f5VhDeoN0fbiWHG/eshF0wa9S2Zi+aF7k
uEloEVvkFDiDSgBfpdqjl5d7LJS1ekHp3dod2wZV3uobJTIqdqi2vCnz3NuPPXKndkCZWaB9hrwX
v0e9463zoN5TnusxasY/OLg9H5eGPIO4iCCB2gGF9HgqL5QkJvnCWoDycNDdGMk6qrT61hdptVWT
6nWUxg45Y0Y5KE90CnpgS4OyvCGHpbiRVEjnsLGLXe+NNyC4MQsH3ouvJu/elIRz/CKGfl8pXbhv
m9K6dgbIrJTB1hTUIfw6AP9NJ63WeungfIAaM5PZ/y6PgMA+tRWX/j8At36tZJ58F6INuSnLaiEb
zTP5K5NtSUdN5vgmp0sqVVX0BjUr2aWt2HEilzZ/PBhN8BPVjIHfhFpEKY007mh+/O6E6i4LkLp7
HUkOwUSQpHAiNqXMYxJE7/LERzD8DMJk5F+MU6myrLNrE7/eOhy0assYIYrN09yuTJAXysZDH9Uy
wnCgylRRqHRZ8muSGs6NBoLQn6hAkjm0W7VR7jAx8dkBGDyUoxft25Hnq4G5k/lmeuN40sbS5wp1
kXdCbgTbuiKe12DUd2r/INo2u+f8AQ0BQ5fk+SxQPozajFLAJbkA7Js9wiiPJUQFT1wJFQV1hAGh
iOD0FfE+9bwTAwdecnBnTNLqwqftPNdIStnW9IWXWqvUAGOm2axHeqDprE6lmT2BHVx0PTXEEOTm
sQKiSUmDJil+AoxqueokZTepd5KN0u9U36R/EdToq5RnDAPmJpi85DBvSJJD62pU3r1CYfTq6KC3
W+g42Kpc6s8oWH3JNeSWPMIwla8y34Eah6/MttL6qpDHRwmM9e6IAu2GVJodf7QXlTMz9D5kdA1c
YtR07KJqtzZVuEc+LTS3z3Cz/fHZBWSSUrt7MFKcY7avatsqho7AHocjkHnoJ8lgSTI39WAjfGwz
UMqWLN416Wejd1M4tBLuURjhydQJoSq7vqelpdqU7xBRBSKvroEdFEujlSadkabMW6GWj7UPR1Jk
T5Lnadhp2YXkPjc21/yfYYFQW7ImWMCQBuhkLeoDfR8c8iQ81EC9LyuVg3pUohib4HXGBK8Lm5C+
GFXLo/W9NkS8stSMDOj68P36rvzCbrBI/jM0sCKqbZqycYJJ8EpbkIgGmzhII+fC1/N7yett6vYK
27uaHk00tRi0lGKDM0bGtdNYSLOx/cXlQ4f/6rkLqrszr0n7JYjBpgLmwGgxdMMB/XQSXlqkzdCO
GXxiAND5/BheWujNwZEcfaVPS+TxS+IvPL8J97Kv6au0x/4OWWvYxwK9L1Szo9cky9cacLg/OglD
rbw7o8F8AHiIznUgY4eQFjqBE7SIhmZntVa+wAQHSB84rTvanbGFvAxIdohvhjqbotxbbxf7tPZa
mSp71L0zROydYo76Xmcx2ilRORs8w96atUMXBvRapSAE03pML42EptscTP2gNnpzabKpY4K7TwdQ
hFIGQ2IYh53Q/GbTyNpLFEfD3pHxak7JL4XnRNs6AIY8iQeOVHIdkZGjRhvVszZgkgrMYQ/s4zzI
6gPJX7aNn4Satas2IBiSonRz6UYOzfa+zgZ15w0k7To1+SjRQCbs2LxIQVAd/F6+Aa9ezLu4Raru
m8AH23HVtxB7IQkHG0nPb6RcGemTOfgeEUjMYOno0KJg+9h2vCjKJkCKDlauqihMJNbuWI63I4AM
ysBm25gHDUEW5IVoKyWNWmxkqnLX69RKZhy+9+w3Tay/oeHKtR4+tVSZ5mYO/4wyzqDlwW1moRor
B/IB5dJb+XVA6g76F4wtWtynTz4ukTqlLRGJKlmO8lg9N5UEOj8tlnSiDT7Efxnmyk4o54A9zumG
mXxRGkpwwhRH1Ul3/HwMHP1QSDlMpAPaGd+FnIJS0Gsl+m5pTpevS2ZtVzfgBCjwHQM5VRO0saWs
HLlA+1CCTy/SEeWy9EQHN4ZRYsaroIR+KHxDXX//rB1fzadDq62BR9FkEyW0wvN2+qhpsacVIk8P
1mAaKOsVZyOSWJt8O+2t4cC6SVOhkhdaRfNe0jHE4oIx4uAhs5OX465KocIk+VF2GRuwsLRGhmCn
i3QjA60i7ad9KtSCc48c6ItSd+wracx3juGHOzpo3VxLCKYA9kC3XmOOPLqjxk74205zQG0OiCSz
sV7TxNKxc5GbnGPwKCzpOcKb0ljd8rg4icqur4QX3SIhhyMmhzulAtl9/KKjQNwkvvOkaPBhMUMz
cU8SgSO5UPs3w/D439ooVxZn7vApiEaVqaiYhs5YMO1fx0NR6p5vUR89SDY0xjDsdLY/o1jJgjOv
aPt8rSiLYerI1czAWte0t6adiqvARHqFJgBNAfmUl3rOM6tngRvAq7kdOc1egJHA2JzAdR0UK95I
litRADscvzS0qAhNKPaO5RGHN2SLvlLUi7oorn6UslVeW051cWzscTa9YGtTXc9ts7+qbILJvKxY
HxtNeeGvnbKHIZdY1rWV1Q2najt5E4Se1aW2EiWVojqLum0jG+1W8vP6HFzoFL6HykwHv0cslApk
zDiuFR/On9B9UtVHRntgt64cTVdTRUKjpax1Jf6ICaIirNIVg82+Ed+zG9vF9bHep3kExKdKJa8d
7QyHUpFP1yheFy9Ks2xFtRQFpNPnx9yrGym2O9EdNMuzryzhtBf83JuU+G/DlFNx/BKUDWYTqhfH
RCvC5LyFGeVUTynhZXMijW5Mix6KivtVmeY67MjORdhQzcqy6q7MapPNStbNKSnYOxbxciXJzT2V
c3V+1PLk6bgNOQncHf0MbaevtCO1jG0bBqnj09OmHhY0oRqL46FMb9gvIZ5PV0dkxPEL7D43TPEU
ZyUthm4yHaX9RPuppHh9/Jamc7FWa8CW4Q4Mfn9PjRjjT0HZkJqR9uHbo3ldN1HWRTorURZxHA8Q
5EKtt6UlXGR5Ifm1sszS184ps+swpR3DN1IuoS7mD/5UfFc1NVsVVAGuW2WJlkNc6ketQmcoCIgx
hh0lXJRt9XmhmvQX6xYKKR6WWaWgrFXQiq79thQ3IOAWyM93EWWHldFXN+ZEjGidBsbkiMXGw35I
vd+hqoE1dD7AVIdTLz10MScJxMwcUnV0d1ZDmsL384I5rQMfZ14GkEXx0tBMQ9YM+RRQJVKisdMw
Hw6AUQB2BP1uMNXnrvK6uaMi/tVDa89Z71g0oezoLIVOwe5Y6Gf9y3cmcra5jA1606H5XAb+faIQ
emHW6FTNun6nzpXjORm7K3AS92FPn++oiElDou2M5DY7kv6NEhFfKiL8fLZ3mFJUFmjfEPNLenxJ
LG58efxTHcX5SooQoOmFw86F5kNLSWw90Oh0ixJjOSW91wCz8jJK+eyOqQk3QgNWhU5JxiHP2LQ1
G49GYasvTUVrrNEoRupbraXJCSHjLgj7Fz4nDqW1sePZFVcjpbXOD3riR6TADacUDgxv1sXxk/if
t/7/+O85++jBzzPxz//l+zeisCtOh/XJt/9cvef7l/Rd/O/0W//+qc+/88/57f+9+9vPvPrb7nZ5
d/qTn36Rf/7Py89f6pdP32BCCykLNO/VcPMumqQ+XoQXOv3k/+9f/u39+K/cDcX7P357y5usnv41
n/7hb3/+1ebHP35THCbT//n47//5l9Nb/cdvh5fkpfnl599fRM2vavrf2XVp/D9lP3ovv/2te//X
XyjsFFjTyFPXZZPlLsurOvjHb/bfZarbJKdZOvxKlV/77W8ib6a/Mv9uU52nAM6JSFZsRGO//etl
ffp8/vq8/pY11FXCrBb89qcnx2KjosMUNUxmScBuhnKyZ6mQuXHKVrptHrO9D1tXFD55z+kirMW5
ef7zNP/rtabV/cPyYwkTLYmhdlujLN1CVm4z7BbCy5ec9DdquSvHdmHhQIbz6kf1XFPiA4X1xYfP
5c8b8PENq1++Y9UxORM5iiyfZl7pwMsK6IXDVh5TNH/APmxtI0aOxHqygE541RJXInJnAy/lklrE
zFQCt++NRZ/jBEuI5rjVNR2PbbWgqL6r4nnvV+zniquoSy5J7sI1goPd6C+/f+En6Nw/b582DSN8
exBCp9v74fZlo6J4+AEHsnhSwoPhhsFCyQtn5cFHep9Wvw3wBbftNLZ50bZJ1H0Yw5NrrTOtos+7
8j9fiEEYr+PQI+Gk+/mFVEBgMpnQGYLA7TmEkzhbqBC8al5SLR4YQGvO3mfe/OfS+XRNQ9Hol1P3
pnNua9PZ+8Obh7jjsfmmWSKI/dUxC5m0EyhsuAYHVgUHkYXzqfCx9uvVmbf7eXH59dI8vx8vXdpp
JvzIgzTXPur+bUD7vyUzHVuim1fmmaVMnR6Cv5ayX682Dd8Pb7QRRAu2ulltEbq4lJ4v5UzFqeYs
dBwFhtKwcTXnpTDmYScteo1NkATAgwbCYBubuI/25Ke6iSctunSEwuBfxpKxD6GHjl04//5D0abJ
4fS1UlWgtwRsiZ7GyfGMbiJ9f0/AzACzpali1YpsVSn+rHEeJQ4Y/iRiLr0rzKH3jWLulcCZj2TM
9GM7L4143xjNvLIlt/KgYQSouCD3VzxeHFeLmuquzobCQm/TGvCkUvXBrB5R/twOSfsWtHQlv387
XzxgBuWWv97OCSzYQAOpdkNNQ65TX3pdLJEbdWCW+jhdYulnh56uDRR4NbiiQNFvRZKutTFbl8Ap
Bf/7/uVMV/vl5lomWxuqNoj1Tm5urkiQ/xtejewMF6kqXUKEcyMCeZtcc52BTQtwwO8v+euDzQ34
cMmTG9DWaiOSHol1CLU2UAjIqqy9BO2/6czbYFTdXOkDOF3FuTn5y4HEOV8/ZoXS2/086PMu89K8
7xhIZr1pG+2lFpGrF8oFMqAbATHFsdp1HCxQBK9oKs1IzgjWYfRiduPGsXHHe/Gy8fKFR2pGQMhB
k/78/s6on2t7fzyWgHWgBsM6NjiofH6FSou0ODVyJgF0YU1aH6rS2bNfvtWHWdg7bxUiab8qdwYp
A2pIWjLrGda7WWXy4VHInz4sMWhua+GPD3gexgiNpqq8hFLXoNeMIOP+J5MmQrFppsYLMNVRPr9o
+gkI7VX86b5m7RN/Jfs7K8Ibrg57VaK8kK0hXM8t9oPf3y3liymTC9tAl6hvmYp5MlvbWifbycCF
BwP2I1vNKmkPXSldZMndH1wRAQlOydATysQjy66nPUiKfQn+7pHMpMc2NOCXtf25cfbFKqJxRmDd
MjnayPLJ6+o9kREkptSI/8I1EmIqazWseZPQbAL0VGVcoAWCG2LdpmG1MwbtXqJy5JXLlperpiHq
HbEE+JWr7SYU7Zn59OvbZhLHYBqsq4D9Pn9eAYQlCVl+vTWazNXjauXDjDQ1qu0j6hJHBSDSzA0d
XaPnLOLEWipxsVToYXGA7PPh0qGjjvnyzKd5XFtPZiKIxA77VNqq0wTx+WWhuy4hcY1imxXRTWDd
TyX0aSIKs3TNMrwsPVD6+njRlcQWKmvHHy906aedlSv8SQT+ORgvHxPbIyYDy2WDmrIOb6pWHFpT
uc8wSnPsvwT8/FyIp4hypFeliycHF/SoaVPMwtYeizP5xF8tsxoKUuJmdJWCvX2y7yUewc+UXhXb
3jQXMI7yOF7A8lpydL6MR0AnfXDpR+9UdlaWR5JXlMPrf5SDFInpfAyTJbvpe1A597b1OxmGnIeB
AetnVqQvlgA2e9OJVtOpSDgnG61sVHt8V6bYkhE8r3Uc0iSsCnWvB82sRk9lnYsEOXfBk7uSoK1N
bQiSW0t9U1WSWifWVzDz6NmEPzIIxWfmia+ex49v8GTAA4Ufx07iel0aQI2hzTWLcOK2/ZXsrQxp
7cG4Nt/+o4tSbcJzbsnyL7uW1iO3mQLiFncTmLRdW99VWeb2qk6Xgk2kFM0lOBuiKlb/5ZVP1leT
cEjZ7CQ+TzawcvImSy1WalgCMDJEI6M5eBgbJGTgQs5cebqRp4+wPlXY/nzPJxW2KtKbsJU8HmHc
1fjIXD1iNLULz8Gg3lxwbCC9Z2bwH0kjh80xnpnavthZMJL/fX3rZCTjf9IG8vTENkV9UqpXuX/r
O/Q5lpCPY/MKa8SZSeu4IH/zjq2ToRyQGpNTWRNbM6R+RdDnKHuLGn++XFQXAA+Xie7NdAKDTJqp
No0Uqy3P3fWvh/df7/pkeMvCriQ15l3HCEkxpMy72gA01czHVl9JE3atrpclHJQ8Sc4sdV/ecFXX
ZWY3WVbtaYX+cIwwQkeS1VEX2xrunQ4ztzbiecG5NbIy+J68df3VBFX4/Tj7cv74cNWTAZ5HTdvX
kSW2bZ7PhsB0DUFHWWpdhwcq19hrFM25OeSLvaPGLP7vd3oytBPP1v0Sr+yW3eWsqi8I+ab19cAg
MwOI/SCnZaaUoEMxKJ259nQTfxljf136dH6OKjjnTsXbNcgBmybK3nwe0TE0xZUknr+/tdMi+921
TsazUtAOl0emylD8GElglFYdQLrwx/dXOfeOTkasFqiD05XcTA02kR2uR+lK5TynjFcNornvr6We
u5j2eYxa6MAik4TYbVECU+8vK30S0kZwqHdadpVW+tbo7a0BYHwaQiZBFh5JTwSGx6JdEQa7UCqx
hIw5N4Q6J0FmYaaIzlQ2chBhQ2xdQclRua8pRZvL71/7l1u1D6POOdlJAjPSpVbj48DBfXy+pm1O
JMEZgyRGhYCgMJdgvoVtvRATsbDaVxnPaA15xCGbs1tiwl2deUnTJb8bIcbn2ylgNYCrMMSWXSS+
HI/yVEnSMy3TlJSNnnvazVVaWbqTuLLMYO3gUylYOWLjzGyvnBusJztGr6/L1Ay5OzDo5hAbleEx
pPOpaMjegPAp5WvRE62XQthBkIOFzk3Sdpb3zawlaqQ4Ny2pUyX113uj0V5ClGmZjjMNxQ/TYd6l
Rk8xnaGWNCmEjIZQApt93EskgRNvMK33cNdpuQ7OPOY8khAm6juya+sFuS7RAvIhpgak2ETKv9mD
tohArwbdOjN+RLmJgahbxuRVoCDNsgd2DphpyzkxnL4aztPqAUbeIe/R5NE+1bTooFDklB+zwXpr
1eyno3Kq9j3lRkEXbo+PdB0uIjPF5igTSV4fkEXdwELZS8VLW9Y8KcasBpiim3B0jeWoSmTdIrGX
TARBabPyhTOzhmIrTCJ70fMBosfTnZvwdcKtUje7Iglucc17ZDegXpvyJPt7w+wupdp3AVlqEsLf
0F52jX+dSfoe6uqsMPJNV0dgBiAJDfHsbqJ6ZJ2JvRnRjcLGX7e2Y0maKtXGVFMf/QvD0Y/SqwfL
L+d6hIupaYvraTwOXrYRVnEbqtlTaowuHf23UGk3OXg6wsmbiUzTOv1jL9TnMczXQynfl8nvYV+u
Mp8hXRkENlQXHmCdgKRtBd6UrgAVhlo3JRpQ+70tg2CbRNYeaCNsmLvKDG8yTuF0eWdUhG9VUZOz
WG2U0N5Xer1JjfhGCtCH8RkZzXCBgHaNhW4fxPoaEu9zWNPEBToctijZBiJK9Lh/NMN6E7ShW6Mk
0stmnTn5tWobWPm0dVr5P1A4uZaoOF8TW6ex/N3KzXPlA20XVznmWU0ghb7C2YXM+orgoTmpUnIm
rfvelYjDU250/0Eb38uLBCJ0XFzly8TbKt6W3bhK6K6w8TZLbqxdwhV3g4wHenhTtYluortpzgo/
+ISmPWvFwmqmeDv1GinZIfedDWIrKArzLs/WaTZugUFc9GN1RX1bSojEGDDjwf9KFvIPeYNLBsjc
CpvREsj/ZGCLQrfpOeJRPuj7O2sgS5jok4HM2p4rWuEKc9VCpS5WO9rLdDZKa+XFq9S3IH9pRepa
yDDhksKLmNVOM0vz51R5y/xbgrnLAjxtaszbgOo2MNC0OEQmwC5x6Hptjzlvndb0JbOeoHpp3cg2
35sX09Ty/Vz65e6Jds3UH1Con5ysTCZJhh0JNvW2Uqw5vT13mtJHI8MWSK+cLbqQiVc3zhXWpxn6
lxn8w2VPFpUEUKXeYiXaEghjOM+NvaJLdWZjfO4aJ6uE7AOOUhFhbpvwVhZXVnqRUsz+727fyfSP
GdqMDNOvtx6jwKQtMNXLsZQuRLcXPbiqkT2p/vqfXNRWdJR3U8nr5I0prRFGEpW5bVqOi4Gimmw7
M71HKdmQqEHtJGtdnb3E91c9Nsh+/cz+uuzJey2Armoga+utpBKCxj6/iFb24LjGoBJLSH+C0ZMH
4K9GRgzNou8v//VA/evqJ+tazIM49H5WbycZl+7cpCrAtHbvwx6GpuhrN5XcnhlAU7/yi1H61zVP
NvlqzTphK1wzj8eFjhMuJJbGRIsLZbmtOuT8LO3suMR4y651ZqoIiqO5DRcMcoLpSj0O74rZegYD
OxrcGD9cjEzQhiXK7PXf3Z/p/n1Y94MBwaoV5PW2lV49ELoxg3HAmpCll5GSrxiEAwj+/+Ca9FKp
Fav0rY5thg/XHKUgQabMKX+aPCqhzFT5akTK2FLjyCFksRbOEkpN31/1y6PXh6uejEPYCHEQV2G9
je3UrTWKbXgMAihJ3b5lkZS77sw4mP7BXwb+hwueDL1OHYWkKFMxo08Xna3Mqv6VLdZM45H7797a
yYATWaqYeRDU26760bNw6lg67QoxtjwzsfhQzfj+el8O8A/v7GTQiEZQdKRWvEXaghP3mQjWAU/g
9xf5eo/811WO0ZUfhollW8IOKiZJbAt4GE0Ay51L2shMekp8dZbMcgs5aEj4ULYubhIkuRjxsQZb
4lyd4utPcuooO5Zp29rJ+/VHxeO5Lett1kCusQOIjtQImsdpWf/+TX85XR1718cr6SdloL7EUx5j
haG+aKzTlqpEbKymObrU7A0HmFnlMYEyW3x/2S+fDSTsDjdVVbFZfJ4FmorACtyAlBkTtpesRail
XZJcl5nJlJCi7jP0M6cx86uyhKHqsm7osqI6mvr5mr5dQcsZaDX09rjM02RnchjVQAyAbyX2l9ze
eGkXB0sJVn0dr0hFXdmESDietmjU5pB22kuPUk8WBG6jgsDIUGyTRtpGdfqzsrx01mov+cpS4Jly
vnTKAbQHfV86lJ51OybsbWtz2jFtpm0qWNRLwzJWVB9XgmiMWpFnEu5XrSeGzbtVAmuTysBjDjVe
pVQr4NAp94Wcrj3f3vcBpIqopoNk5Ttq6q4WPSK1xADYQh26yomrwzB15v4d63On04vBec1W6Lcp
GCU/3z8HtK9j5Wa9LXrlscZmmMmPWpStylxsqrI9kDVB8lFlke8U2YegMBed1K/Vzlx3pb0s6+KA
EXdehtc1aPRaw1OkVcskEDQWoldckBznrC2cT6Csw13daFvLrpaAmjeKSaCyO2UYBHGxopHlYg4d
Y4iekXfhJDLUO6qlU2paXS30ZnCB63WjtUFciICPrWFfXgT2Qhn8VYlYt0ZP2Wfqsi6M+4aQNjyS
6HHFJleTteAIUpNuTsrkXPZ6Ev6M4TGv9fsQ9XilKBeFal+WTbnLas4gKrzeinR3R4rOzEX6iXT5
2N7UDB4MhSaPTfDsyRPiSLVsDmHYbIl5WEk6+vYA7z897XVGIUhTUBBAVSGcrkWA38c6xMxg5QcG
2RXpogrSF8KuOEwekxC2tJImnt6sg0mq6Je6F6zt3L9TE3kjMNH4obUOhuw+Dp7D0JgR7JFemgHe
hF5e6YmySORgQRwqj4J4CiHdUsXd5AW2PMGhjB44iRZapj3hhUGRN4NQv2pKEytY8BSFjTsMrBAY
GLZyuswKKFq9tW+yZi0D6lLRicTpO3CDOCH6QVfceuJHV5ee1dGYIiNOmBsnu1ExutYSNFlrXlYP
eVzNPHYsWfQ7NAOcttV8LI1N4b/gtlpCcdrSUr8WZXPlIQ4QyXuZPXbwggPMWQX4+w7qSBzocynR
4FLaW9HAzqKbVjA6YIYvgrEl9ewBaxeNZbGQg1vTBMBNlINf1/OIgpInoDaSX4dvU60X0egN3DVj
GSdE/aDj51p6oy1D3JaKnvyYjuMDmXElGKVKqRca1vQ+q2Cq9VtvwOOAjZs5/yLwqokRAsmYXExT
B4aouLmAq9Jn8Sxw4+qn0MxdaiqXJSyrkBpySNNvpGiMEuSlh+qmSysigjZhWeHFJewxq+MZmJ1F
FaZLssfnrST11EWho+C7zIJs09NOq/3BdTBrGOpVllxzKrWmPrjbgJ+RitglQY5EB0iUBkCSXL8e
LGOXjeJurHX6dNqlaV4qSr9quDVlnzxMq3+PwTWAo5ySb+0EijuC6ZSyZkFwzKszQMYAAk3G4K2j
k8YRM58g3qzh9DrPRcetx8Nlpg82kJjMQKtSIX22xoWR/O6D0EjghMN0eMjr5GctklcM3UqizKUh
XHVNNZfjn5AukpQtlz5AgO7rha9by0QpOOeaGeZr7OTVXiAKx0COVZTutpsqww9pEE+W54RuaiQ/
W8m+y3zvLmuslQwPNFMqOuJw9R1yfeM5IVmc9K9yU3/1DHPvMYGpYfmETveuEhQ04ApFVbGumj1G
j3k8OlsPnpFKgRTd641mQTrWk21M5FsSxiubp9cZb9tmIuwWazOPDkC9QEKMNMQT5wAo7Um31F1u
VnNV3LZtfNBjeUmQHHm9GuEo03jXiM32l3VlT4znBBQ9oguSeL1R3uKwgUFtMyH6PCQYJBNtE3jb
TrU2XqBdV/lr26bwvd9tydyrLf9l4sOEjz662U6ewspUEnSIvG6YGPMXyaQnN4jglTo/QU2YpKPo
p1cF6yih5NMli2p0mDgd/9WTyyUC18fYlLJZ0ErvSWpDdcoWmsoHKeva9ThFXxI7CY+tJRUif2oc
b5EE2XYwYV63ki5m7YANwuMam1jWfsfwtZ9+MYY2MKslogo68WT2bORj/zWQwtds2MEb+OnlpBIZ
4Wtbydu+EJvI1g8dDgkCPmYpFhvUS7yLRNJ/DPUTn+5TlbZPNKIOjaYvB824SwJ/qcIYynT1ElpJ
xp3cE/73XKXpFr879owhICu3vLSAdMaaHs+rsY5mEo7BQcQ/21K/lhvjDp3aY2wwYSjiScvNFcLQ
GQabu9FICreKzWdD345R8FrG4ashYcpvJxMUdikywn+yuFw7XbZu6BgptX1n4Fk7HlrYUdx1fvIK
Tu0nR4yfjZlGs7F6qMT4yA+/eiD2Z5lqvzrNlUqOUOXn66bk5Ql/mLPLo8DLOClG1i2K8eTtvh5f
fCjlT5jzfkp+CdWCHBtLbi41qXgabY2ieX4baXLqarF9p2fRtdzmUOWZT3g4W9fu0sdCBTtjha7j
Y54aw9GaSfHKSevHsasWY2nCrgWixbSSt9ZayRlKYThv8AqUhnEbZRB45i2pIVVwy6Z0m/P8OcWr
goGwy5yFikT1+03ol5UCg0Y+vguVMHHt5ITWgfMKdDNtto21J1bguDZIQnI7i9meAdSxSSmcErtv
CGrbP7PGf9kQJeGGqyM2dqCDft5QsbMeheWVzRb/+6Zi4ZVzn+MpWac8eJ7mr/KudPUs2+AE2HR6
iKda33x/C45nmtNNHQYpbDyoONHpn2yKQQNDTUHEuh2VGAXte8v8qFTFolCC7ajJz/Bb7wcqvlrt
7Nui2Sl65GJDWcWVR4xduUs1qKMFq58m3+MqnLfhz+9f4VcnBUuz2P8jl1LYfX6+SYWJw00JfPrk
cXQtPHGRCm+m+P0ii73FyKnBkc4V/U6oEH/svSx8OVgYVFxNp63akmKWRDZKtbUyqp8oPNja/j/2
zmy5bSTbor9SPwAHZiReSYKTKImSqPEFIcsW5nnOr78Ltrtakt121H27N7qro7urVTJJEMg8ec7e
axMkwn9POeUNYb365CnGXLr8sXs1X/CfvpA3r/3h8+pOM4VNrdSHui29AF2jFaUrs7aelcS8TeJ6
b5kPiEI2gZquY7O+UYzH319w+5dX3NYYzViurdIqe3/F41KXViFLZqj1roFZ36TiJssuGsJ/RPc0
N+JJgMUU6p7lIYeZ2H1JVJqw5uAQ/as+FjG4y6Q72uRhLyroZn5kPNc1GHlxGXbTfWY4L4WlPubg
yiyLbn9VvGZ6vYs162WwzQtF1/aJrt7OJyVLs1/VhlzByX2BTnSoHJTMKomv7RRszVrlqETrX6WS
XM2CushKNnkxPWKIP9YDsWNWw+7UD/oS1waLdLe2ceiACF0EDOIs7ldk5SSjGQyoW2Yaixpn0MLR
CbPM2ls77ch6yqvbOlZ33IaPYIz/tAL9qrEhWH3wKWKjU60Pj1/dYY9v3bChL7vrqUj6eFjBut2B
8PFmQ12XI8hAeVmbBWRHZZtECLzU+NrttFsMvr//5sXP956DMIFSgmcNxIzxoYGUT24HW1etDpap
rMtR7IDFXvTaoQ/Hbc0CIHNnV3bbxBKXp/PAiPc6YhH8jxs/YH6m2SsmdxWzGk3dVz7VXhG9ZgNb
59DZm1p3kpU284ddvSOMPtrW4eexBNE7zOyDYNUm2jng7Ou6tnbBaF8AkTwLmq1W+x7gDcAZ5GV0
QXLOAG8/aqBLnWljN1DPoug1VCwMXMmzCFO8keJBz62H2tkyl9vI1tlh35ixsqfcgNiNCZr5KkMD
aUOcm7ID0VybgF9qh/IrK9BrNLKhprW+TNT6uk3Ti6EoDA4w1UMzshbkfnitZECJ9aE7qAJ5lHo5
y92DOrxUw+oitm5+/7V8u+zvlwRHRRrn4KIii9D9+ECmEXMs3kKJ2i/dt6nYzZVpmkavttxiLjwW
RKgMHDcKjZCOybjKOutKj+3N3OwGt76bLwGZCrtR7znE7CvE3TNYNe7vegooArFPbFD5AniqJ++6
EJA6IXaEngNhn3+Nt3UVx8WZezIVaG5pay67hGL/26f8YRQ6fv88H4xJH/72/6dPie7Wm+979kG9
8ymdiuTrB6fSt9/47lRSYG19wlLEF89N6pDpwwry3avEj/RPFh00pLMmFAE8KH+blRTxyTIo7NBt
G4zLXI01/odZSXE/mQxk+BcKH6FTPbn/xK30QaLPQqGj4gEa4NIiszD8fVjB4sSuk9ys1BtJOkTq
FpeiJ7bFHLKDwFS0KNTEy5nDNMrOzTiT+FZ/18aU0DrBYT1A3orT9Jvr9+NGeusn+lYS/Pt5+fGW
DAPz7GzUsvUPW2jGGSFR01G9aQFZeUFQN0uplpuy4aTfShV4Jnc2VcCVacKdBR2HKVVVqfaY2GrC
TLyhRufus+S61nmYF7qHRJDU5XJYxXqNLNJ2Tz5oHWISx/uKgalvo2mCTxmsxkpPaRLExPuqL8OQ
HVMOZzUwU3KHXetBCWxJoN9ClRUhno2CHZH8v6XmKs9lcHDdehVX+QEkyMnJESSKFqQrpN42+ENR
pRvvqoz5Ejk0UwwsZrYwbBTh7/f4To5aaIeJejMkWFgxT9Mp66oHI1AA+kD6jmxOuZraMhofdK8o
Nm6oeISRrXMlu6lhmsU2DhGfgs/vaobvMiNAgOQqYbJUUvAeSDR9sbs/iXx+/b5Nk6qZ70bjgXj/
vknAK0dbFupNMtqbLlVOw+jj6e2p04PQK8C477URXLrmVHOKfcGV9onCOXHvMs5aWBZ28khZDTrH
FohTINid0lzZ1rCPZXDd58pdVDUPv78f3+/xP671m/f84QkJgLzpVs17tiaxkz73nhtj9BXFn2Th
1nt1449XombDRWdZLBYfbnwSrwyglb68kVZvLOxBKF5vccjX63NVUo25RizXucyODb4fQnKiz7EN
g7LMpiWi36Vbmv0SWPANqTVkmY2wzsnYTRcAnDBZs113PRxIAfe56s9nEij2ibMoxAAF2Bc44imU
093csMtFWUFh5JOOWcuclx6MKN2TERLWPAw2DDzjsk7pClp1Qx4AwHB2uOeEBqU6peZazZD/T8ky
y6qLSg++GA75J2zXp99/Lx+Of98vF16IeTIN+41V9v3NxCcZw8YP1ZupV4+Q2tuAimBM8ifT5UDe
iZ1Or7BVlUdnGNFrwWX4w0o1fx/vFir0T5j/BX/xBtyPZ5s6Bw4bxnK8CdPyRk2VvS/qmyEwWREy
vgU8pLabeL//1D/djfNrOsSKClVn+OJ+eIIM/GGBbQzjDXFzJ2knn+cSKHDEHy7uXCr+9NHevMyH
m15EihJlHS8j4J5oMf56YhRBfKAErfPjpOM9//3n+sW1nO2GON8wa2B++/CCIT0ZvPW8oEuTb2aI
kp6z0JTqOXLa82pIvgyVfvX7l7R+cS3xriA3JfCT/e/bQPHNwLCr0r52yb69cVz/pivUfDPVBEnp
RfK5ikmlCgWatBbpVOqeApepB0xU5pcNx2UlRoIlHqKcdsmgVRlQtl0WEgYWtO4ymVEUUTzeFmW3
MytC6msDwo6CbXqhmOdxl98oxHVNKeIfF2LBEvv72myiyRvMZ+4h2K1NfkwLfJg5u69V7Un4eW0E
EoSQSKy5bxdpzZxN1l4HOXFi2PPLpn6wC3utGdWNyvbJiCFfNA3LeVnU+rpTaf13P0To/y369NmZ
+Z/N6aciD57fmtO//fN/l3zGJ5zk1qwTt9k35j/q75LP+vQNs2IDY51/wl3+w5+uaNYnMJYq5wRs
ZfwPwZ7+r5pP1z6ZPBvCFRzvXBzu2j+p+XTewLuHmyOiwQTQomnGG7c/GrbVtIDkFk7WbVkr6jbX
++pexeOqijMl0qsDo5Z+Yysdjo0mOpR6V94jyVySWhEetVYXVyrayHLyeJSVG1/YN6rZyYMwm35F
Sn15bMco+NPR9uM7xmVBK8PA/eYCWnE+nGyNIc/pHwbdbWv71a4t2x7aI+DiqgGB3fR1u9UcMH+h
WwR/8kl/XJhmgweoAddSbeMXi3zeWX4zxWF/a2kpoOsprefhIRlKk2UvBCO2swHDVRvp10lPuRrH
ZEfBWEyOdWMSQQ1gZ2UEve75Se8s9Cp7TaoYfWv6B//VNyLH2xUbbyDFIAo76kID+MH8pb9ZzDKg
Oxnp2sXdpGfynKit8MIBJ72tQolqs83WIdnJG7bH3ONYLsoMl1ZhJvshHVti24LhDxvVB0MYfjvG
ng53OZ0/Czv1R+8dFy21psSY7oy6sG+sQNfP9LykTwTUu5nrUz3lsiDtmRZqWZAhGeunXJoglRpa
dFLXg7OwByVfOS9mUE8PvdsXi4ad+EKUcFpikqTyyihpySvRP7+YOBpNnhHqCs4h3y72m4uptH3N
tdHGO7NqeibOKZE5Wpis1dwUXiZ9uNqghKWRndWdbO6n2NiKXscvmKlQsGGrvlldfnEk+rb7vfty
MdYhY8TAiNR6ZhW8/3LDXvNlnEGZL6rO3fcFwMcabM2YpfVLX+rAq3z/ue8dOCxGmx86UUJIrA1t
47t6duj8ybMi0S51Oy7vsswxFqEFhbvUxINiqsFBhHBWiooZfqE0zabTs+Bagem2zNKi9+IkKpc5
46ZjwA6zAEPsbhyn03YJyWjc0m7vTbqIdlPW3FcVYHs7iU9VaYbHBhS0O9bxQ9ZLlBCj3NVuu6nk
wJzYauQxKJyrAMjw01Qnw0qDRHBm1PK867R1WtK/Va3kT7flfHp/v/hxKWcPreHQItbVb+3TN1+t
8Htdb2zZ34lQto+QFqQWAcY1woFYtFFfZ5r5EkVZvSGY1mX39eFguZjnIoX4oqaU42Xom9YiTRy4
YUEl16VtXkK4lltdVue9T42MeEM+aqJ7bnotuSqakeCiyUI07Jc3JYy41eBgIPhGTRsz9/D7e+Wn
9cpVGUnM2hxC3alM56Pj289H+yuN/UClOdTLVeJa8UUEn/CgoJOB5OU3F0pBudKZ8R9mETSYf7q0
1G04P+mG4lA2P+4rw0BLt1Cke4dWdW9XyR2JAu6FWVkxxJ7xPLXyM6lkZx3ofph5PdhNx8mWmonR
Q2ns/AwuFJjqGi+mORhrrTTksRl7h5kww5sgzCJP02c5pBVTMknOgQ1Aw2U1kexRYu2/GiIahoMO
RkJtx/6Y1dT/gkQ2ryG/cEXsJIDxKWcOk+ZXil8+T/rUng1Se2RzvjCGDEWhphS8nPiMb1q9vDb7
KfFIay+XxRwCZMv42rKx57p+tfer0AtLcFlhnq0AN0erCC+xSEEbT52vezXrRke2rRyVFfM7sXDH
wNzBe9yVYSk2vSV3mlbrizDUzHWSCyDdWAhIL6dBoZ4HNTMkgP8gicL+pJRMxpkCXcJrkwTWGukG
dwyifaVPd4xrib0T3TXS+caLVIQ0URLZizDr2i0BnPnKN1uxEhmnvqQuSIeNH43UGUC+ZQsRjNGt
U2EMbWkklGTC7iJL85f+RKCWn6nBoiWR9dDP/0FGF0fwTN5wJqs3uD88hfe9G8jIvGHOfc7+Mzxa
YQ6uN3E2wUB+ACPKYeGrcp+mcXfdujNwWy8vFHEYe8VYmU3abHu7fdZGnrBKz5pbjHdL5mle4E7N
9vdPxgcGPjuSq/NwqPSUaKHpxsct0i1j5HJ1495lLkNLN04eKJBuoyEudolSPKeDbyKmDS67xhJ7
ox8Eie7i2oWDimU57ki0abuDbQGn6cqalCf8R2EKE9ovjGjZ5GhiOpKWVv0UcJ7uKiRIbrpO7EK7
bY0raEvjwg7VaNODZiDyegbgJITTKf5jW+nYJaW66dtEIcVlPNOAGiFO4Y75/TX4gFSdrwGbsqaz
QNBbM0EvvF8eSOxWTBdy1p2ATXQtU0SgZe9cgVQlPL6xabaQNMr5QxTPkxWqnDii8jKyMtJvDN/c
NaZq7V08rr9/W3O/6v3+xrtin7Xo7RGQ9XF/6/N8QA5TJHffM8Mmg+WUQGfnJjSbfWXV9R/yEL5p
1z+8oKBrwHSMmpJT54fjJkyA+SMOMbeCnx+gsl65TXiJxoqAn0F0ez8fxqOQ8WdpGUwRUJ6rPa0n
v0ouTYOAk1Et9n6X7exhMs+SzDKYROEDzYkvRIRmhl6sNw1DdbI8q0k5xo7WeTHtiWjIPb+3gWeH
HRPaQQ/WdTLtfJfIXzCS95DF0G1JZKMTG/BWi0DbIdaZNjXAGumOLUT4MDnLNL3/OkFnjBwlfYRr
vZdEpPxhJ/mpwcK9QvU7cx0AdMx0ovf3SkduZkU3Mb6Trf7V6hxlr5u8r+QhiAfzumocyzMLmzCl
fJhuctd+HP7uC/z3iAkn9s0z8tNc4f6ZCVDz13P+5S9CYbv8/XFz/t2/j5v2Jw1ZLHnmc7mKPvXN
cVMwfDBwioGasJlScib4+7hp8CPGUeAnUFDQcmEh+NdxUzM/GRBi5+XS4i/qzn9y3PypIOGgyYtb
397gDE55fxdBzoXrCUrttm4Ur0VIvwrXQ8FE0GisR3dcR3XX/KFe/qkQ4SUdwHA2R0VmLt8KlTc1
kDmKSei2ShxAYW6JIVhlubqiFbQEU31URf3w5pv5RXn+0+r14eXmK/Dm5UqTlAlh6s0t2Z/bUc0P
VY9PtSKRpCiOv3+p72aHdyvX/GKISun/Y720PpJgkjCdSjeW7S0M/7XNsb1KHEgZcb4YQ/MqcYtj
74RfQgfxTY6sKi3IJSaUUrHhMPvEmjTNrd1ZF7LOD7K96Q2TDN+AbTc4g8F9akt+x6yjz0UtXzr6
8vPc2CmKG0qQ8yYX61FND/PHZDt7cuk3zaPbpNUAU1fYK7vzIDLOpUaeBauhm4kdgihr2dbGVZE2
BsNWcWJXGhcxbXp18E+W1e4tP1r1A55ooPyVwQ+DMH0yKaYaNF1psgQjeenaiSdLbpQU43Jh1PdB
i/RQHyyymDAkqfNwmiFu25jb/kKn9Qoxyyf56oYI5GfZ9ud+RwCTo911tu91ZnkTUGRm2gWqEFC/
xUMuoi9qnR4q0auLCm3laCFzUocz2Y6XRR+cyZ44z8TmeBDgrlG5EFbs9dAH6owgb5OzqlMCJhbt
uQvrL+7TYz9YS1ML7kT7msf9+SxIazL9mMSPuZlx7f2XUE8P+gDTOODP/P19Mh8IP9wl8ILm4SHP
vkuT8/0tSfolJyrCD29H1wJND3I+ij7//iV+7jiAj0b14IpvqICfWrYtts3CGQCQdrayxxGOKqA4
RiWoMSN/inFIBrJ58JFlUjNc+Im/z/Xgs13mT394Hx/buKxw6IqcmcrAkZ3h6PvPGocS/1THE9GQ
dVL58edpQHRqkDqrX8VKXTEpKR7mFnnD+YsRHsVetBQdAURo5XoS+37/fj4IcCixkOwjR0OZRtqS
9dO1r2PpjEU/hHc2AbfLsGh4B652Zcf50yBDuTapJikdZ3ZEkXHTBJp1Pm6nMAFnzaFzNaTx0xBG
67AXXuSgk6THAD5eFjd5jxgi4AmRkJyApmYLSzG3QcK4vxDwcjpdedWy2QtNIwqKXd3lTw3XbmFT
uvVudW/bJS4RyFlFj0fGkBxkrXDdjs4JTsFdkPCMT+lnP7U/F5dMbb7gu0NQCx1Vp7HG1OFuMvLD
MCD6JGrwC+z6hxri8jIFK1RSqRCVujJE+dDaTFBFWOBFIxx+7NS7LuIjtJHYhUlrIV04/f6amx8H
ovM1t2iAMVNECQeV+f090BBlWIx0zu+SGLmQE6DSto0cjTr5pYVc6pXMNwYk2QXf2GWiBwxqR8bd
JOsVpS/YioLXND4Ntv4yGOY+MYMNGZB3Wc/Xk5Ag7IL5XuhNkWIYgLqrmBtDZUYWgZnpg/S+L83t
PDibpSd+Xm8h8YWxsclNxSuyr4TKXut18tkycqKwGZyburxjtuBVrJ/frsN/qyXaCm/uiF9US8nX
v3ZNSrn0ri0//9b3Okmz7U9AX2mREgpPG31uvf+AxvITAGbgMBHNzUUSP/lRJWnuJwPFAEpCpuzw
vR3+uB9FEj+ae3GorL415FFQ/JMaiXfzbsFGIcIdPGM4Zx0pzL6PIDUnM3Ph24568sMlKqWYqROA
5GM0khe10tw1YeijuSOCHnNQ33l4LJ1iF9o7LTg4ypmreTHmz3CfdhfBcLL8s1a/1U0imF9HFdMI
7nYrumziMzX9bJa3hXWMu4uevIpuEbbHXP1sZA8RCPMOF9CVXT1FwZ5T4GAs9WKROgSiLtpm3elL
rViq8TJNlwS+uIeYuPN4ZXFTVwtgRxnsNxouciGD7Rif0aRReHro7m78Z1qL9VP5NSZGq1imSGTR
wuXzb3T9RVbuQnlVTXdgGV1zVXGqidd0PkIiQMcNSfBGua50rxx2nbUx9HVTeQ6unWFHdJcRe1m9
iqZNr3kW7qTGC9L1yCEu3snXQSOkBfXaAqufs58cj/zD6SRKDBzbuqexw/q7qcFKxJvS9IhdGRDH
aisLSj8bxC2HukTbmNOqxKwhl9m4IrGhmvPSlnF0lhvL9KEyQVqupoekXeKzw202tYDPoDouK1b5
iPiqtVDZB5cDiffbQl0F2gJc4Ztb/RflJwf3n24ebI9U2eQ1IAmibn+/+o1aKd2ut9QTXqJmzke6
1Foa426z85VoF0bRBg3BjoDgTVia6wZYQYK9tM2Dy8xwcR0bXmIMqGSCdRT4i9AullOHpVZnkK2C
oW26ZTRdIPhesvItaZzDixkW0CQXVU6iUbNA+b90u3vO0rAbniOTBLO8WNTJ2uFPVg6JlEBm5kyr
pQ2VxESzMGg1QUSUiN1Txjuu6nstg0u5D4PLQr7kzVNt0s4rFgPCVAvfXrLQmjn56nzyr7rsKVZP
gXLVjqfJ3QK1tO14EZmHsHtSxhclvNeKeyRBRJfdobpX9Kc+ukexSJam1q9NTK6Ge5WiWhDlybZA
Od4n1JvtpuhP0XCqzGhh4oTL1RcMpXMaOeLoBXgFhZh2/8Vxj6VXlFf2sGzxc6Sc6RMCd7XoMoQB
pZh8vO5UZ6+F9RK02xRrpOOfF+6N0PbMb/uO7s96atc+uIliWY1rER1L56pzDi0Ym/w6JUvQvUrS
o0wuY+dcH05BcibR6xBsk294CPvyTKRrvz6N9R2GESYhhnMcGhKxHyL31BfPAQ+j0p+K6t41Lwax
Jv7M4TXKQ58f7O4I9lSSNEZebPqZuPEivozMHWR7p3vk/0yq+9FHs+mN1dU43JjuDaqGCNmQTnKa
Vzo707kCa8+/0/q2caFzLATs1GcLf8FyIk8xAPLaxcCDHQg9Z058N8p5JcsWrnmf+afGOr/qWZba
yyENd3rJgtT73pjbs3fVM8J+a7XmXlebneovA0LwEDusmGZvS6XGf0OQVNAtk4apVvv9IfpHO+c9
fdHy65fo+SM+/R12/f8aaB2NoMmC8J+n2efRl+F5+rF9Nu/2z++/+nenwfnEDJZtcG6fohdkGfp7
sM2POGbQ+Gdo9r0J8WMP1cUnnTHLrHu1XBgHcyvuxx7Kj5irYpI2+RMFNgbrn+yh33SB/z7zsA2j
xXFUBnYOemzKwA8TUM2M3NDR7OAx4PWXcRK88Dl2sjfOGM/sQuN6wNWo2YOx6pyC9AJzLzDoieC6
0qcb0Wk81uWFr6lrW7F2DTiUWvRPoyNftHJYu320rvJszSF0nWv+s9X2rWcSrvvmyv9iLf9gYv/+
IQRsYkpZBs4/pUsNZJg2odbzIXBtIo0v7vpY2YLJXAVBc5FUKeMTYmqIXsJs5qxakj2GDI2cPtwr
un6eJvYdBLX/RQjBefTCcKB4bf9fPRxzN+o/Pxnr+mv+Ev616aLn9w24+dd+PBWW9onvaea2G/a/
Mgd+PBWW+Qk1EzJWVMCzosOiNffjqbA+0VLVKUUBpuLbofb791NBO89B64EQhAYWfvd/1H372PBn
FsNr41GYZ4I0vT6qaX2nwPAlJBMzqx0ObmE+jikHs5LkwaALEZ3jEK2b53DAaqEYyjHLzEOnUOt1
RRgtMl1qmzeX8Fe3OF3Gd/UKmj30MfMHQyFiGYJT+/t6JSb0ybFTnLaVUhOekr4Sj40/sTXCjd7i
24toWeUc2IhFJl9IuJteLcmS7p/rrruQscGkio0GjFFcUduudKVS1xTW0UJ304dEA8DDcU8pWupQ
I7tLounRDqZwa1MKahllotkUAV6S4ksetDhbKtmu3UG2SzMzLgSCz6UlaIPF3XBpG3g7w+eBuMcl
Dcdh4cQuurRi3FVla3hBtTfj5gExze1k+Ciygv7QqppPaJSwNkWIL7hZN2k97RtyDqPMHvZQv9eT
goSg+cbJnCg3OGQqRG+v1FCcnASoot4OuBagV3Bep4PQ7MkWvUor5pxoD6TnDxWZxv7X2GsJ/rse
6HnFPRM+W59j26zzyQBYFsHEw2N+1kAeuGwqYkrQqiwyo3aXvdnjQA2vCc6dtlGfKfgnqmsjFfk+
cCQHfmOIqKNF5EWyJ4KAdFxVpWFWpxNhEs5wVo/4QOKsh7tpyEtnyqerdIjui8TJvE4Mx6zMDg5B
y0slpZ+REKBayJUsSGavwoQBZN0RGThltC+FvkTb4e5pLZR6XlBYi3GVdBxyglKe6QYVIyn369jq
jmFKx8/HSr2WcUqdj9Z51U4XGR0Sb5qmFwZIzwmGW5lslVG9NEPByznqQCjfVUmXgl4JAu1gSj4X
7ehZTWathUFgIN7P66kw73JCnI9DiRxaMwqiX5Npb4kCPIhGqEYWtV4P/HRVSJfbLMgI35VPCVLy
RVFU2pJjjoxIw8I2S4peyYhodLWbsbZiVIS9i1k28ERCm8RO7H0x25ksOaEVeUSyVG7s0P4S4Pd3
R0LHrMbBgmwPxKbqsZeOWr/ojOq6riaS2EPU7bYRcBjiG4jUAdxtJL7qjbvzO+6/JqvAnmBAXSCA
AI7TNje0+XNs1CAX9EDL2PrWvZ0fh8G5E1bxQnxbuCqtqdvJ1SAenM74GjAjX9HGL5bkHagG9TzC
wXXgtJ+Z/zoLIA03AK6eCnc4sO0zXe7luQyRpFgUjTN0pbwmZO9kto6zsPr2AbPftiwAslVZ5/Vt
Py3igbA9c1hy9Z+JPCp3vZEcFL86YjRiRG8HT62tnqSov5qyUy/Hqj4brHUmOM/1WmfjBpjoQdf7
CSP+ovflNlHZ8Cc574n0dlcRq1eGd2ClqNmV7zbtgvgkjPQ+037fQU8QbX3ylxZqmwgOCRHfcd67
S0OmX4EXfSZxnKM3aaIkmNtrxRBflFK9tvLxa5NOhLwRdrnobeNaUZ/HKdykhfHa6fJ8UqWxTgFz
LVXU2VCSaUZCa/JZF5YNseqbOjmYNYAFVUur0+AahGO743mjAvhuTRzepkX+BzSKdt/7Agi+viUq
CIPC0vcLCo96ClZqZXHWMJnuqxVK1arhA6AIO5Vjxek5+dKU+RctajlfGUSAyqpf9IyhjSQQi85O
jomRT5uBsDoJnrcJZ5ygkX0Ns2JCc8Dh1wd40CfhV2HZ56K21SvpkDgrW1AIDm0IVTs3kT4csjp7
mmzekx5guc91ooOtkueI1OTM1LJ12e9ZyjyTzFhAME7rFYb8QpzUtPRbN/J0u4DUYsXlOkxw/MV0
hq22grg3ifa+64fXShab2AijlSaDr5GqzeGT1q1hpHjnx/NccC/XIkeUQZb1YnTibWdO54FMjigo
DhyQL6K030ZmsbNid1gomd159EmXoWPJVewr637kAhpmF66asWtIoPIlR1hReYoi11nibCtcIqPv
66AJjWptEatMZheAmFnlNIr4qW0AJDSTQn8kbD0tC/plFAzRTvQeaWxLPVNORlA81bVEnmLVN0Gt
LBBm7ErsGfVYdeCRzVUDQ4AYa/ey7NxT6ZjLqA+PWae+msNJAdUaifI65+JwO+cO6bQ90Eg/mbwq
f82a0lxUEw0MLHIHxyT1l/ilRS0DoAgILBZdDDxEjfI7vxfOokzwXldVyCB/Emd4v3d1cE1y7yPG
e3Is9WxXJ86sdC4Xg5hWNWZhSBN6ciACJiMGq5t2rhbiZU5BiCSFp5g+QXYR9IDcOUYcht04qi7N
LoJvILtToEMDVa1gl/TuldO23UVY4zooCnjJehActCp07/0pQ0OVPXZJVV4NgIPGHjvooKab0mJr
b7rPUrgw7qYs3/lEojdz7GcWIb9zo1uh04XV9OyrOXS7IpCYK3HnNGFc3KYMcI4Rnn5bJasyHNsH
hc7sVsr2ASYRbXK/v59YAMxxSjbJ4KNktZKlgZvmkDMyCA19o/dJsqzVyCC5s06pwcWZBKuwEMIP
VqVq04vXaWVYST2tXeAzVjoRRrm1woAoYCkBLoAOrcfSm8rCmxVsjj+cMFwTS+vkq6hO811adMWy
qwWLMponT6/jXZbBDxSZYS1ystc2E3P3FbblTHHPh1F5cuMWxCrxq2syb089FcciSx2BHqdxt4Lk
8ShR1oEfXpQt2AlbAfuq0THAxFthIjFookXdgnCsetdH6mXbOVd6xEpV98aJq8mNKFCqpRg1ssz/
4pQtn89YIrSKPIPjfF+5FWZWo6Z5I8W2GFm83FbVl1M93VHMoSDF+eqnvdhY2S3h8rMfUZsIJfb1
YCkZh5wV8XiQZIzTr6n3qhD1vk6VR4IC0wO/r62iOHP4x4vLNNToNmRz08WqogsbUd6yJ0OOJx7t
oA37pRxJcLCj6CaeOpJc1RnT6jDX06fRBZQxlkzppuqccjJbtDFimg7Sj/R7BnBi1QYYdwLrOhuL
B9PNrxoTIy5IFFMMxblipc+ijlgADWURZwg8BhdIjF3ttHBcx6lQzjSTLUoti5tGEcvGNklRVejl
D6h6lrIXxNeVJF00FcTCuFMyj/09uIK6c1C5PXf62D7XVj+d9RUPQKNJxpqC6KzSTrc1NapnGkNI
vqxN1nOjQ5vRx5Vi08KFCBFdOHRN9gk5hZdWrxEr7vfT6tvfOgqRLXjGQDGkikGCi4xWKeF81IPy
4BNTfqEK80HX083ILur59YRkLLX9o+QEu2vCoDjLR9indmhBTa0yQnzx6W5loCoLJhUCsnCyk9wN
Fx2RagDUko3FzbysizK8zhRlpwJt8Z0yumBYdFY1gdhGoW57ItbOcHf5N3lVY9gKby2/Vc4VX+A7
c+QOj9LJmpTKo3Ntm025DhQ7Wfa+o6yLKTiOGSY9EKivgQ3ZTO0J8q5cfasJ0K6RNCJvsvDhcXLZ
F6ragOxSPVTv5NRHpCfp2kQcaU3sWZCkybow1W0wTGIVJWBzwqzc6DjRwBZSfBdT7m5SCDZquAVa
JIH2ZBJ3vo5r2bEOSaZTogmxZQ49xioJrTJ8VWR/NoXovviGvo/xrCpdK3UHtyTvINCmankWynyt
TOZpiBwV9Zv6ufDHBKSKhkQvpiWepFLywCCbUwtCv2vfXOjc6rtAIJtTMnnbl2p1m9B5LEwhV2Oa
p5fBUDz7JddKOhBKKpWsA6fBzt+BGMoyfZcRx+qrZH04E3AfjoUciuLXSB/likB3dV2ZubbAcge4
vlO4vEpZ4ilbkUMrqZSbcMMmWnJYiBZQUfSrKr6DxY7HDqrbXPdmq0j9H+7Oo0luJb2ivwgKeLNF
oXxVe79BkM0mfGbCJoBfr1MvJqSQFFpoq83EvDcckl0FZH7m3nOn6FBFi6LUW/pNaVHQmaF4PvJx
9HEW5NGOdHl7b2QUNWs9nLtGqN0SBc/WLUW0NL9h9eJD1+2DMQvj3ChZYiBbT4NGAQ7Jq91g76eU
qHpx7t0JWK4xw2HW1aEOyOOdi+l7XXvrjsGx2qlSq72zLjHx69gxyzqAaSM6ZjSdd24C04tlJrcm
gq0EhCkbDIMnPLOIBjebaC+silDrdS0pDhVem27CUtjipSM/YT2Hn60mRKtd5+kSEdvbSm++C5xW
xpVpvQkdEfUZEntZt4t/7rTxp7RDyDW1u68w9eLbrnpIZSw+w3ok122YzN+pCh66ufyG9ql25dwC
vG6MduOEIoAdZ7n3E7oJEmf0U1ehRPXyZ54da28DTTIJlDhNLYFsy9ycBmv65Yt2PdYtk2wzNb0z
ueTqUJvBpZq8a2kN3WmgjGc+7HuMjatvbu3+OHXzFxT3/MWEVQ2eBY0bM7KluNK2hg9rLZjvN9GW
s6Hd5h1gBdvp0hO8Y5YxJi/YbKpraiFAxQhS7GXDoBdFGnVVG322QNzeViP9ZheVDdgOonpU1yoP
v+sCFEoYliLp1cS+mQYfTd6ZE8veqwlfsT0CsrK95Tld5XiYc4hS2lGxVdvmaZj9+yoyGm4u+hAK
0L1V+DDIDPdvBY3JLDQFVvHWMHe+b1K9EeNccMb412blU6kcAORtNvBNOOjUH3wo0gcSXAmYalDp
ZhDmMWPmBL8qcLPN/Kdt6cAbzC6I3FOx9XxCnVDFbJzFcp59s0MhGRCVXPbOlbcqXlZB0npjf+RG
A5o8pZJesjsI0/6h42ggQ9nYEcIy5+kubPS6cQxG2Ajp+7hRxS+AmO+QpZ2gaY+GWnhrR9XuKmsg
wVztPUkFXwRNQUdFwSCL6SHqBLpR5TYHhgmb1Ha+qsKaj3gCvwaLSWHTviA/5qVP0cgEemMop33k
PuBQK1Zj41INbwHaTBxVvDSVQ+nPRU4J4kOAmvuCn/qvkC3o/5s2e6Z92BPi9uwH6UOl84thZ3Vi
doXYWgLeBe4fn00568UUw0FdVccMdQH5XWAuUNtQunrjdswsqhYhnF1bdZ+GLb8raa5XU0XxRJXY
YgvwybZKsB1YcWDW2OvWme24j9SgKeatbppPWSDpIVYL5kl9mswSVrwFDy1t+p9hpNArrOqcg1qb
5GgcK3B5drDobZU2VB8muX8km8+bumjqs8oyIg7m5dwCho7pbdjxZOlxXkxqALOBN5f1xS6YbM5i
M3zAAPDOz/s0Tf2rV3bloedkXOfo6qVIhyvxus6MEJowOo7LyHgtv5buxF0320+YgD5AwRx4bVAS
ZwicnDJMIF+x/knnNnYQqHGdisO0XFdOVipbtcZ1P1u71rECXpF66yl+1H7ofhtLFuzsETpZdsPe
5nmAMDZb8+2crWZSLVZxMCps7G4XvfUm3VTlpazPhkht1wlYcxVFnyLo6g3GLiYwFfR4J2NyQj3e
DlQLZQVC2smzj4b0YUOuVjIW7Y4rIj0NXfZIsslPkZmwA+kh48Lz/E1xSxfoYEGvg2zuOxY2r745
j+eRA07nW38dTzKghC9Xkv7Gob61L/ovd1B/Ez9vgk572zwSd5bbwoFndjW7cEqzsiIclPtjk3X2
F0cobWzFFhfyFUMN9Otbb/0KTHZmYfRals6rJXv7ojQ+x27yEwpzUPiMBXwjeqlG+/mWh7Sx5/QR
FqpulofR5XLAUCAZVIWJ1bg/QTVCB7OHeFwBwaZdRVE7XpxFlZuR0WMxVd6pNw2bDXrmnxp4Trmh
DjPCqK0kczFJTfGF0q451vPE80QhUjjhS7SO3W6cDKhMAWMtkpJve8rAYGEsso/edeJCyfXeaZ4m
v8b+rtsipufqMfN7W7O3f7Js9A4lnI50noq4ztYAdB5HRU9YYNtbJHgYj1I7djI0PQcmXp8qRLKf
YQZIkQkJ173XvdGz4WvFkUvLvDeq6S9n0yFopvoqC3s/kK/6qiPEzTxc9KNMW7tC7wzLxgjUNsF5
8J3NkrfOAfHaS2HWXcIL38duz4rcM/XbaFoP6xKY116Wf9CmbsbeJKEP2YsmGGBXDpa3y8Z+V4H/
6yYxH3j234toBUXQql2Ad5/Nb/C4uP52bQgWENmtW3JhAlRjSTJ8HjxZQ5nv25x6SKd2kEgA6EA9
52Y/qemniTq2+JmRhIGLd3fVWwqDJc6pYmB+tWdlSU53G6UOsUyJRRRLbNoYG5zi0eoWvtCW36xA
kk9hCL5W7ETXqBMroPw6Ql10FXwzR0XRFpLnUeI4i/2mv1du99FE7tuUyod07Adiam9TxAgAZgGo
Xzr0SvY0Ay1XQ4wvKxtaa9eYoZFkE6Pr0NXfngx3fiGITHCXjW0aj75v3c01Seujsx7Szrgfhp7Y
tJ4W7QbHG7VG1YUECu8er54vu99YEhkVhp/QZx/7vNvWGctTSkONybhxx4iY2lftMQQcxPzKX3sH
N+llCeenckw7dtfR3yEzH8Sgixg804chF+z7iKEOMn0M87Lczk4Lz6Jzk84D/LlG92BEwq3tVPeF
7k56mC4+BHbHN5YYoWqIioJbuxJKJhOt97ZrFQQy5nkkUQpgrFw0AhcOMJGFrbmRHfwi+uzGa8lw
fLG95yqYr1Fb7iPtPgQj0awriRYUgenL2EkS8Ug+xY9Qbgzz9nY/r0X11uUbmzwd2TD2qMN3NXLG
anh8UXHuHYwNhtBX4u+OTTVpDnPjT89bYnny0suQH5ZUlNq7jW3RiGQ0GNyjv8zuEHjYD0d+gZOG
j6jwn+3Fe+NQpuFePHzd1dNo8r0Ia70sZjUnIlj4eOynoI5XSZcPSOgns6PXqo6+iMU46j68Nzv9
xI7maQ3Xmc3kwV35o2R4FfWzyoP6HBiE3lh9tq2X9A/WjT3TNVjOrd9tvLTjjR5oRb1bOnFu3/VO
TRpPw0wPtxGjWlt+WMQux2ZJpINSGYmGIHZrkzciIw2j4Nu+loV6m1Tw2i2WmRDGViLYkd3ZWfwv
9CQHw5K/8Y8SMCumiwYOvFkt95Hlj3fOBu5q3y6ffIxMfuh9pp7bnXszMlA2PMCeO8tWntaGYeLa
pBTemr4rtdurM/p8ZIiujkVOXVoUbuwFn7McjGT0fSJHswa2jHbfJ4gAp1EtP1yNwXaY5CNuOfsy
yEdDptzE/t+2iH7GYZoS4TPohZC6leG4N+uK8L4sYCtQTLvOkGe7TjO2F/lyuOEnNdP0M1Nn8jea
ezJfv4qw7BPTR5waiQNGpG9lTkUyM7vM/YZhD5f7Aj1xaL8idloQmqc7eiB0ohai45FdStW96wMB
38faGN0YxouR2F63r1pSk9Ih3a9+WN07D6KBP60aGYGayX9jNaG0VRgIXVyiUflW9k2640t+ybR2
Y8PoxUlZGe2bX1xW4620q2s6O9HBqW7jjMBrNza3k42jd1MPkBd1yNCg7gmZG8Sb62bWxpn9hwrH
DNv5B/iR1DFpsNep+eioESpXrvdQ755C3vVtZ2quzHA/pOUjctI2VoWlb8NedEusPgy3c/G3iZDR
qHlnpQEE3OKW69Y37AeGfzEU/0+qi/+f6fY3vPb/vljej8t/2yiTPP+fK2UEiZgz2AFb/6FI/NdK
2bf+zcFUDQkgCn0IOjcP279WyuG/sVIFHWOGrJY9172pwP4ltIBBFbCGJvYYAmN000f8X4QWyKv/
xwIXBgF0JiTmAdg7Yqn/6wK387QIbNbHG7Pwn3oaK0lQAVxB97fUASsv+tUDQTJ7Gx024DvLOUSO
lTS9tdeCfmkJJ0G4751mU7UPidiIjYDfZqwOGAbfQ7kf3ZMyi79txz0QlsCAfcIDDN8+ZqYryJFv
vpcV2rGjyz1w9V1kyb+em3OoNSy620GfMlsd65ztWzSbW80qMcjnCRtIEcX5uMfcXTLq3ijbEruy
rBnVXZBH/xEye1o0kSNdz1xvNcbnheFSi/eZl7MPki7Uv2zHjcuagarIgavaLo2AKTajh+cvk83A
hpUPwGdAsykspPHD4CaKVLWgW+4MDu/c2xh5d219+7LQoYQs0EJQ8/U0EPidVQVis+ncuIiqmTqe
coa5iQq7aSfaUzVwrRZVYO1SCH4lmuZ4sfWwY0uaGKvXgdhzYDbo+m/gMTvIFWPoPqxisw/ioh9e
sep/th1TyzEA6bqsD13hqg0226+wDr6yqH4Ie/u+jgTiNwd86iiGbyCKtMY123nLrjatvW9InYlD
00DoXcqveeDX1SYNU4bme+P404ujuk/XR2BN92IVrD5b2c6HNW2wIYcoRA37JygWor5vW7tPVdCw
l4slmf03hzCnCMw0s5J8ol3qg3cZKKwqxoJUzh5JkfK2WjJii+CuHIwgYgSqwOoXMmlMmr6wjj7l
Qh9PiUNPSDYly6JbAgPOWrr6s3s76uflb+itikPT+tMYw6UtkIL7w0zS3O+qkBDKXRClhZhIi6f2
2rUhN0FRJs7YMVUx98AyW8Z7w5sl8PHZ6fDSMGXf0Q9vGICW+7yvL4YO/f1ac8zaYGwCGVVJIMh8
KtLyPKkXxCRt3KYs5WvBjCyEaNn3pRMvHsYQxXLplPY3PVJZW3uJG4ZD2p1fqnDXIVGc+pUvQmq2
IcfpZvStFBvEJZtPy1R+eoLqMydGPu6MaBMaa53MI9OPRhOVo4u63VR63lhRZm5bqx5ojJ0d0Xs9
sRxum8i8cYndQmDojb/a6j2gRiQHfL0G69Ke2vEPPMXoDJiK21HnB28pCwQBEV6F9TZ7Hnz1YERe
ojQxNDayGB5J7znPIzwMpibVwB3BNWzkrIxdteCqXFz7RdbhcnC64FT2PI4zjWjSD2kCn7k4TFEx
QAGlGd7B3DDPSBGNrOy2plF1OwxdeA/x+SdK1WvMrGLY1GVrHcVSs3yEVFkaapuHyjoG7rARjBc2
dFY2/T7NaKlEnzg1T2mWg11fGmjbTALjKNR/0JoOh6lpg8TxAAXYk0xs9nsJDnKG9qkotzlYIhIn
Ttaut4fmvl5p1cmOS/qbPCAS/X3lsHauZbUk4w1iWqj8w7MMHlHmDHubF8ZkzbwpIiFZkRZJShja
FiLgRnq1eC5Thfn6Wk4DT6MF8ufG/YyHAfL2mCFWNm3+vqu/E4GH3Tis101RE+LOxDQOfAjAGSPX
LXrdC18b034X5CYSoF98bfV5meunceGMGrW7HOpSnqaiILNwbWE5cF623lO9LtOlWd2XTpkQ5oPo
ONjMaAf+pI0e8wFP+vyU1dHJzNzqWLp37kAyxCqsAXmDCd2Dp2xeb2Y/ljVeKs5WMZebYUCDDeQm
zqPqXEyktIWcj1F/gOKXn7J2CMnrGH5HacH+zl5oGSASuqyAqSaZL6W2fyFS4/bXxUEycpA3nfpe
Ujs6mFXxkOlOHBaXhJccptOmKRug71OUpBlQ/JsJ3avDxLCZZ2IJiabBPaa87Hsj/F1VE3Mqwz6D
bZ53o6Ppa5pLBHYfqj4y5TkI71YHehMT7yoEZyqrq6m7Lplth6IoYCko3NqIyeGeEr+8daYuBy7d
+GaYWRa5Wc/q2FjbU9A5z65x0+NPYRSXck4ZQDQMaeatGWb5znu2ovVpLbvxzhiicGcwAUhzmpqu
B5Iy38j70mAyHkYex1jP6eGDj9egJAaEUMPifZgc997CpWlZmjQHAS1xDuq/0odIjnqDds9y4jqf
5oP01LrLoePO765fN6hziNVydHo/YldujBxjun8y2+i68nnvfcf/LOvuuZqa9LSOf5xZRDtwa06M
BOM9tCA0amnvLekCV5DbPCNqLph2QQllP4VTJ0ZTJFXv7epGwRJbaToDqywPtx5hWxMBT9Qgext7
+cXlOG5M/8HjeP6wa2Nfe/NfGoS71Jffcox+FSGXZEWbw42Uqlj2/huDfZD+MN6qzn3ss2ej6M6Z
ReZ4O0wn+HFsYvndmbatpZ3vaC5W8goc7Nm31sqc/EPbDE9BNpcx2wQo0XNpIYCfMvD6/YOxyGLb
e5natFZIOKCndmCjh5hdBoPYEcTiwvhQscjfsJKEZME0W4h82Y95WO0ZUG79ec/0uj3IfhRJdx64
ZZOwQbDVTXc9go44nfn7mtZ+zdNTIXBVWChdTHdkkAmY0UMhsyO7YVohyM73ICiZeSONcKj7a7Wg
w1qfSAjG4BqKL1t3HywO96LIXvygPZjTcOnZiKc3eVGFaW07AJno7Ks5decp0HctLlLhouRGSJAZ
zeNMIoXLnH6EjQbAYmITYD7bTfkyExwyR9NeTwRwKcqriCt6JAbBWroX6Y1ANwiSKdvxER8nDXT9
YNr9ITOM5VgO3SECUB7biic3leNx9PqXVp9cR5EeYz8GSm27eryAI2CL7C8bzw1f7dK586LuNegw
lhfyx/A5CmQafZCtBMzDVM+ZYonVoNWXofw2HKHj/qfVs5tI0R/KduDe7PRh4kIpo5RonwpPADtd
+LepxaJKk8s9G8FWiuCQSvnTLoJcGou1Q2QN0BEhS0Z+nicDgsk99oon3wLwP7fq5g/jV6b6hDK9
Y6sY12M/ndq5PzsrQb/i3mSkG5YGPjvF70kIx4LIzp7Dk0Ey6i2eCUT/sdPtxcnpx3NmhiVyDl4Z
bzv2C5ijurzViVsyiiOQi6SJ49XXiH7Ge9mWf4oZX0Q4siryeNZjBlT96IR3RQUdxSnyfB/ViS/s
6+hG93W98wcDevbwat0GMGH6dvRzR11dZ2H9ybTVXNarLs0f2Vevme6JORnPsw+UoBLf1pwS7gCR
KS7CaZe1I+WoT/TBP7F4a3p0XwF5XG17OYgMpf+KFuWkvfOUctXZVX8cBLVN5Ob2ZXTkfiCUdqPq
6rtN6x+z4AGqRLMel6V/YpV6p/uvxSIXxu6/QTdeG8M8Wt38UXvXICVCQdvVQ5Snb+grkWyjdmNx
mKiCOUifTmVsi4CCx1GKydebV7kvUGOqhM37dTKC3/B5kxl6VLI2hFn0Y/DXzR+JRXma2FcykvyI
Mn94mjv/DCLkhbMZ9Rg/323tH/Tlz1JxehQvjQhHqO4ErhAKhwwCOGDdmyjlFuRWpV4Ts+ySKWLW
Rc6kdyxJF5sUnia2F9RpU9nHakyZTyvmM6LaGCziYoJCw7hwiGAxhPkxMaSOKSgf3cz9dXvEqmX9
Xa0UBzPqC/ZMfMhIXrMM3Fmll5NhFw92Jr6ln+4VYlNh57ebiWmZdEKkoqnre7yuD5BiTn1mv/Is
1mmHuWrVv4XvtUxrL50R3LSqt4yP4Y7EFXzMZffThXjJ7GNvMbed2Hxui0xGCbGvk/lkDuZXaHAt
O9JJbH916BjGuyonCNnL5YdRYHAhl77SMKnTFagr570X/EER4iYmnUYcFcs1WBjboYSs5fo6VGrr
5y0ZbS0ajc4b3sSCvlPWwe+8NJGEztHb6vH0LxN7sNpFkVLSjzBAXlOR7X23es6c5hf0qH3DRI22
r/hSLdOgXOPKsVmRpiJildtZT6kYT6C0Ei819q5XrrFqDB5vuwJj9aFXd0fhR7Ej+KSrOf003Oy1
XPSBb+lssExIQr2ATos7y3qYfPWtCHhN+qomXIZieC6KL5dHo0QUvvUiZ8XyM95kZPQe3rAjNSWH
XQ7M45v9LVrV6yyRoHrjilrFMjkp7A/FR7EMpv/buyvarzBo/izIk/irl3eVGu88hFLH1MwctJB7
Jc0pUf2IxY3OeUvxdfGj5UdXg38fjA/epEjMUdZT4w0/kniQfUgsxdhm1j6qvL85EyXKVXB+TIt6
TR1tVMDJGzuJ5E0qW5vQsYwKlS2VsxV1iLBaJvXZWG3ZOj8F0uIazPBblX366NtOvvUG6J1N2Tqb
Vkc5b1D+WnU2ygZAzX4D8Ud2RXvy2udo9ZutEANVrdrq8hx4FaFh7npaFxntoBlsugmjHKlL+6Gh
yDRKkr6kiP7oXL4JOr7H4rZmE4aNbjO17A3qsKIq/d3kIp3sEOduRLGUu7TtYPSgApQhV6puIGeW
N6EOn/glWrznbAo7StSAilTaiUOrz1ixWHaOI3ZISK33Y6FVhHcQ7XWuFrkRTHnzqSI0o7lbcmbZ
yJr9+znN3vKKIs1yoHh6WSu2jRe85z0Gx4qMtVWnwzZQTbiRHZWLqe0iHltxMKLcPZXIc0bKzbtg
kLveNO2DDX43rPRD3ftyNxTDmhCf/VmVy14VaIRaCEEJ1fiAIjEv9y2rjCzKq6c0L+9bcy4+eqNx
Duy3ODJ5dwYpg6+KTdFS+fp9FgyxA/yoiYI6UufsKYKa3gGhUDt3AHQ/BmJimLr4zt6R4ynrnXGf
w72LUfTKROAlxSeK9j1N+T41xTt/C8Kj/7mRO5819URcl6Okc9ZlNu870uayyrbQCTM6V9ldFRTd
ARpgn/gTaNMlIPS6nNmrB36lDynHUOcwb1CWGH9ZuHDSevzNAq+9tJlrXf75spc+YhIyjuxIuUun
yi53DvCojb/qu3QdN5NT1p+sJhns2zvZuuVOsp1i4WnorQ6k4KvIfbTAP1w/nHWwWauISYXdhHtj
uulgfDdIgsK63CY3Q+eXx35k/4ZMj3HGDbMvIGAWepxJ6wrFzrLlPZxu69KyP2fxOmIC9dRTTmJv
vFSrv6/kbG/Zuy5P3oI9bknjseqMJC0QiBRZ/9eviglldvTuN6Tco60xTlnkHGQR7V1t8BMKnvBg
JgJLsA/eOqEhaQBUFjvhq9O1zQfFIwoJa5/h0DrYFt2dbfrlDvzwO1rtJ543pGTLY0MM9lLyCPsD
q+LWUuFZDuJEgJVzHIJOxYP0i53okanSS6Z3RYe0PWAqtTebbW+WP3Qk9tYuc2KoRFwWdvblpU4V
L5YnDnUmf7VlJPe+30WnELG/jw53YwxenjhEBdcO8X4Y8IbjUEKm68b5ZKQEqYcGGeKOW4ZbUaQm
evaxv9TGveGOD0uR0wOY77y8D4Zk+Z4iTEw64krjrFnzxJpv//+oTHKXN85Uvtynmjse7eVcduq4
pAMEElqTLUYP/T6kryNanWSF8JsMwmHxNLCLREbPn++sp4DuyQeWuEub2xJN+L+IvkuvHrm7q/a+
FHISRHB/PNW7u9FTt/iJIFmcGZ9E2e0dmDqJif0gDmgWhEYdifD65iUhx8z0yn5D9FiLVoryVc6k
IBo9W7Pc9uQBgS7NqdFgM6sf2yGghCEwz0jr9hH5+GlOoUYM+ci0A9ICn7bN0WplPaGJjRdXq/7R
tUVDOfn5tmNv1GkFZ9NY8F+07esgmTMas+aWosjkR3b4SEx9GRwkgsFDXcy3edSCrjTHkNMHf0ru
2MQAm7DvbvbVuteJqjj/0qlWJ9D3/qaU027USj7wOE9yJkxn8YLrnCO7rqyDadfrvfBeYTLUd6iH
MUQ0BJ+WnwYKQiLoqnwbIbsu3PJ3KczpNfL73Tr7Oc5QI91QmpIL1PYf62iQYsK1tvGX4XMcPazb
C7kqoISWnRnwOdujhbvZ9plKFOmwM6P2lmPlvJXthCd57c/KowHEDlt3QE+7Ve6iFsv5grQFvlz5
q+HG7SZK+dRp+aMgV6KnAWMz2AFoRyfYNbP+m3HsvZhbNYv93JnjVcONpJgZ6qO32uPjtD57cLH3
EAcj/ky7pJxp7/LQ6ImVqy0rdizD2desIiGQ11/NEFYXdKrBky5Vc/ZQdcaCEcuTW1IVSdOtDhMF
ISB+FX4WMxrIVTdsNRuKNVaDITpyt3wvnWr6MzQNiVJ2/eFKQSaKCx6g7sOtmS7RnU+rifSnb38T
Une00Ug8qNRgwzwE98gxjxVOnRc3Q9fm5v5b3qF9q9SAdIqLekPz/jnTAV1DhkIb1Z6XOjQvjsbB
JIghT2ond/YT8kK6mGlEbYkK459/TEeiI1rC4jY6M8O3zkP6NrIGu+ZeE77NglgqMx13HesshNNI
BMnMWI5hClMTyF7IxLAavooaQUzavudNvTDsRBLZNoZ8Qhwb7p3GQ2ahmuISzc1TMdFb5aua3kEq
sOJCjbGt2uKnxDn1nB4XhIp/mvoGCEa3y045w09FtRJb5qrvHVE7m7lgJPMPtxGp9oNrSvnhDEiK
MSYPpGsK7s4wv+Vk+u6DV3/oJVCfSzTdlKA1N8ntH8c0T/Sw/GIsPh9yMxcPDdPDhywQ+Lk0M8+O
OhoNiz968Pbz4gQTPL5teN4Dh1yiDL3ftgrFa5fXsN2K3LyQqPHiTt781Gmw4E6XkcXIaUAVTAwi
GwsiPVV/34vo6AyKd3mxjoi62ifaVBetld+Qzjm8UzPa8Kfw4HvTan0t09WzzPQtQJ8SA6FIY9uA
Uld3DvmCQfTBcR/u/1EuM7wkHUpMAwJUQibtFg6vUEZ2Vrf/mFYfN1JhnqZBZvxYzniqxLSewuFJ
IZtsI42UnKC+B8MaZwYlhb21PONX6uv8NZ3QZSxVCAW2ltkjUeIs+XXXfM/qJMPLilSupE67ZDOB
jLf/Mv+Pf/Mfv0ay0PiEp/FXZz/h3Fe/p0IViVuH1d3SWuWldoJ621Q16VB1I3eYkrIk6Erx4BQz
xdvsu0d0fvndCiBhu0IHEPMVufF6bxUVw3innX4pOf2uSuk9oWJCD4jcRxW29Rh2HM8Wyshf+ZIe
VrX2fymUj4tilW7cXl1bZPMjEiC9t1pXHSaCLSJlOxe7ETOij0o95iaIdz2E81uLQDKWjc/fAU73
zlL5cvSrkKGuaRcfODUYW0+oxb0hX5I208EhYHI5jbP7CEy+fZPqVXhF/up2/YXo9JCJXQVlIBzW
X6vvf1SqHZ8zPYwnZqDttp8YApf1I9Cr9sumY8MJY38NE/sjByHIZ9HG7twHn8sqJ46hNN/9849j
bh4lELU6nYc7gQvyJUImHvtmO2MFEs6LWzeYyKL5oWkNci3nLnvWFlO6QtDFjIQb1yYXX1BlM42L
9p9dKMljFflvBtSTO8hanIH0aEmWl/O2zxnvOmPEllCJnOY7YjtXL9Aait3aFKjxGSq3YTicU38F
mEQSSG8aH+aqrmvPNYawHKhRBaOklCgRTKM6k9OgNmtQGkcu0QuYAkHWZQrOwYJ0GtLgMSHJN5pV
3Z47DM/dWvzorL1rIv6XzLBRoLIUGrvtxNprNgrqLHiN+ChgM6LJXQpvRfpfHl2tWDYRvbyZbIkJ
Y5qLvdcuwRnr4m4RUPpXEk+3aR5eZ5rTWK4eiiga+bGaaKW95t7G0rQPlnQ3zl60G9oeIfkfFOnD
Bkt4uFeImyL6cWaY6NIQ6mlZHA0K3iooAT24IcAI8ZCG7RnHIFcYr9HgesWmdt2kudkG8g5l1Smr
gUn2tOFX0mmPbWjd1dloU6UWDM4lGFw0MjghVcjJhywNH4RzqwfYekErHjL7FDXjO9pDVoSjtW7d
ArLpZIFFiTzh3ddziUNgsg5DRcXSGYCVDaaqtYtt0WrJC5+YcZln/EVk1nJt26BmEXfNz+uT3Yd/
GIFPUGLbKqbyfbTXiKRW9e5Aob/9C2s7+zJWGkbwzaEDQdi/RLiDN0PDNAEy8GkkiDJmW1XGlFZ0
KuYPqsHnMXT9jTZ6or6yk08TBWUc7CeKF5GyNRFm+9EXpOjU/fJm9VhnUw1vhLzsYufu8rDfyjkH
MJzTGTFhuk1KqIpuAbBpWvwiGwJ7U5Xz+yC+GEeK3a7v/tKh/Y3KsblT4hA1bnMMZg/kNRAoVsTw
bMqDpUp1aRe1tSWNiLNG3ybLdL64j7JeT7f9wmZa+NSszGMqnX+xRE7PGteUHnwWUUv4g1+0nCuV
eEUzbILxd+bbYodkb2B62F7QfTYRucrHf2fvTJobZcIt/Yu4AQmZwFZotCVbtmyXyxuiPBTzPCX8
+vtQt4fbm47ofW8cFV98tmUJyMzznvMcN0Lbcr0vY0IjK0VPM+jIG8gRvQHxGcSpvOb2k+1P/o6p
6nDsH+yIx7uOKn3MivZXXkzvccJSoaPPqZox0LfMlXNKXtwYCU36X1OKFycUxIbakm3WaASz52b7
fN2w8a91fs5ZmFk7tlcIQT2TclSBk+yMn5q4Nn3OCf1T2M8TK3E3Stkh2a/hIw7ji1YEfD16ZAYL
RYPURzd9AYNzNirnynEl47WR2Bkf5k5bQ1CrKA4Kr8X5OEETovc88GZ8moPObqNt7k29iCDVVRw4
YbYTYfiVFSarI97c2lU1TBsblxdV7NrEKdB1Jn5QkhvoSEQQvlo3/qJ5ZwIJJh/J74y4CHHEYuNl
LM6zueXxT37EOXcGtONOcV6xm0kdEE2WoOs466F4DRXbUIQaxopVtQ0tDlPS5VXnfvxsKQY3JrdQ
RR8QYR8j6GMXDm9fAx0rZL3DPZ8ELehg2SIv9Ur7uNjRSzKv5m/PcvpLEDCL2DuunLYQ1+K2GYFh
I70tCbuhts72qqQS1c4FIjUiiVnyW+hcIRq8NrxEMXuxxfGCdCKL0SS9wsXO3R+SpdoQvie70jxS
O4Pdoi9MPOKYbS28qsX0TMsqNfZwEoJUdTwdO/1jKbpVomWX5ua0E5n925ahdURiwCc4vJhl8q5k
/ZkSAtg7lh/ginlULu7owXYeRi+utyXbFraXG0inC4frhYMRz0M/KpIg9sVNG9XRTe1vev02zlyH
ge3O6WHGeKht8ig2awrbUe9DjA9RyifbNgbaAkZ16Xx7LYW8cEWQh0br1C01p6k43XMwq++xQ84Z
E4UsZy/i1p9+zvAG6F0GEMi0lnvmXeeCeuKgb8OvuXOvTokDreYZoDSh1oe8g5Il60dP6J1KzH2I
5GiN3h4xnA+CicohXT4mXT1afspvUJydpJd/tJXZBUYmNu6KEioRC42oaAJOqwtjPndi2uTcJ0mK
1DwbAG1seR4i/eJBwbSL+NBPytwsA5TwqjGMoGqowMzo9RI1M6qp3VNEiWQdlfu47vB5Z9aHEsaF
/3ArufH2HGtI78yk+MU2EYN+JDsWbatKno0KoaNqCN6XqbwfIKzuzKKZoUqoo/Ye+kLxebZphr5G
tMzOnGPlMwS0m/4tchj/J3C/rDU+reyJNUKY0baQMQhNmXz360Qd2Kgk54urMGW4USSxt3XjiRcr
cMBzvOQFSSifI4N6Jpg50nFVlVymPL2R9IJmpEm0s/UtjJZ3a13zQvEsHONXLC2y+sPbgriI0Ita
NU6XfhTM41KBr8SEolg6y4uOcCxzp50ZSbvbUYxcY3a3czK/RM0ZVIABz9ls/OorGTwqxxtqTDl1
BwLvR5SEHrFsnI1Wn+nAFtOdtvu7KIs+lkzXa/Y32iZdwzR64ibNDIocK5OKdWaUHpEvjSU+z0zu
YTb36REvbrH/98VtqgecrJ+Z5f91M4uWTTZLe1M+p7W1q2cLEz+13LXG32gx6R9TOlmLgpyxjrcy
IwTMgXUOLSbIzeKjR+urk/Vit7Q1b5aKeQ5KigkIze8hTaujwJ/EBOjON/1Pxkj3VEDdhkZ/V21H
LigMi60r4sOwlNnOdvJ4V0KQ0+/CexyHcjnoiOiGwTKKNQrk/1yhsTdAGPsu/GPGycnSZJRJrXxa
RB97SyUH3EVRkDVHHc5WEFWuua3nem9S7pqYc7crIvV7sQZkVC97RbfCLvIj8sjmCq1+fNd686rQ
RS2sbOKyyZttHYeEHwjs4M0d9aMDyADbZvbTuwvrioePIg3dLWsP183ErEHlpKlC55yH3njyo/He
iMpjURTXGWxWzIOGN9c4TogEqbOKXCOFMx5QraY9drF3FqW+YQQwg8iyYdVOj2Gr7xqD8WjlRN+I
UZjLF6wAVvtn8JY3En/dtgUEQSkMXIueVraNRkujzNbyTrPDZN6rGOOLmuDt9AQXwDzVRfTkh2IK
ZIWp4Vuy19vUbvnJ+f7KOQcFLKf0cCINDWSDGau/LWLGnq2Vvo5Z8Uh7PKzymb2U3+NcGikyyIkg
S2tCzvOYdnjlY9MVV7oBPjObsFftr1mIMcqCGClujIZn1TOlIxs7nMb+D65fVNsK13RSJofEbjXQ
4XVOUg1yly4Fq80AbBPeEwMth7L5fmsRGNkMer4mY3tXldmyCSfvJ6ynNzsM3zu59p7zxlv5q7K6
18oWvHs+iKYxx1GyBFbJHsXx1VfVmuVGzeozy4lbtmSZs4q31s5ezST/HI3bHGJiIjJ4UjMzqp5b
LGVHim6HTIHFdWv0XQYipfxrR8VWs+QfCooe0TnrD4N7+DzL9Dh2HnCRxnhbNBqtGfVs9FJm5rUM
nwuleuLt3V4V7k7EQEWVpTO2O/mzz9ETkxUsCkyY5MlJaZSatnf0cWOapge4pfMpx8Z47LXRXVuL
JzJE7OK3qppr3STTX0k1cdyp4gsivLXJKWO4OZZR7tkHxGdsc/JejXW/HyBH3DjGOxuHLOKny6Tm
37c7oB7TxtG/52JVNXxbXNNyMQ7WmCnCwEP5UIxojei141tsOj/YSca/mKT9pfmbeqCXoyYu3izP
inaFsKMHToPGqeOJgDkzC8FyGEvAIcT93S7zpV1fcEHvMri/8dP2GpdRuRffiDDq/WQlyz0Z5vIs
YnYWUzl6N6/HqdjxUPyK8LP/+3Zdmk8lNUbvwmHFZhuXXyc+1ePCplu7bnxy4uiVEgNybGTkdTJc
6tb74RaOCZJCWQRJspEtdrHFVPfC7J44EcScSMs5UB1Lw2hgu2ig4CiGs5NjqT2FPZ+J8F5qK38k
vtI/5eOUwKfhgmYzfSKZjmfUETzqx4l5XbuX9Tye8ojCbmEUmzRK//aIZqweJlObGpVDkhxjjwwI
Ywo6p/K2kshyBomzAse/1lxiqTNIREhrYEKiCDUZ+85K/PclEd9cunoAHWiHlxilcks8jqfNEZWY
GsyhWyukwh3i14F+acLSrv0lJWm1kfeHiIVzqI3LLLI/2dQSx2nyv9m6GA4Fg1hR5RdpMCRteiNg
xzDu6Tx9Zn9RHeOy/4vtjNmBGF/xSvqM/seb0WJj7FPWVj9krzPytNEO+2Awqqu6SyYySq81h+p0
erImNjiF3fHnV82dmq3H1MZxkBKJczDdxTY+qH4ZfxNzmLkWOPbFtv01Vu6rx4An99y3ZDD9ncvl
3hc4FzCO5S8xVGQYxyRczfLOz+Jp12Uo/GwB3pRJnZ4qZLZzR/q79a8pteVl9FbSTimegCQEeHq2
nkUmt1t3uoUmXhaWzovCYuSTrHWYgR6QLbFc6BTjKHrvwcuxRiZma1FmaCA3JXhFu8LY9mo/LKq9
n0cPp33ePdTKu7ciS2+HqDmkq5LNVG4nw8bmPikJZC1PMX6SM/z3dkdYqglc7732tHhMPI5eolFk
90gwxott71zDo5x1zPM7K/J/lXqCfC6MjlbPaCt6+TZzuj4k7t9lJQlUnv9L88guWo6WbT7eCp30
p6wK78TgiW1UVzX2OXHybCc5Zcs5It42GtO5G8KDQ0D+6BtsXvpCP60LDgSq4bNwuR4cWWLB1eku
yAzDOdWQ292yPUQ2p8ByJvPE/UvAfWIzFznVTreco7uTl4uF0FlO4sDKtzBKSiZFkFBjkO4IRhtk
SReVneduRUwFA7IFjrWkLClgKEw1Rg1xlP6yartwVNIi+axERe/rIHMgFurJytnmW3NqMh2NWRjr
x6g0WHBHujBaoqR5ZXIUt/bYC0CFJu++Ozys7h7lT1ehRs53mtOXxCpqdIxTOaE4YYvVMtO3iel8
kNoa3YPNRB02j/ircuKZI9WgPRh8a3xF4cT2WaqBslDv7DjDj2JKC1c/+86wZhb+EjOC4Pxux5yH
EomvGiPio6ecWzfLCUXePlsKrVh+ldPQkV7FbZovzcF3rm2XPVdyw5gZDja/s4yJX8D2tGdxdhLa
LtvlLMvx0kNu4sMnbKLDLMDwejEjdIxBlB9W51xEl7/YFXEyjqxGAP9/E3mdDJR0NpYx+Oz4m/sI
kX6qkzLgtJ1ZKIU6/BVyJGbMPK3YmEHQ6A7o2zR+qE398b2ZzFVybPzc4GCevMQ+GShVeIQomeWz
XzJ5HdM5tHnEJBUKkqlAmJVGhIEzfBWVOOLXPaXZgzePvxIsPhuPYqyjSh4VoAfeiBy0G2aWSfu/
CNyuUyALDAnktk3mUqVVGBpQV3tRkThIJG02Kibj1XFvVtk3gIoPdLC3pKw5OlfHjLQ43VrXduKA
mxfDZ+exQSnSFETRimPSDYW5Ht1SKDumDaJcui/tkvY7OXz6FjDhMSee6M5KH5O5vynNMy9v2794
vz8NF5l1xOKkWFPnRfOI9a2v0PGr45j4WVD30SuHg08hcGDPJo4/YPPV3pDpH5txYeAvodjmXZJu
PAK6u4HPiAKq+M6Dt7GF+XXJZpyshUPO2YH84DGZPCCzPS8cP0bKkVbIBHlKHyfCxJWDVI4WhE7O
UB82g3TrO0XdCoZjTVyK048icYCxujkM2q2vU48JtXif0zHaTcL4A9bC4e7fEE2asVfYjvdV9e7V
kgS3tQogzKz57PKxjSxIKmaEiOFeEGhJkwkE+Tq+lmt9jYo+62G4d7L2pcNj0arpYyIzFGiaSFUt
OEhy+CC1dkNuZa2dITTkIFpltVxkWT9ipy1TJmIU7TRcXTwesiYngQvmYZ6sP7XDI6iZHDpWLdC7
3UvJ39VY/gt7EMaLik1SYZ5JifPBjdBpSn/GYiRWUldN/mBOJ5MA6i521XZiDIMIhGDpt9+xxo7Q
0LwBKOXmxWI4gjZIN3N+XrT90tT609fscGtwJuyyzhKvx76MEE4UGYWBiAoWJzwtef1tEBzjrA1L
Z/AxRXG+K2T1aNv1q7uwerRhfkjxkm8a+29L5nGTeUi4GYFz8mfRI0x55uPj/BZ37W0RiWLnOZyt
dmSvTCKmj9JbiBf60LXuu59HJ3rNWTvq6WpLvMrr2/oHvKC9VX7MW10LFogIsLckc+q3gLHh8Vah
eiIYwaag7C6tfyscUqhz3ggsjDBGsoJLKgNk1Nhya3nLd1TxeQtOnU0m/vig8MAfw9BqVgxZmP1N
dY2TH8E8i5drHXmrngyAaygf1Uh7NIA6OASvueAv6JZp3BlMQsj1ge2ZUMrS5RIbLUn6okM6WsQl
sdnpu+ywlsR+a2bTvoubn3nkLDXp8pdf+oy4+4nDXz8+1pFJ0/SkHgBUV7u6HiDztxy4pllyN7Ad
G7OI96wjkE0SSW/kih1pCkmmg6eFCBGi8KPdQ5YIGm9m7UytYpcJeTbH8nGcl3bTiuxjG3Hb+WP6
XbpLu1tET/rTiC+xBm42FqiaY7ozOOGXzipt8qtk+CAR1jb1iAjjdsN9KIuXWV1CShfhn/sN5YCX
dUUxXexDrbw1mbOrq8be9kAcccHYZTA6xeNU6R/frE+yzl9zd7xNTFxNKX4Q/RlKYpntbZoCpLGr
+/oVowue6vwm0Tx9L+6+yfvAw6w/wsxrMGvxwBejeVc3qxVJVQaHbr0d++LUtDgDeslx0lyhZ2Ux
smUO+6DGBlE74bx1rIoQrMP0WaprsRhPCSUhe+CG65Utt/6oneeMP3BcnkF/H227Qccs5/PgVd1W
hMPVLc1zJOspaMr4lCSrd8w1d5CW3oep2Bo5di3sSA/z3J47hS95BFBXd9h/XbZrwGZ4TIczRkbd
T3sCHqybkQj3//WSh+JP3JbVflmQ3DQGWAErhhtyyjYOrZJD6B7Hkr1GDpQkQaKMBQadSXe0Mduf
skY/tMb4nIwzInTHUJh7d4icS5lkPH2G5LUdsba+LI3x0xsdtzEJYUbh8Y6EW7sb6gSHytDAHcgQ
nOho26cuzxHdxBYMFE4DGfzBcm+TaQ/62n1YrdC5RLVjD4UYajCuD2VFBQ4SIcJWReOdd3THJtzS
tMZAcNANi3z8gEvBPsUSOrbpAPmsJ72trGdFzxZnSclvztNffW9u+8W6Q//4iE1/ZelwF7Wuh9Je
03hY9xXqQPXUWSymU4z+nNnjN+NiCDjAs8iY0sYuo1+UVZy9+re5Tr7okafG4ACa8BtTXAEAPoX+
rtlv4Ut4oMj9xAzmWC288iIj8h7WvztfnyOre9faSu/Goj6HVXpMvIJJTc+FmPPHJzH6noSRvMUw
RwKlRVydHI6bxGNlU+1CK/kIQyKjkQ+NuZLc+j74Cjc3YZGMgGuq+JCJ7uYtwz5X3hdLAAcpz3CD
tpcMMpM3TjrJRvrxZcm8raCJd7909WdndQdAFh9tdOIsEd077vDqJO6Fxs83DxQNAYhbyM2LYHRS
nfmYEOSyl+i5WJ2WnaXVFvAepAIy3EUmt7EeULQt48/6M5qezVpjpoeRp7TMfDAy2Qc4qf5g2P5P
5j9NuXHJkP3vnbEfd73Pac05xFP1Aif6MSTykWlkPlZ5bUUPZKL/pnPbBOkCy4XgOzv59k2Y8YPJ
fMRVwgSy5sUIXjWG4QmNRDEOKE0aiITzooc2g2AyMd/OP7ucI2dENmhTEKmYGYQG/QhnLjFTsaFg
dF8MDM8Lg2fhrGQRUL9054NfFDL6Xm9PX/f7yigwLyrxhHWKJbXtn2YfaUj5atxFWJuMcfwjXXZ7
5Qw2wfKqez8ynnUSD9iSQs35IHqVDZt6y+PFtAOxRQkT457BUrB+6oUEwBS556ohDdUZpgk/Q18a
Yb7OZKYCx+fFDaO+Cw0i2ZKa5A7bYFb6dxQFx8hARPZaZmgJ4xaebdzCk6/u0gg3fVt8iyIud0kp
zllIEFHlMSxMJwY6oC7GqMlN5Syt2pNbxnPfpZ0/879x+iy8bWOt4SRtvBTVdB/5vwGPbMRBD/mX
6kJYBsULUDkMtOwAGsyHeROi4tsADquEYdCCUc4wFEnDiqWHnPi3OWZbtRgsw0UFs0fOW+051MCg
P1uzBsQQg37DcmGFvJUeY8FtGOOK1IttBB3elUCOsDQnfpolBwEtLLlJe9653Xh0cIMwKsySrczF
lv1AHKQ1MCKS2TvDSNnIQ3hVnC0MogtQSAJzSr4mxo8YOqmXcgm9i7wIYXYIbvsxelDe4FNkK2/G
2P/I1MG932KKt5cCuCEO2Glh/mjzTC871MrZK1c9Y8juYmUe4cnhB2iL6pAVFymNv8k8o4mRhbB6
psJhmE/3qDJoy3gwQwf1sC+oiFCTqk6mZCPsQw9xlijHbsF01EFWmhG3ogyxeaJAa92ZKkd+hbXN
aX6e95J01rBM5h2mFfqcdnkPgweqzt7qGPlXTckCA3ZmyOxtG85MxPndVe9bz8yC7vLIu2J7XtDQ
gYK45fJThdautdWLj6nyfvU4gH6mB61Y6lMFpUTo75KbYeczD9wyj9iZjnqHKeUFk/fCXKZFPcu3
td1yJqZx4DDrs608ZjJL9LeOWR5Ck8MstkKufcuFYDT87rKLbkX1wE08Nc2PvVj5caFfzE/rK3v5
reiYF/D73E0P4rcwNXim3v8xXFYLWT5ECyUq2JedwEuYu1mwJOrUeBEd77vq8JSV8Ow+LFjipyij
YHhFMvrFjvfi3CH8UdQSv6Yx2EaKi2ljcFfAWFQfp8q9RJ59GZR4FCH+LlXxNg0wIII1U4LhiWCP
197HqV9vUhcotpeiMhBmS6f6dV0EegOhVFTFNfF5hS41qTwj52VHYrTdMXYweutVrFwwo9waVm8x
aeIw7Q1gwWSTHWFKU3/uh5/x0g1YGMv/KgD7/xABDjv/N4jAbWiT8k/x898bG/59y/8k09v/AUPe
8ZDbKXmU1ED+r74G6f2HyQzdoajMlw7sAXj2/wMjoP7DxKECRgBwvfhXMvjfMAKYmC3H9yECCGFL
y/p/wQgIYa2YgP/d2LBy4C1MSTRDuJ5SJj/1/8QIJExDZNkpb9NEVUv1jskMXU4ORm0CB9Lggs/T
Gb+MdU2y4hTNrBkiXB7KFnP5qBAgVqKPy9AHLZ8RuCJUPaUuYz5M0B6Or44N59bus8BpAbO3TnLV
tlMe8rUa0CSx4VsYJbq05dTLEFBgmfFwIZSZTwdEWxyIZDD7s9GT0EceUx8etp2SPDComQ7dEvcW
6g/n9r/20FV7L+uuLn6VXTG3+Huc6BT5OwgFBrHTMD9CIkMAChRW29tg0YhiJy+GyaNP+eEL8TBi
kXbvBiGuw32nC+y4pNC9LmGNt/wCQ0JeMzXX7z6tr0PDngXfEo1tTfjSYmGoh5/eF/EpJbmPNmeP
h7k0JoKU848NfY1q8o/Iou0ndvcJU5zAtBrjskj5kKs+aBHGb3a6UBM0hn/sNe0RK0WXi4zYZaAK
zTEpNC/JNm1II7GYOdyz5vxDPXRZz47dUmpvazJCCzyqJr9NNSR9BcIqcEGMhfOwCzXfEZH0P5j6
telBPgjDBs0zU9Mz8NeYubeSy6Ebekl4qHRKddrDoIlA0afkjT1SFuKbXab48QluL5jENIvezmyg
xcrpF3OcdOOCtD5ahsLp3Z8ShYzu91m5xWxwJINeclAJH+Ou+7Kxh2wWaJYnYyjYpUsHvbz/4+UZ
xCEI7zsCp94+Mz8Na+LdFuC63dG/hMRSnLEyr84a5q1boCzdcjRnG+5oZ0AU67KDJ1iWhcTaoVwi
FwWT9bohCIjtgxcxO/MefzBP54Zj55uc5+bep+oZndT1tioHXg4kjd0BE726cdTDkDLvwWhleRqV
mFxqnfvDnQhBMVP3ObOV7/tjZfYoqvXZ1q48wujDBnGvQ4sruV8hXwTAorTb570dQbxAXig8WKCU
gU2iqO4H8mmwX9Q978kW8uRL6sT1yWOeMcUh+7Qoe279j6QxHKZEIW0Ew/we28jNCVuzAG5bvksk
MEtTtlYQZjXEpd66iwDIcEMwELRZbuOE4YKoudKqkbm/S25jcYmHLZF/8Fazp0z7YrdALd5Jm5Eg
P/RPrwiNTS67acxXuVweWwvAVimf4ITAKZM5r5hoECglAOO2uYIX3TLcJ5X/FPMh7dru3QULuXM5
wo+NElsnC59wsPzO5a9cPoDeeQvxZ++dIc2A6JUcAafAdZICUYxYn8kLBeP/aOUMRvIEzhNARsaw
nFuLLhk51SM0GTuE2YyHCgSQeEJ6sYtmOkwNvq20GmC1qelBxPQ4tK7zqiK1oXqbCtE04gbsbIDT
3YjttaDmeaGELRkesV7/m2dS4fJBP8YfURbfY2RRbGaX7n6uvFPlNs67dJvd1BS/3d5ftlVEqBJk
fUJ8ex62FHDSKj6hJs8WyfwqO8zxGr5e0Apb3C2Yts1rhFv94sHSDCpDfkHoG46xm76mFeqqv8y7
tHouGouOL1/qfS3FZ0xVDgf27BCN3MfTiAyUq/itBqUQJAJRw6/VGlNZLaNRAuWAj7jsNql3bByb
vZ5WLcJEdz867a8hdo6hLVdUc+sH7rfi6L9K1IL6OBuhHpPWIQr9G1liZgDLVQM0AsjLzhLAwjpK
1h6o18Zd4V7Te+6mp6kD7mI4/dUX+lqtIXjPVERMjPQVyz3drndhbv9tMv+uVsMtr56tnp2oLVcP
WOr/4Ie+bxELgdzqW1wxvhW5wzBbhpfV9aPLCMJXtXREeDQNICPx2MlL0R8IXlmpoJ2Ci4XC1XHb
GznZHhiZRC7JIABpfVpq4GyWnB/SFLZxNYEfzPInmVY/Kgmvnm8BsrBvnEAgkg3WR0PC26yJNNuZ
vk9skrZTPR8Fw7DA5mExVNOeMxaNAjPmwyjnalMu21143YMgC9i4xo8HMSuqwz2UO4xvJG8hauUW
aC0W0p/WNNTd4qlfDjoXU6z101yRXI77O+b5QwCkOeKJFlgGQ4KoY3dxtYgRsjK6xyay1hF69DyP
9yt2jkMHG8m4u58B0Skd8STIn6eVFyIMT97TPf2ke2Bia1eEYzXMKeoWucY4ppn/UdBRe7/4kHhK
CNfbZfZfjbZ9Gy7GiixbYJepAVxbTNY7H9br136IO1SSKGvfOa1AUk9W0dpp593k2Q9+3BwKDcse
1mwaSE5fQVJisiU1dpB1/COZrNo99XPczMV9q29ZQjFbYZIZPZa9o3H72M/mMD9jAngs3OFkCuOj
Mgy0hezHoJ4MKiZrhvOcog+psF61m+U8rig4NT7z9zI+WiFxg++yMYhfFgrqBOfKMQRcyTIxl+af
yMBWYAtMpAkDYPhz/QqiQzQnjGMdbAh1ZcaQiB3HaYnmS8YScx6n7L6CPbzC7QrvF44QJiU6vkIq
LrviLXlrh0UiWTspojSxX64XJr7RK9SfmgWApxDS6nWl3QOBvSxC3rK1jma4uPD3gJ5Ex2pF8lVE
w7MJf7Ebdezi07DfdBD8JhPmUL5C/aoV70eGwNs6K/LPhf3npPqcxP1duBQAelN/t+IeOmiBcBjI
RYEPpBgwJcT+ZK1gwajGU+fAGqxW6ODAYyiO3L92gilgluOzhE/owikc4BVOgmC09F7Zv/mBMZHG
UtUfahaOPTdTz6VneSRzw3FLZcTnlIUqMFJXcsiwrK3XIzzmKzoxjhFtGWiwbh598gg8qewHIeLn
ePJnunWqC4SQPdE+0MichODxMkLJwK+K/tMM4bcIZ6YuA9TMJAl5QQHCSwIMXRQ20Ee/uYal+1Y5
LcOXNZmMMZBL74T9EEZIVSZ43PUOXhJIWGOo71pmRg7jbC+mGDIv8ZZI3kcod2Y3dceanTqf78wQ
vmtWggxwp6hr7mGzHsp8mtFHwFv6cC7tgVG1CLudG4PMc53igK+R0crkAYvR7BeZUsYHI/Ofu5op
K0kCSJpRQwaMLDj7T3eX9P4THkpu9ghWfgqPU4j+V7cCOnNInfFK7OxBd+oV4tlB8xw7Dsw+AzQm
Wd/2pM3LaFpXQjdvEi/F1vCAgqYrHrSAE7rEDeFTzv71ihAl6BkxjkTyrUaxYQ6PbsssZ2AK+0qe
AoMJMFILKmmUj389G0xpvQJL9T90KQxTA5apQVgLqYOtnU3meYB3Cu+VOCsE1BYSag8RtVjRqMUK
SYWJD9GS1hPHw5RqQVKdIapOhug4HKBbTCtu1Slw0IFf7R1MV/BYXRcwKxES6y5jqESEdQW3kiRt
9yksV6YLmNHwuVYr5tWA91qv4Nd5RcAmbNxLmLAqgZfSr5jYdAXGAnihOZSJxQJL1oApOy7AZQ3R
M5VmACXgzo4rf3YF0Y4rklbDpoUFZUOqTVdkbbc4t6aMXj3yHAPQzFPPkkb1KDM74s78SPnqNW9j
ZblPefLHMsg49isi18wQWim26eHgiA8qugHkr0jd2QGumyqY2/9wu3B3vRYArweJ11+RvASM/+Lh
5HllAledHBbxJJ/uRngCu+HZNfVw/9nB+DVX2G8H9RdEAsuz5tbTtWI3uGBQdaEED9CCsxUbPMIP
psTJ2pYEFfDzvGcrYrhdYcNxdHYi4MNhBobYXYHE1YomxpHy2+R6ZWoItjhfAcYZSIKg1OFbGmN0
y1fMMUM5c9uu6ONkhSAzqscrggaIRZo9UhYPn5bNY35mCDSzONJM4Vh7bXFDGbItdpN9Ya0tgSV2
r8aKYWZpXBlq2L8bHrHkqkjRcHgLGaqi0z9na848rOILw4Wzs4Kex9LDL1KD05CvJvsoDNlc2G16
BI3yasGKXmrvVwjDxhsRsPoVJz25NeFaEcoLmPgTXiycgCt+uv4HooZIXaxo6mWFVBsJc6wuZPqC
kXna5b7LAg3U2vLNu6Qq7uOkZvBtDD++j0SDQkAFVFcUdzhc+Hb6rK3qN4FADRi3hP8ESJuOA1Zy
ory4oZgpkv4/gRQ/WTU03Jq1Ou3aLyrQfttAcfbh4g57rEMDwk6E59bjnepR+62yy06Y+1KDEmxR
U8UpZ48KpXxNU9s5Ym6enpUbPXWdc+sxNx3mhPMBVB56PbHiNHV8CClOOMatgt9VrSuNL/jCAGE/
Fb3aOSECaT0yE3bthKyFCQy3GX41lL5shHiJLVDaVas+vMbXJ/JYHwKWquUZBceqXlIhoa8zc4wg
0RgAfdEzz0/agyfHm22MoKwhum/daGxO7JRjlfwKVfZnynCL4RMkQSMZS9g9wFGDU7dj7I0Rc3Pk
46RRHlI+RQ9+i2e+MsX7bFa7BPUbTJV94YhO4oK97qJi5+Y0jJHWozoab4UFDUKNTkvn7t8XJVRx
JMROXqOJWdpLnz+214KuckN9ROG7Y/TOLYTDErQFj465ps/MWJLNGkWnzSf+bcGd5mhrpCCMYrAd
Z18kV4nTkIDWut9csjRw4g7AQch0e3C701RWJ7sW+UUUXYGLakoJmhvVrXJIxjNcpN5sJJeJ/fcJ
Tl9IhE6TF8g+iRR6q3OMMGQ7pY+iZFqEaSciGGOxKALowdfaPww0Cl0ICFXXLoQRoUAh0Re1ieFD
7rqFB1oaLuG9CTkHS697HSpHnkc98MWI1dlzCA9uLLUeMlRBOsu8ALJbB4l5E6MfWPyT9wQHn79x
SFqe2qLj0cGVef73r39fMtmU+75Mf6Jao2qvX5o5IizWxUyPMmE+iCQPSQRUIXPfwqZObUn8u39f
+omo+r9/WW380Pa+/5+Undlu5EiapV+l0NfDAhcjjQS6G2hf5e6Sy+XadUMoJAX33bg+/XwWNV2N
7MEA0zcJZEYqFCEnzf7lnO9gybXK6yCBQnWlyY8Po81kVvmpigxrW8jcWbVl4WztYmKEixZgpRjT
b1iY389UKxdjyM5Ym+SauT7YV+7WbulswoFMRQUQkJ9tvgmMfNdczEQulZm5H6nbQEOnVLpmV2+B
mqPzRpV5L4woOvmVOIVTcvD80r160yROJYvbdReX/RuchcjIbuYR0QBEg/ry5x+5JH3Hc4p5j826
2VVZg1wkjy7+vIT7SYwzyKqEJq/iqGfU5qdnB6Pq2SVg53aCM4dvKoZ+7A3VbcT4/7YOCMl05Ej2
Qm+d6HCiDQFv7JiEik65YaHqLtlXrMd0ST1Yu8zdx6SuKSdpwwElYnyKE/ad6RjhU4jlKrX904Te
6oUi/7XwlXXLhhhSmWCq0UB0OEVFZIK4p1xsqqA5trbVYVLhOmhYkMCZQm69BOWVt3fYdV1j3/MM
v0885RfP2mUef6yqi5pT4d30uH6uATXmul8wiEzobtYj9wPmYRvOdRsbTxFUmi0o5LxQsMr88d7P
mYaHEqcV5ttzOXy3nZtQYrfJW6zgSKUJCzaCLV1e1SC+SWLiqVqw7Y/opansSzvYNyG7XdU7apOU
FkZUBPebCXvjA4qt4gwNGoZDR03jLuCTh2DbW6GPekTAYcFUKJIUv/EZoUxyMtoB3kQ2I0od0/5K
Qsk2ox9CWzbWmxRv+kMoLp3dVihFGzjnQ17cu/2Qbw1SmCAwtBXvm3NXV2q6IVGjB5UPH9MGQLBZ
XIyt0eLEFM8h2UzpwUvt4vjHqEhmFvHUqYTuPzpkf9fyStlqHpJUzec//5hC4ADIkMuLZpd7bTy/
thmYCysN+hPDBlYbzog+IrXuusiAbMMuKy6lDnv6JR0isBN4Ay8TRze7M048ms7sri0frazt0Qbn
+YEUCshaXdPfqbrYmwxwYvnEz/T3lI9yR0mip6VTs1MTr6OXgpT0eURyy1wZfvo56UrX135/gzw5
eEQwAD4tiBRH02hOA2oVSmr7ZdHQgEHjA9RosxZWihg3D93BAmWbgEjqKiaP8xMX/HvQ9QbdiL4c
8qB9gzq7pZMO2SkN8YNLIw/EdXgmUfFXPTeA9MJou9SBsXVeVI8EaPqDQtBQhILiDev7fUdCeIPd
ru0HeScLOtm8w8AaltiU+50pcw8jm18d+46xnadBDA0/9EUNy96xMFB5afitf4xwt9DqTrJnaexe
sAqrqB1vab0PrUY+hJOGP2gMRAgPItFgiGas64ODDXzIifiaND4ihyPRaKBEZIOWsDKwHcJHge3K
ycOfCYIigEXB2q958PGj1xpT4ecPbHNHfcb4m0ijLEINtSg13gL7fQufVTt/lxgWItobSKiSZkQO
oDFYFSKmxZLR0LN5hJ14FErbYPY2hZOzpNKQDTP9bhY20yb0DU9TODSOo4TLYWhAhwfBDH88v0WE
Ax2a7ggkad7WQz8fBzvF8eeB35ymZzkbwysxExXxULV/GBHgHcZ6G2hUyKKhIZHGh0g4IqYGikQV
yYBuzYDSqLHvRUSC3tS+dQEW+upZ4auWp9XmveT4uZUkVbIRC3jUBmQ3aVyB5vAH7D/8iExslweK
Y64dIFDkOVCA8ACuA81GCbiD5siuWF1Un4sGqHgapZJpqEqDIdCBshIN4FZAQ/4QK2bEAUEITm4B
G4tDjOsSKwg5XztuJ8TaGuFSw3JpLaAuUuNdFg16QUe7dc3pobP5OmU8zDOFT2kCRppYcYsQNXu2
CGvf9Xvp+PmbHNB4AZxobR8xiIbNeBo7s8wQZKKGRJhKn1GjfZMZtXH0bB91lgxepQbYpJBseIk7
8idy4DYZowce54VJxhXNo71NROvtFXLnlbDLK+e2WjcsFNZMsiDteMV9xCSCIWc50ShRz0Mn3tq9
geO7p6/rNIangsfjUQw5HvofOIDL3oLZk2p4z6wxPik22iH88bgHkYvm5dbWyJ9Sw3/KBgzQYO+a
kUMaU3r+HrL6SNz+nLZaV+gM6c5lkx1rrNCkAUPID21kLfzhwsgi9XJuf02w8oPUVZ+lw0i7yHDn
4RRFmzS1K6vovBNTyeZYaUOXn4NfxGEJMSe9jjb5DWW+QLIR455bxz6lRvZazk3FN6zqxyVu2+Og
YUqBxiqZGrBUaNRSBOqXlQrY1KgY+/3idKB1ZofUJNie+QsMDKxusJukhjhl0JyUn32i8vGBg2I8
SJxufO2Etal9lxIToMKmL5iapYZ9M8dZ8hbm8T1UufTaONrciSkLSoBa1RoxVWnYVAp1KoM+1SVg
qDINpBK8txcLchw7RDhY5Y6l0ABtFfaSxlkpBMfYWPD0a9SVp6FXs8ZfKQ3C0id9DhlLaESWqWFZ
kcZmjfCzyOD17ieN1CI++AyAMLtp2WXBsltPEvwMZsDgyE/UtF4JTdwtGtNla2BXDLlLaIQXcEVU
jVC9Zo33iv+AvjTyq4T9Ba4W9T80MGJI012jAWE9u3a0lEDDWLv8+bALjRNje4AxYemTh0GzxmCO
hRo+1mkMGbnH+2agKjVZBc0aVdZhK/Q0vGxIUSBuC400c1VUbkXzWP6BnWnsmWKrteId2IQQ0ZIZ
4QqgYtQRGpfmanBaAkGNazJ+9TRULYOuNmvMWusAXDMhr7nMbtekgW5E05NJxau0aTk9NtYEdsBr
yLQtGrmPIyzUMQlm9m+lIW8S2ttoAF7M4b8ZaM2EBsJ5/WXQgDgXUlxqdojGNavXpZ1XE+HY0t/b
LaatQDrmwU9BhOYa45PTqcOii5sPcUbV6/2q4NRV8OoI1TBpD6072lQJjs/k0v8cVPRtFohgzbXo
CK2MSve04IsXGolHJ2BRABU3I7S8BWpeq/F5PO0tR3b9xYVwYSzjkAoDKGXEiRCeEgh8ISS+LI4/
XNhLOlgOETzJZsnnbDVgSq2EXazG+eV1DDwZ2Ls7HOsWdYgG/4UaARjh4VbYw/ELIE2LC0lvs+yj
uv5MggIDGSDBuoYo2INmLGEMlho2yLN0n/nGi8VPaCPc4BeYsmEzpOOL8CdMPxpa2PGjgJf0nOHt
9uAQ1M1IohNAH1MDD4fE/XZ/s1aB9AY8LNBkxBCuAKDEFEsD+ryOPR8JRjaFrdRUxQW8YtrNV0jI
Kgk2Lbixbas5jEJhQlBI29ofj+sdXwFEDk1uHCyPwSAqZ9BxuYFhVDMe2Zy2kf28GECJ2ovd602g
MLFyjJoPyacJiEojI0FHWiAkQ3pJWHRHkmB6ZsvZpjJI2uW2IPJsMTZI0X7NACkdwJQ5gEpkZbTv
lv3mhT6E22GAk049vPJqxl0onddswA6pZl6SsOOtFpco9YG4daLExCHt8IpCmdR8zk2u6ZmZ5miW
mqiZ8mRETT6vc03bnJMnPD3PTlb8mMA4aScPTtSpDTrTpxFcp6+5nTEAzx6QJ/Psh9G+ZKb4PaCX
Wc2a+ImRaTMa8hcn3F2qmaACOKg/vEikYhgMISJkRgcpo8A4gYx/M5eE4fLZwiSVL/TxhJxAH83c
OxMYKRFuB+iRd3bwywNmgW/gIwJdOoEwNcd+OfjBFCHfq34qMKed5p32A+QoZlC35DihZ7Kbw5Lw
nRCjGTgujiyPSIFFfDYOxp3zTMD7IWcVhWGLErqGt0p++C7RBFZTs1gDoKwjdsIaSOsI6GPMkueo
nX58d7orNM3VAevqAtG6u5GgUv8QX/v2uZHB0SUh1ZP3LrLlmGQfShVss0gSfEqLM1CAAAceagqo
snPHdDoyo29fdfcZMlwmnwjUVUTD0ILn1HTaHmj/ygCFySSEy89SFDmscZixcl02B4erVC4kQrFu
moDf8ixyVdRMW+F2LsN8Z4PJtRdwlc2JUmQ4oqEgj44+nUcsFRG0D03adUHuqsG9InEEXqlpvC1Y
Xt+CzztTzK1qzewNgPeOnnvj167cGh5cXwXgN8eZBY+c294w8noPfwH65HiTaOdQCSA4iXgg259Q
c4PBb3yVvoMBo3f+cSHjmt2UGjasqcMD+GF++d2ymPqlzlmAJw68GYgrvGIYPrceAGN/tB/wB7zV
41GBNw7AHDNic1dsTuG/g0DG4TsfFru7UbCRC0q8pOkfOq85RCSkYcVrnxQ4ZR+/Lcv8w5gBgcbA
xSdOxif+n8wzHzuAzEqTmR0QzSO6utGoHuxK3qY8+OQr7HqQzgtoZ6dFm060hIUxN9Ds53YwL6zo
qRMwvifRU50ySU/rNxtodCKhRydgpG3NkzY1Wdo2NxXKutS/b+sWp9JO2FCoM9kXhCmqQ+zrRjcY
tvg7j6Ix9wG7vFazrJvhTL6Y3v539qY5lYDIIPxBv3b5mwDDVpqKXWg+dggo29XEbGtoApa7/kEV
dLDT7AtiMRx4ug6s7Rrodqvp26HmcLNrvEyazO1rRjeAD3zAf7jdALwXQN6mLHVYEmxvT1O+SzHE
zIGeJ43/duCA1/DgxmlgtjbUJzBFKcDwXJPDJxDiKJFeWJZwANUULvw5KWEAjod58eUAIM8AkVsA
yYUzWW+LdwljSOU1yPLB5bfPgJjbPTRzT3PNLU04zzTrPAV6rg1zmwAMuqcXZB4cZc1HV4DSTYDp
xPnZewlC3QalTjop94Cmq8/9t9lxPji1Qh/qvc+aw74AZAfxdcS5sFWA2m0ELfMfcrtmuI+vEUD3
UpPdmZtPJLDgKYcrcCk1/30EBI9ZSs9ZrJKlKuW5z6swRf4bkZ8NNeG0ygDKR5osL3lwS82aZ1Mm
sP5RowWaRC+i5VfhATjKiUMSgdoNro9A2lt2ACo2IeEPK4bViIEKs165w/xp2q15E9TiLVmsndkL
48gJcBq11BEF4rKxRvldCmVu4QkyMrG8i5ju4xj0GoCr29I1w700cwfn4aDdIu6XSl4oLtUGLjx1
fN7ax6LBr1mLmovoJKzIJwg4vSozeDJyxLmDxnvEIrpHyQR7YWJXUQHJALw0PstKT2b5kw78Bbk8
kvQmiDGDgbxJb1vL+TRN9P81QLlVbcX3rd1/5MG83CP1oDqeCOLohLhBM1dfyRc+ZzAEtqVtPdmG
V2//SPv+RyLHM2XTT/Ov+mu+qnpukyhW//6vf/m3zeN/PP3td9X+7e5x9/Tf/8+/fGH3739+Ofqp
Np/q8y//AkIxUfND/9PO15+uz//xTf7P//n/+4t/+/nzuzzN9c+//ctXBXNO/27E0Jd/1SsSLfT/
zkm6fLafUf85/19f8p8SR/F3G4qyCHzbDgLcP/8lcfTsv9MEmlSIDHok/E7/nxJHwwr+DoTAdHwp
bdd3iEz6p8bRsOXfPdOXaD5cO8CHI53/ichRSBn8ReSIghmbuv69hOuhrHS01LL++rwmZdT9279Y
/6sd6RDjhGw335YVW39lrJrJ3dquk6/iyiTptkcYP3BwteOspyanoGsvoyl1Y2oSeidOFGI3xch7
bPrEZQKsaPu72DRPPvmZzIXy19mtXyeUiivpqY/eig4pvA2zGj+I4KC7mhivBJZz5LZ4oanpwBXZ
IU/qwEHPLzOtX/nFRoz2NfLFL2ZPj8JxML1jFhZh/UMP+pL64f1oiJ95Iaqje4fq9eqJ/G5ynDcu
DYbcSJwd6yMZ6x87yHCiscnoB6YTC4nN5KFgoBQYRE21IWMYbQ3m6NVUufmmre77CgzNQLfadvEu
o/JkGBiAFKMBCAz/w4+xsYEUWSs/GQGvBBM/qWZjNGDHgCpUCAG7HfZLuFoBMbRG56LKqfO1sjvU
RO6ELy/1d1F4CUlUlxE0VscZcPlBvFy5PRtTBlOja78HhrxL5+yt54pUokh3szPq+pSmJo4uwgQ8
0A5s2yJU432zF1K4aDfqb8f4QZl0oW8HnuW997NPgkU5cfPTBhoOyFevfsui9hMD5aGNkW7F5isj
7pNdozKysG2v+8r4NnBrdeiXBDvy1RxEb9yN66lK75Qb/2a4/en05nvagp4fktPse89UY3cMG494
Bh9d9DANOUay8F4yI7wTLXGvSffeGCcH2AWWIbXrlvgI9HFYq3h4tLFEUTh5z0su3/0K1xERCBvI
9d8KQzzhMG0B7WJ4ZeZjYGqZbk2d/paOEg58s+jZqX8fD1jDCIt4M0Hc++nyDvip3RuUqi6l2Mbi
OaaKdPVuB/+ea3DDAURwGz4yPyt3OSYgYGLRGtMb+A0/u1mQ/nBrGA8lKos5HG5yHsukDSgUYhKY
G2KQMPX3D5NozrZJfUQ9mFcMEWvRvFcBFc6xB2kUBvPrEsWnthq/0O6njAWjbRXyCbOgWvXNuGNR
mq7SIPpxwQQW3ec0kVqMXPBrTqVJA4Jd0WGWzrDVVzAlFuFceYlurCl+Vkq8yGW8acaBwILswaVq
DDMKuyx8EWX9nCT8DlQ62sKPygW6n0VzhfnZ/c5GXioJogRKyg4SyKGdeEoWjymMdO9Yy5S++T3p
sjYh0KRLblvGFIzVhqvyHwIBOLStcx7AhIrUcq65OdynOrA6KlnGeLvGkb/jFpBABXwpnp9rdH2I
lhiQRgE52P58xdj9O13IaxgRt5QwDP3ceVqc5NViEh9yGeN7Yb0Fiq+LX9y8/7C8n7pfHlQL/kG2
Espm0MBY8K6BOzJ2wnE/WpDldMCUv9A52/ab4YUv7QhTJIuz79RiZ2sNP9TYYG+E9zwu3i0unddq
qa+u3YC4pT9lW2/7xsly+psxtd4So90t6okN5Jcj5E8HbRCyCrvuLjwaGc6f0Rl/m8ZjGcrvjKk2
1GsLL56Kn5Jq3IseN24bE88E2W9BtowpSzAIXgGtMGtMiF6KKgwGWb9ucwOTpTrZMYKdER7WvPjU
mO2EN4XU5z2Ba4r6Mv012EgYupzVYZC7JtkDlESa1M0IhkauTG4yV1z6SX/eRJKr67yoZ9pyShzx
nS/eI0ZNAIGL+7PwKofdp++Jh65KzhnnISKc+Dk3XPIIwtOSGHt8lkRIGISPmBIcfqA2YIGg6QWX
KaF+doeLkM7T7AZ39cQKgCS6ebCfPW/+QghOXIN/cUrjPhtQmAsTUgywtmGkBlJvOUs7wtHvxFRf
lTc8qw6sUxsWzwCTgfWIrVvVuLL9fUnHgoLwJwnnT6tqP9F3gzWwWjY5DERlp/PV+Mks0XP9XgNj
CFRBFxYA4ElN9HzWFJTr1MZiL0ZvQzTppzXzqJQWYlFlqUfUlTfew1So39mivhDisOaxUOBV4bnU
0wZpy3uvXF4j5T6AxXNWVuPSqY/9eQzxIjvNKZYc9FbLRj8KCvST8q3KII64ZowyAzu3xSiVVSLi
j8h/KIRNg1oH0doEc5SKL9m1t/oTa3QqR498hPwPBhAxeCuBIW42QPn4vc9sr39N8/qjaLmqjcTl
7sUDw0Ihmrxbe0q+7fxgZekrhBCLDOXxI+3bS0zGZuc85ChNN6blv1I8vvo2Cekw7jEEm4JN/Nbp
7c8cnK6pjOdorl/ZgN1XFeunPPsMfY8binn+auq3eZiotW30DErM5I2DksFX8Sil+3tgL5RXwdWC
JtoZagd7DdVkjBCjqJ/rdnkg4OwOhfwtesN0PRvdccIskXgjbOvCSdaSAT09csTSfvxa4hg/29jW
K6ME79+F+JXgUCYtJM8xJ9ivaS5Jxeikz1Goo8DYBJF4VtYrh/ClHUhfEzMr3hr+g4ztL1yT+14C
N6OjU+s4Mu/dZiQyI0J2J6vq6CpJDl1UzOuwV88edlolf1mCKgLaT5pSoFQezaynNwfswBk/YajD
hg5aFK06NtqV1VP9QL8FKn2TaxhKaGAYZIyDga0b3wrG8GDuWKryUYo2+WI7Q7UVEqUcyG/DkPfs
WJEws0RdO+3d7PigWZr5qlnW66Vk52CZHevmiUXN8tErzpsIbQ3rMWRRZkfjMZA4ZJFZYqbvjamQ
GPKImFrr5qcJ4MTygxX4tK5r6G/TqmY3C7cHyYhnI+5pqkuaufQNkotOXrC5EbyK9LXT5U375VTv
EW19H1PeEOLKV1tsJEoU7l1sH3XIZk4ug92kDFl4x3wX4eHkllc7fGyL+L2ou4NkDUUk71aFxd4e
8ckZ008SJyelcbm2UIgLcemza/CA7n7Ds/nurLJaO7aeKTbPChx6r8JzhC+RL/syXPQKXv5i2+X3
EkFKluEhQjmTDF/daH1AKHwfuuS5Gj+pSO1VOfBGqzHY+JPxIRhmoLwKnv04etFYl8kYn0ynuVm8
+c1Pnedgbi6mbB7t5PfUFJ9ZcGvF7RVn/JvsCLWkeLpzp/iIkgkmQQKDzaoOoJBvIxuQC/FoiA16
d2X6WlaXRoyMS+700r8F4HMzqPEesb1Ihp8UqjkL6lMTA98bnUOQdZh4kBgUScZ74R77AndeViKl
lIm7txRRmun8voBnwIXkXOz67BGYp7L2bATlzq/tO8JXiJSZQBmwksqbgiA0acN8yxE6TsXjyJw3
kJz2ZvGhSAHU6ElwleRd5lBKJmsAV1RYeGvjX9HY3RUzMM04/YSJ9NQ6VKnhMO7cZnhgxEcxbMqH
uMxvx1be9gUQBNc/i0Xd5wP4Ns+9mwaEg446hx3Klay86dwKOwbzZRbZalqL7MvSPs2xhPw8dON2
8vObWVqA+MzmpZc9g17vERnsSzj4l6Kzn1qoQyva75U1LkjdKOVYzF3DNPpAhMKJQJCQ76TPs1H+
ovH4QhuEQd7YUTsU7W0Y13cB77Tv46GNlYB27x7jvFphJ3yIm56bwYSFO+TP1piTBMA0IE2wXhWj
88rSc9vG0Xc4yqfJFTthfjRmCNK+ZgUXYiQhhbmozQMyp2KF6P49VcM19AbGSwYYA4NMF3VRjv2d
J9W1Im7GZ0+FYmV+dQdGxrEPB0dCB80VCuYkdjfF3B9UzzJwjhD0287O9gUeWiQcWzTS9UVQ2IT5
SxBFCHSCDfaQt4mQD7yndQ1qzz1TI98PINgxILO14xPBABQdEFwibfdtsS4Ld1oXoEHcgDKzXRju
hD2TKxNOaoU82GWntWpVGMOGOZjSMDcRGTqrbES6nLXTTRgRUIRQAj25AK5IdueNEODAXOVjYYNO
0ZpEQ0o4+SsTXWyfA2liMZRuySAQgp9HwCrdqn+CBPyuELPcTgEGHplUv9s00gF2sl/7gkQFYmRr
dHnFskPF4/GqNucIPFTZSv6Ro/63yOJNPGhtC7A5OrVV0+vhCGAhiGUw2SJhbmTTvCSWeANqQUHU
oecUsaGX8L+w+uF6RpaPiPXQxQs5MKp+GTlfUSSWz9kMXzsrURSOql3QD9c5GuT8iGHEOLVpb+5b
aDOrKu7ztQ/TZGva9aZQu2WU/a0j2DrEUHFyt9KsmLYCd8NVOwrb3TtMWV2zfU5aO93bBkzAGU8e
yMmZW8HE09PK5pQjMF/ZfFodwNSZ3pcgUuzwGFmgZMUEH7bwdfD74SyoIqDJ9rTPNQUjoLxPrTA+
FrlIGN4B9sIMZO2WnnR3itG8aR+YYVxZ4HwbFpbC2rP3tlW8JZE0VtZCzZ2xQsOQAZBdeZe0tc6q
dnnnO+FxCtx3LFdWvZu8k66ytigcqVWsbebW5JD2N6z5eYNQ7qIG0u6Z+SoDC49A7GSbMMeBYBAF
X9OVrl0PLxNKvLLrPrEgfodBk2+WNp6QnYA7KHllupot6cRVEySAIFylzXdJNGyEMDXhq3wwysXa
WrHHEWe6D/lES72Ew696oUIGJ8BCtQogfvUSOz4iVhh22TsjQFjr0QUqyET7z0AxfsxQmW2ggJDr
aiDMj/OMG2c45ylPkSzUnZtnSJ076zHTAJ8YuWnWvLtB8pGl9SvU0jff8A5tr10PDdHJpAjuUiTw
yNYoV3CtA9kcfi9zuRCV3uxhjhHqU6DoL/DmuL39bcOpMfJvy5q4LfCd5WPLClKiRnJke02LpNyo
ovhVOowocr+8Wt3BlTwQ2J3RFBxhUj/6BLGgoXQOaXGHgVWb63yKtor7pwx7VEUs243G2lhp9JjD
BJah/Vlz/Dciv0TcDWbRr0N/S9jM02DX32nbsM8Q9hOaKM5a68Ukv2wXs6siSJh0l+mqIkxYavJ8
aK/m7yUGzByFUXjTmLG3aRILyQRgxc3S4LUym+EE18DALtPbB8SvENhq79yKhW1w7ni3xBvA6+On
0XjWXSnodMZElNvD0JsUyLW5n4CXrHvnLNuF2bSsUDKK5KEeUA/F0CZ4sbDs8cjvqPrYtji+R1pe
/Azq9LCoZTnhSCN7kc6srFEMLsgC2CpkOHND5MhzqlEAt6MTUfvb421RuQdRsmMSGDuxr8CKUeD9
be3HHc5G17Fc1KezH5jvYzR+zUK+tUHZrkPLRWQHQY4NfwZW00Uv3TTy1YzMazqVj0FVn8gaY8Ri
2rvJX9gxWghy8sA5sG438Qjhg4iL5Tvtgi+vlZsoRekKmJ15wJRfYWJB8/ajHeHj6D0zJsit+MbQ
fInzO1Y8CmcmWbVFGeCXwdZZUoqmOH0cmIeczZTASLnfQy1imNuFzRrSrbyC/qIkKVFzX/mrPKAp
1X+vOYp/jBEBSz2CuTM0j2j8GspK3CJ/2IrEJmbDTTHOFsHI7k+der2zZ7t8dDUX3AOEjfrYXHkG
JUsm4NB2g9y5hGztIoFlDHfgm5+Z027Iml/ABkHHzBNxQgPTcsUYBrvWtayBrqrUY7ORGWTdKesd
cNfGRB3N+ryJbxC69K1vbieH4UgXQYHOg7ORmufKJPvUpD7Wbm86Y+Z7xTI8B+aeDEsEqEP6Cvn5
kUuNmqknMALY0zonJ2U9TDgxq3NeuNSpou9fJRuEdVyRO8I8dS1n81sZkFraTFfp3sT3jcf3MpO3
CD7eiwRy5BAMd8mIMr2FprNakCxUnyrN+6PZzZ/u+GUG5bMb2h+Z6T9MrTo6jj1v963fvMmq3kuX
5BjhJB0QEOocj80oVMbsSxIOR1SO/ZypdhcQ0rW2g/yR0Ml0LNBH9PYvNU7qJOHqZ9a7WmqxdYoJ
VoagSdU9uz14m5i6yAContm7WTL8c0zvm3U3hr/v0NRIWod5pzHRGKUcZoyQuQKN9syJRTCoS9fc
YL4iioXQHhOjnZOfFwPybeZknz7oZIwVH719GkzjKc9aG6eS/VCWFllPxgkP/1eknq2QRZ2lBuSm
3Y1ToovdOgGoNyvIGT+KFEwGipdap8/RpwDfSlD6o6TBOJ89QVfbUbEAae2SyzL8hiWVcKN1d0vO
PhTJ6ExEssSZGxKP7PPasLjiW801warTwqUT9Qb777kRh8qkOUUDPEbCuyMskaWNzArQp8l4m/fb
OBt4dsOgAE8yHa2ZvI0YsgGtDf5fCoO26zYsK/JDb9Hc2cWIUnE0pm3EGe/02cGcrFPnZBc2P+/L
IGytKmFt3xa8vFXxKgxAtTGftuFzzsoWzqEouKU4ql/qVBx9v+8wRtqPKjUufc9KkhoCGfeTDN0C
WIfx1KTg5AG3r2awaGvJQG1F1PTVgfDD2lyrmAzKMxE9SafTijzKkIGGw2lG5iKY10UP54yW7dNA
q3bbtsZOmZHmhnJXxPNXwbNeTUV273b5cyIx4C+Y5tEvfiV5dWpD98sqnVNAZvNGKNjaC56ssCPM
6cA5lPEBq63NTPswepY8dvNdxEe9S33lb2e0sjqLnE1WQ05uA5VUJO3GsYz76rzcqMHJCQmEGW/F
FAV5d48BNcTVxH8x5i/kVVDOxwYsg/fbnkADEU624MCe5aFrZzjOcFI4kx/xGhq0a2I3msjPumyg
IYvlfAoUz1KNegwztnTaPWy373mKyO8yeT96mfZnk3evtpb+xmuDfdblr6GDUyU1rHMWLSjS3+sp
7E5FGuynst8K6jZQAMzX0t6gReKDWGL5SIYYANcKCqZPCYYcbXLCDmaqfXJLztkI5gDRShNyVsy6
y73ADMbQFvCV3Z2MIn6xjd9RzObXHVKK6BQVpG1RtEfxjMQzItJuNnD3Bdk2NFK0RuAq4CFMzb0Y
3WvR+/U3rqVTBundJy6N3L1gi7LiG9mNTQzyzL1sIs9wrSLeVdppNKJfXKNvf+16ouRdxeRSn+Q1
+NvF/AAVRrxBkuzs2NCRk+eacI3bJc2n/axJeE59DHw+n6noDkQAkVXSAYB0Xed5riDQ0xGQrvcO
5QLC+WiKPeb6t7jNzWMKtmjfZPuM/oHZ0YUxXICKJbCPU4nEakL1nj6oun0Mgxw2cu3CCvBBaBkv
gVzEGbPwDumU2IwTEaRoBd09Dkg44H245R1AVOt496n5OcfeU1wLQPkQb7Wxei2cHoVKAdbYUJBa
7XvPQ8fa94dA2fe5j5mH9Va17tnipw4zudpuj+W0YF134FdXIuAGHZyVQa+666I621d2SyZmtx17
3G65HOEkIxNbTRCXmiHFSdnUX2U9/nRUT0Ex2pwZeXxaevkhkqZed7l1H/RGukttvLSSVYxwuitB
v9Y+Zq248tru1kVRa0aLYjfGmd0lkJmY6YUb1Lo17RKndb0JHCR/fhg+yd56jAWTUrcPTvGQu5u5
ozAbgvpF4QqyFmYvmYyZCI/1Ps3KqxnjxGqCj65teZS9mZrasOBBc33a0Q3m6uPsV+0D39mpAL11
eeXuBjFhJ8C5HYgnl7/h3m+S375/QCM4edDvRuR0nA73uE3fRa19tsZNPAVM2Hp5tQLEOyp4hY11
sGdAUvMWYeK4s3wf7EHa/LhgBjn3071chnjPZhOtUv1sJYqj021ZSpTlsg46irq6lc6qCaKbqXZ2
Xhu+L113h/SLUrwHWVW3xRtEUhLA8hkQ+3SfOGTZ84djq3c2c1YdmjEm0aHdlkRtzowJiikmvGNC
Ozio9zo4L4Tj4HlPmWLBkGLRVfI+oXswRx3ww3fj4mfh2fYHswZKG+X+XZ+bcKAb6uq+qfubHqjl
caqnb7szTn5RFps5qN/m4hNg+9ssnGAjEpIBFLGjfea+YOhlG+wjfPmlyAzaDcalA+TB3wUfZIdu
M6+J+CvC3f9m6TyWI0eyJfpFMIOKCGCbWjKp1QZGUYTWQEB8/Rz0extaV/dUDVkJhPDrfryVSX+t
2u7FxJFr2sNz1j4ixcbIXC1ggtp8MUrzn9sYD56uP+bcj9d53xzndv70KsCWWG3mlblY3jXpIh90
4CSZZVqerHF10Ctp9Gl1qLX5SlaY6aXvbbM+IqMGggOQG1uMxWmsd75s5QLAjtpPl7azyh4AbFBY
t0YuK7mFe5+TE8Dy5n6FQzdYYb13UmQDOZivY83S600+Z40FCR/tCXFwv0ufEACu5tw8YHHC7liX
N1+734irD33GUXyu8Twk43yenUM3h8NBWt6nP2GwI4hShxSNsTadbLuiVlWJH7+I1qpVBwcDDmNm
kWwBzJwA514SUnW4N0hAkXHwC5i7XWbtPd+4nECYMkSJiJpgP/Hm4iGWBiIqc9aKUW7dVU/YLJ4z
rV79mdtdLb/CicVB+y0TJHzKtPMgkvMcNsgL3Fp6BIxIBzaTY2cPyW0rSXkNyoQzOEKIcR0klapn
ey6p7KNbGxnZLr/VuNzG0uR3KNaOFL+JM70Rh2HdNz28oOGdQoZKUm7gzBUmUf8qzfFwQrarhP4q
J/M10SY6cRndjHb+KdIG4E0BblDQP9N0X4bfPacJBprUMq65nMi9xJ9civAGxTc35Gmp9E8A68Mw
HJxjq05bX9Jmm+ys+pmYArDhZawIkWtlyPYkM29hNyQbCluoqNIGkzH/a+DmVqrsNlkDQSlbfli1
OuraZvkgkb9vSKVtkpbQlvYQC8Mk3nqeevdgdTRBcuzxnW66VNcb0SeA3qkdovXjMOcmtdoInIzR
P52BxS/cOtQIkvcEWsOnvjRn2TQdinT+GYMnbVYPLOuh/2VX6ktaEIdF4W2rlrFHFt8743BtLFfv
3dL8UxFl5Sw2kMc2ps4Po+EB+pMZUH3LeFKG/+D183hOw/gjFty3AheoXH0y487YTj6db2PfX8NO
bfFj7L3Bu4g22Gg9f+Z6+E4INk+GDVFhPuKuiTathwYelSLfZMPwZTCUGpMfOjTvuEca+pzHRGMq
NOj1TFjFDcNmuXgQd88XejVSPxdfm0rasTxio61W/Y9KwUVbNU4Gh0671mfK0ff2xbPstwm2EfIY
9Eizudh28KFz923ygNh22YQR0kEAakgCsRLs+7ijlmPBTmVQcPFJ8GjrihFmgmkvcWr2JuksZ93h
MFT2cWz8B4aHlzGjcCpwyaXK/tq03V3Is7KeOqSGMPbOCC7fTZ+foj59SWs8GKlBr93cPI5+9Sxt
Jrjd4losnjKfrJjsvavyqpPTsDF2XnFSVDXRRaQ2fpN+29o5U8e0M1PKBCzyfuShEMMsdMnxuRYI
2XYbPveY/1Zqyp+NHn0wMVmfRH8PWPaIdPpU5FlNjjtn+2P21zhYWQZOvWvS9GtJt8IQvxut4ayi
ovgX9MWPNqqdEyGWzR1QEC8m04HF/4NWGoh2DHfHNAgANEITza1gZzrYA4w4p1svbvcwXdH4YjaO
qZH/iHlg+erTYJPd155Xb2MSG3uNOzLo+ADdkag/XLXrNNC3RHdIDPSEkLLkp6F/dwOBj3YuVOkQ
AGcWtgEHF/1hieBMmIJpTnoxmSsKp3oK42UJQx3BAcRq2kRy5xn+Z+WjDZhQpLNszrfeyPUgCW9a
hj9l8a+fp52y/+XNjAy+MHsFoGfcqOO9gb6/2o0+ieogT//hnnnhEtTvqxEadOYfgWSjw0TjnaG9
Z8Mxn7qKOkrnP+Qf5xlLqZX2eV37nsFoCcO/sjNKSm3/yA+a7UQ7Ug4chRuyU8GmtRXlXNFzbU8H
j4sgKkiI+GgxwDW/MYCs6ZesoUmy+xcy/AuKdlsLo9xBUeT4VbtfIuyTdW711LsLcp3dpNHA6aNZ
CJQk/oZX7prUiRKC5zRJ3CnGeTqUGK9N9dTG5kOgJGScdshOaTvrNZvni+DIgdL8TkGVIFmWvOBc
QjutzCfLUTeva94hHb1lBOsvJCixYY8zpZ72UtZszBsMvDQ70FowenxkAm5VYO+dgNmbAxJ5GSCx
febVgZ6CLW0zOFbD7FbUxXUMGMLZbX6kC4wN2sSRk7Nvu1AOFvPIM3t0u035XVOW2VtKFweaQkld
j+0bXC20umFrzuKTCyMfn9SJuaNnb93HDrjoDlASF0gkEZciWAxXN3OIKuYS3luM9shUGVfkkt9v
ciyaUWc1QGtbG0mL+ZDs5IrB5i2gnODgM0mkY4cQtn8YBvQy7jIl0URWb6fSJCFAuMw9zptkLg95
5VQbCdZtHSFzW1KvFxLMJjVToNisOV6WH73OvQ8xz4Ydb1qSW/HdPFOtUqclmlZcbQsEK4v/Eig8
HigmgeE9tZNtvLcLR4WRra/8ZwcqyUHtSgNNkpGVuw+8jUfAg+aTZaYh+rOBcXZI/HcuBXubKHrK
7woGCtUzKr+mnB7ApIytzQSlK0EHOLr4aFtpvwUGluopGH/Nwb6DFHwLSraJ1BcvuGZfzCb+sKHU
9jm+O5eoVNhld6angbGl45H++nffTg4te8xXL8/uNKfHqLkaPqS2TLB7zH8hy4PJfWvtZj9ugwBn
xAOuH9LxU1H8+oURbXTR5Dub/3tYPxd2eeTheMJR3V1BXyaktlykUiahqfFrgb+s3f6vzN37oehf
Fe/KRtCJh+U1ecziGdSsJu9j+nzUrR7P5jBD6orY0DMsqH6ohn3divcW+0LTsfvnBfdnXzzONbsx
tF9gAz7tCeVwT1sSE66axpm5088CbGdHNTRIBZDN80IsiafvKM1oJg7GhwHTSYvPdDUW5YcxEh3M
0PWojrhUqX9fKAbBDkm/1QSlg8lN+VO2/cFbjHSxY1ANooJT7sBLqhZVYPpLNNwgGdYE26Nzq3BV
RBNdo/44M7GMKJccwAy1ScTcCl27a4RAR5EPVFswkQmBdY+xWkhasHv8ZuPTokLxqHNfzZWxzhx0
sAGqMMBTfn5ufzRFmYfCrfQlY9ZtO/VTCSThbIdBRyAf63fX27vOKKxtbMrPojeY5gPDPJsmZXVD
Glr7gKuCochGjkL8cNICUvQZSt0gCYa7mP1zn5folbRnHVOa3bcxNbijV5uw6sS3bTBiRc95IPgq
H1NfU6pn9Lu5jL6UulplotYZPmDpLy6TTqgTENy7hnLdVQdnGi2COJKgOAa72lMgOdrFIawdc3B3
xYiDUiZk4oWFLSkzbIGPmzU4G3EdUOtWleyDoXPm3DQekmnRTeuXQd3xN8M5rATU6PL2eEo/eYF+
B4SAgh9ToJbEPHYsZTS3Mk5txvrVyGiNNubpJq3yr64DRkXMOrtlkIGS3hTOidD/OlNqohe844SU
fmmy98fGyt1FA6GAk16XnRcZ1g6W51/J8VP6yYNPjCmyEn1tvJWp+AU1Ju0KePsIBMwhRhK5L2Er
/yw8kGCiuLf5AAEWFCK44unUoFmxxeCgKvHAxljtDzYQcC8WLKbp8qcaX00GuRkTeGAGxjr0uP2O
gLmtqA6REem9Xip9+gKTSQl5jXWKxxVszLpiQQP75m3rmNagym+5pU71oWBxRPKjdk5L55RlJvlI
YOBm6Z1Ydf1dnxFc6dzomMkWJAS4aV5yPqWRKExFTqk308cg0v7FySJqf+WpKEoCisZ019VV+MZh
fTvMvfMU6CJ7KoBrBEbTrUNXM4iY35MeDAOsl3XruxgF/NC+I+3UvAn20Kn1X/ul2CaKnQvhw2sS
BtFrG5g1La39XjqkxG6CK9Zj2Lt8UfMngXbwUnWUHqSysncBgivPcuSmGiapWZOZwYo/nXOHsYAZ
Jc2R4zATXpsy8x5AxKVzb45ZXckHRB+UWsAm6aESC6oDi9lvrkHAIJmAhdgBHkZoYXWAzzzFJ7sz
15KBHJGfFJG1j7IXURbGXSyjp8E105e+y8LHOqm39UjXs1DFtCM/k70AVCi+Khq6n5FM5hdN3RK4
vmeDtf+exwRr/avZO/Wz7czmC1RjRu3j9Mhzxo9t34asOcI8MrfNlKYbMkOArKIOWnWOhI8C1VPM
OTrlea5hmIo8m6G2w8gc5rA6O7lrbMyQpycyXb7puUqpxvVbg8pn/jdKqur83z/1eI32+aTubcNo
z3jTYE0pRcdhUnXn/74YjrRIPSy/DmFt0//F/bsB0Xm2jzR1UtFDtO7837/470vlShoYJ/rDnLZk
8B5Luz/DHvj/L1lBU11ZhHCaA6M/p8t/TWwlj0GHu2dOrJtRCutGbBZWOHC3TRXXYOHhYRC65r9i
vbZusXDNG8eBR+XOZF8q7miQtup9mybmjfpl84a3XDSRcRcu/8v//k3oyHuzDuc9g+STIdOZmk4w
mAdFM+OSo6Yl3bjMdiLuKjueb+RmINhYqDfp0BGO8BzIBrHKLtkMPIgfmS2UxDkT7/DO56Yvi7G/
OlPAUmCkihUvcDGMJPclCArnVBt8Q1u7kk9x5XfXoK66q1HN3TWUywgOMzA+Yat8yLynsrPaq28E
qNsRvLDrf18axmsMi5NvTIsX2xv1ce4bxhXLFwIx7XXAzXCo5MjTMxV3eiA8PEHbaWcGO3ULbDIo
hbM2TMPc2rD+1om/tAeG5I20mTAedhySPiz0q5Hw+qYqsSjrLghGnjahMffxBRmIC6NFvaltAEbI
Rm5XRmfjaQ+LTF+dXOurxCy9HaGX0ntUgk+1Oeo3heqJbfGF3mOK1UaDkLmdfSfGMO7pyIgxF8Cm
ND+gUeA/EemNSdm95+p5nYdD/wx/BGVxDi4aCXDlDQb4niajpUZa4y6pY3eX1yJ8VGYXPsZJvsvx
c9/99ytkXedKnDU18wOpf3nfN1Le1yqR95UZbCCMd0lLrY3y993EbMTh0LBNIQLshUnahhnHnpmp
2JhVRmFNo90nrnzmRVnBV2ZjYdF+E25MF7Jw6jNVEQjTmyQbwp+ZM1qizG9fWt0CeSwvIrxGDONY
XnHUCIWs1nTKW+Vi+EbJBR3qxcnWMvShr6wrW6/1OjnkS+FM9vd5LgsY/+2uS/rlo+peY47SjzEA
6XsUZo/NmKlFWg43VAZuQotR1dPY61qvKB/CCqKVBcTjm4P0Cw5TIRqD5jUsPG2LQBdEEUlSwVxq
Not326/26ZAfZs8c3/wQozeWYPwynOtPkTL2UhGvqBhWfY/OR6wH1OzQ9//vS1ZPB+1CvfMcvlk9
Gc9Tmr9Km18oFb73LlWofKwb7lDtDq3u3a0Y9cpC29BIa9wNcWL9AB7ut2P0NhM/PgbeY4CLZG3i
6+d8nlG95HC8F/mdDsfwBB3LOVW4Dk7auYZTTrKAPWilI+bNFh0KIJoX8A9X6aTh6H+o2CnAQNH0
GQWQDMtqoPfNz6wHQ8rHXKI8uS6+Eae+SzES8Nu9Q6mxnyhX8QR2tBoCKCQCOB4H7wcBr1tcuP1D
KsoNcO/qYEhau4OAe1dud9WhM/P3oC6yvWHCraq5/UbGnoN9uO4j8VfpejzFfRXezf5EvV06PMx0
co2RMHa11727YqSEQ7hPVjXdGIp/oT2GZ9/AUpjrA4M2varyRgFz4kaQLt9H1sLDDBygsikHKFpn
oi2Za8kIfMR1yqI+Gv+xU5YRetftJmo2NoNvkApv6G9gYLCLptJ+sPrRehgmuggG8VX7aCotxZj0
D4YKH2JIbZOKV9DCzGtTkUUt1H1uQynx/I5c82hLkIUBp45GlHun+taV3W1y5kllkl4rQ6wDUzlk
Lv8rVYcykXccCENFtrYM+qswdfOwgFsOTYX6oV3wNKgYEVTMddylwXbKQxIXHv02jS6PuVdfiR1h
2XSSQxKa9F8xCfFWHCSRN8wog2zJzzaQt0udaLjMZbHrKSXe+gUFe7bGTRZ6zSVHQV7dVfGc3U+c
n9akA72dbqLqPul2RbTQAIvFzDX+gzwo18qreRqxdAxAiDkpMsB3Q/2RWXO+p+Js68xluqsli2mf
cqQYe8AW1bSbuvAvp1ieZDon2V8rH6jrvqbkxLeSRq0jk6RENg8xBaiHKAkfXXpUReXsleTdST4m
AMubrG9/pxJ7qFENSy8z80s0V7A02YBVzZi2TqmHfeI6h8mECl5D8chHa93SAbzOSfPObL5RmfrU
FNLuNpSMzgMwv4SUk2OwpeGJdCj+KYZC8bzHQkbNz0lBveLwS/1HkbygcxEOkNW3tB8tUX73I6uU
yO3zREHbUFePqdl/qcE5U0j15yj4g1HNDcj0mj0TlF2TG7RTc6jCxqMaAjnJOfbCPz7aC9O9dAMY
/ZBgG3Bt0z+EQZ3vSBmgtqPr4J9QByrPw3FEdYNrODFFaLhS2GawFf8ZP4gNcSrHJqC5i+NAOOQA
T9eM0oGaMDUvovg9ravPbjZgmPMdkYs6zI4808u3TYbM2ohmek+HZm8m710+gYUL+hdDLEZkXOIi
ZrBnOy+edvd5V9zSuv4mkfVeLh73toNMvsQ0PbAZpyaV/7Cc4ETZi2DW+0yFzKUqHR25m98FKt+X
JSnVMjcuQNnibW113x2GDaRYD0Si3joBi1RZ6d8E4vnZRTypcK3uR5jehF2KsKNae7iDZjetdDM+
xqF5CqB4ga5qfkQ53rdZ8RzU8bTHzAWr96sv33LhbXK6/WxA8Kr/1o3a4u9anOVW95aOxd4IbJCV
TYY30PMotUG6rLj3WIHtgq3s36uKTsXSgr9TjxGms/HihZpARw+B3YmN51hidTHlnmAU9jyzahki
RrvW8mGiME7QhsfMLsca0UA5ViMzrZQW2BqAqqjKe0cQ3WrnjcyxVNGiGzwEzVONH5dxTXg/TP9a
+lnuy+6Zqr+t2Ytnc8Isr727NtHjypPj6+SRSnPZhNntcGQKhWisqFRxy75k1dYAMkIPQcfRazuc
Mg4+n9Qv8SwVPw79qBGwz3WcQidEIGH76J1z4PWksKAyZP4ZduEfgEd5DUtn2uAVPKZ1m+99kb7D
lo+27lx8egZGBW06KzfDfR1aEMA9wV280f1WzpyIk2Hm5O6Y36zUJzZxSmkTDG5OZvt4py6w5l6S
hGK8WNOJRBUKmAd7eJncz7SKYLCW5YvIpnMf2u+VQ+1NE1DXkMsthVA/4ZPKA72vJ0z5eQM4HIfT
TvWes8aBDbPIsTPs0waFbE2w659sK5MXprmL24JLKaM9FpF8YSTRt8IyuQGN0J0n+8VviA7PlKBQ
qjeQ7+bZg26D+qhNpr8NBcWGwrzBVTaOKNFm4Fk/ewrN1s/MTx6kZUZ/b9nOc5eW9zlCWUI78QqX
bLZDgAyTGogZ0bk6bPyNAhkMboLmMd9LrkZYnunte0WueXBltZiZNBcZm/Mcl08MdvrTt8hw+j3W
NmYHcKoeIsUUl7slTkkCfm14rgF8XCsrDNccRBvQxO7IFYrkVk2kG78TsS+IB7FgM43PXDaDzvoa
J6viKcbbTk82vWe5dDdygDurRhBTmtLPytYPIGg4ZfT8NsOt3q1Y35v2pKC8esdGUsJgecST4L9b
XEScJ4uw0r7kmyu7tygLPpUzPc0Cirgf1ls+pR1AGYltB03GropL0O8c7OOQtPNn/DJvdomkaVcj
557w1IQlzU35+E74P6XYQ0mqwKwXmoCKnexjdJOIu3BohahcjdzM3mQuJib4nNK+mtzJNrKjFSEn
yjGr+eib06dpzs9IfGAgw3jjkqdkukIZdpVu8Yc8mpZ4X+aIvO57O0GVED9S64cuJy9VNxMoY3lw
cBQRZcHGW2GNmiPq6AvK+G5RNR7BB50aY2t0cGjqJLs4g+sQemPokel3M4sICjdYiqeWUH1QAh1i
uBN4nseQmttdgQEn9MCy9Pm11OWTqxjweU0/Hdo0+vRMKiSIPKyeYEQlpxA5anNI05B3bUTMhIR2
DpygJiU38jM06EouWaHMPxRJYH+PBgQv4U+HscR30llAcKhE6osyuWuq7OiSji2neMCGboMrahaU
/NYCnYrcSzzXMMa3EPgjecTppGo+h8j1GspnP/yYDssqY2nH1+3wJOJGNl0Mg47xjiObE2ACBqp2
nSvPE3lGr2n3gLh3ouvZ1EiskKjEr26nTHph1E+6mHeRXR8MABul51xrznorbfjPcpogWMzqgv87
XM82BitvYhRGh3QT00UduiEFdqUodyMKgKjgVYTxk0zh0E/xTz7kN9Ye6po1dd2T6U0HRz+YLd6U
gvN/lz9ilblVMVfHFpNoC6dcTS7W9zw2DiK2r3amb0Exv5BT8bdwGBCWU9KCAQlPDT1pNZjWDge/
sa0Tl6FgN/doHO24s7jUM5n3qDsugluWNOQ6Qe3wvYCz0EZ9Gg0OR0F6qIKCZLntVGSXfDqRUWq4
JnkHQkn6OnucRJuSQ0s6T0fVQWJO81YcK0DNNAqmOPGYnS38V9kMGyZOpPktoqfesJ+79jCNYCyM
oXjoJOhiij+J8QwSfx6oTcPhy3//ZIoUz2bY0h0s0pOuZyrcCJ1t51H8Tb4sdqgU9jnnFqpaSp8L
0KJj09wGga3FEdEh6fc+7RSYN7pXL2iwh9ppuvMsX721kuc25tu4tmas3gaqJFvx5qsIzGJVHgPY
tUz7pHjrkdJ33uAm+3ouKILBx8m0tHbuSklZlRWUHWaAD3samb4WUMKwdy43cH45aC159CJzX9QG
f2MuzDFVmX8+Z/qb8JR6oT4es/EQpdGrGQnzHEcjzImcJErUvwkjqiglMmtqMDAiExeMVlYHYjuo
SSn3WW6DboIjpXT7O7QB/pvF1J3Fitsk4r/lHkT9nyU3OwUKPX62NSOchr7W0PhzIg5FDuDiHjl0
4/Pq4KSgYyZ2YMWCS5x2M0cLJkzfpsvsDqozAvuMhAWVtOwwX4V2Qq9uoWNsloyOup6ES8qfNI7p
E2rjQurD8SlE6a+4tCVYykGyTN3JxZIF2JGCCM4ZpxB/ITRHMFX4uGqW9NzcFMsdp5zyc02Fz1o7
FigbbdpbJNjvcqJzxwdIGBrvQ+B9WKamcEZVDxMXz80y9ccZVx2nTo67rGXwrXFi+d2N99ICaDtx
aGSkONcTRuT0xC3jAvGSMKPNXBYcJiPsXG/7jnbNagkPzQk228H654IIuHWzCWxGzqxF7UtHh4KX
y00pkpsT001Cim4vqz5dD3V4DgVNZVkVaiRun5sUfwmgV+UmSctzBOhkpTNwgIRLXhPTvqPK2iPq
RNWKa82nTvn/egsH5zwxKIirkIdmBsfb9YZ5CwkFDvXEdR139BaN76nMhzvTSPbC0rC2bK4sCm2l
PPhxdq4Ej12RxVw17eqjSMSCGp4BNELEbVsuKhIYEZgoDSDKmc5JzZFRYJvrJu+3nJjGjv0GnW4N
yt17Nej5jCNwaFzONlTIvAnmgZhX+mEvlHlj3rCZ+2EbMaMiYY8UEGbqeS7dbpe0Hr5RS70XaUp4
wTdYdHN7S7vjvPg3YRtQtwhjmwaLSPSHLLHqDUXi3cEcL0AzP6aKwBR5xASJYD8n1SWjLQ9nYexs
7Cr9SDM4et7QPrldHm1V5nUnP642s2x/absGL0vpUu3ue/PS9+mFm+o9DZ0WdXYctFu3WRsBqiLE
DOQF2dmbkNAecKyRiwFRyAMGHA7Tfr3sCjTs2Jl9L1R0qGKefK8koj4a1A93/YKPIqM7p6cqF/A0
bIplk+E2zHm4n/KChi5bb8mIEK0v0edzusI45uEeiO6rAhGOaYG/rgN34xTNlZj+92TOj5F0T4Ul
u0M8g4uMOf14meByQk5hF7TzGRrJER2RmqB00msBAFjDaeXP4g90Aud3prTFzY15HVBeb4masHZM
gXOF5z/KfJzQAPtQnoASJDDDupKOSD97xOe7jEmcp8aOC+oqSPkR1BE7Z0zexo4RCkCeL5SBZGmq
cZNrpDhD4Y7YdCNY9CKGglHEpGDyMNlhbL3IEiNiPU6XcZl6Btr/iw3n7BT6OJG5Osgt8F6AGXWm
tn04/xr+qcx586nTOFPhOq6mgUcS4IPOQD+NphFBlArEeejqR5FZIyNULMBTq7DY0sPqK8UuUUj4
yxX9Y85LvAw020IYJ5Kj7Zp3Q4SDeQ56yiE9bEFGzAhD1+0hkBSvaQEkbUJDQPRHhqV3uZ7o2sXE
5YyhQdMFy0dkpzugDAF7Blm8OMKJXpUWlE6AB4KYfNbjoqNPJGonSP3lkRwhhzWX3QDbFGbO9rU0
UX9l0b8IDo3kH5ikReYSw+KNTjzxx58ecQK0dsYoYYp46CqktOwVesR+7LIFvxEzomLxHJbbyShs
+D7hQRaDPnBG4jgl5J3oXSbiAWbBGv3BDbNvO8UJkzFt7GU04S5gyxHWbplsrDumWNvC4iVPBn4E
y8vBKsZGf+Rv9rXB6YZV3vvqa+DOtJRzlSGT+wihDMxS8eVn7i9Hvpcoq577PI+IR0FldCAiC7jt
pOKMY2wO6bZruUqAvN5ilCIgwEIIab67RKVF7SNZr3UKOdCf8ZYM9ZeVeETHFFAv2xJYSpdfFsH0
MU0EyYNsCQ0wwYzNINnQvYZ55cK+vit7ZoFZbAUbORaP8uZSL27bO0ldSURo5cDBJKd0dBNhIr/L
ovnX4gbIBHj+AuS3dndTpSRrKBMKXCgbcyCJTjt4yr2WaW1joDQIn9JTmqzqOqbMA3UkUFzVQ4gH
Uy0DyshEcZKJWV+Ag/JOGkigpK/XeEoRXNkrMAoRQJe4+wJ8BOvIJJnoB3S5eW68qXxeudKKkK3i
Q47WS9UvtdKM6zEFsbJWmJIRJ801bM+nPsciVNpkrkso8Vsg6wdFsldqj/olKeyNCDtSV8SPaO1S
yEP/BmH8FC6wwAEf4X4RlkbJ9hfI6OhrGmuMMtHMZrHzWLWNIYxnp8eATCaHtp+7epk7FqrCJOsh
VJUd5x/XwfefWJ9tFLU3uyj2OO2+/EG5O5yWoPsL/HcQLOCR1rQ8e3TFmFP+LyrMp0lxXCcD8xom
Ubd2xGjQdhZz2m3ItLawj670ewjMRWTFXOOY0242EyCqGYHVZL1oaYPSL+cv3ybGpVrsxbk2bpmo
Tp3LQtt4bN5TMjqErWdq40ucgIbJqzHJ8bMc49fWJfiDw7p1BB+ARp3rF4NRFgK4850nu69pfk5e
ISZC+1QxYQbpjlTjeFz6R/UIYt/uufCAYyfU0c7flo+zxlHj0XZad+1jRMKInj0mjth5qsKTnJLu
rQPyzIpmCFqDcGMl5QrUc7VRNgTnIi3/ZcodDob+ZpW077Aw8+ZTDZ/X69zkLyT6svC/9mwebTi0
QIsEBhWDGYhO6H/WsbctBkbxGAQe2QzfwItRN+lZ/9LR744SH8bA+ZELe7OjVOWqKN8hNu1dEkTj
bZrwYtRpcx0tQdNQUSLVyP6FnollEOWG4A3tf4M10WDc7gkPlSPicVW2/rlmWAf6miuGwd0xqX8Z
6G3pcfM3FkJXDGlxP6KFuAGD8QS7AkAlbr8hrBHgGHyDrA5GYMBvaPxP82Ifqqx+HyMgt57bYaD1
W6446lu6zbAujwNEWfpo/xzPBEbMk4rdjXY3rKV0IUl6JjFwDfWSguMYYjsU5xByhLEeWFwi5Ehs
uy42c+jsRodHWBTdsGjGfNtmvTFFSOaE6RR4RgzII2rSHCZPCqg2lCAW3IRhD6ex5SAdY6GqhJj2
NmUNCbgMuycx2vFu+B6qZQh8ieYU/x/K04B4zZn7MHXgrgFB34ONvWee6ZJOp+HNdjGAG9y4mU+3
x3C8t0xO+j4d641JpDjArMoWmP2quLgk2RxvNewyogX21nUXbS8kpcl+ZkoFBk/iQXJzip8qXRwS
tzqljvB30uEi6wUnUbPRtH4ybsKlbrDq7FdR+SCy6hHpDZbNJqJfklfeXbujVa4TIv573ZOXpeFp
oP9bHnLLwbW3vKyjLiQLRnxQvc63msoupNADQbAXa0RHM6L2rgnlDH8y2ZS2+ehZrACV0d5T0Pih
3qJGt1uMaid4DD+8iotJoUSNqHjJkazxv1PFN6/yNiVIHbx3SPLnGMjlGrPdn6380zi2d3UXjzso
BnfA0hhSKWxpNNzBrje3ympAP4nypYLUceqXzrkhZnI94uGYW+tRtD9eFmTHymUbyiwk09g2gl2Y
3HxlGli5q3aFn4XPm5n0Q55yZvKs8VIWi8MWiAzWZftRuqngbw/oSVAN3Ol86gdNTTHzRlbqvc/I
HkcBFhaOCaE+laHH1sjN3Ik4o3sWJYVN+gWEdSaJAsd2keyy3sCBTyhsLYPpN6nNDyvt8Vl49p+H
mrjKexWti6F4hvuKxLw8u25lw56KingfD0HNscFgfbfb+zYpuyNkQ0R2yz5kbviRswifw6C9V6Kv
eTMinxt5NK2HOWNKNof/Apmnu8EW3skIXwpNckUn1R8OE+fddhURARpQlI0jqiCN6rTmPmuZSVv1
+BynGA+RUcixUUwLFGa+Vi46Y0IDeCmDuyq0ecSGvr+A2xcrJGeO1eN93bjmuYasmVjnzo77B8ei
HEYR4jRJKF6nrmd7AThNX2DTn6ox2fhVsaon2V4iD9WSjPK7M7/PenS+6mADeMQB12kHpIlY7//H
3bktt5EkZ/hVEHO1G2HA6HMjwrsRIkWdKHK4IjXjnZuJJtEDtAiiyQaaFHjl1/C1r3zhp9g38ZP4
yz6sUA2IoFC1o/LCEd6lyC10Z2Vl5eHPP6ERYmLA4sNo5k5+vInD+Ut6Mok+FtG75Zw83cN09ekN
bgJvA/God/fXKHM50UH2yPBdku0PAa/p3MCYhFxgyvkMzWwUfCZwGhWrl9ch3VUeA28gl30Dloa9
YVAZM4WBqtLr4PXHxRxIzdL/dM+kAw+uFn/IFPjprXcE29D1WTSkonI985jC+yk7vb39SzCcz068
2ed0dr96fEWSjfLB/ZuHz2wJGcF32Yj5du7DG/fu83tn+Pn2bZSd9cPPY5IW9+cY4NlR+avz6chf
oQQrqTbN48+j06X388PCi44f/NsxEf/kpe8u3vbzh09H9IFGZ59DB3TKYopfOXfLk3lOhf+G4gmT
BB9vTjF1DwfDO6Aat0F4TK/Jgt6Y21co+gWV02FSlLfnnGq2I2POJT1+UMnd0aRIX4L3mWRVwfyy
d32HCYMc8BGj6F4tlssbArsog+ufmtJt5I5DyM+mIWytMzd+50VgcYLl48NJfHvnH068B/d4mb+H
ptt7f8fUunmUz995TBBYrGKo1yHMp/cK7zkW4pry09t7GOBDJmf4q+XVrw8glD99niYuALZ7glAv
8v4CNR2J9yK+uM8vAqiOfoUY6mC5oC90NXk8yiYlE+Lu/wrq/cplpuzBJwHv+J70x0rs/dn7+XqC
H+6i2v7Dv48yuD696/jKWdwwyAjU0t2cjMOquIUF2f9xCdX9TUguYPQwoRhQcvlyRx7Pg9PrBYMg
imss66/8y8ubcvoR/Okbf/GQlhPv3YJbnT5uRtCtHPpqmcdD4yS5tnhaLg4fKBvfPZzdOXQE953g
A6y/73EXfv4NtNNPDNEFVYGN8+9AMvtMt2Aa1IK5OWXon02vRx9vbu/ohfMfL+7d4Zs7J3rzKQzh
wCKJPR9Nx5+XEdxR8Ptkv1KdYSsgBKLp5NfpL8v53etvZyB9neanTBxfdJlFfxcO0oYrVehKN0hI
YTPlGRqK0jNgnsuLfL8/enqh57Gaum53cHv1SBWj6lMrMNU4W5ZjCFOFvTTyR5EbeL4T0QwFQymj
1CbNr51wEEF3GkBu6gXDIUHy+l6KhL4mg6dfb5PudXOdp14grThf347/9IPr64rAHw0IbQgC42hU
fXjHNRF4zsAFMOA5wbD+NRKCSHZNSTYf/Tmv95y/eZ4IHH9YPVJHMb9BC4JwEAfeKPB5SycO0AdF
BK4/GLmRaAhz+0Ye3aa2icANfU0RCFfvcDhEAkRM4A2H8pJrauCOBjGk1a7LrJkoBuxgnwxcXRm4
3iCMYRYO4YZwAtfzWXBNBIE/CLyQaUcjSiEeAUL9fRadBL9L8vyt5tALB0HgDTkMnHk/rsic1ySA
/g9GEcfEgwoa2izherbLFrhubaH3twVOMHDY/zAK4xBEr985B87QGQxp4SLXEdH1i020TgSB7o3A
refw/iPXiX36j13lFDjDaABaEiYad+SOwpF9hsBxarXcXwd8b0DjKi8Y+6EDYbds8voxcJEPwvEi
zMQIALF1OuBDfq6wvX+rIeh7wYA0kM//wfuO0VcE0I9wChCMH0YubZX8iXV+kfYhwNIN4xGc9aFH
DB/Gw64IvAGwUMQTk3jyOQeebYbAcepH2v8ccCH6uAOOw0ty5YNxUtQgwnMEvDZyIi/AJGAsrBNB
qCsCzgGcYEEQcuGTOMRNVkTg+AP8AdwCqNfDMAjss4Zusyv7a4HHNpM3RQQRxKpe7Kpa0B/FgxEt
wV4IwyN/4dZOiEVukePo3oj9IfYOTBkUpsybDaO4cyE4WItR5DnQgXoWCiDQ9YxHuH0+k+B833Ug
GIw6TlE/9ge4xHEQcB2ECMFCYxjqOobugMCQEIlAGXMfo+XrLsHQHdDvW/sDkX3XIT6MpkfgoeJu
NeAlUl8dCxl54geEBOIQANh2B3hc3Hq+kDMccMnDrhkMoyCMifyUvYfGluPhOU6EafRoJ2tSMhZZ
QN240B8OeGsM/NCN42FcZUDWtN9nlk9AqMTZQEyUc+xziDV1wI0HuLnDmMyHH8Zu0IkIJIsYk0cc
4gNFbhiIo2RZYNyY5P3dgNAbcLVBjjUi+ROiAsQYazoguQFyZEyIIj9AXdGzLkGkfwOQHcH4YwKi
OAzp91HtACkyckdxxAU4CuR+sE0DdL0gUiNAXodEQ140Yo877++4zsB3ORuuQwYtrs6IXSJw5OrS
ugtGA3aWYkGENSBX7MupWjsE8WA4grU+YMAR/hI5EvsiIlf3OiRHGAZkAIOAobPERp2gEA9gQII0
pEXYSl/YGelWCzjnvLxcBqTL8YcVDQjjAamCyCF7GiIFwmfb7AB+iuYhwBUkO4a3I7pOprQTE+MQ
YiIpmOAxyT1hnzfg6mYFSIyw+TFJj4DMj1yIihKMCBcjzCDEQJZKwNe1Anh8PurNTYc/5GDm1q3g
cIAXLHESKkDSyL6kSFO62d8ZChycIQeONMyfB1mj8v7EC/jCIXclvNn8p20WINZNB/hcAYR8DKcl
LGrGga7tvzvwyBKFrudwPHwpltkmAf2EELfckKI5IVHocdt3veF+6FNSJhFCjYiK6WgoGXTLnKHG
Odn/ELiy0aQ8KJoCDkAd1MQgd+BAwgXCId/1YvuUINStknANYP2lDooMyJLLvbJ2DvoOWSESx9SP
RvwHWUPrYiLH1ZWB4EPkjFMOk6IwWVJFBniLUUz2xOGstN6iZedAAlmtoMAjNSjJ7ziQ2vioyn6u
qQG4AW8IdzHRsaTP+e/WmQLJaOmJwBnEPknG2MUaeoF6H/bDgRtTVKd6wN94TJC27kqk1qkrAaog
UiliDo16AAIqRMx+DJyI5DEf63a/AbXtfw9w19H2FePpgZ/y2V51+13Zftn0IaUDDKFt2q99DfTJ
e1D7w9fD3Y0IDRUF6EfxwANhSJ20SgpU6DK7TCDPpqn9fYLiIegw3F30PITCTr0G3GAwjIfekIyB
L5PbLXt/R/f0O6QE6KohHAIuwPTJzutLcpRLkBoqmcHh0LrssLb1812Sv1h38fjJhPOqyhlg+/EA
gc41kCoLLwATOFriAG45cEFyEXSsYIWjpQXJJy82pIhkX4lAu0QImFqQED5lglGEQexIoD8KB8TK
3ITg5rgmIlESuwyB4+mGxvi7pL2IiUKBiBEcqAfBcUHPhURGIEWAjdgIH9ROD0qxkCoIr1dBIdY8
4T64OpAikjEjPwC81Lr9l0yOliPcHw0c8uKkvarEAEUQNSjuR0QDRIuhD3qS1Kg7rK8ei4rFxHKa
QqAgTu5ziNdDhrA66sptANQcGD0gErDGYEostAOhtgTweUPXHVErQ9c37kME4JFBk1gIM4GSWFcn
avVy/6iArgmH7pQQnxhl6DTW+IQMAbhJLAETbV0cQ9tMQeOi7P/+VEuJdsCeUSAZRpHqD/cpEeAx
AqVwqiqRhQha4CyaZgDQBLoNYAzMOPFfVQdYuw1ismc+CsKoEtClMAxbZwlx1jRFEAEbQQtQAGqF
PhvOlbcmAlh8B0wHdemUJDEibqN15UK3QXTtfxDIklIM56qr7jsHka5JwHGHgKcIC6mVkUCo4ka7
fMJIt14cxLQVeSGpv4BrX6y9IgFiI0pINBF4kEoAsLIvMMB8ax6DIYEB6a9wyLUCOiKo0PJrWkA1
hRR6hJUcYS/xm62LDKLaV93/FKAE0lDhRjVCFnVXtACQNZkDLAA3BjdC1XJi1zlwh7oHwRdNx+Tj
8ElzWRc8I22WQIhHVBXBFtjoEzi1Wu6vBAyQqQBEpMHpIQMv2KkYEX8OAA2RRokjj3tRvCa7tKAt
5u4vA9F02ueGZErpTdhoruoDHyI8CgMH9xmLaWGixIl0K0YESPCgECWCkQIx3MVQoSQUTAL8Yl8K
axb22Gk33gdgRNDziIZjAUmpWRJ/AG6IchoIKwEZWOgUkNnRvBLBTDsoOfEf9cLNdCExMnk0D4MQ
UjmzD1XvjHRtYYxPQF58hINJngAHWa0a9eMhjbgAjACSShOmhUi6UDdACoBUx7xhnRDkgu1EB4DO
5Q4Qe4ip4N6slc6mXJF22jwIyIXQPVGRDjStpGueoSDtSBmjB8CtGviuTe/fwFr2vw77NBtLmoik
IHUBD9SwmimgnIZL4IImpcWC82BfpoSar64thH8DQ0d3FbDyEUkhNWcq1TN42hBOQHeBdaEBvpzu
+2PqcIWoDMuFRxyoXodSNAA5QgQF2sqT9ku7fMJA1x2icQDgEG4/VREwBF0MkVTQoZtAMhFwO+qM
FmaKtLMEUkGNgdEFVWwkzBprVhBvAJAVg1wFaweUxr76KW6M5iFwBszG8PADpJGMZvOOHYyoHUmH
WdV/JSAD67KFZthXKIw40lpTfVQlqDusQNnZVzfTpxogIqKxhosON0g+qgmEaoCCCY3HQsMln7pO
Z5EnYKTPnlAAFIWkyuTT8QZHQGwwj+SGGvWwrmhkpNUWvCyfzv73cZVrxSBUqD7WuQFug+zb3xUE
R4eXBygATo3qo0ZEo4g8OpgBOkssFYERogXeHogAvRXNBy1fvwkFVA6zyRBnuLWRdnlDJpoMRceF
Z6IRgZoqJkHGB06+9tfW2QFSd5rOQNVk6BMOSuGw+qhaIE2GQIyondvmDJvpL5QNpr1OeWlpLXTI
FwqUuvpYVzM30lfH/YcX3BxutVQmfXXsOVUS4RjgY10oZKKxDKAw6X8YhaqPegfQWgaFOxaS1Kil
OtAkKPa/BqGfY//h4FPVX9rLPZpIYCOz7sxrQ8ilk0goJb0OuUrVQkRUKBgC+17bROdM6FMHoiLc
fBSLJ4ybgIbJCthq8YxwSoCbh4G38WvV7F9Fu0qdpD3u9hXGDbEtVg31xPfyUUXgCNui/HPrEdp3
7WmTDcIfBlJSSsIdb3dIlQS+LQBS1gW8RrqIUXzpHFVOvSusgnBrtnzU9iW7DLDM0h6MC9/x8GBd
JhFOnpM+KtvuOBM9QqRx6f9yQQOqGy7NQfANA5e17a21T7YPI8yIIq/k7NbC2H4EZxitIlQ4G7Nm
4e1ebcb+flwfMAv7TX2Tann1Uc+59MiPagbZ5u6zL69ppB8EMgTqdxxu+ah6UPWDUNIBHmpdLEMf
m6YGSCcI4BV6AhvvTq1qVO0g9IRR/q5lY2Ft00QvBIP4AHdS3Ko+qu2jsiMoB4G71R/7vJum0rK/
Iag6Aej+B+2jGEFpAqioAyj6VB/r3p2N0zwCtP3RDhoDad2a0QDtBgAML6j9rfTMWZbP1O+JorwP
vhnS1MbBF+YR5TLEAcDnC4Q5sfpY5wcYaoZAAG3xpoMCr5ohqmYhJCUf6/Sg3hMNKwA5Hh/mvdcv
2BEA/hAf2gJrU1BFgXYdBP1uEJEAaXuuu0YEXYeIwQv8DtRf83vrfAIjPcKUd6CQ3XodSo9wCFEI
9JG2FrkMNMSo5o/EpnU2XzuvJZk7yWbCEFZ/Ou8MMxLWnnLnsL4T7BOBdtMLrCDAt2n9UT0+L4YQ
hhNO4rM+5dZZek6eptdDpwe4XZBMYPirj2rocAhDYL0Mk2oDA9sOgAF+RDKacD0AbK0/atwHuJmO
PybA21fMMDA7xhmQsQSvCHi//nTcPQo5XIMIwL6kB2cVr2N/L0c6fPD3CedhP9zy8gR7A/p+BM5p
q+Ez0d3iwpLtg9asJaCG/fRFu5Bjgmb8cjTs8vS0m/0o07o0MuLpbth+UNyUTJgnVH2su/aaZPv+
B6Bqe6fBk0F56qlvOt5pYmgOhnXOLfxdmqcfRkwmpEABB4qr3d+1QLdixKS1iRZH+/L7+uMTyXUT
3+HWtNVcRQFA8GENyPe0dtG6/deu4kMEB9lnBCV2R/cr+GplDpqoxrpzrz9KN5C+Tqw6HRrbrD64
PUI6evqiL9phl9U3MUQV317cPuqXiu7LaAg6uWjxsK/E0aDJ97f40tBLgpPBoKqXX3fyUtuQpp7q
Y1+kU5/D/d+9amMFrvb3YrUqAmlkhdtCGlnrj33bb6SRldQ+7/glnl2/8xiZAfEDOvAlGLDr3Jsg
P6R/laRWN6UJ9StsD6T37YtztGt7ngzFcqEzaYGKqpNPmEOE79PQZqvm69Pe0pLABFRgyM1Lqr4+
gSBA/RH8P40ErLvztfs2ZSwgHBYy46D5KLdePRYQIgcOfy0D+7xeM8yvdC93alo14ytRLvz41bvb
t/uasU5V3KcbiaFv9earBgB+A4hg6ehqE/nWCUCf5E9OeAjzf/uKqgEQtJPMP7CwXc8EeQMOnzTj
NsZNfXUhbwDdhCsMWr36WHfyjUw+IMXDwZd542seD70rI2jtGIDUyMY6p0+fuMKlog95CWj8+h07
2y/dOfAcC69H/bHu8LdDOjVcf4grpBETQvP6HTshn4xDtK2sQfuoptXv+w7+PGBsiFvq11a3HrCL
cDkAWbdw4o22w8PgIxgomGMwaso6ap6nuvTRCcqe9jG1aJfuGftG8gYw33Yok0xKh+OSJGrTnGVd
tA+HkKb2B+w/RETM9tvaoU9dkyEvBATNfCmL2tMNkZQIs3XbeKv25lUkJdTzoe5r/EHbjJ82RQdE
nvQqyf4215pq+gj4AO5D9Up1q/7YJgF9ohaIeNCkpnSJ/edeX/N8xO2jpM143BbhZF3iw9XWAoha
gC/h3HYIy0DyMvyH5n0bJ53pXvti3OlWoGrfQDhVZ4fkPsxUMHRZGOtoE9NQy8XVwder/Z0NrYeZ
hmEGZP+Eu1Q+dRXxWcb/GX+0aOEIh9NsNj6aL7Nlli7+UqbF6kO6KGfLnX/w9QV6qSy3ejv+0w84
NGQw4+EPyl9frG7Tev36L+XnP1/l5Xwp3z7J8vm/ySus/bL6eZLm1dM2//PmLTdfQPmuo+bV2n98
k6VFUlxNV9UvVs2zniY36Z9+eFGUl8kP64/f/iBf+acflEdcu/SfXJPvn5RJL5mPewdJcVmOlW/A
2H95zX2/YVJms5myrCSgdNeVp03G+aJdqdpPglLddS+mKZKYJjeJsrSwO+gufZrcJ4tF0nu7mCHv
dj15cGFT0139MFndJPNmceXZpY9Se/WO7sm1qrvmy/wmm2dXimrIqDRT6857H9Lb8nKWXbVriqzF
Nup+w+sinSfqUZGmGd1lX7Hs1bT/ukzG6Swvb9N2SXlu6YXX/YI3CYa0XaY6MdKbpbvqOw5LZxup
kuiv24jjJCmW6MldqYiDFLP+N5zk8+UiLYpk2a5VCUWQKrpCOeOyWua9D9lV3i4ma0N23/64v9U+
X/aOs+VyUZnt0/Q+U447vaZGvuJ9eZUpZxNfR3/hi4K9HCfj6tkv8stkospH2G10ZX9RFte1cA5R
zHyxzSiC0tX/Ijbip2x+xfNWr7Pk7qhNQzZP1T2RVkfd1zooOL2LKV9ZTLKtlp48jf7XfDx/8hsM
6O9BPk+yQjnOrvRH6wrosCySq0TVJ8E16q57nqiOlytYJ/1FM9TmqFwsk2VWqtoiWVQz6+MmoZWz
9GbVrihWiA6F9kctKySmOZ23S8nKlMakj0L74Ze92uy3S1Vry5jN9h++9tzb/O4/Kw760WY40brf
m956HW58/ffNm8rjQWhMDkz5U3lIG0MJHNwiyZSNE3CE7q4drm4LVZMlJ6y76uvkMemdL4vstl1L
pF3NS9Fd+m2RqEIQdh/tRRdFks7adapnNSFcnvVOWVRaqHSf9V1ejDsikO4M3WWPywc8zXadSgTS
96C77Pv0Mpnn6o5Jil933R8JnNpVqocVHLfuon9JlknRLlOtKv2tuqueJ+U4670oksuObyYd69qL
r4rOqibC3o/zbJmOq2fuHd1kONsd38hErPBzulgSt8+vWymIxF0Tjvxf0xv1iqODq/2Sr11CdYX1
qcTL65wcQO9Nmk2mS+Xu9xkXZUClL8r55Ta3V4gpnMhEsPrisuydlAslQmhW3+nKfb9L2pXBXrp3
tJr9U/Jui++UG/xtMk3mGb6kYsgM+L4vHlMSbdkndWEDxuZFwblSzY0B+4gJmMxInyym7RmtDIEB
QZyskvmNatGFxEvX5h5My+6mGbh8Dopynmbt04kIZJyO7rMeJjeX+VjdM6kv6657XmS999huxZZI
O6ruwvjzc3VRA4r7Jp9Pesfy/85ffGifsbrgBQ+p+8hv5+Oc5IEq5Ipk2sDK3VUNHIt3ya1qGioi
ZN1nPV4Vk9Vj15xBiakv4NOciJj9K1JFMyqwgO5jn+fl9rUNKMYxYdD1dFMkBs71+6RTR5FRHLqy
OJFUzMYREXI57ZU5e/mso8uCc9JeOJmNs3vVO62GfBhYOFl1z7SJPMlpepuooaZMMNZ93LOEPFo6
2+o/ynhG/fWvN1yVikNce2HKxdnt7Ub2VTAbumufZ/NJcovZaJeqHAsTpcyLaZJ1K4IV3abuI18k
n7JNSUPM177C/vHLRZI9qHa/4ojRfmIy9+IWds2ca8IifXy8TLeIw0R59KcsXc6Tm1aulWqYMHVv
l2VR3jYHcX11wd8bsPzH5TxZTLNi2zfQvWnAPzi/JeCfrbbZEsZgCmhQV2dOsvF4lvaOksWyXUzk
X6djv7764pkQifNpdp3jom8REZi3iB649lv3P00nySxZJb3jsshm//sf/7m4lp8+ZOOJYmyiIZNS
pK9OV2IX2U1e9N+TMlHXp4mZuZv665+n+PLX5bY9l45ZyH71v+Nlfj3Oe//au0iuCfayG8WZA4RP
T7KBjTlOyqzIlKQSk9oYzCeAJ91tOEv6s6x/Nc2S/mJRtuvVkUT1HQa2+px4eMvKBkzH++R2Oe04
H7Vodl4v3y/9Q1MeYMjn5H8oEs3Z4I10jpr7ya/SZBMOpv6NDfmhIyqjHf8TKrJWMbYYrudaxxe/
FR3oBww43XUbWT7T4L6Ykzi/WnaWhU564zx/47rVor0fZcvaJ6wOGyDP9udaEtWuPvdpu2KVBGPH
NHzjcy5xBnn9zSeFMbdztr7lSdGBXIUUMX9SZtmqduzbHpZ0RcbduClUpjtoPGsdpL+4Sbva5XpB
d7euAPFUZ/WZO3aWXGW/bRUv3GUaz/yCUn6RdOJSsNexpj7USYUtsqgY9Z7avu9nZ8W4PMfKlt8b
VPs6zQHTKM6DiQj3Q7no2gUTjpUAm9JVu+VVlCFMDuoBXpNpdSK+nxYwwuX3BkRse9k13Liik0fY
jQ6u/Ou/b4QsMpcbTvlDuTW+EeZhn4vwYjbB2ionwYCP+0JSdcqiG9awq6+IBiz9U8XTg3y5IPug
LOuYWJfMg+IamMiUHBDBc0m2p1QUqHuLKx7iM2+xw2kyXl9z8yL/drm2cOle/ltPsIyHkmhVvsRA
4FYt2vvDyw+Hf1SWNqBs1KfSIlcBIr4BvTjMiZfVFLkJoOVhyu2XzHq1D70drW4CwXCY3Ka9n9Ji
rET7wlzFA9AKs8X9f6YSvvyUXVLyUJRbeqB11z2arG6X7TJyYkzkyo/uymSZY+JmvdclDqNiPkID
anIEPrdTVYqc9i32F/LRcprlt6plNpFBkU6X11R01ZVjA0mH18mleghlnIKuTrwG4KBs2aZfXX7x
Jp+pwJuKQE+Y/rO+vc+LFeazk5KEBlJ/7eN0vlLksCXg/HZBvM8uu7c/TNb6T0uSMV9OlUvEMZHC
5Hk7UuiGbvtcqic09UySxZUK83BM3CEnySpfqvlWBtvqC1hSxw+KAYZ9y8iynUUNHOETbtErtR+m
mjajaxpOkhLTC/5JPRcmbqKT/FFMZLf5SNhkdJ/6NMPhbpeRSw6C7PbH/W+LatWOIEy0E9SWsn+Q
0cGo5qpNNKZ9wJ1X++lcE2CaJnWykaOsBvvp7h9VjnSiJsChhdPfwXN6gIuk9z4FB9SuJurhOgbU
4zy/2UhRmQC9n9M5rIZOJu66i1yNPxiE3Epk/xNy/rf/ynsX+c3f/rtq2jor/vY/86tMzYy6ngFZ
g8HNulkgGa6nq3gXyfyxa+wgKNFf+ONk4xSagPcRAV+Dw+u9ShaKIwBhvv4z0xufdVxY1wQW6Pwh
edxEZYQGzvcvGz431On6gvglu7lMLh9Uk2GikaE2opsHXGYmPK3K25Jxv08vVlUt+ifM0W0tjcFP
Ze9OVDUr3Z1YVyQx/CRb1//paD2Rq3xX+5v2H5/MKqbFTZf/wsBxP8jL+3S5BT1ioiPqnC6+JW0k
M/gI/qX3YkEr8gKCkrq5uqhgVL1x0jss51PFN2Zgwy6V2Z2GrQ1DU0GpvrIxFdwiD9nVdBv+w2Oq
985IYtvePrHju3o0d/2+sWKVC15VRFttORT2mUbfnkjY78AIXK1Tx3yv/pAZnXNqVLDTZuxWgBdg
1XFVW00SARqIi6o6qvqsjgGv6SCdTbJShegZOAQH+QLBVtr/Ji0e00l+3+k5MMFowMMnndbaTZhB
+c3pr4NyNkk6RZ/dBcXdivEylVYZBTZlomnubYEYVOYcE4H40WKZdw6HMKY97dvsFsLhY4oNbGsq
7XpySEzE46+yeVcWuw3r7od+lRR5us1wb6Iuvl3dXhUJZBnrkogNHOzX2SVVlE6z7cjABr6GwmW+
UOvtwiKtqxivcTSS+apdSDTCBJwQ5pFUle7IgDU+LHL4KRQbz6TS9tn3j8LflMDpC0UIECjqr/uW
xoWOjWC+rIF1l8lMfVoTbDjv0qKjYI5rIBZ8BySLhLPatwyPqb4Y3ifL+442mEgRvM+W07LroVR8
1bqH7XyW3yfX3Uc2IOP3GeYd9hNA1CpowDGR1nhffk5ptiyLSbtnlXtqolfhJJ+NkYmybmDArEGm
lXST+wYMBQWOpfqwJrIlpykAh0IsxUIRxO6kxu47FPDiQ6LaChNX85lQBoyVpzXRx39GP2TZyWM7
wmmqe/I+kGruuFXVlF3ddeVEdzvHaevXf2Cw8sI6lM3VLKWJ4OP8tkO345qghDm/T4jrCkUn4G01
IImHdKxeHtWsPO2de8iW0Al01ZgUkf4jf7wWRiPFuXRNYKI+1uwlx3T/jXM1ejRRH/8J5+oKvTsE
h9MKQSy9a6Q2DDJailSFqtAmgptzWCHUS9U1gXWpGaR6H097p2lZgaN+6VbBTJhSGFhTAbmdqDUr
h7lNBtIir/764UeWvk7p5Ic4Y31bGR9iwm38kF9dJzOl8Zc+NC80Uck7zhf5vaIwjPRhkONO3/w7
Zu2qZgPdrN368//DksyHufBR/uE4TWdYlD9ui7RNAFlq6tRelY8liK3SU3/vqxGuDdXtiQ1EBm9S
bqLmfarvO7l6iUc4a/9N9bNM0FW1fJjrPSi9C4rnGTA/xZoyhLg9hftHrIdTSajDC928ZLti5Zib
yJrVMJYOF6RjouT4IaUUrULyHBPJgfN0dQW75EylTGDkbSubr0l7/awdNdWb3yfDXzcQ6doKgoAv
zpBKDv+dMvyHoCNVBI0JRIDklDbyjCaCg5P0c4cZmbliu7Rmd+hV18POBEGT1kZIoFuM62iXrnyr
3fXS3d/U+IXnsLd2tN83YWvQrgoavqUDjo6yp4Id7CyzZne/wCGRzuVltxeynYjw9eivXv87HuDq
/ds33LdEt/78/7DLnqpN9tgJSVpF/JplfMbG5bBjwA6gEuebwLwczXrnyeyesQpF+5hyXkxQM8Np
v0yBnine8GZHb/nNJSzYuMbS3Lz+wDTPtz/uL+ZTBFwkDMdol6ru+SeP3jNP3hmmWuUrcHaXFdYV
9ne+Mau22P8XB65pkp2jxje5unEmsiL5jEaglghE0ThjxGTirEsOChXZFhuYyNMe5vn11rV3em27
bdO7pGAawRYH2QQQ7VX2Kdv24N1GcwVw8cwz+YqElzDTjmGalhu9yg5kV8UmFx/jgr5+OT7326pB
Hz0yuqsNrj8TFuaA5MM2Th8Z0/XFb91voA+WXEmDmWA1fpM/SFJwi94wZVr/kd/lU8o0nNwXy1zN
mjDBT395yQ2S6qbUn/7WrlYHhU/5ac9UlWP4Zy5JEqoLG9jHs2R2swJnvikTEw7safrQO0xmVQpM
NcQmso+nWWcYjIncI2Wb3/JZaxoVeZvwgH5K5vhApbqugVDhlOYXdVUTFkr275cUf61TcTJhQc6y
5RXzP7ZepAwPbyW0v+t2ltwy00xeYUt/nwmoBWen2wRjIIPGvb+AUWk776IJX/kivwYcoSgLw6z1
5X1Bn7hyyF0TA80uSspbnYc1oBw/I2FcFLluXpVL+O/a969SAyZ6537m9t1ylTFGtv2q/VV7w7F1
TdCcQaFHxXqbb0VhdXeZ6zvGJhW9jm5sgl/7xSuyIpu3lUtod437+21EzUX0T7gRxURUQ7USJsDz
BzAYd5BUJmqPB4W0LbV2RkyaiZY5ybKl64uaaOE+lHC6U0Q2wZl6dMX8RDWDZSK13JTU8Cg6PAQm
IEOvktn1WgSk5BainZXX3XH565LpBcpNB41lu6EatxF91+SyFNVwTCCFhYGa1JtaxDNRpTxLu86y
gQDwY1F2H9Y1cUJ+ArzxSPlC2Th3NxvBntfAtv/ZGndW03R1NaPQ++f/AwAA//8=</cx:binary>
              </cx:geoCache>
            </cx:geography>
          </cx:layoutPr>
          <cx:valueColorPositions count="3"/>
        </cx:series>
      </cx:plotAreaRegion>
    </cx:plotArea>
    <cx:legend pos="r" align="min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ru-RU" sz="9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 panose="020F0502020204030204"/>
          </a:endParaRPr>
        </a:p>
      </cx:txPr>
    </cx:legend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0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  <cs:bodyPr rot="-5400000" spcFirstLastPara="1" vertOverflow="clip" horzOverflow="clip" vert="horz" wrap="square" lIns="38100" tIns="19050" rIns="38100" bIns="19050" anchor="ctr" anchorCtr="1">
      <a:spAutoFit/>
    </cs:bodyPr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1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587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>
            <a:alpha val="70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08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1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35000"/>
          <a:lumOff val="65000"/>
        </a:schemeClr>
      </a:solidFill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/>
    <cs:fontRef idx="minor">
      <a:schemeClr val="dk1"/>
    </cs:fontRef>
    <cs:spPr>
      <a:noFill/>
      <a:ln w="25400" cap="flat" cmpd="sng" algn="ctr">
        <a:solidFill>
          <a:schemeClr val="phClr"/>
        </a:solidFill>
        <a:miter lim="800000"/>
      </a:ln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flat" cmpd="sng" algn="ctr">
        <a:solidFill>
          <a:schemeClr val="phClr"/>
        </a:solidFill>
        <a:miter lim="800000"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1"/>
    <cs:effectRef idx="0"/>
    <cs:fontRef idx="minor">
      <a:schemeClr val="tx1"/>
    </cs:fontRef>
    <cs:spPr>
      <a:ln w="9525">
        <a:solidFill>
          <a:schemeClr val="phClr"/>
        </a:solidFill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0" kern="1200" cap="none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08">
  <cs:axisTitle>
    <cs:lnRef idx="0"/>
    <cs:fillRef idx="0"/>
    <cs:effectRef idx="0"/>
    <cs:fontRef idx="minor">
      <a:schemeClr val="tx2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tx2">
        <a:lumMod val="75000"/>
      </a:schemeClr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>
        <a:lumMod val="75000"/>
      </a:schemeClr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>
        <a:lumMod val="75000"/>
      </a:schemeClr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>
        <a:lumMod val="75000"/>
      </a:schemeClr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>
        <a:lumMod val="75000"/>
      </a:schemeClr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  <cs:bodyPr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  <cs:bodyPr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  <cs:bodyPr/>
  </cs:valueAxis>
  <cs:wall>
    <cs:lnRef idx="0"/>
    <cs:fillRef idx="0"/>
    <cs:effectRef idx="0"/>
    <cs:fontRef idx="minor">
      <a:schemeClr val="tx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  <cs:bodyPr rot="-60000000" vert="horz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  <cs:bodyPr rot="-60000000" vert="horz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 rot="0" vert="horz"/>
  </cs:title>
  <cs:trendline>
    <cs:lnRef idx="0"/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  <cs:bodyPr rot="-60000000" vert="horz"/>
  </cs:valueAxis>
  <cs:wall>
    <cs:lnRef idx="0"/>
    <cs:fillRef idx="0"/>
    <cs:effectRef idx="0"/>
    <cs:fontRef idx="minor">
      <a:schemeClr val="tx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85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  <a:lumOff val="10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410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 w="19050"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bg1"/>
    </cs:fontRef>
    <cs:defRPr sz="900" kern="1200"/>
    <cs:bodyPr lIns="38100" tIns="19050" rIns="38100" bIns="19050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  <a:lumOff val="10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6" Type="http://schemas.openxmlformats.org/officeDocument/2006/relationships/chart" Target="../charts/chart19.xml"/><Relationship Id="rId5" Type="http://schemas.openxmlformats.org/officeDocument/2006/relationships/chart" Target="../charts/chart18.xml"/><Relationship Id="rId4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chart" Target="../charts/chart34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7.xml"/><Relationship Id="rId1" Type="http://schemas.openxmlformats.org/officeDocument/2006/relationships/chart" Target="../charts/chart36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2.xml"/><Relationship Id="rId2" Type="http://schemas.openxmlformats.org/officeDocument/2006/relationships/chart" Target="../charts/chart41.xml"/><Relationship Id="rId1" Type="http://schemas.openxmlformats.org/officeDocument/2006/relationships/chart" Target="../charts/chart40.xml"/><Relationship Id="rId4" Type="http://schemas.openxmlformats.org/officeDocument/2006/relationships/chart" Target="../charts/chart43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24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_rels/drawing25.xml.rels><?xml version="1.0" encoding="UTF-8" standalone="yes"?>
<Relationships xmlns="http://schemas.openxmlformats.org/package/2006/relationships"><Relationship Id="rId1" Type="http://schemas.microsoft.com/office/2014/relationships/chartEx" Target="../charts/chartEx2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5.xml"/><Relationship Id="rId1" Type="http://schemas.microsoft.com/office/2014/relationships/chartEx" Target="../charts/chartEx3.xml"/></Relationships>
</file>

<file path=xl/drawings/_rels/drawing27.xml.rels><?xml version="1.0" encoding="UTF-8" standalone="yes"?>
<Relationships xmlns="http://schemas.openxmlformats.org/package/2006/relationships"><Relationship Id="rId1" Type="http://schemas.microsoft.com/office/2014/relationships/chartEx" Target="../charts/chartEx4.xml"/></Relationships>
</file>

<file path=xl/drawings/_rels/drawing28.xml.rels><?xml version="1.0" encoding="UTF-8" standalone="yes"?>
<Relationships xmlns="http://schemas.openxmlformats.org/package/2006/relationships"><Relationship Id="rId1" Type="http://schemas.microsoft.com/office/2014/relationships/chartEx" Target="../charts/chartEx5.xml"/></Relationships>
</file>

<file path=xl/drawings/_rels/drawing29.xml.rels><?xml version="1.0" encoding="UTF-8" standalone="yes"?>
<Relationships xmlns="http://schemas.openxmlformats.org/package/2006/relationships"><Relationship Id="rId1" Type="http://schemas.microsoft.com/office/2014/relationships/chartEx" Target="../charts/chartEx6.xml"/></Relationships>
</file>

<file path=xl/drawings/_rels/drawing30.xml.rels><?xml version="1.0" encoding="UTF-8" standalone="yes"?>
<Relationships xmlns="http://schemas.openxmlformats.org/package/2006/relationships"><Relationship Id="rId1" Type="http://schemas.microsoft.com/office/2014/relationships/chartEx" Target="../charts/chartEx7.xml"/></Relationships>
</file>

<file path=xl/drawings/_rels/drawing31.xml.rels><?xml version="1.0" encoding="UTF-8" standalone="yes"?>
<Relationships xmlns="http://schemas.openxmlformats.org/package/2006/relationships"><Relationship Id="rId1" Type="http://schemas.microsoft.com/office/2014/relationships/chartEx" Target="../charts/chartEx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113347</xdr:colOff>
      <xdr:row>0</xdr:row>
      <xdr:rowOff>65722</xdr:rowOff>
    </xdr:from>
    <xdr:to>
      <xdr:col>9</xdr:col>
      <xdr:colOff>418147</xdr:colOff>
      <xdr:row>14</xdr:row>
      <xdr:rowOff>134302</xdr:rowOff>
    </xdr:to>
    <xdr:graphicFrame macro="">
      <xdr:nvGraphicFramePr>
        <xdr:cNvPr id="2" name="Sales by Month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154305</xdr:colOff>
      <xdr:row>0</xdr:row>
      <xdr:rowOff>40005</xdr:rowOff>
    </xdr:from>
    <xdr:to>
      <xdr:col>10</xdr:col>
      <xdr:colOff>281940</xdr:colOff>
      <xdr:row>14</xdr:row>
      <xdr:rowOff>60960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99060</xdr:colOff>
      <xdr:row>0</xdr:row>
      <xdr:rowOff>49530</xdr:rowOff>
    </xdr:from>
    <xdr:to>
      <xdr:col>9</xdr:col>
      <xdr:colOff>403860</xdr:colOff>
      <xdr:row>15</xdr:row>
      <xdr:rowOff>49530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190500</xdr:colOff>
      <xdr:row>0</xdr:row>
      <xdr:rowOff>64770</xdr:rowOff>
    </xdr:from>
    <xdr:to>
      <xdr:col>10</xdr:col>
      <xdr:colOff>495300</xdr:colOff>
      <xdr:row>15</xdr:row>
      <xdr:rowOff>64770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220980</xdr:colOff>
      <xdr:row>0</xdr:row>
      <xdr:rowOff>72390</xdr:rowOff>
    </xdr:from>
    <xdr:to>
      <xdr:col>8</xdr:col>
      <xdr:colOff>381000</xdr:colOff>
      <xdr:row>16</xdr:row>
      <xdr:rowOff>7620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291464</xdr:colOff>
      <xdr:row>1</xdr:row>
      <xdr:rowOff>13336</xdr:rowOff>
    </xdr:from>
    <xdr:to>
      <xdr:col>11</xdr:col>
      <xdr:colOff>348615</xdr:colOff>
      <xdr:row>17</xdr:row>
      <xdr:rowOff>177165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45720</xdr:colOff>
      <xdr:row>0</xdr:row>
      <xdr:rowOff>34290</xdr:rowOff>
    </xdr:from>
    <xdr:to>
      <xdr:col>10</xdr:col>
      <xdr:colOff>350520</xdr:colOff>
      <xdr:row>15</xdr:row>
      <xdr:rowOff>34290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9525</xdr:rowOff>
    </xdr:from>
    <xdr:to>
      <xdr:col>8</xdr:col>
      <xdr:colOff>304800</xdr:colOff>
      <xdr:row>16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371475</xdr:colOff>
      <xdr:row>2</xdr:row>
      <xdr:rowOff>19050</xdr:rowOff>
    </xdr:from>
    <xdr:to>
      <xdr:col>16</xdr:col>
      <xdr:colOff>66675</xdr:colOff>
      <xdr:row>16</xdr:row>
      <xdr:rowOff>95250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16</xdr:row>
      <xdr:rowOff>157163</xdr:rowOff>
    </xdr:from>
    <xdr:to>
      <xdr:col>8</xdr:col>
      <xdr:colOff>304800</xdr:colOff>
      <xdr:row>31</xdr:row>
      <xdr:rowOff>42863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381000</xdr:colOff>
      <xdr:row>16</xdr:row>
      <xdr:rowOff>161925</xdr:rowOff>
    </xdr:from>
    <xdr:to>
      <xdr:col>16</xdr:col>
      <xdr:colOff>76200</xdr:colOff>
      <xdr:row>31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31</xdr:row>
      <xdr:rowOff>104775</xdr:rowOff>
    </xdr:from>
    <xdr:to>
      <xdr:col>8</xdr:col>
      <xdr:colOff>304800</xdr:colOff>
      <xdr:row>45</xdr:row>
      <xdr:rowOff>180975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371475</xdr:colOff>
      <xdr:row>31</xdr:row>
      <xdr:rowOff>123825</xdr:rowOff>
    </xdr:from>
    <xdr:to>
      <xdr:col>16</xdr:col>
      <xdr:colOff>66675</xdr:colOff>
      <xdr:row>46</xdr:row>
      <xdr:rowOff>9525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409575</xdr:colOff>
      <xdr:row>1</xdr:row>
      <xdr:rowOff>133350</xdr:rowOff>
    </xdr:from>
    <xdr:to>
      <xdr:col>8</xdr:col>
      <xdr:colOff>485775</xdr:colOff>
      <xdr:row>15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450397</xdr:colOff>
      <xdr:row>15</xdr:row>
      <xdr:rowOff>133350</xdr:rowOff>
    </xdr:from>
    <xdr:to>
      <xdr:col>8</xdr:col>
      <xdr:colOff>526597</xdr:colOff>
      <xdr:row>29</xdr:row>
      <xdr:rowOff>104775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523875</xdr:colOff>
      <xdr:row>1</xdr:row>
      <xdr:rowOff>133350</xdr:rowOff>
    </xdr:from>
    <xdr:to>
      <xdr:col>14</xdr:col>
      <xdr:colOff>600075</xdr:colOff>
      <xdr:row>15</xdr:row>
      <xdr:rowOff>104775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409575</xdr:colOff>
      <xdr:row>29</xdr:row>
      <xdr:rowOff>152400</xdr:rowOff>
    </xdr:from>
    <xdr:to>
      <xdr:col>8</xdr:col>
      <xdr:colOff>485775</xdr:colOff>
      <xdr:row>43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523875</xdr:colOff>
      <xdr:row>29</xdr:row>
      <xdr:rowOff>152400</xdr:rowOff>
    </xdr:from>
    <xdr:to>
      <xdr:col>14</xdr:col>
      <xdr:colOff>600075</xdr:colOff>
      <xdr:row>43</xdr:row>
      <xdr:rowOff>123825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523875</xdr:colOff>
      <xdr:row>15</xdr:row>
      <xdr:rowOff>133350</xdr:rowOff>
    </xdr:from>
    <xdr:to>
      <xdr:col>14</xdr:col>
      <xdr:colOff>600075</xdr:colOff>
      <xdr:row>29</xdr:row>
      <xdr:rowOff>104775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142875</xdr:colOff>
      <xdr:row>0</xdr:row>
      <xdr:rowOff>123825</xdr:rowOff>
    </xdr:from>
    <xdr:ext cx="4572000" cy="27432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3</xdr:col>
      <xdr:colOff>152400</xdr:colOff>
      <xdr:row>15</xdr:row>
      <xdr:rowOff>152400</xdr:rowOff>
    </xdr:from>
    <xdr:ext cx="4572000" cy="27432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  <xdr:oneCellAnchor>
    <xdr:from>
      <xdr:col>11</xdr:col>
      <xdr:colOff>9525</xdr:colOff>
      <xdr:row>0</xdr:row>
      <xdr:rowOff>123825</xdr:rowOff>
    </xdr:from>
    <xdr:ext cx="4572000" cy="2743200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oneCellAnchor>
  <xdr:oneCellAnchor>
    <xdr:from>
      <xdr:col>11</xdr:col>
      <xdr:colOff>0</xdr:colOff>
      <xdr:row>15</xdr:row>
      <xdr:rowOff>161925</xdr:rowOff>
    </xdr:from>
    <xdr:ext cx="4572000" cy="2743200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oneCellAnchor>
  <xdr:oneCellAnchor>
    <xdr:from>
      <xdr:col>3</xdr:col>
      <xdr:colOff>190500</xdr:colOff>
      <xdr:row>31</xdr:row>
      <xdr:rowOff>0</xdr:rowOff>
    </xdr:from>
    <xdr:ext cx="4572000" cy="2743200"/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211455</xdr:colOff>
      <xdr:row>1</xdr:row>
      <xdr:rowOff>47625</xdr:rowOff>
    </xdr:from>
    <xdr:ext cx="5953125" cy="353377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0</xdr:col>
      <xdr:colOff>1981200</xdr:colOff>
      <xdr:row>21</xdr:row>
      <xdr:rowOff>66675</xdr:rowOff>
    </xdr:from>
    <xdr:ext cx="5953125" cy="3533775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  <xdr:oneCellAnchor>
    <xdr:from>
      <xdr:col>16</xdr:col>
      <xdr:colOff>438150</xdr:colOff>
      <xdr:row>1</xdr:row>
      <xdr:rowOff>33866</xdr:rowOff>
    </xdr:from>
    <xdr:ext cx="5953125" cy="3533775"/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378141</xdr:colOff>
      <xdr:row>2</xdr:row>
      <xdr:rowOff>45718</xdr:rowOff>
    </xdr:from>
    <xdr:to>
      <xdr:col>11</xdr:col>
      <xdr:colOff>91440</xdr:colOff>
      <xdr:row>20</xdr:row>
      <xdr:rowOff>68579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0</xdr:colOff>
      <xdr:row>0</xdr:row>
      <xdr:rowOff>0</xdr:rowOff>
    </xdr:to>
    <xdr:sp macro="" textlink="">
      <xdr:nvSpPr>
        <xdr:cNvPr id="2" name="Tex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3139440" cy="0"/>
        </a:xfrm>
        <a:prstGeom prst="rect">
          <a:avLst/>
        </a:prstGeom>
        <a:solidFill>
          <a:srgbClr val="FFFFFF"/>
        </a:solidFill>
        <a:ln w="9525" cap="flat" cmpd="sng" algn="ctr">
          <a:noFill/>
          <a:prstDash val="solid"/>
          <a:miter lim="800000"/>
          <a:headEnd type="none" w="med" len="med"/>
          <a:tailEnd type="none" w="med" len="med"/>
        </a:ln>
        <a:effectLst/>
      </xdr:spPr>
      <xdr:txBody>
        <a:bodyPr vertOverflow="clip" wrap="square" lIns="25400" tIns="0" rIns="25400" bIns="0" anchor="t" upright="1"/>
        <a:lstStyle>
          <a:lvl1pPr marL="0" indent="0">
            <a:defRPr>
              <a:latin typeface="+mn-lt"/>
              <a:ea typeface="+mn-ea"/>
              <a:cs typeface="+mn-cs"/>
            </a:defRPr>
          </a:lvl1pPr>
          <a:lvl2pPr marL="457200" indent="0">
            <a:defRPr>
              <a:latin typeface="+mn-lt"/>
              <a:ea typeface="+mn-ea"/>
              <a:cs typeface="+mn-cs"/>
            </a:defRPr>
          </a:lvl2pPr>
          <a:lvl3pPr marL="914400" indent="0">
            <a:defRPr>
              <a:latin typeface="+mn-lt"/>
              <a:ea typeface="+mn-ea"/>
              <a:cs typeface="+mn-cs"/>
            </a:defRPr>
          </a:lvl3pPr>
          <a:lvl4pPr marL="1371600" indent="0">
            <a:defRPr>
              <a:latin typeface="+mn-lt"/>
              <a:ea typeface="+mn-ea"/>
              <a:cs typeface="+mn-cs"/>
            </a:defRPr>
          </a:lvl4pPr>
          <a:lvl5pPr marL="1828800" indent="0">
            <a:defRPr>
              <a:latin typeface="+mn-lt"/>
              <a:ea typeface="+mn-ea"/>
              <a:cs typeface="+mn-cs"/>
            </a:defRPr>
          </a:lvl5pPr>
          <a:lvl6pPr marL="2286000" indent="0">
            <a:defRPr>
              <a:latin typeface="+mn-lt"/>
              <a:ea typeface="+mn-ea"/>
              <a:cs typeface="+mn-cs"/>
            </a:defRPr>
          </a:lvl6pPr>
          <a:lvl7pPr marL="2743200" indent="0">
            <a:defRPr>
              <a:latin typeface="+mn-lt"/>
              <a:ea typeface="+mn-ea"/>
              <a:cs typeface="+mn-cs"/>
            </a:defRPr>
          </a:lvl7pPr>
          <a:lvl8pPr marL="3200400" indent="0">
            <a:defRPr>
              <a:latin typeface="+mn-lt"/>
              <a:ea typeface="+mn-ea"/>
              <a:cs typeface="+mn-cs"/>
            </a:defRPr>
          </a:lvl8pPr>
          <a:lvl9pPr marL="3657600" indent="0">
            <a:defRPr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See appendix tables 4-5 and 4-6.</a:t>
          </a:r>
          <a:endParaRPr lang="en-US"/>
        </a:p>
        <a:p>
          <a:pPr algn="l" rtl="0">
            <a:defRPr sz="1000"/>
          </a:pPr>
          <a:endParaRPr lang="en-US" sz="9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900" b="0" i="1" strike="noStrike">
              <a:solidFill>
                <a:srgbClr val="000000"/>
              </a:solidFill>
              <a:latin typeface="Arial"/>
              <a:cs typeface="Arial"/>
            </a:rPr>
            <a:t>Science &amp; Engineering Indicators – 2002</a:t>
          </a:r>
          <a:endParaRPr lang="en-US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409575</xdr:colOff>
      <xdr:row>0</xdr:row>
      <xdr:rowOff>0</xdr:rowOff>
    </xdr:to>
    <xdr:sp macro="" textlink="">
      <xdr:nvSpPr>
        <xdr:cNvPr id="3" name="Text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4333875" cy="0"/>
        </a:xfrm>
        <a:prstGeom prst="rect">
          <a:avLst/>
        </a:prstGeom>
        <a:solidFill>
          <a:srgbClr val="FFFFFF"/>
        </a:solidFill>
        <a:ln w="9525" cap="flat" cmpd="sng" algn="ctr">
          <a:noFill/>
          <a:prstDash val="solid"/>
          <a:miter lim="800000"/>
          <a:headEnd type="none" w="med" len="med"/>
          <a:tailEnd type="none" w="med" len="med"/>
        </a:ln>
        <a:effectLst/>
      </xdr:spPr>
      <xdr:txBody>
        <a:bodyPr vertOverflow="clip" wrap="square" lIns="25400" tIns="0" rIns="25400" bIns="0" anchor="t" upright="1"/>
        <a:lstStyle>
          <a:lvl1pPr marL="0" indent="0">
            <a:defRPr>
              <a:latin typeface="+mn-lt"/>
              <a:ea typeface="+mn-ea"/>
              <a:cs typeface="+mn-cs"/>
            </a:defRPr>
          </a:lvl1pPr>
          <a:lvl2pPr marL="457200" indent="0">
            <a:defRPr>
              <a:latin typeface="+mn-lt"/>
              <a:ea typeface="+mn-ea"/>
              <a:cs typeface="+mn-cs"/>
            </a:defRPr>
          </a:lvl2pPr>
          <a:lvl3pPr marL="914400" indent="0">
            <a:defRPr>
              <a:latin typeface="+mn-lt"/>
              <a:ea typeface="+mn-ea"/>
              <a:cs typeface="+mn-cs"/>
            </a:defRPr>
          </a:lvl3pPr>
          <a:lvl4pPr marL="1371600" indent="0">
            <a:defRPr>
              <a:latin typeface="+mn-lt"/>
              <a:ea typeface="+mn-ea"/>
              <a:cs typeface="+mn-cs"/>
            </a:defRPr>
          </a:lvl4pPr>
          <a:lvl5pPr marL="1828800" indent="0">
            <a:defRPr>
              <a:latin typeface="+mn-lt"/>
              <a:ea typeface="+mn-ea"/>
              <a:cs typeface="+mn-cs"/>
            </a:defRPr>
          </a:lvl5pPr>
          <a:lvl6pPr marL="2286000" indent="0">
            <a:defRPr>
              <a:latin typeface="+mn-lt"/>
              <a:ea typeface="+mn-ea"/>
              <a:cs typeface="+mn-cs"/>
            </a:defRPr>
          </a:lvl6pPr>
          <a:lvl7pPr marL="2743200" indent="0">
            <a:defRPr>
              <a:latin typeface="+mn-lt"/>
              <a:ea typeface="+mn-ea"/>
              <a:cs typeface="+mn-cs"/>
            </a:defRPr>
          </a:lvl7pPr>
          <a:lvl8pPr marL="3200400" indent="0">
            <a:defRPr>
              <a:latin typeface="+mn-lt"/>
              <a:ea typeface="+mn-ea"/>
              <a:cs typeface="+mn-cs"/>
            </a:defRPr>
          </a:lvl8pPr>
          <a:lvl9pPr marL="3657600" indent="0">
            <a:defRPr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FFRDCs = Federally Funded Research and Development Centers</a:t>
          </a:r>
          <a:endParaRPr lang="en-US"/>
        </a:p>
        <a:p>
          <a:pPr algn="l" rtl="0">
            <a:defRPr sz="1000"/>
          </a:pPr>
          <a:endParaRPr lang="en-US" sz="9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NOTE: Data labels rounded to nearest whole number. National R&amp;D</a:t>
          </a:r>
        </a:p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expenditures are an estimated $265 billion in 2000.</a:t>
          </a:r>
        </a:p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See appendix tables 4-3, 4-5, 4-7, 4-11, and 4-15.</a:t>
          </a:r>
        </a:p>
        <a:p>
          <a:pPr algn="l" rtl="0">
            <a:defRPr sz="1000"/>
          </a:pPr>
          <a:endParaRPr lang="en-US" sz="9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900" b="0" i="1" strike="noStrike">
              <a:solidFill>
                <a:srgbClr val="000000"/>
              </a:solidFill>
              <a:latin typeface="Arial"/>
              <a:cs typeface="Arial"/>
            </a:rPr>
            <a:t>Science &amp; Engineering Indicators – 2002</a:t>
          </a:r>
          <a:endParaRPr lang="en-US"/>
        </a:p>
      </xdr:txBody>
    </xdr:sp>
    <xdr:clientData/>
  </xdr:twoCellAnchor>
  <xdr:twoCellAnchor>
    <xdr:from>
      <xdr:col>4</xdr:col>
      <xdr:colOff>95248</xdr:colOff>
      <xdr:row>1</xdr:row>
      <xdr:rowOff>180975</xdr:rowOff>
    </xdr:from>
    <xdr:to>
      <xdr:col>9</xdr:col>
      <xdr:colOff>676275</xdr:colOff>
      <xdr:row>16</xdr:row>
      <xdr:rowOff>66675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123825</xdr:colOff>
      <xdr:row>2</xdr:row>
      <xdr:rowOff>4761</xdr:rowOff>
    </xdr:from>
    <xdr:to>
      <xdr:col>12</xdr:col>
      <xdr:colOff>523875</xdr:colOff>
      <xdr:row>20</xdr:row>
      <xdr:rowOff>19050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1033463</xdr:colOff>
      <xdr:row>0</xdr:row>
      <xdr:rowOff>52388</xdr:rowOff>
    </xdr:from>
    <xdr:ext cx="4400550" cy="31337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76199</xdr:colOff>
      <xdr:row>0</xdr:row>
      <xdr:rowOff>123824</xdr:rowOff>
    </xdr:from>
    <xdr:ext cx="5248275" cy="321945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167640</xdr:colOff>
      <xdr:row>0</xdr:row>
      <xdr:rowOff>220980</xdr:rowOff>
    </xdr:from>
    <xdr:to>
      <xdr:col>11</xdr:col>
      <xdr:colOff>472440</xdr:colOff>
      <xdr:row>15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152400</xdr:colOff>
      <xdr:row>15</xdr:row>
      <xdr:rowOff>142875</xdr:rowOff>
    </xdr:from>
    <xdr:ext cx="4572000" cy="27432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4</xdr:col>
      <xdr:colOff>152400</xdr:colOff>
      <xdr:row>0</xdr:row>
      <xdr:rowOff>152400</xdr:rowOff>
    </xdr:from>
    <xdr:ext cx="4572000" cy="27432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146686</xdr:colOff>
      <xdr:row>14</xdr:row>
      <xdr:rowOff>38100</xdr:rowOff>
    </xdr:from>
    <xdr:to>
      <xdr:col>5</xdr:col>
      <xdr:colOff>83820</xdr:colOff>
      <xdr:row>28</xdr:row>
      <xdr:rowOff>69881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5</xdr:col>
      <xdr:colOff>154305</xdr:colOff>
      <xdr:row>14</xdr:row>
      <xdr:rowOff>43814</xdr:rowOff>
    </xdr:from>
    <xdr:ext cx="3465195" cy="2600326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209550</xdr:colOff>
      <xdr:row>14</xdr:row>
      <xdr:rowOff>76200</xdr:rowOff>
    </xdr:from>
    <xdr:to>
      <xdr:col>8</xdr:col>
      <xdr:colOff>205739</xdr:colOff>
      <xdr:row>33</xdr:row>
      <xdr:rowOff>91440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123825</xdr:colOff>
      <xdr:row>3</xdr:row>
      <xdr:rowOff>55245</xdr:rowOff>
    </xdr:from>
    <xdr:to>
      <xdr:col>13</xdr:col>
      <xdr:colOff>198120</xdr:colOff>
      <xdr:row>21</xdr:row>
      <xdr:rowOff>22860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6</xdr:row>
      <xdr:rowOff>161925</xdr:rowOff>
    </xdr:from>
    <xdr:to>
      <xdr:col>7</xdr:col>
      <xdr:colOff>123825</xdr:colOff>
      <xdr:row>23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190500</xdr:colOff>
      <xdr:row>6</xdr:row>
      <xdr:rowOff>161925</xdr:rowOff>
    </xdr:from>
    <xdr:to>
      <xdr:col>14</xdr:col>
      <xdr:colOff>495300</xdr:colOff>
      <xdr:row>23</xdr:row>
      <xdr:rowOff>152400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85725</xdr:colOff>
      <xdr:row>24</xdr:row>
      <xdr:rowOff>28575</xdr:rowOff>
    </xdr:from>
    <xdr:to>
      <xdr:col>7</xdr:col>
      <xdr:colOff>123825</xdr:colOff>
      <xdr:row>41</xdr:row>
      <xdr:rowOff>19050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200025</xdr:colOff>
      <xdr:row>24</xdr:row>
      <xdr:rowOff>28575</xdr:rowOff>
    </xdr:from>
    <xdr:to>
      <xdr:col>14</xdr:col>
      <xdr:colOff>504825</xdr:colOff>
      <xdr:row>41</xdr:row>
      <xdr:rowOff>19050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5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266700</xdr:colOff>
      <xdr:row>2</xdr:row>
      <xdr:rowOff>0</xdr:rowOff>
    </xdr:from>
    <xdr:to>
      <xdr:col>13</xdr:col>
      <xdr:colOff>419100</xdr:colOff>
      <xdr:row>23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176211</xdr:colOff>
      <xdr:row>1</xdr:row>
      <xdr:rowOff>28574</xdr:rowOff>
    </xdr:from>
    <xdr:to>
      <xdr:col>11</xdr:col>
      <xdr:colOff>161924</xdr:colOff>
      <xdr:row>20</xdr:row>
      <xdr:rowOff>38099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00000000-0008-0000-17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176461" y="209549"/>
              <a:ext cx="5815013" cy="34480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BY" sz="1100"/>
                <a:t>Эта диаграмма недоступна в вашей версии Excel.
Изменение этой фигуры или сохранение книги в другом формате приведет к остаточному повреждению диаграммы.</a:t>
              </a:r>
            </a:p>
          </xdr:txBody>
        </xdr:sp>
      </mc:Fallback>
    </mc:AlternateContent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58102</xdr:colOff>
      <xdr:row>0</xdr:row>
      <xdr:rowOff>151447</xdr:rowOff>
    </xdr:from>
    <xdr:to>
      <xdr:col>10</xdr:col>
      <xdr:colOff>480060</xdr:colOff>
      <xdr:row>21</xdr:row>
      <xdr:rowOff>165735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00000000-0008-0000-18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429952" y="151447"/>
              <a:ext cx="5603558" cy="381476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BY" sz="1100"/>
                <a:t>Эта диаграмма недоступна в вашей версии Excel.
Изменение этой фигуры или сохранение книги в другом формате приведет к остаточному повреждению диаграммы.</a:t>
              </a:r>
            </a:p>
          </xdr:txBody>
        </xdr:sp>
      </mc:Fallback>
    </mc:AlternateContent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152400</xdr:colOff>
      <xdr:row>0</xdr:row>
      <xdr:rowOff>95249</xdr:rowOff>
    </xdr:from>
    <xdr:to>
      <xdr:col>12</xdr:col>
      <xdr:colOff>123825</xdr:colOff>
      <xdr:row>21</xdr:row>
      <xdr:rowOff>9524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00000000-0008-0000-19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871788" y="95249"/>
              <a:ext cx="5153025" cy="37242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BY" sz="1100"/>
                <a:t>Эта диаграмма недоступна в вашей версии Excel.
Изменение этой фигуры или сохранение книги в другом формате приведет к остаточному повреждению диаграммы.</a:t>
              </a:r>
            </a:p>
          </xdr:txBody>
        </xdr:sp>
      </mc:Fallback>
    </mc:AlternateContent>
    <xdr:clientData/>
  </xdr:twoCellAnchor>
  <xdr:twoCellAnchor>
    <xdr:from>
      <xdr:col>13</xdr:col>
      <xdr:colOff>19050</xdr:colOff>
      <xdr:row>13</xdr:row>
      <xdr:rowOff>142875</xdr:rowOff>
    </xdr:from>
    <xdr:to>
      <xdr:col>19</xdr:col>
      <xdr:colOff>552450</xdr:colOff>
      <xdr:row>28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252412</xdr:colOff>
      <xdr:row>0</xdr:row>
      <xdr:rowOff>161924</xdr:rowOff>
    </xdr:from>
    <xdr:to>
      <xdr:col>8</xdr:col>
      <xdr:colOff>504825</xdr:colOff>
      <xdr:row>22</xdr:row>
      <xdr:rowOff>57149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00000000-0008-0000-1A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433637" y="161924"/>
              <a:ext cx="5038726" cy="38766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BY" sz="1100"/>
                <a:t>Эта диаграмма недоступна в вашей версии Excel.
Изменение этой фигуры или сохранение книги в другом формате приведет к остаточному повреждению диаграммы.</a:t>
              </a:r>
            </a:p>
          </xdr:txBody>
        </xdr:sp>
      </mc:Fallback>
    </mc:AlternateContent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95249</xdr:colOff>
      <xdr:row>0</xdr:row>
      <xdr:rowOff>152399</xdr:rowOff>
    </xdr:from>
    <xdr:to>
      <xdr:col>12</xdr:col>
      <xdr:colOff>38100</xdr:colOff>
      <xdr:row>28</xdr:row>
      <xdr:rowOff>83820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00000000-0008-0000-1B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986212" y="152399"/>
              <a:ext cx="5772151" cy="499872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BY" sz="1100"/>
                <a:t>Эта диаграмма недоступна в вашей версии Excel.
Изменение этой фигуры или сохранение книги в другом формате приведет к остаточному повреждению диаграммы.</a:t>
              </a:r>
            </a:p>
          </xdr:txBody>
        </xdr:sp>
      </mc:Fallback>
    </mc:AlternateContent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209550</xdr:colOff>
      <xdr:row>0</xdr:row>
      <xdr:rowOff>47625</xdr:rowOff>
    </xdr:from>
    <xdr:to>
      <xdr:col>14</xdr:col>
      <xdr:colOff>495300</xdr:colOff>
      <xdr:row>25</xdr:row>
      <xdr:rowOff>129540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00000000-0008-0000-1C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100513" y="47625"/>
              <a:ext cx="7410450" cy="460629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BY" sz="1100"/>
                <a:t>Эта диаграмма недоступна в вашей версии Excel.
Изменение этой фигуры или сохранение книги в другом формате приведет к остаточному повреждению диаграммы.</a:t>
              </a:r>
            </a:p>
          </xdr:txBody>
        </xdr:sp>
      </mc:Fallback>
    </mc:AlternateContent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396240</xdr:colOff>
      <xdr:row>1</xdr:row>
      <xdr:rowOff>26670</xdr:rowOff>
    </xdr:from>
    <xdr:to>
      <xdr:col>12</xdr:col>
      <xdr:colOff>190500</xdr:colOff>
      <xdr:row>16</xdr:row>
      <xdr:rowOff>26670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00000000-0008-0000-1D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734628" y="207645"/>
              <a:ext cx="5623560" cy="27146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BY" sz="1100"/>
                <a:t>Эта диаграмма недоступна в вашей версии Excel.
Изменение этой фигуры или сохранение книги в другом формате приведет к остаточному повреждению диаграммы.</a:t>
              </a:r>
            </a:p>
          </xdr:txBody>
        </xdr:sp>
      </mc:Fallback>
    </mc:AlternateContent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38099</xdr:colOff>
      <xdr:row>1</xdr:row>
      <xdr:rowOff>34289</xdr:rowOff>
    </xdr:from>
    <xdr:to>
      <xdr:col>10</xdr:col>
      <xdr:colOff>133350</xdr:colOff>
      <xdr:row>21</xdr:row>
      <xdr:rowOff>47624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00000000-0008-0000-1E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300287" y="434339"/>
              <a:ext cx="5276851" cy="363283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BY" sz="1100"/>
                <a:t>Эта диаграмма недоступна в вашей версии Excel.
Изменение этой фигуры или сохранение книги в другом формате приведет к остаточному повреждению диаграммы.</a:t>
              </a:r>
            </a:p>
          </xdr:txBody>
        </xdr:sp>
      </mc:Fallback>
    </mc:AlternateContent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1:B13" totalsRowShown="0">
  <autoFilter ref="A1:B13" xr:uid="{00000000-0009-0000-0100-000001000000}"/>
  <tableColumns count="2">
    <tableColumn id="1" xr3:uid="{00000000-0010-0000-0000-000001000000}" name="Месяц"/>
    <tableColumn id="2" xr3:uid="{00000000-0010-0000-0000-000002000000}" name="Посетители" dataDxfId="13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13" displayName="Table13" ref="A1:B5" totalsRowShown="0" headerRowDxfId="12" headerRowBorderDxfId="11" tableBorderDxfId="10" totalsRowBorderDxfId="9">
  <autoFilter ref="A1:B5" xr:uid="{00000000-0009-0000-0100-000002000000}"/>
  <tableColumns count="2">
    <tableColumn id="1" xr3:uid="{00000000-0010-0000-0100-000001000000}" name="Версия" dataDxfId="8"/>
    <tableColumn id="2" xr3:uid="{00000000-0010-0000-0100-000002000000}" name="Количество пользователей" dataDxfId="7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le14" displayName="Table14" ref="A1:B106" totalsRowShown="0">
  <autoFilter ref="A1:B106" xr:uid="{00000000-0009-0000-0100-000003000000}"/>
  <tableColumns count="2">
    <tableColumn id="1" xr3:uid="{00000000-0010-0000-0200-000001000000}" name="Студент"/>
    <tableColumn id="2" xr3:uid="{00000000-0010-0000-0200-000002000000}" name="Оценка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Table6" displayName="Table6" ref="N1:O13" totalsRowShown="0" headerRowDxfId="6" dataDxfId="5" tableBorderDxfId="4">
  <autoFilter ref="N1:O13" xr:uid="{00000000-0009-0000-0100-000004000000}"/>
  <tableColumns count="2">
    <tableColumn id="1" xr3:uid="{00000000-0010-0000-0300-000001000000}" name="Месяц" dataDxfId="3"/>
    <tableColumn id="2" xr3:uid="{00000000-0010-0000-0300-000002000000}" name="Совокупный доход" dataDxfId="2">
      <calculatedColumnFormula>O1+Каскадная!$D5</calculatedColumnFormula>
    </tableColumn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Table5" displayName="Table5" ref="A1:B95" totalsRowShown="0" headerRowDxfId="1">
  <autoFilter ref="A1:B95" xr:uid="{00000000-0009-0000-0100-000005000000}"/>
  <tableColumns count="2">
    <tableColumn id="1" xr3:uid="{00000000-0010-0000-0400-000001000000}" name="Группа №"/>
    <tableColumn id="2" xr3:uid="{00000000-0010-0000-0400-000002000000}" name="Оценки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13"/>
  <sheetViews>
    <sheetView showGridLines="0" workbookViewId="0">
      <selection activeCell="B18" sqref="B18"/>
    </sheetView>
  </sheetViews>
  <sheetFormatPr defaultRowHeight="14.25"/>
  <cols>
    <col min="1" max="1" width="11.59765625" customWidth="1"/>
    <col min="2" max="2" width="21.3984375" bestFit="1" customWidth="1"/>
  </cols>
  <sheetData>
    <row r="1" spans="1:2">
      <c r="A1" s="5" t="s">
        <v>111</v>
      </c>
      <c r="B1" s="5" t="s">
        <v>112</v>
      </c>
    </row>
    <row r="2" spans="1:2">
      <c r="A2" t="s">
        <v>113</v>
      </c>
      <c r="B2" s="6">
        <v>186983</v>
      </c>
    </row>
    <row r="3" spans="1:2">
      <c r="A3" t="s">
        <v>114</v>
      </c>
      <c r="B3" s="6">
        <v>179009</v>
      </c>
    </row>
    <row r="4" spans="1:2">
      <c r="A4" t="s">
        <v>115</v>
      </c>
      <c r="B4" s="6">
        <v>193422</v>
      </c>
    </row>
    <row r="5" spans="1:2">
      <c r="A5" t="s">
        <v>116</v>
      </c>
      <c r="B5" s="6">
        <v>185956</v>
      </c>
    </row>
    <row r="6" spans="1:2">
      <c r="A6" t="s">
        <v>117</v>
      </c>
      <c r="B6" s="6">
        <v>196025</v>
      </c>
    </row>
    <row r="7" spans="1:2">
      <c r="A7" t="s">
        <v>118</v>
      </c>
      <c r="B7" s="6">
        <v>140323</v>
      </c>
    </row>
    <row r="8" spans="1:2">
      <c r="A8" t="s">
        <v>119</v>
      </c>
      <c r="B8" s="6">
        <v>139302</v>
      </c>
    </row>
    <row r="9" spans="1:2">
      <c r="A9" t="s">
        <v>120</v>
      </c>
      <c r="B9" s="6">
        <v>134922</v>
      </c>
    </row>
    <row r="10" spans="1:2">
      <c r="A10" t="s">
        <v>121</v>
      </c>
      <c r="B10" s="6">
        <v>184773</v>
      </c>
    </row>
    <row r="11" spans="1:2">
      <c r="A11" t="s">
        <v>122</v>
      </c>
      <c r="B11" s="6">
        <v>201233</v>
      </c>
    </row>
    <row r="12" spans="1:2">
      <c r="A12" t="s">
        <v>123</v>
      </c>
      <c r="B12" s="6">
        <v>218039</v>
      </c>
    </row>
    <row r="13" spans="1:2">
      <c r="A13" t="s">
        <v>124</v>
      </c>
      <c r="B13" s="6">
        <v>240093</v>
      </c>
    </row>
  </sheetData>
  <phoneticPr fontId="14" type="noConversion"/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10"/>
  <sheetViews>
    <sheetView showGridLines="0" workbookViewId="0">
      <selection activeCell="F26" sqref="F26"/>
    </sheetView>
  </sheetViews>
  <sheetFormatPr defaultRowHeight="14.25"/>
  <cols>
    <col min="2" max="2" width="10.1328125" customWidth="1"/>
    <col min="3" max="3" width="10.3984375" customWidth="1"/>
  </cols>
  <sheetData>
    <row r="1" spans="1:3">
      <c r="A1" s="7" t="s">
        <v>125</v>
      </c>
      <c r="B1" s="7" t="s">
        <v>126</v>
      </c>
      <c r="C1" s="7" t="s">
        <v>127</v>
      </c>
    </row>
    <row r="2" spans="1:3">
      <c r="A2">
        <v>2013</v>
      </c>
      <c r="B2" s="3">
        <v>214000</v>
      </c>
      <c r="C2" s="3">
        <v>356879</v>
      </c>
    </row>
    <row r="3" spans="1:3">
      <c r="A3">
        <v>2014</v>
      </c>
      <c r="B3" s="3">
        <v>247250</v>
      </c>
      <c r="C3" s="3">
        <v>385070</v>
      </c>
    </row>
    <row r="4" spans="1:3">
      <c r="A4">
        <v>2015</v>
      </c>
      <c r="B4" s="3">
        <v>277500</v>
      </c>
      <c r="C4" s="3">
        <v>42600</v>
      </c>
    </row>
    <row r="5" spans="1:3">
      <c r="A5">
        <v>2016</v>
      </c>
      <c r="B5" s="3">
        <v>374500</v>
      </c>
      <c r="C5" s="3">
        <v>520000</v>
      </c>
    </row>
    <row r="6" spans="1:3">
      <c r="A6">
        <v>2017</v>
      </c>
      <c r="B6" s="3">
        <v>435000</v>
      </c>
      <c r="C6" s="3">
        <v>725000</v>
      </c>
    </row>
    <row r="7" spans="1:3">
      <c r="A7">
        <v>2018</v>
      </c>
      <c r="B7" s="3">
        <v>489500</v>
      </c>
      <c r="C7" s="3">
        <v>820000</v>
      </c>
    </row>
    <row r="8" spans="1:3">
      <c r="A8">
        <v>2019</v>
      </c>
      <c r="B8" s="3">
        <v>480500</v>
      </c>
      <c r="C8" s="3">
        <v>759000</v>
      </c>
    </row>
    <row r="9" spans="1:3">
      <c r="A9">
        <v>2020</v>
      </c>
      <c r="B9" s="3">
        <v>401700</v>
      </c>
      <c r="C9" s="3">
        <v>702300</v>
      </c>
    </row>
    <row r="10" spans="1:3">
      <c r="A10">
        <v>2021</v>
      </c>
      <c r="B10" s="3">
        <v>302500</v>
      </c>
      <c r="C10" s="3">
        <v>589000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"/>
  <sheetViews>
    <sheetView showGridLines="0" workbookViewId="0">
      <selection activeCell="A2" sqref="A2:A7"/>
    </sheetView>
  </sheetViews>
  <sheetFormatPr defaultRowHeight="14.25"/>
  <cols>
    <col min="1" max="1" width="13" customWidth="1"/>
    <col min="2" max="2" width="21.3984375" bestFit="1" customWidth="1"/>
  </cols>
  <sheetData>
    <row r="1" spans="1:3">
      <c r="A1" s="2" t="s">
        <v>111</v>
      </c>
      <c r="B1" s="2" t="s">
        <v>133</v>
      </c>
    </row>
    <row r="2" spans="1:3">
      <c r="A2" t="s">
        <v>128</v>
      </c>
      <c r="B2" s="3">
        <v>319300</v>
      </c>
      <c r="C2" s="1"/>
    </row>
    <row r="3" spans="1:3">
      <c r="A3" t="s">
        <v>129</v>
      </c>
      <c r="B3" s="3">
        <v>292600</v>
      </c>
      <c r="C3" s="1"/>
    </row>
    <row r="4" spans="1:3">
      <c r="A4" t="s">
        <v>130</v>
      </c>
      <c r="B4" s="3">
        <v>339630</v>
      </c>
      <c r="C4" s="1"/>
    </row>
    <row r="5" spans="1:3">
      <c r="A5" t="s">
        <v>131</v>
      </c>
      <c r="B5" s="3">
        <v>321960</v>
      </c>
      <c r="C5" s="1"/>
    </row>
    <row r="6" spans="1:3">
      <c r="A6" t="s">
        <v>117</v>
      </c>
      <c r="B6" s="3">
        <v>397854</v>
      </c>
      <c r="C6" s="1"/>
    </row>
    <row r="7" spans="1:3">
      <c r="A7" t="s">
        <v>132</v>
      </c>
      <c r="B7" s="3">
        <v>321960</v>
      </c>
      <c r="C7" s="1"/>
    </row>
  </sheetData>
  <phoneticPr fontId="14" type="noConversion"/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C7"/>
  <sheetViews>
    <sheetView showGridLines="0" workbookViewId="0">
      <selection activeCell="E18" sqref="E18"/>
    </sheetView>
  </sheetViews>
  <sheetFormatPr defaultRowHeight="14.25"/>
  <cols>
    <col min="1" max="1" width="8.86328125" bestFit="1" customWidth="1"/>
  </cols>
  <sheetData>
    <row r="1" spans="1:3">
      <c r="B1" t="s">
        <v>154</v>
      </c>
      <c r="C1" t="s">
        <v>155</v>
      </c>
    </row>
    <row r="2" spans="1:3">
      <c r="A2" t="s">
        <v>128</v>
      </c>
      <c r="B2" s="1">
        <v>151032</v>
      </c>
      <c r="C2" s="4">
        <v>9.2999999999999999E-2</v>
      </c>
    </row>
    <row r="3" spans="1:3">
      <c r="A3" t="s">
        <v>129</v>
      </c>
      <c r="B3" s="1">
        <v>187933</v>
      </c>
      <c r="C3" s="4">
        <v>0.112</v>
      </c>
    </row>
    <row r="4" spans="1:3">
      <c r="A4" t="s">
        <v>130</v>
      </c>
      <c r="B4" s="1">
        <v>146301</v>
      </c>
      <c r="C4" s="4">
        <v>0.108</v>
      </c>
    </row>
    <row r="5" spans="1:3">
      <c r="A5" t="s">
        <v>131</v>
      </c>
      <c r="B5" s="1">
        <v>153978</v>
      </c>
      <c r="C5" s="4">
        <v>9.6000000000000002E-2</v>
      </c>
    </row>
    <row r="6" spans="1:3">
      <c r="A6" t="s">
        <v>117</v>
      </c>
      <c r="B6" s="1">
        <v>189331</v>
      </c>
      <c r="C6" s="4">
        <v>9.5000000000000001E-2</v>
      </c>
    </row>
    <row r="7" spans="1:3">
      <c r="A7" t="s">
        <v>132</v>
      </c>
      <c r="B7" s="1">
        <v>157323</v>
      </c>
      <c r="C7" s="4">
        <v>0.11</v>
      </c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B4"/>
  <sheetViews>
    <sheetView showGridLines="0" workbookViewId="0">
      <selection activeCell="A5" sqref="A5"/>
    </sheetView>
  </sheetViews>
  <sheetFormatPr defaultRowHeight="14.25"/>
  <cols>
    <col min="1" max="1" width="13.59765625" bestFit="1" customWidth="1"/>
  </cols>
  <sheetData>
    <row r="1" spans="1:2">
      <c r="A1" t="s">
        <v>156</v>
      </c>
      <c r="B1">
        <v>72</v>
      </c>
    </row>
    <row r="2" spans="1:2">
      <c r="A2" t="s">
        <v>157</v>
      </c>
      <c r="B2">
        <v>35</v>
      </c>
    </row>
    <row r="3" spans="1:2">
      <c r="A3" t="s">
        <v>158</v>
      </c>
      <c r="B3">
        <v>39</v>
      </c>
    </row>
    <row r="4" spans="1:2">
      <c r="A4" t="s">
        <v>159</v>
      </c>
      <c r="B4">
        <v>12</v>
      </c>
    </row>
  </sheetData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B6"/>
  <sheetViews>
    <sheetView showGridLines="0" workbookViewId="0">
      <selection activeCell="J22" sqref="J22"/>
    </sheetView>
  </sheetViews>
  <sheetFormatPr defaultRowHeight="14.25"/>
  <sheetData>
    <row r="1" spans="1:2">
      <c r="A1" t="s">
        <v>128</v>
      </c>
      <c r="B1">
        <v>389</v>
      </c>
    </row>
    <row r="2" spans="1:2">
      <c r="A2" t="s">
        <v>129</v>
      </c>
      <c r="B2">
        <v>483</v>
      </c>
    </row>
    <row r="3" spans="1:2">
      <c r="A3" t="s">
        <v>130</v>
      </c>
      <c r="B3">
        <v>522</v>
      </c>
    </row>
    <row r="4" spans="1:2">
      <c r="A4" t="s">
        <v>131</v>
      </c>
      <c r="B4">
        <v>684</v>
      </c>
    </row>
    <row r="5" spans="1:2">
      <c r="A5" t="s">
        <v>117</v>
      </c>
      <c r="B5">
        <v>733</v>
      </c>
    </row>
    <row r="6" spans="1:2">
      <c r="A6" t="s">
        <v>132</v>
      </c>
      <c r="B6">
        <v>892</v>
      </c>
    </row>
  </sheetData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C4"/>
  <sheetViews>
    <sheetView showGridLines="0" workbookViewId="0">
      <selection activeCell="C2" sqref="C2"/>
    </sheetView>
  </sheetViews>
  <sheetFormatPr defaultRowHeight="14.25"/>
  <cols>
    <col min="2" max="2" width="10.86328125" customWidth="1"/>
    <col min="3" max="3" width="10" customWidth="1"/>
  </cols>
  <sheetData>
    <row r="1" spans="1:3">
      <c r="B1" s="7" t="s">
        <v>160</v>
      </c>
      <c r="C1" s="7" t="s">
        <v>161</v>
      </c>
    </row>
    <row r="2" spans="1:3">
      <c r="A2" t="s">
        <v>128</v>
      </c>
      <c r="B2" s="1">
        <v>2000</v>
      </c>
      <c r="C2" s="1">
        <v>1895</v>
      </c>
    </row>
    <row r="3" spans="1:3">
      <c r="A3" t="s">
        <v>129</v>
      </c>
      <c r="B3" s="1">
        <v>2500</v>
      </c>
      <c r="C3" s="1">
        <v>2643</v>
      </c>
    </row>
    <row r="4" spans="1:3">
      <c r="A4" t="s">
        <v>130</v>
      </c>
      <c r="B4" s="1">
        <v>3500</v>
      </c>
      <c r="C4" s="1">
        <v>3648</v>
      </c>
    </row>
  </sheetData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"/>
  <sheetViews>
    <sheetView showGridLines="0" zoomScale="55" zoomScaleNormal="55" workbookViewId="0"/>
  </sheetViews>
  <sheetFormatPr defaultRowHeight="14.25"/>
  <sheetData/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B13"/>
  <sheetViews>
    <sheetView showGridLines="0" zoomScale="70" zoomScaleNormal="70" workbookViewId="0">
      <selection activeCell="R40" sqref="R40"/>
    </sheetView>
  </sheetViews>
  <sheetFormatPr defaultRowHeight="14.25"/>
  <cols>
    <col min="1" max="1" width="10.59765625" bestFit="1" customWidth="1"/>
    <col min="2" max="2" width="14.86328125" bestFit="1" customWidth="1"/>
  </cols>
  <sheetData>
    <row r="1" spans="1:2">
      <c r="A1" t="s">
        <v>111</v>
      </c>
      <c r="B1" t="s">
        <v>134</v>
      </c>
    </row>
    <row r="2" spans="1:2">
      <c r="A2" t="s">
        <v>113</v>
      </c>
      <c r="B2" s="1">
        <v>7092</v>
      </c>
    </row>
    <row r="3" spans="1:2">
      <c r="A3" t="s">
        <v>114</v>
      </c>
      <c r="B3" s="1">
        <v>7497</v>
      </c>
    </row>
    <row r="4" spans="1:2">
      <c r="A4" t="s">
        <v>115</v>
      </c>
      <c r="B4" s="1">
        <v>7560</v>
      </c>
    </row>
    <row r="5" spans="1:2">
      <c r="A5" t="s">
        <v>116</v>
      </c>
      <c r="B5" s="1">
        <v>5796</v>
      </c>
    </row>
    <row r="6" spans="1:2">
      <c r="A6" t="s">
        <v>117</v>
      </c>
      <c r="B6" s="1">
        <v>13984</v>
      </c>
    </row>
    <row r="7" spans="1:2">
      <c r="A7" t="s">
        <v>118</v>
      </c>
      <c r="B7" s="1">
        <v>18743</v>
      </c>
    </row>
    <row r="8" spans="1:2">
      <c r="A8" t="s">
        <v>119</v>
      </c>
      <c r="B8" s="1">
        <v>15434</v>
      </c>
    </row>
    <row r="9" spans="1:2">
      <c r="A9" t="s">
        <v>120</v>
      </c>
      <c r="B9" s="1">
        <v>14545</v>
      </c>
    </row>
    <row r="10" spans="1:2">
      <c r="A10" t="s">
        <v>121</v>
      </c>
      <c r="B10" s="1">
        <v>17434</v>
      </c>
    </row>
    <row r="11" spans="1:2">
      <c r="A11" t="s">
        <v>122</v>
      </c>
      <c r="B11" s="1">
        <v>16984</v>
      </c>
    </row>
    <row r="12" spans="1:2">
      <c r="A12" t="s">
        <v>123</v>
      </c>
      <c r="B12" s="1">
        <v>15983</v>
      </c>
    </row>
    <row r="13" spans="1:2">
      <c r="A13" t="s">
        <v>124</v>
      </c>
      <c r="B13" s="1">
        <v>27822</v>
      </c>
    </row>
  </sheetData>
  <phoneticPr fontId="14" type="noConversion"/>
  <pageMargins left="0.75" right="0.75" top="1" bottom="1" header="0.5" footer="0.5"/>
  <pageSetup orientation="portrait" verticalDpi="0" r:id="rId1"/>
  <headerFooter alignWithMargins="0"/>
  <drawing r:id="rId2"/>
  <tableParts count="1">
    <tablePart r:id="rId3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2:C7"/>
  <sheetViews>
    <sheetView showGridLines="0" workbookViewId="0">
      <selection activeCell="B12" sqref="B12"/>
    </sheetView>
  </sheetViews>
  <sheetFormatPr defaultRowHeight="14.25"/>
  <cols>
    <col min="1" max="1" width="10.1328125" customWidth="1"/>
    <col min="2" max="2" width="10.3984375" customWidth="1"/>
    <col min="3" max="3" width="12" customWidth="1"/>
  </cols>
  <sheetData>
    <row r="2" spans="1:3">
      <c r="A2" s="15" t="s">
        <v>111</v>
      </c>
      <c r="B2" s="14" t="s">
        <v>162</v>
      </c>
      <c r="C2" s="13" t="s">
        <v>163</v>
      </c>
    </row>
    <row r="3" spans="1:3">
      <c r="A3" s="12" t="s">
        <v>113</v>
      </c>
      <c r="B3" s="11">
        <v>60983</v>
      </c>
      <c r="C3" s="8">
        <v>64983</v>
      </c>
    </row>
    <row r="4" spans="1:3">
      <c r="A4" s="12" t="s">
        <v>114</v>
      </c>
      <c r="B4" s="11">
        <v>56732</v>
      </c>
      <c r="C4" s="8">
        <v>68981</v>
      </c>
    </row>
    <row r="5" spans="1:3">
      <c r="A5" s="12" t="s">
        <v>115</v>
      </c>
      <c r="B5" s="11">
        <v>49831</v>
      </c>
      <c r="C5" s="8">
        <v>77398</v>
      </c>
    </row>
    <row r="6" spans="1:3">
      <c r="A6" s="12" t="s">
        <v>116</v>
      </c>
      <c r="B6" s="11">
        <v>43323</v>
      </c>
      <c r="C6" s="8">
        <v>88091</v>
      </c>
    </row>
    <row r="7" spans="1:3">
      <c r="A7" s="12" t="s">
        <v>117</v>
      </c>
      <c r="B7" s="10">
        <v>39879</v>
      </c>
      <c r="C7" s="9">
        <v>93733</v>
      </c>
    </row>
  </sheetData>
  <phoneticPr fontId="14" type="noConversion"/>
  <pageMargins left="0.75" right="0.75" top="1" bottom="1" header="0.5" footer="0.5"/>
  <pageSetup orientation="portrait" verticalDpi="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2:G19"/>
  <sheetViews>
    <sheetView showGridLines="0" topLeftCell="G1" zoomScale="90" zoomScaleNormal="90" workbookViewId="0">
      <selection activeCell="S30" sqref="S30"/>
    </sheetView>
  </sheetViews>
  <sheetFormatPr defaultRowHeight="14.25"/>
  <cols>
    <col min="1" max="1" width="37.265625" bestFit="1" customWidth="1"/>
    <col min="2" max="3" width="11.73046875" customWidth="1"/>
    <col min="4" max="4" width="12.86328125" customWidth="1"/>
    <col min="5" max="6" width="11.73046875" customWidth="1"/>
  </cols>
  <sheetData>
    <row r="2" spans="1:7" ht="28.5">
      <c r="A2" s="24" t="s">
        <v>164</v>
      </c>
      <c r="B2" s="22" t="s">
        <v>165</v>
      </c>
      <c r="C2" s="23" t="s">
        <v>166</v>
      </c>
      <c r="D2" s="23" t="s">
        <v>169</v>
      </c>
      <c r="E2" s="23" t="s">
        <v>167</v>
      </c>
      <c r="F2" s="22" t="s">
        <v>168</v>
      </c>
    </row>
    <row r="3" spans="1:7">
      <c r="A3" s="20" t="s">
        <v>170</v>
      </c>
      <c r="B3" s="21">
        <v>0.12</v>
      </c>
      <c r="C3" s="21">
        <v>0.14000000000000001</v>
      </c>
      <c r="D3" s="21">
        <v>0.21</v>
      </c>
      <c r="E3" s="21">
        <v>0.21</v>
      </c>
      <c r="F3" s="21">
        <v>0.32</v>
      </c>
      <c r="G3" s="18"/>
    </row>
    <row r="4" spans="1:7">
      <c r="A4" s="20" t="s">
        <v>171</v>
      </c>
      <c r="B4" s="21">
        <v>0.15</v>
      </c>
      <c r="C4" s="21">
        <v>0.18</v>
      </c>
      <c r="D4" s="21">
        <v>0.24</v>
      </c>
      <c r="E4" s="21">
        <v>0.28999999999999998</v>
      </c>
      <c r="F4" s="21">
        <v>0.14000000000000001</v>
      </c>
      <c r="G4" s="18"/>
    </row>
    <row r="5" spans="1:7">
      <c r="A5" s="20" t="s">
        <v>172</v>
      </c>
      <c r="B5" s="21">
        <v>0.09</v>
      </c>
      <c r="C5" s="21">
        <v>0.11</v>
      </c>
      <c r="D5" s="21">
        <v>0.32</v>
      </c>
      <c r="E5" s="21">
        <v>0.31</v>
      </c>
      <c r="F5" s="21">
        <v>0.17</v>
      </c>
      <c r="G5" s="18"/>
    </row>
    <row r="6" spans="1:7">
      <c r="A6" s="20" t="s">
        <v>173</v>
      </c>
      <c r="B6" s="21">
        <v>0.18</v>
      </c>
      <c r="C6" s="21">
        <v>0.32</v>
      </c>
      <c r="D6" s="21">
        <v>0.32</v>
      </c>
      <c r="E6" s="21">
        <v>0.12</v>
      </c>
      <c r="F6" s="21">
        <v>0.08</v>
      </c>
      <c r="G6" s="18"/>
    </row>
    <row r="7" spans="1:7">
      <c r="A7" s="20" t="s">
        <v>174</v>
      </c>
      <c r="B7" s="21">
        <v>0.02</v>
      </c>
      <c r="C7" s="21">
        <v>0.06</v>
      </c>
      <c r="D7" s="21">
        <v>0.32</v>
      </c>
      <c r="E7" s="21">
        <v>0.43</v>
      </c>
      <c r="F7" s="21">
        <v>0.17</v>
      </c>
      <c r="G7" s="18"/>
    </row>
    <row r="8" spans="1:7">
      <c r="A8" s="20" t="s">
        <v>175</v>
      </c>
      <c r="B8" s="21">
        <v>0.16</v>
      </c>
      <c r="C8" s="21">
        <v>0.19</v>
      </c>
      <c r="D8" s="21">
        <v>0.32</v>
      </c>
      <c r="E8" s="21">
        <v>0.21</v>
      </c>
      <c r="F8" s="21">
        <v>0.12</v>
      </c>
      <c r="G8" s="18"/>
    </row>
    <row r="9" spans="1:7">
      <c r="A9" s="20" t="s">
        <v>176</v>
      </c>
      <c r="B9" s="21">
        <v>0.05</v>
      </c>
      <c r="C9" s="21">
        <v>0.09</v>
      </c>
      <c r="D9" s="21">
        <v>0.32</v>
      </c>
      <c r="E9" s="21">
        <v>0.38</v>
      </c>
      <c r="F9" s="21">
        <v>0.16</v>
      </c>
      <c r="G9" s="18"/>
    </row>
    <row r="10" spans="1:7">
      <c r="A10" s="20" t="s">
        <v>177</v>
      </c>
      <c r="B10" s="21">
        <v>0.24</v>
      </c>
      <c r="C10" s="21">
        <v>0.21</v>
      </c>
      <c r="D10" s="21">
        <v>0.28000000000000003</v>
      </c>
      <c r="E10" s="21">
        <v>0.15</v>
      </c>
      <c r="F10" s="21">
        <v>0.12</v>
      </c>
      <c r="G10" s="18"/>
    </row>
    <row r="11" spans="1:7">
      <c r="A11" s="20" t="s">
        <v>178</v>
      </c>
      <c r="B11" s="19">
        <v>0.06</v>
      </c>
      <c r="C11" s="19">
        <v>0.28000000000000003</v>
      </c>
      <c r="D11" s="19">
        <v>0.24</v>
      </c>
      <c r="E11" s="19">
        <v>0.25</v>
      </c>
      <c r="F11" s="19">
        <v>0.17</v>
      </c>
      <c r="G11" s="18"/>
    </row>
    <row r="12" spans="1:7">
      <c r="A12" s="20" t="s">
        <v>179</v>
      </c>
      <c r="B12" s="19">
        <v>0.03</v>
      </c>
      <c r="C12" s="19">
        <v>0.09</v>
      </c>
      <c r="D12" s="19">
        <v>0.2</v>
      </c>
      <c r="E12" s="19">
        <v>0.27</v>
      </c>
      <c r="F12" s="19">
        <v>0.41</v>
      </c>
      <c r="G12" s="18"/>
    </row>
    <row r="17" spans="1:1">
      <c r="A17" s="17"/>
    </row>
    <row r="19" spans="1:1">
      <c r="A19" s="16"/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L677"/>
  <sheetViews>
    <sheetView showGridLines="0" workbookViewId="0">
      <selection activeCell="L7" sqref="L7"/>
    </sheetView>
  </sheetViews>
  <sheetFormatPr defaultRowHeight="14.25"/>
  <cols>
    <col min="1" max="1" width="10.59765625" bestFit="1" customWidth="1"/>
    <col min="2" max="2" width="29.265625" style="3" bestFit="1" customWidth="1"/>
    <col min="12" max="12" width="10.59765625" bestFit="1" customWidth="1"/>
  </cols>
  <sheetData>
    <row r="1" spans="1:12">
      <c r="A1" s="29"/>
      <c r="B1" s="28" t="s">
        <v>180</v>
      </c>
    </row>
    <row r="2" spans="1:12">
      <c r="A2" s="26">
        <v>23376</v>
      </c>
      <c r="B2" s="25">
        <v>1657000</v>
      </c>
    </row>
    <row r="3" spans="1:12">
      <c r="A3" s="26">
        <v>23407</v>
      </c>
      <c r="B3" s="25">
        <v>1667000</v>
      </c>
    </row>
    <row r="4" spans="1:12">
      <c r="A4" s="26">
        <v>23435</v>
      </c>
      <c r="B4" s="25">
        <v>1620000</v>
      </c>
    </row>
    <row r="5" spans="1:12">
      <c r="A5" s="26">
        <v>23466</v>
      </c>
      <c r="B5" s="25">
        <v>1590000</v>
      </c>
      <c r="L5" s="27"/>
    </row>
    <row r="6" spans="1:12">
      <c r="A6" s="26">
        <v>23496</v>
      </c>
      <c r="B6" s="25">
        <v>1498000</v>
      </c>
    </row>
    <row r="7" spans="1:12">
      <c r="A7" s="26">
        <v>23527</v>
      </c>
      <c r="B7" s="25">
        <v>1503000</v>
      </c>
    </row>
    <row r="8" spans="1:12">
      <c r="A8" s="26">
        <v>23557</v>
      </c>
      <c r="B8" s="25">
        <v>1547000</v>
      </c>
    </row>
    <row r="9" spans="1:12">
      <c r="A9" s="26">
        <v>23588</v>
      </c>
      <c r="B9" s="25">
        <v>1430000</v>
      </c>
    </row>
    <row r="10" spans="1:12">
      <c r="A10" s="26">
        <v>23619</v>
      </c>
      <c r="B10" s="25">
        <v>1540000</v>
      </c>
    </row>
    <row r="11" spans="1:12">
      <c r="A11" s="26">
        <v>23649</v>
      </c>
      <c r="B11" s="25">
        <v>1355000</v>
      </c>
    </row>
    <row r="12" spans="1:12">
      <c r="A12" s="26">
        <v>23680</v>
      </c>
      <c r="B12" s="25">
        <v>1416000</v>
      </c>
    </row>
    <row r="13" spans="1:12">
      <c r="A13" s="26">
        <v>23710</v>
      </c>
      <c r="B13" s="25">
        <v>1601000</v>
      </c>
    </row>
    <row r="14" spans="1:12">
      <c r="A14" s="26">
        <v>23741</v>
      </c>
      <c r="B14" s="25">
        <v>1460000</v>
      </c>
    </row>
    <row r="15" spans="1:12">
      <c r="A15" s="26">
        <v>23772</v>
      </c>
      <c r="B15" s="25">
        <v>1503000</v>
      </c>
    </row>
    <row r="16" spans="1:12">
      <c r="A16" s="26">
        <v>23801</v>
      </c>
      <c r="B16" s="25">
        <v>1109000</v>
      </c>
    </row>
    <row r="17" spans="1:2">
      <c r="A17" s="26">
        <v>23832</v>
      </c>
      <c r="B17" s="25">
        <v>1289000</v>
      </c>
    </row>
    <row r="18" spans="1:2">
      <c r="A18" s="26">
        <v>23862</v>
      </c>
      <c r="B18" s="25">
        <v>1271000</v>
      </c>
    </row>
    <row r="19" spans="1:2">
      <c r="A19" s="26">
        <v>23893</v>
      </c>
      <c r="B19" s="25">
        <v>1247000</v>
      </c>
    </row>
    <row r="20" spans="1:2">
      <c r="A20" s="26">
        <v>23923</v>
      </c>
      <c r="B20" s="25">
        <v>1197000</v>
      </c>
    </row>
    <row r="21" spans="1:2">
      <c r="A21" s="26">
        <v>23954</v>
      </c>
      <c r="B21" s="25">
        <v>1344000</v>
      </c>
    </row>
    <row r="22" spans="1:2">
      <c r="A22" s="26">
        <v>23985</v>
      </c>
      <c r="B22" s="25">
        <v>1097000</v>
      </c>
    </row>
    <row r="23" spans="1:2">
      <c r="A23" s="26">
        <v>24015</v>
      </c>
      <c r="B23" s="25">
        <v>1246000</v>
      </c>
    </row>
    <row r="24" spans="1:2">
      <c r="A24" s="26">
        <v>24046</v>
      </c>
      <c r="B24" s="25">
        <v>1246000</v>
      </c>
    </row>
    <row r="25" spans="1:2">
      <c r="A25" s="26">
        <v>24076</v>
      </c>
      <c r="B25" s="25">
        <v>1063000</v>
      </c>
    </row>
    <row r="26" spans="1:2">
      <c r="A26" s="26">
        <v>24107</v>
      </c>
      <c r="B26" s="25">
        <v>1183000</v>
      </c>
    </row>
    <row r="27" spans="1:2">
      <c r="A27" s="26">
        <v>24138</v>
      </c>
      <c r="B27" s="25">
        <v>1226000</v>
      </c>
    </row>
    <row r="28" spans="1:2">
      <c r="A28" s="26">
        <v>24166</v>
      </c>
      <c r="B28" s="25">
        <v>1312000</v>
      </c>
    </row>
    <row r="29" spans="1:2">
      <c r="A29" s="26">
        <v>24197</v>
      </c>
      <c r="B29" s="25">
        <v>1166000</v>
      </c>
    </row>
    <row r="30" spans="1:2">
      <c r="A30" s="26">
        <v>24227</v>
      </c>
      <c r="B30" s="25">
        <v>1228000</v>
      </c>
    </row>
    <row r="31" spans="1:2">
      <c r="A31" s="26">
        <v>24258</v>
      </c>
      <c r="B31" s="25">
        <v>1382000</v>
      </c>
    </row>
    <row r="32" spans="1:2">
      <c r="A32" s="26">
        <v>24288</v>
      </c>
      <c r="B32" s="25">
        <v>1335000</v>
      </c>
    </row>
    <row r="33" spans="1:2">
      <c r="A33" s="26">
        <v>24319</v>
      </c>
      <c r="B33" s="25">
        <v>1312000</v>
      </c>
    </row>
    <row r="34" spans="1:2">
      <c r="A34" s="26">
        <v>24350</v>
      </c>
      <c r="B34" s="25">
        <v>1429000</v>
      </c>
    </row>
    <row r="35" spans="1:2">
      <c r="A35" s="26">
        <v>24380</v>
      </c>
      <c r="B35" s="25">
        <v>1415000</v>
      </c>
    </row>
    <row r="36" spans="1:2">
      <c r="A36" s="26">
        <v>24411</v>
      </c>
      <c r="B36" s="25">
        <v>1385000</v>
      </c>
    </row>
    <row r="37" spans="1:2">
      <c r="A37" s="26">
        <v>24441</v>
      </c>
      <c r="B37" s="25">
        <v>1365000</v>
      </c>
    </row>
    <row r="38" spans="1:2">
      <c r="A38" s="26">
        <v>24472</v>
      </c>
      <c r="B38" s="25">
        <v>1361000</v>
      </c>
    </row>
    <row r="39" spans="1:2">
      <c r="A39" s="26">
        <v>24503</v>
      </c>
      <c r="B39" s="25">
        <v>1278000</v>
      </c>
    </row>
    <row r="40" spans="1:2">
      <c r="A40" s="26">
        <v>24531</v>
      </c>
      <c r="B40" s="25">
        <v>1443000</v>
      </c>
    </row>
    <row r="41" spans="1:2">
      <c r="A41" s="26">
        <v>24562</v>
      </c>
      <c r="B41" s="25">
        <v>1524000</v>
      </c>
    </row>
    <row r="42" spans="1:2">
      <c r="A42" s="26">
        <v>24592</v>
      </c>
      <c r="B42" s="25">
        <v>1483000</v>
      </c>
    </row>
    <row r="43" spans="1:2">
      <c r="A43" s="26">
        <v>24623</v>
      </c>
      <c r="B43" s="25">
        <v>1404000</v>
      </c>
    </row>
    <row r="44" spans="1:2">
      <c r="A44" s="26">
        <v>24653</v>
      </c>
      <c r="B44" s="25">
        <v>1450000</v>
      </c>
    </row>
    <row r="45" spans="1:2">
      <c r="A45" s="26">
        <v>24684</v>
      </c>
      <c r="B45" s="25">
        <v>1517000</v>
      </c>
    </row>
    <row r="46" spans="1:2">
      <c r="A46" s="26">
        <v>24715</v>
      </c>
      <c r="B46" s="25">
        <v>1324000</v>
      </c>
    </row>
    <row r="47" spans="1:2">
      <c r="A47" s="26">
        <v>24745</v>
      </c>
      <c r="B47" s="25">
        <v>1533000</v>
      </c>
    </row>
    <row r="48" spans="1:2">
      <c r="A48" s="26">
        <v>24776</v>
      </c>
      <c r="B48" s="25">
        <v>1622000</v>
      </c>
    </row>
    <row r="49" spans="1:2">
      <c r="A49" s="26">
        <v>24806</v>
      </c>
      <c r="B49" s="25">
        <v>1564000</v>
      </c>
    </row>
    <row r="50" spans="1:2">
      <c r="A50" s="26">
        <v>24837</v>
      </c>
      <c r="B50" s="25">
        <v>1244000</v>
      </c>
    </row>
    <row r="51" spans="1:2">
      <c r="A51" s="26">
        <v>24868</v>
      </c>
      <c r="B51" s="25">
        <v>1456000</v>
      </c>
    </row>
    <row r="52" spans="1:2">
      <c r="A52" s="26">
        <v>24896</v>
      </c>
      <c r="B52" s="25">
        <v>1534000</v>
      </c>
    </row>
    <row r="53" spans="1:2">
      <c r="A53" s="26">
        <v>24927</v>
      </c>
      <c r="B53" s="25">
        <v>1689000</v>
      </c>
    </row>
    <row r="54" spans="1:2">
      <c r="A54" s="26">
        <v>24957</v>
      </c>
      <c r="B54" s="25">
        <v>1641000</v>
      </c>
    </row>
    <row r="55" spans="1:2">
      <c r="A55" s="26">
        <v>24988</v>
      </c>
      <c r="B55" s="25">
        <v>1588000</v>
      </c>
    </row>
    <row r="56" spans="1:2">
      <c r="A56" s="26">
        <v>25018</v>
      </c>
      <c r="B56" s="25">
        <v>1614000</v>
      </c>
    </row>
    <row r="57" spans="1:2">
      <c r="A57" s="26">
        <v>25049</v>
      </c>
      <c r="B57" s="25">
        <v>1639000</v>
      </c>
    </row>
    <row r="58" spans="1:2">
      <c r="A58" s="26">
        <v>25080</v>
      </c>
      <c r="B58" s="25">
        <v>1763000</v>
      </c>
    </row>
    <row r="59" spans="1:2">
      <c r="A59" s="26">
        <v>25110</v>
      </c>
      <c r="B59" s="25">
        <v>1779000</v>
      </c>
    </row>
    <row r="60" spans="1:2">
      <c r="A60" s="26">
        <v>25141</v>
      </c>
      <c r="B60" s="25">
        <v>1622000</v>
      </c>
    </row>
    <row r="61" spans="1:2">
      <c r="A61" s="26">
        <v>25171</v>
      </c>
      <c r="B61" s="25">
        <v>1491000</v>
      </c>
    </row>
    <row r="62" spans="1:2">
      <c r="A62" s="26">
        <v>25202</v>
      </c>
      <c r="B62" s="25">
        <v>1603000</v>
      </c>
    </row>
    <row r="63" spans="1:2">
      <c r="A63" s="26">
        <v>25233</v>
      </c>
      <c r="B63" s="25">
        <v>1820000</v>
      </c>
    </row>
    <row r="64" spans="1:2">
      <c r="A64" s="26">
        <v>25262</v>
      </c>
      <c r="B64" s="25">
        <v>1517000</v>
      </c>
    </row>
    <row r="65" spans="1:2">
      <c r="A65" s="26">
        <v>25293</v>
      </c>
      <c r="B65" s="25">
        <v>1448000</v>
      </c>
    </row>
    <row r="66" spans="1:2">
      <c r="A66" s="26">
        <v>25323</v>
      </c>
      <c r="B66" s="25">
        <v>1467000</v>
      </c>
    </row>
    <row r="67" spans="1:2">
      <c r="A67" s="26">
        <v>25354</v>
      </c>
      <c r="B67" s="25">
        <v>1550000</v>
      </c>
    </row>
    <row r="68" spans="1:2">
      <c r="A68" s="26">
        <v>25384</v>
      </c>
      <c r="B68" s="25">
        <v>1562000</v>
      </c>
    </row>
    <row r="69" spans="1:2">
      <c r="A69" s="26">
        <v>25415</v>
      </c>
      <c r="B69" s="25">
        <v>1569000</v>
      </c>
    </row>
    <row r="70" spans="1:2">
      <c r="A70" s="26">
        <v>25446</v>
      </c>
      <c r="B70" s="25">
        <v>1455000</v>
      </c>
    </row>
    <row r="71" spans="1:2">
      <c r="A71" s="26">
        <v>25476</v>
      </c>
      <c r="B71" s="25">
        <v>1524000</v>
      </c>
    </row>
    <row r="72" spans="1:2">
      <c r="A72" s="26">
        <v>25507</v>
      </c>
      <c r="B72" s="25">
        <v>1486000</v>
      </c>
    </row>
    <row r="73" spans="1:2">
      <c r="A73" s="26">
        <v>25537</v>
      </c>
      <c r="B73" s="25">
        <v>1484000</v>
      </c>
    </row>
    <row r="74" spans="1:2">
      <c r="A74" s="26">
        <v>25568</v>
      </c>
      <c r="B74" s="25">
        <v>1361000</v>
      </c>
    </row>
    <row r="75" spans="1:2">
      <c r="A75" s="26">
        <v>25599</v>
      </c>
      <c r="B75" s="25">
        <v>1433000</v>
      </c>
    </row>
    <row r="76" spans="1:2">
      <c r="A76" s="26">
        <v>25627</v>
      </c>
      <c r="B76" s="25">
        <v>1423000</v>
      </c>
    </row>
    <row r="77" spans="1:2">
      <c r="A77" s="26">
        <v>25658</v>
      </c>
      <c r="B77" s="25">
        <v>1438000</v>
      </c>
    </row>
    <row r="78" spans="1:2">
      <c r="A78" s="26">
        <v>25688</v>
      </c>
      <c r="B78" s="25">
        <v>1478000</v>
      </c>
    </row>
    <row r="79" spans="1:2">
      <c r="A79" s="26">
        <v>25719</v>
      </c>
      <c r="B79" s="25">
        <v>1488000</v>
      </c>
    </row>
    <row r="80" spans="1:2">
      <c r="A80" s="26">
        <v>25749</v>
      </c>
      <c r="B80" s="25">
        <v>1529000</v>
      </c>
    </row>
    <row r="81" spans="1:2">
      <c r="A81" s="26">
        <v>25780</v>
      </c>
      <c r="B81" s="25">
        <v>1432000</v>
      </c>
    </row>
    <row r="82" spans="1:2">
      <c r="A82" s="26">
        <v>25811</v>
      </c>
      <c r="B82" s="25">
        <v>1482000</v>
      </c>
    </row>
    <row r="83" spans="1:2">
      <c r="A83" s="26">
        <v>25841</v>
      </c>
      <c r="B83" s="25">
        <v>1452000</v>
      </c>
    </row>
    <row r="84" spans="1:2">
      <c r="A84" s="26">
        <v>25872</v>
      </c>
      <c r="B84" s="25">
        <v>1460000</v>
      </c>
    </row>
    <row r="85" spans="1:2">
      <c r="A85" s="26">
        <v>25902</v>
      </c>
      <c r="B85" s="25">
        <v>1656000</v>
      </c>
    </row>
    <row r="86" spans="1:2">
      <c r="A86" s="26">
        <v>25933</v>
      </c>
      <c r="B86" s="25">
        <v>1370000</v>
      </c>
    </row>
    <row r="87" spans="1:2">
      <c r="A87" s="26">
        <v>25964</v>
      </c>
      <c r="B87" s="25">
        <v>1378000</v>
      </c>
    </row>
    <row r="88" spans="1:2">
      <c r="A88" s="26">
        <v>25992</v>
      </c>
      <c r="B88" s="25">
        <v>1394000</v>
      </c>
    </row>
    <row r="89" spans="1:2">
      <c r="A89" s="26">
        <v>26023</v>
      </c>
      <c r="B89" s="25">
        <v>1352000</v>
      </c>
    </row>
    <row r="90" spans="1:2">
      <c r="A90" s="26">
        <v>26053</v>
      </c>
      <c r="B90" s="25">
        <v>1265000</v>
      </c>
    </row>
    <row r="91" spans="1:2">
      <c r="A91" s="26">
        <v>26084</v>
      </c>
      <c r="B91" s="25">
        <v>1194000</v>
      </c>
    </row>
    <row r="92" spans="1:2">
      <c r="A92" s="26">
        <v>26114</v>
      </c>
      <c r="B92" s="25">
        <v>1086000</v>
      </c>
    </row>
    <row r="93" spans="1:2">
      <c r="A93" s="26">
        <v>26145</v>
      </c>
      <c r="B93" s="25">
        <v>1119000</v>
      </c>
    </row>
    <row r="94" spans="1:2">
      <c r="A94" s="26">
        <v>26176</v>
      </c>
      <c r="B94" s="25">
        <v>1046000</v>
      </c>
    </row>
    <row r="95" spans="1:2">
      <c r="A95" s="26">
        <v>26206</v>
      </c>
      <c r="B95" s="25">
        <v>843000</v>
      </c>
    </row>
    <row r="96" spans="1:2">
      <c r="A96" s="26">
        <v>26237</v>
      </c>
      <c r="B96" s="25">
        <v>961000</v>
      </c>
    </row>
    <row r="97" spans="1:2">
      <c r="A97" s="26">
        <v>26267</v>
      </c>
      <c r="B97" s="25">
        <v>990000</v>
      </c>
    </row>
    <row r="98" spans="1:2">
      <c r="A98" s="26">
        <v>26298</v>
      </c>
      <c r="B98" s="25">
        <v>1067000</v>
      </c>
    </row>
    <row r="99" spans="1:2">
      <c r="A99" s="26">
        <v>26329</v>
      </c>
      <c r="B99" s="25">
        <v>1123000</v>
      </c>
    </row>
    <row r="100" spans="1:2">
      <c r="A100" s="26">
        <v>26357</v>
      </c>
      <c r="B100" s="25">
        <v>1056000</v>
      </c>
    </row>
    <row r="101" spans="1:2">
      <c r="A101" s="26">
        <v>26388</v>
      </c>
      <c r="B101" s="25">
        <v>1091000</v>
      </c>
    </row>
    <row r="102" spans="1:2">
      <c r="A102" s="26">
        <v>26418</v>
      </c>
      <c r="B102" s="25">
        <v>1304000</v>
      </c>
    </row>
    <row r="103" spans="1:2">
      <c r="A103" s="26">
        <v>26449</v>
      </c>
      <c r="B103" s="25">
        <v>1248000</v>
      </c>
    </row>
    <row r="104" spans="1:2">
      <c r="A104" s="26">
        <v>26479</v>
      </c>
      <c r="B104" s="25">
        <v>1364000</v>
      </c>
    </row>
    <row r="105" spans="1:2">
      <c r="A105" s="26">
        <v>26510</v>
      </c>
      <c r="B105" s="25">
        <v>1407000</v>
      </c>
    </row>
    <row r="106" spans="1:2">
      <c r="A106" s="26">
        <v>26541</v>
      </c>
      <c r="B106" s="25">
        <v>1421000</v>
      </c>
    </row>
    <row r="107" spans="1:2">
      <c r="A107" s="26">
        <v>26571</v>
      </c>
      <c r="B107" s="25">
        <v>1491000</v>
      </c>
    </row>
    <row r="108" spans="1:2">
      <c r="A108" s="26">
        <v>26602</v>
      </c>
      <c r="B108" s="25">
        <v>1538000</v>
      </c>
    </row>
    <row r="109" spans="1:2">
      <c r="A109" s="26">
        <v>26632</v>
      </c>
      <c r="B109" s="25">
        <v>1308000</v>
      </c>
    </row>
    <row r="110" spans="1:2">
      <c r="A110" s="26">
        <v>26663</v>
      </c>
      <c r="B110" s="25">
        <v>1380000</v>
      </c>
    </row>
    <row r="111" spans="1:2">
      <c r="A111" s="26">
        <v>26694</v>
      </c>
      <c r="B111" s="25">
        <v>1520000</v>
      </c>
    </row>
    <row r="112" spans="1:2">
      <c r="A112" s="26">
        <v>26723</v>
      </c>
      <c r="B112" s="25">
        <v>1466000</v>
      </c>
    </row>
    <row r="113" spans="1:2">
      <c r="A113" s="26">
        <v>26754</v>
      </c>
      <c r="B113" s="25">
        <v>1554000</v>
      </c>
    </row>
    <row r="114" spans="1:2">
      <c r="A114" s="26">
        <v>26784</v>
      </c>
      <c r="B114" s="25">
        <v>1408000</v>
      </c>
    </row>
    <row r="115" spans="1:2">
      <c r="A115" s="26">
        <v>26815</v>
      </c>
      <c r="B115" s="25">
        <v>1405000</v>
      </c>
    </row>
    <row r="116" spans="1:2">
      <c r="A116" s="26">
        <v>26845</v>
      </c>
      <c r="B116" s="25">
        <v>1512000</v>
      </c>
    </row>
    <row r="117" spans="1:2">
      <c r="A117" s="26">
        <v>26876</v>
      </c>
      <c r="B117" s="25">
        <v>1495000</v>
      </c>
    </row>
    <row r="118" spans="1:2">
      <c r="A118" s="26">
        <v>26907</v>
      </c>
      <c r="B118" s="25">
        <v>1556000</v>
      </c>
    </row>
    <row r="119" spans="1:2">
      <c r="A119" s="26">
        <v>26937</v>
      </c>
      <c r="B119" s="25">
        <v>1569000</v>
      </c>
    </row>
    <row r="120" spans="1:2">
      <c r="A120" s="26">
        <v>26968</v>
      </c>
      <c r="B120" s="25">
        <v>1630000</v>
      </c>
    </row>
    <row r="121" spans="1:2">
      <c r="A121" s="26">
        <v>26998</v>
      </c>
      <c r="B121" s="25">
        <v>1548000</v>
      </c>
    </row>
    <row r="122" spans="1:2">
      <c r="A122" s="26">
        <v>27029</v>
      </c>
      <c r="B122" s="25">
        <v>1769000</v>
      </c>
    </row>
    <row r="123" spans="1:2">
      <c r="A123" s="26">
        <v>27060</v>
      </c>
      <c r="B123" s="25">
        <v>1705000</v>
      </c>
    </row>
    <row r="124" spans="1:2">
      <c r="A124" s="26">
        <v>27088</v>
      </c>
      <c r="B124" s="25">
        <v>1561000</v>
      </c>
    </row>
    <row r="125" spans="1:2">
      <c r="A125" s="26">
        <v>27119</v>
      </c>
      <c r="B125" s="25">
        <v>1524000</v>
      </c>
    </row>
    <row r="126" spans="1:2">
      <c r="A126" s="26">
        <v>27149</v>
      </c>
      <c r="B126" s="25">
        <v>1583000</v>
      </c>
    </row>
    <row r="127" spans="1:2">
      <c r="A127" s="26">
        <v>27180</v>
      </c>
      <c r="B127" s="25">
        <v>1528000</v>
      </c>
    </row>
    <row r="128" spans="1:2">
      <c r="A128" s="26">
        <v>27210</v>
      </c>
      <c r="B128" s="25">
        <v>1368000</v>
      </c>
    </row>
    <row r="129" spans="1:2">
      <c r="A129" s="26">
        <v>27241</v>
      </c>
      <c r="B129" s="25">
        <v>1358000</v>
      </c>
    </row>
    <row r="130" spans="1:2">
      <c r="A130" s="26">
        <v>27272</v>
      </c>
      <c r="B130" s="25">
        <v>1507000</v>
      </c>
    </row>
    <row r="131" spans="1:2">
      <c r="A131" s="26">
        <v>27302</v>
      </c>
      <c r="B131" s="25">
        <v>1381000</v>
      </c>
    </row>
    <row r="132" spans="1:2">
      <c r="A132" s="26">
        <v>27333</v>
      </c>
      <c r="B132" s="25">
        <v>1229000</v>
      </c>
    </row>
    <row r="133" spans="1:2">
      <c r="A133" s="26">
        <v>27363</v>
      </c>
      <c r="B133" s="25">
        <v>1327000</v>
      </c>
    </row>
    <row r="134" spans="1:2">
      <c r="A134" s="26">
        <v>27394</v>
      </c>
      <c r="B134" s="25">
        <v>1085000</v>
      </c>
    </row>
    <row r="135" spans="1:2">
      <c r="A135" s="26">
        <v>27425</v>
      </c>
      <c r="B135" s="25">
        <v>1305000</v>
      </c>
    </row>
    <row r="136" spans="1:2">
      <c r="A136" s="26">
        <v>27453</v>
      </c>
      <c r="B136" s="25">
        <v>1319000</v>
      </c>
    </row>
    <row r="137" spans="1:2">
      <c r="A137" s="26">
        <v>27484</v>
      </c>
      <c r="B137" s="25">
        <v>1264000</v>
      </c>
    </row>
    <row r="138" spans="1:2">
      <c r="A138" s="26">
        <v>27514</v>
      </c>
      <c r="B138" s="25">
        <v>1290000</v>
      </c>
    </row>
    <row r="139" spans="1:2">
      <c r="A139" s="26">
        <v>27545</v>
      </c>
      <c r="B139" s="25">
        <v>1385000</v>
      </c>
    </row>
    <row r="140" spans="1:2">
      <c r="A140" s="26">
        <v>27575</v>
      </c>
      <c r="B140" s="25">
        <v>1517000</v>
      </c>
    </row>
    <row r="141" spans="1:2">
      <c r="A141" s="26">
        <v>27606</v>
      </c>
      <c r="B141" s="25">
        <v>1399000</v>
      </c>
    </row>
    <row r="142" spans="1:2">
      <c r="A142" s="26">
        <v>27637</v>
      </c>
      <c r="B142" s="25">
        <v>1534000</v>
      </c>
    </row>
    <row r="143" spans="1:2">
      <c r="A143" s="26">
        <v>27667</v>
      </c>
      <c r="B143" s="25">
        <v>1580000</v>
      </c>
    </row>
    <row r="144" spans="1:2">
      <c r="A144" s="26">
        <v>27698</v>
      </c>
      <c r="B144" s="25">
        <v>1647000</v>
      </c>
    </row>
    <row r="145" spans="1:2">
      <c r="A145" s="26">
        <v>27728</v>
      </c>
      <c r="B145" s="25">
        <v>1893000</v>
      </c>
    </row>
    <row r="146" spans="1:2">
      <c r="A146" s="26">
        <v>27759</v>
      </c>
      <c r="B146" s="25">
        <v>1828000</v>
      </c>
    </row>
    <row r="147" spans="1:2">
      <c r="A147" s="26">
        <v>27790</v>
      </c>
      <c r="B147" s="25">
        <v>1741000</v>
      </c>
    </row>
    <row r="148" spans="1:2">
      <c r="A148" s="26">
        <v>27818</v>
      </c>
      <c r="B148" s="25">
        <v>1910000</v>
      </c>
    </row>
    <row r="149" spans="1:2">
      <c r="A149" s="26">
        <v>27849</v>
      </c>
      <c r="B149" s="25">
        <v>1986000</v>
      </c>
    </row>
    <row r="150" spans="1:2">
      <c r="A150" s="26">
        <v>27879</v>
      </c>
      <c r="B150" s="25">
        <v>2049000</v>
      </c>
    </row>
    <row r="151" spans="1:2">
      <c r="A151" s="26">
        <v>27910</v>
      </c>
      <c r="B151" s="25">
        <v>2026000</v>
      </c>
    </row>
    <row r="152" spans="1:2">
      <c r="A152" s="26">
        <v>27940</v>
      </c>
      <c r="B152" s="25">
        <v>2083000</v>
      </c>
    </row>
    <row r="153" spans="1:2">
      <c r="A153" s="26">
        <v>27971</v>
      </c>
      <c r="B153" s="25">
        <v>2158000</v>
      </c>
    </row>
    <row r="154" spans="1:2">
      <c r="A154" s="26">
        <v>28002</v>
      </c>
      <c r="B154" s="25">
        <v>2041000</v>
      </c>
    </row>
    <row r="155" spans="1:2">
      <c r="A155" s="26">
        <v>28032</v>
      </c>
      <c r="B155" s="25">
        <v>2128000</v>
      </c>
    </row>
    <row r="156" spans="1:2">
      <c r="A156" s="26">
        <v>28063</v>
      </c>
      <c r="B156" s="25">
        <v>2182000</v>
      </c>
    </row>
    <row r="157" spans="1:2">
      <c r="A157" s="26">
        <v>28093</v>
      </c>
      <c r="B157" s="25">
        <v>2295000</v>
      </c>
    </row>
    <row r="158" spans="1:2">
      <c r="A158" s="26">
        <v>28124</v>
      </c>
      <c r="B158" s="25">
        <v>2494000</v>
      </c>
    </row>
    <row r="159" spans="1:2">
      <c r="A159" s="26">
        <v>28155</v>
      </c>
      <c r="B159" s="25">
        <v>2390000</v>
      </c>
    </row>
    <row r="160" spans="1:2">
      <c r="A160" s="26">
        <v>28184</v>
      </c>
      <c r="B160" s="25">
        <v>2334000</v>
      </c>
    </row>
    <row r="161" spans="1:2">
      <c r="A161" s="26">
        <v>28215</v>
      </c>
      <c r="B161" s="25">
        <v>2249000</v>
      </c>
    </row>
    <row r="162" spans="1:2">
      <c r="A162" s="26">
        <v>28245</v>
      </c>
      <c r="B162" s="25">
        <v>2221000</v>
      </c>
    </row>
    <row r="163" spans="1:2">
      <c r="A163" s="26">
        <v>28276</v>
      </c>
      <c r="B163" s="25">
        <v>2254000</v>
      </c>
    </row>
    <row r="164" spans="1:2">
      <c r="A164" s="26">
        <v>28306</v>
      </c>
      <c r="B164" s="25">
        <v>2252000</v>
      </c>
    </row>
    <row r="165" spans="1:2">
      <c r="A165" s="26">
        <v>28337</v>
      </c>
      <c r="B165" s="25">
        <v>2382000</v>
      </c>
    </row>
    <row r="166" spans="1:2">
      <c r="A166" s="26">
        <v>28368</v>
      </c>
      <c r="B166" s="25">
        <v>2481000</v>
      </c>
    </row>
    <row r="167" spans="1:2">
      <c r="A167" s="26">
        <v>28398</v>
      </c>
      <c r="B167" s="25">
        <v>2485000</v>
      </c>
    </row>
    <row r="168" spans="1:2">
      <c r="A168" s="26">
        <v>28429</v>
      </c>
      <c r="B168" s="25">
        <v>2421000</v>
      </c>
    </row>
    <row r="169" spans="1:2">
      <c r="A169" s="26">
        <v>28459</v>
      </c>
      <c r="B169" s="25">
        <v>2366000</v>
      </c>
    </row>
    <row r="170" spans="1:2">
      <c r="A170" s="26">
        <v>28490</v>
      </c>
      <c r="B170" s="25">
        <v>2481000</v>
      </c>
    </row>
    <row r="171" spans="1:2">
      <c r="A171" s="26">
        <v>28521</v>
      </c>
      <c r="B171" s="25">
        <v>2289000</v>
      </c>
    </row>
    <row r="172" spans="1:2">
      <c r="A172" s="26">
        <v>28549</v>
      </c>
      <c r="B172" s="25">
        <v>2365000</v>
      </c>
    </row>
    <row r="173" spans="1:2">
      <c r="A173" s="26">
        <v>28580</v>
      </c>
      <c r="B173" s="25">
        <v>2084000</v>
      </c>
    </row>
    <row r="174" spans="1:2">
      <c r="A174" s="26">
        <v>28610</v>
      </c>
      <c r="B174" s="25">
        <v>2266000</v>
      </c>
    </row>
    <row r="175" spans="1:2">
      <c r="A175" s="26">
        <v>28641</v>
      </c>
      <c r="B175" s="25">
        <v>2067000</v>
      </c>
    </row>
    <row r="176" spans="1:2">
      <c r="A176" s="26">
        <v>28671</v>
      </c>
      <c r="B176" s="25">
        <v>2123000</v>
      </c>
    </row>
    <row r="177" spans="1:2">
      <c r="A177" s="26">
        <v>28702</v>
      </c>
      <c r="B177" s="25">
        <v>2051000</v>
      </c>
    </row>
    <row r="178" spans="1:2">
      <c r="A178" s="26">
        <v>28733</v>
      </c>
      <c r="B178" s="25">
        <v>1874000</v>
      </c>
    </row>
    <row r="179" spans="1:2">
      <c r="A179" s="26">
        <v>28763</v>
      </c>
      <c r="B179" s="25">
        <v>1677000</v>
      </c>
    </row>
    <row r="180" spans="1:2">
      <c r="A180" s="26">
        <v>28794</v>
      </c>
      <c r="B180" s="25">
        <v>1724000</v>
      </c>
    </row>
    <row r="181" spans="1:2">
      <c r="A181" s="26">
        <v>28824</v>
      </c>
      <c r="B181" s="25">
        <v>1526000</v>
      </c>
    </row>
    <row r="182" spans="1:2">
      <c r="A182" s="26">
        <v>28855</v>
      </c>
      <c r="B182" s="25">
        <v>1451000</v>
      </c>
    </row>
    <row r="183" spans="1:2">
      <c r="A183" s="26">
        <v>28886</v>
      </c>
      <c r="B183" s="25">
        <v>1752000</v>
      </c>
    </row>
    <row r="184" spans="1:2">
      <c r="A184" s="26">
        <v>28914</v>
      </c>
      <c r="B184" s="25">
        <v>1555000</v>
      </c>
    </row>
    <row r="185" spans="1:2">
      <c r="A185" s="26">
        <v>28945</v>
      </c>
      <c r="B185" s="25">
        <v>1607000</v>
      </c>
    </row>
    <row r="186" spans="1:2">
      <c r="A186" s="26">
        <v>28975</v>
      </c>
      <c r="B186" s="25">
        <v>1426000</v>
      </c>
    </row>
    <row r="187" spans="1:2">
      <c r="A187" s="26">
        <v>29006</v>
      </c>
      <c r="B187" s="25">
        <v>1513000</v>
      </c>
    </row>
    <row r="188" spans="1:2">
      <c r="A188" s="26">
        <v>29036</v>
      </c>
      <c r="B188" s="25">
        <v>1316000</v>
      </c>
    </row>
    <row r="189" spans="1:2">
      <c r="A189" s="26">
        <v>29067</v>
      </c>
      <c r="B189" s="25">
        <v>1142000</v>
      </c>
    </row>
    <row r="190" spans="1:2">
      <c r="A190" s="26">
        <v>29098</v>
      </c>
      <c r="B190" s="25">
        <v>1150000</v>
      </c>
    </row>
    <row r="191" spans="1:2">
      <c r="A191" s="26">
        <v>29128</v>
      </c>
      <c r="B191" s="25">
        <v>1070000</v>
      </c>
    </row>
    <row r="192" spans="1:2">
      <c r="A192" s="26">
        <v>29159</v>
      </c>
      <c r="B192" s="25">
        <v>1026000</v>
      </c>
    </row>
    <row r="193" spans="1:2">
      <c r="A193" s="26">
        <v>29189</v>
      </c>
      <c r="B193" s="25">
        <v>975000</v>
      </c>
    </row>
    <row r="194" spans="1:2">
      <c r="A194" s="26">
        <v>29220</v>
      </c>
      <c r="B194" s="25">
        <v>1032000</v>
      </c>
    </row>
    <row r="195" spans="1:2">
      <c r="A195" s="26">
        <v>29251</v>
      </c>
      <c r="B195" s="25">
        <v>904000</v>
      </c>
    </row>
    <row r="196" spans="1:2">
      <c r="A196" s="26">
        <v>29279</v>
      </c>
      <c r="B196" s="25">
        <v>993000</v>
      </c>
    </row>
    <row r="197" spans="1:2">
      <c r="A197" s="26">
        <v>29310</v>
      </c>
      <c r="B197" s="25">
        <v>1005000</v>
      </c>
    </row>
    <row r="198" spans="1:2">
      <c r="A198" s="26">
        <v>29340</v>
      </c>
      <c r="B198" s="25">
        <v>1121000</v>
      </c>
    </row>
    <row r="199" spans="1:2">
      <c r="A199" s="26">
        <v>29371</v>
      </c>
      <c r="B199" s="25">
        <v>1087000</v>
      </c>
    </row>
    <row r="200" spans="1:2">
      <c r="A200" s="26">
        <v>29401</v>
      </c>
      <c r="B200" s="25">
        <v>1226000</v>
      </c>
    </row>
    <row r="201" spans="1:2">
      <c r="A201" s="26">
        <v>29432</v>
      </c>
      <c r="B201" s="25">
        <v>1260000</v>
      </c>
    </row>
    <row r="202" spans="1:2">
      <c r="A202" s="26">
        <v>29463</v>
      </c>
      <c r="B202" s="25">
        <v>1264000</v>
      </c>
    </row>
    <row r="203" spans="1:2">
      <c r="A203" s="26">
        <v>29493</v>
      </c>
      <c r="B203" s="25">
        <v>1344000</v>
      </c>
    </row>
    <row r="204" spans="1:2">
      <c r="A204" s="26">
        <v>29524</v>
      </c>
      <c r="B204" s="25">
        <v>1360000</v>
      </c>
    </row>
    <row r="205" spans="1:2">
      <c r="A205" s="26">
        <v>29554</v>
      </c>
      <c r="B205" s="25">
        <v>1321000</v>
      </c>
    </row>
    <row r="206" spans="1:2">
      <c r="A206" s="26">
        <v>29585</v>
      </c>
      <c r="B206" s="25">
        <v>1367000</v>
      </c>
    </row>
    <row r="207" spans="1:2">
      <c r="A207" s="26">
        <v>29616</v>
      </c>
      <c r="B207" s="25">
        <v>1538000</v>
      </c>
    </row>
    <row r="208" spans="1:2">
      <c r="A208" s="26">
        <v>29645</v>
      </c>
      <c r="B208" s="25">
        <v>1421000</v>
      </c>
    </row>
    <row r="209" spans="1:2">
      <c r="A209" s="26">
        <v>29676</v>
      </c>
      <c r="B209" s="25">
        <v>1395000</v>
      </c>
    </row>
    <row r="210" spans="1:2">
      <c r="A210" s="26">
        <v>29706</v>
      </c>
      <c r="B210" s="25">
        <v>1459000</v>
      </c>
    </row>
    <row r="211" spans="1:2">
      <c r="A211" s="26">
        <v>29737</v>
      </c>
      <c r="B211" s="25">
        <v>1495000</v>
      </c>
    </row>
    <row r="212" spans="1:2">
      <c r="A212" s="26">
        <v>29767</v>
      </c>
      <c r="B212" s="25">
        <v>1401000</v>
      </c>
    </row>
    <row r="213" spans="1:2">
      <c r="A213" s="26">
        <v>29798</v>
      </c>
      <c r="B213" s="25">
        <v>1550000</v>
      </c>
    </row>
    <row r="214" spans="1:2">
      <c r="A214" s="26">
        <v>29829</v>
      </c>
      <c r="B214" s="25">
        <v>1720000</v>
      </c>
    </row>
    <row r="215" spans="1:2">
      <c r="A215" s="26">
        <v>29859</v>
      </c>
      <c r="B215" s="25">
        <v>1629000</v>
      </c>
    </row>
    <row r="216" spans="1:2">
      <c r="A216" s="26">
        <v>29890</v>
      </c>
      <c r="B216" s="25">
        <v>1641000</v>
      </c>
    </row>
    <row r="217" spans="1:2">
      <c r="A217" s="26">
        <v>29920</v>
      </c>
      <c r="B217" s="25">
        <v>1804000</v>
      </c>
    </row>
    <row r="218" spans="1:2">
      <c r="A218" s="26">
        <v>29951</v>
      </c>
      <c r="B218" s="25">
        <v>1527000</v>
      </c>
    </row>
    <row r="219" spans="1:2">
      <c r="A219" s="26">
        <v>29982</v>
      </c>
      <c r="B219" s="25">
        <v>1943000</v>
      </c>
    </row>
    <row r="220" spans="1:2">
      <c r="A220" s="26">
        <v>30010</v>
      </c>
      <c r="B220" s="25">
        <v>2063000</v>
      </c>
    </row>
    <row r="221" spans="1:2">
      <c r="A221" s="26">
        <v>30041</v>
      </c>
      <c r="B221" s="25">
        <v>1892000</v>
      </c>
    </row>
    <row r="222" spans="1:2">
      <c r="A222" s="26">
        <v>30071</v>
      </c>
      <c r="B222" s="25">
        <v>1971000</v>
      </c>
    </row>
    <row r="223" spans="1:2">
      <c r="A223" s="26">
        <v>30102</v>
      </c>
      <c r="B223" s="25">
        <v>1893000</v>
      </c>
    </row>
    <row r="224" spans="1:2">
      <c r="A224" s="26">
        <v>30132</v>
      </c>
      <c r="B224" s="25">
        <v>2058000</v>
      </c>
    </row>
    <row r="225" spans="1:2">
      <c r="A225" s="26">
        <v>30163</v>
      </c>
      <c r="B225" s="25">
        <v>2020000</v>
      </c>
    </row>
    <row r="226" spans="1:2">
      <c r="A226" s="26">
        <v>30194</v>
      </c>
      <c r="B226" s="25">
        <v>1949000</v>
      </c>
    </row>
    <row r="227" spans="1:2">
      <c r="A227" s="26">
        <v>30224</v>
      </c>
      <c r="B227" s="25">
        <v>2042000</v>
      </c>
    </row>
    <row r="228" spans="1:2">
      <c r="A228" s="26">
        <v>30255</v>
      </c>
      <c r="B228" s="25">
        <v>2042000</v>
      </c>
    </row>
    <row r="229" spans="1:2">
      <c r="A229" s="26">
        <v>30285</v>
      </c>
      <c r="B229" s="25">
        <v>2142000</v>
      </c>
    </row>
    <row r="230" spans="1:2">
      <c r="A230" s="26">
        <v>30316</v>
      </c>
      <c r="B230" s="25">
        <v>1718000</v>
      </c>
    </row>
    <row r="231" spans="1:2">
      <c r="A231" s="26">
        <v>30347</v>
      </c>
      <c r="B231" s="25">
        <v>1738000</v>
      </c>
    </row>
    <row r="232" spans="1:2">
      <c r="A232" s="26">
        <v>30375</v>
      </c>
      <c r="B232" s="25">
        <v>2032000</v>
      </c>
    </row>
    <row r="233" spans="1:2">
      <c r="A233" s="26">
        <v>30406</v>
      </c>
      <c r="B233" s="25">
        <v>2197000</v>
      </c>
    </row>
    <row r="234" spans="1:2">
      <c r="A234" s="26">
        <v>30436</v>
      </c>
      <c r="B234" s="25">
        <v>2075000</v>
      </c>
    </row>
    <row r="235" spans="1:2">
      <c r="A235" s="26">
        <v>30467</v>
      </c>
      <c r="B235" s="25">
        <v>2070000</v>
      </c>
    </row>
    <row r="236" spans="1:2">
      <c r="A236" s="26">
        <v>30497</v>
      </c>
      <c r="B236" s="25">
        <v>2092000</v>
      </c>
    </row>
    <row r="237" spans="1:2">
      <c r="A237" s="26">
        <v>30528</v>
      </c>
      <c r="B237" s="25">
        <v>1996000</v>
      </c>
    </row>
    <row r="238" spans="1:2">
      <c r="A238" s="26">
        <v>30559</v>
      </c>
      <c r="B238" s="25">
        <v>1970000</v>
      </c>
    </row>
    <row r="239" spans="1:2">
      <c r="A239" s="26">
        <v>30589</v>
      </c>
      <c r="B239" s="25">
        <v>1981000</v>
      </c>
    </row>
    <row r="240" spans="1:2">
      <c r="A240" s="26">
        <v>30620</v>
      </c>
      <c r="B240" s="25">
        <v>2094000</v>
      </c>
    </row>
    <row r="241" spans="1:2">
      <c r="A241" s="26">
        <v>30650</v>
      </c>
      <c r="B241" s="25">
        <v>2044000</v>
      </c>
    </row>
    <row r="242" spans="1:2">
      <c r="A242" s="26">
        <v>30681</v>
      </c>
      <c r="B242" s="25">
        <v>1630000</v>
      </c>
    </row>
    <row r="243" spans="1:2">
      <c r="A243" s="26">
        <v>30712</v>
      </c>
      <c r="B243" s="25">
        <v>1520000</v>
      </c>
    </row>
    <row r="244" spans="1:2">
      <c r="A244" s="26">
        <v>30740</v>
      </c>
      <c r="B244" s="25">
        <v>1847000</v>
      </c>
    </row>
    <row r="245" spans="1:2">
      <c r="A245" s="26">
        <v>30771</v>
      </c>
      <c r="B245" s="25">
        <v>1748000</v>
      </c>
    </row>
    <row r="246" spans="1:2">
      <c r="A246" s="26">
        <v>30801</v>
      </c>
      <c r="B246" s="25">
        <v>1876000</v>
      </c>
    </row>
    <row r="247" spans="1:2">
      <c r="A247" s="26">
        <v>30832</v>
      </c>
      <c r="B247" s="25">
        <v>1913000</v>
      </c>
    </row>
    <row r="248" spans="1:2">
      <c r="A248" s="26">
        <v>30862</v>
      </c>
      <c r="B248" s="25">
        <v>1760000</v>
      </c>
    </row>
    <row r="249" spans="1:2">
      <c r="A249" s="26">
        <v>30893</v>
      </c>
      <c r="B249" s="25">
        <v>1778000</v>
      </c>
    </row>
    <row r="250" spans="1:2">
      <c r="A250" s="26">
        <v>30924</v>
      </c>
      <c r="B250" s="25">
        <v>1832000</v>
      </c>
    </row>
    <row r="251" spans="1:2">
      <c r="A251" s="26">
        <v>30954</v>
      </c>
      <c r="B251" s="25">
        <v>1681000</v>
      </c>
    </row>
    <row r="252" spans="1:2">
      <c r="A252" s="26">
        <v>30985</v>
      </c>
      <c r="B252" s="25">
        <v>1524000</v>
      </c>
    </row>
    <row r="253" spans="1:2">
      <c r="A253" s="26">
        <v>31015</v>
      </c>
      <c r="B253" s="25">
        <v>1498000</v>
      </c>
    </row>
    <row r="254" spans="1:2">
      <c r="A254" s="26">
        <v>31046</v>
      </c>
      <c r="B254" s="25">
        <v>1341000</v>
      </c>
    </row>
    <row r="255" spans="1:2">
      <c r="A255" s="26">
        <v>31077</v>
      </c>
      <c r="B255" s="25">
        <v>1350000</v>
      </c>
    </row>
    <row r="256" spans="1:2">
      <c r="A256" s="26">
        <v>31106</v>
      </c>
      <c r="B256" s="25">
        <v>1047000</v>
      </c>
    </row>
    <row r="257" spans="1:2">
      <c r="A257" s="26">
        <v>31137</v>
      </c>
      <c r="B257" s="25">
        <v>1051000</v>
      </c>
    </row>
    <row r="258" spans="1:2">
      <c r="A258" s="26">
        <v>31167</v>
      </c>
      <c r="B258" s="25">
        <v>927000</v>
      </c>
    </row>
    <row r="259" spans="1:2">
      <c r="A259" s="26">
        <v>31198</v>
      </c>
      <c r="B259" s="25">
        <v>1196000</v>
      </c>
    </row>
    <row r="260" spans="1:2">
      <c r="A260" s="26">
        <v>31228</v>
      </c>
      <c r="B260" s="25">
        <v>1269000</v>
      </c>
    </row>
    <row r="261" spans="1:2">
      <c r="A261" s="26">
        <v>31259</v>
      </c>
      <c r="B261" s="25">
        <v>1436000</v>
      </c>
    </row>
    <row r="262" spans="1:2">
      <c r="A262" s="26">
        <v>31290</v>
      </c>
      <c r="B262" s="25">
        <v>1471000</v>
      </c>
    </row>
    <row r="263" spans="1:2">
      <c r="A263" s="26">
        <v>31320</v>
      </c>
      <c r="B263" s="25">
        <v>1523000</v>
      </c>
    </row>
    <row r="264" spans="1:2">
      <c r="A264" s="26">
        <v>31351</v>
      </c>
      <c r="B264" s="25">
        <v>1510000</v>
      </c>
    </row>
    <row r="265" spans="1:2">
      <c r="A265" s="26">
        <v>31381</v>
      </c>
      <c r="B265" s="25">
        <v>1482000</v>
      </c>
    </row>
    <row r="266" spans="1:2">
      <c r="A266" s="26">
        <v>31412</v>
      </c>
      <c r="B266" s="25">
        <v>1547000</v>
      </c>
    </row>
    <row r="267" spans="1:2">
      <c r="A267" s="26">
        <v>31443</v>
      </c>
      <c r="B267" s="25">
        <v>1246000</v>
      </c>
    </row>
    <row r="268" spans="1:2">
      <c r="A268" s="26">
        <v>31471</v>
      </c>
      <c r="B268" s="25">
        <v>1306000</v>
      </c>
    </row>
    <row r="269" spans="1:2">
      <c r="A269" s="26">
        <v>31502</v>
      </c>
      <c r="B269" s="25">
        <v>1360000</v>
      </c>
    </row>
    <row r="270" spans="1:2">
      <c r="A270" s="26">
        <v>31532</v>
      </c>
      <c r="B270" s="25">
        <v>1140000</v>
      </c>
    </row>
    <row r="271" spans="1:2">
      <c r="A271" s="26">
        <v>31563</v>
      </c>
      <c r="B271" s="25">
        <v>1045000</v>
      </c>
    </row>
    <row r="272" spans="1:2">
      <c r="A272" s="26">
        <v>31593</v>
      </c>
      <c r="B272" s="25">
        <v>1041000</v>
      </c>
    </row>
    <row r="273" spans="1:2">
      <c r="A273" s="26">
        <v>31624</v>
      </c>
      <c r="B273" s="25">
        <v>940000</v>
      </c>
    </row>
    <row r="274" spans="1:2">
      <c r="A274" s="26">
        <v>31655</v>
      </c>
      <c r="B274" s="25">
        <v>911000</v>
      </c>
    </row>
    <row r="275" spans="1:2">
      <c r="A275" s="26">
        <v>31685</v>
      </c>
      <c r="B275" s="25">
        <v>873000</v>
      </c>
    </row>
    <row r="276" spans="1:2">
      <c r="A276" s="26">
        <v>31716</v>
      </c>
      <c r="B276" s="25">
        <v>837000</v>
      </c>
    </row>
    <row r="277" spans="1:2">
      <c r="A277" s="26">
        <v>31746</v>
      </c>
      <c r="B277" s="25">
        <v>910000</v>
      </c>
    </row>
    <row r="278" spans="1:2">
      <c r="A278" s="26">
        <v>31777</v>
      </c>
      <c r="B278" s="25">
        <v>843000</v>
      </c>
    </row>
    <row r="279" spans="1:2">
      <c r="A279" s="26">
        <v>31808</v>
      </c>
      <c r="B279" s="25">
        <v>866000</v>
      </c>
    </row>
    <row r="280" spans="1:2">
      <c r="A280" s="26">
        <v>31836</v>
      </c>
      <c r="B280" s="25">
        <v>931000</v>
      </c>
    </row>
    <row r="281" spans="1:2">
      <c r="A281" s="26">
        <v>31867</v>
      </c>
      <c r="B281" s="25">
        <v>917000</v>
      </c>
    </row>
    <row r="282" spans="1:2">
      <c r="A282" s="26">
        <v>31897</v>
      </c>
      <c r="B282" s="25">
        <v>1025000</v>
      </c>
    </row>
    <row r="283" spans="1:2">
      <c r="A283" s="26">
        <v>31928</v>
      </c>
      <c r="B283" s="25">
        <v>902000</v>
      </c>
    </row>
    <row r="284" spans="1:2">
      <c r="A284" s="26">
        <v>31958</v>
      </c>
      <c r="B284" s="25">
        <v>1166000</v>
      </c>
    </row>
    <row r="285" spans="1:2">
      <c r="A285" s="26">
        <v>31989</v>
      </c>
      <c r="B285" s="25">
        <v>1046000</v>
      </c>
    </row>
    <row r="286" spans="1:2">
      <c r="A286" s="26">
        <v>32020</v>
      </c>
      <c r="B286" s="25">
        <v>1144000</v>
      </c>
    </row>
    <row r="287" spans="1:2">
      <c r="A287" s="26">
        <v>32050</v>
      </c>
      <c r="B287" s="25">
        <v>1173000</v>
      </c>
    </row>
    <row r="288" spans="1:2">
      <c r="A288" s="26">
        <v>32081</v>
      </c>
      <c r="B288" s="25">
        <v>1372000</v>
      </c>
    </row>
    <row r="289" spans="1:2">
      <c r="A289" s="26">
        <v>32111</v>
      </c>
      <c r="B289" s="25">
        <v>1303000</v>
      </c>
    </row>
    <row r="290" spans="1:2">
      <c r="A290" s="26">
        <v>32142</v>
      </c>
      <c r="B290" s="25">
        <v>1586000</v>
      </c>
    </row>
    <row r="291" spans="1:2">
      <c r="A291" s="26">
        <v>32173</v>
      </c>
      <c r="B291" s="25">
        <v>1699000</v>
      </c>
    </row>
    <row r="292" spans="1:2">
      <c r="A292" s="26">
        <v>32201</v>
      </c>
      <c r="B292" s="25">
        <v>1606000</v>
      </c>
    </row>
    <row r="293" spans="1:2">
      <c r="A293" s="26">
        <v>32232</v>
      </c>
      <c r="B293" s="25">
        <v>1472000</v>
      </c>
    </row>
    <row r="294" spans="1:2">
      <c r="A294" s="26">
        <v>32262</v>
      </c>
      <c r="B294" s="25">
        <v>1776000</v>
      </c>
    </row>
    <row r="295" spans="1:2">
      <c r="A295" s="26">
        <v>32293</v>
      </c>
      <c r="B295" s="25">
        <v>1733000</v>
      </c>
    </row>
    <row r="296" spans="1:2">
      <c r="A296" s="26">
        <v>32323</v>
      </c>
      <c r="B296" s="25">
        <v>1785000</v>
      </c>
    </row>
    <row r="297" spans="1:2">
      <c r="A297" s="26">
        <v>32354</v>
      </c>
      <c r="B297" s="25">
        <v>1910000</v>
      </c>
    </row>
    <row r="298" spans="1:2">
      <c r="A298" s="26">
        <v>32385</v>
      </c>
      <c r="B298" s="25">
        <v>1710000</v>
      </c>
    </row>
    <row r="299" spans="1:2">
      <c r="A299" s="26">
        <v>32415</v>
      </c>
      <c r="B299" s="25">
        <v>1715000</v>
      </c>
    </row>
    <row r="300" spans="1:2">
      <c r="A300" s="26">
        <v>32446</v>
      </c>
      <c r="B300" s="25">
        <v>1785000</v>
      </c>
    </row>
    <row r="301" spans="1:2">
      <c r="A301" s="26">
        <v>32476</v>
      </c>
      <c r="B301" s="25">
        <v>1688000</v>
      </c>
    </row>
    <row r="302" spans="1:2">
      <c r="A302" s="26">
        <v>32507</v>
      </c>
      <c r="B302" s="25">
        <v>1897000</v>
      </c>
    </row>
    <row r="303" spans="1:2">
      <c r="A303" s="26">
        <v>32538</v>
      </c>
      <c r="B303" s="25">
        <v>2260000</v>
      </c>
    </row>
    <row r="304" spans="1:2">
      <c r="A304" s="26">
        <v>32567</v>
      </c>
      <c r="B304" s="25">
        <v>1663000</v>
      </c>
    </row>
    <row r="305" spans="1:2">
      <c r="A305" s="26">
        <v>32598</v>
      </c>
      <c r="B305" s="25">
        <v>1851000</v>
      </c>
    </row>
    <row r="306" spans="1:2">
      <c r="A306" s="26">
        <v>32628</v>
      </c>
      <c r="B306" s="25">
        <v>1774000</v>
      </c>
    </row>
    <row r="307" spans="1:2">
      <c r="A307" s="26">
        <v>32659</v>
      </c>
      <c r="B307" s="25">
        <v>1843000</v>
      </c>
    </row>
    <row r="308" spans="1:2">
      <c r="A308" s="26">
        <v>32689</v>
      </c>
      <c r="B308" s="25">
        <v>1732000</v>
      </c>
    </row>
    <row r="309" spans="1:2">
      <c r="A309" s="26">
        <v>32720</v>
      </c>
      <c r="B309" s="25">
        <v>1586000</v>
      </c>
    </row>
    <row r="310" spans="1:2">
      <c r="A310" s="26">
        <v>32751</v>
      </c>
      <c r="B310" s="25">
        <v>1698000</v>
      </c>
    </row>
    <row r="311" spans="1:2">
      <c r="A311" s="26">
        <v>32781</v>
      </c>
      <c r="B311" s="25">
        <v>1590000</v>
      </c>
    </row>
    <row r="312" spans="1:2">
      <c r="A312" s="26">
        <v>32812</v>
      </c>
      <c r="B312" s="25">
        <v>1689000</v>
      </c>
    </row>
    <row r="313" spans="1:2">
      <c r="A313" s="26">
        <v>32842</v>
      </c>
      <c r="B313" s="25">
        <v>1612000</v>
      </c>
    </row>
    <row r="314" spans="1:2">
      <c r="A314" s="26">
        <v>32873</v>
      </c>
      <c r="B314" s="25">
        <v>1711000</v>
      </c>
    </row>
    <row r="315" spans="1:2">
      <c r="A315" s="26">
        <v>32904</v>
      </c>
      <c r="B315" s="25">
        <v>1632000</v>
      </c>
    </row>
    <row r="316" spans="1:2">
      <c r="A316" s="26">
        <v>32932</v>
      </c>
      <c r="B316" s="25">
        <v>1800000</v>
      </c>
    </row>
    <row r="317" spans="1:2">
      <c r="A317" s="26">
        <v>32963</v>
      </c>
      <c r="B317" s="25">
        <v>1821000</v>
      </c>
    </row>
    <row r="318" spans="1:2">
      <c r="A318" s="26">
        <v>32993</v>
      </c>
      <c r="B318" s="25">
        <v>1680000</v>
      </c>
    </row>
    <row r="319" spans="1:2">
      <c r="A319" s="26">
        <v>33024</v>
      </c>
      <c r="B319" s="25">
        <v>1676000</v>
      </c>
    </row>
    <row r="320" spans="1:2">
      <c r="A320" s="26">
        <v>33054</v>
      </c>
      <c r="B320" s="25">
        <v>1684000</v>
      </c>
    </row>
    <row r="321" spans="1:2">
      <c r="A321" s="26">
        <v>33085</v>
      </c>
      <c r="B321" s="25">
        <v>1743000</v>
      </c>
    </row>
    <row r="322" spans="1:2">
      <c r="A322" s="26">
        <v>33116</v>
      </c>
      <c r="B322" s="25">
        <v>1676000</v>
      </c>
    </row>
    <row r="323" spans="1:2">
      <c r="A323" s="26">
        <v>33146</v>
      </c>
      <c r="B323" s="25">
        <v>1834000</v>
      </c>
    </row>
    <row r="324" spans="1:2">
      <c r="A324" s="26">
        <v>33177</v>
      </c>
      <c r="B324" s="25">
        <v>1698000</v>
      </c>
    </row>
    <row r="325" spans="1:2">
      <c r="A325" s="26">
        <v>33207</v>
      </c>
      <c r="B325" s="25">
        <v>1942000</v>
      </c>
    </row>
    <row r="326" spans="1:2">
      <c r="A326" s="26">
        <v>33238</v>
      </c>
      <c r="B326" s="25">
        <v>1972000</v>
      </c>
    </row>
    <row r="327" spans="1:2">
      <c r="A327" s="26">
        <v>33269</v>
      </c>
      <c r="B327" s="25">
        <v>1848000</v>
      </c>
    </row>
    <row r="328" spans="1:2">
      <c r="A328" s="26">
        <v>33297</v>
      </c>
      <c r="B328" s="25">
        <v>1876000</v>
      </c>
    </row>
    <row r="329" spans="1:2">
      <c r="A329" s="26">
        <v>33328</v>
      </c>
      <c r="B329" s="25">
        <v>1933000</v>
      </c>
    </row>
    <row r="330" spans="1:2">
      <c r="A330" s="26">
        <v>33358</v>
      </c>
      <c r="B330" s="25">
        <v>1854000</v>
      </c>
    </row>
    <row r="331" spans="1:2">
      <c r="A331" s="26">
        <v>33389</v>
      </c>
      <c r="B331" s="25">
        <v>1847000</v>
      </c>
    </row>
    <row r="332" spans="1:2">
      <c r="A332" s="26">
        <v>33419</v>
      </c>
      <c r="B332" s="25">
        <v>1782000</v>
      </c>
    </row>
    <row r="333" spans="1:2">
      <c r="A333" s="26">
        <v>33450</v>
      </c>
      <c r="B333" s="25">
        <v>1807000</v>
      </c>
    </row>
    <row r="334" spans="1:2">
      <c r="A334" s="26">
        <v>33481</v>
      </c>
      <c r="B334" s="25">
        <v>1687000</v>
      </c>
    </row>
    <row r="335" spans="1:2">
      <c r="A335" s="26">
        <v>33511</v>
      </c>
      <c r="B335" s="25">
        <v>1681000</v>
      </c>
    </row>
    <row r="336" spans="1:2">
      <c r="A336" s="26">
        <v>33542</v>
      </c>
      <c r="B336" s="25">
        <v>1623000</v>
      </c>
    </row>
    <row r="337" spans="1:2">
      <c r="A337" s="26">
        <v>33572</v>
      </c>
      <c r="B337" s="25">
        <v>1833000</v>
      </c>
    </row>
    <row r="338" spans="1:2">
      <c r="A338" s="26">
        <v>33603</v>
      </c>
      <c r="B338" s="25">
        <v>1774000</v>
      </c>
    </row>
    <row r="339" spans="1:2">
      <c r="A339" s="26">
        <v>33634</v>
      </c>
      <c r="B339" s="25">
        <v>1784000</v>
      </c>
    </row>
    <row r="340" spans="1:2">
      <c r="A340" s="26">
        <v>33662</v>
      </c>
      <c r="B340" s="25">
        <v>1726000</v>
      </c>
    </row>
    <row r="341" spans="1:2">
      <c r="A341" s="26">
        <v>33693</v>
      </c>
      <c r="B341" s="25">
        <v>1614000</v>
      </c>
    </row>
    <row r="342" spans="1:2">
      <c r="A342" s="26">
        <v>33723</v>
      </c>
      <c r="B342" s="25">
        <v>1628000</v>
      </c>
    </row>
    <row r="343" spans="1:2">
      <c r="A343" s="26">
        <v>33754</v>
      </c>
      <c r="B343" s="25">
        <v>1594000</v>
      </c>
    </row>
    <row r="344" spans="1:2">
      <c r="A344" s="26">
        <v>33784</v>
      </c>
      <c r="B344" s="25">
        <v>1575000</v>
      </c>
    </row>
    <row r="345" spans="1:2">
      <c r="A345" s="26">
        <v>33815</v>
      </c>
      <c r="B345" s="25">
        <v>1605000</v>
      </c>
    </row>
    <row r="346" spans="1:2">
      <c r="A346" s="26">
        <v>33846</v>
      </c>
      <c r="B346" s="25">
        <v>1695000</v>
      </c>
    </row>
    <row r="347" spans="1:2">
      <c r="A347" s="26">
        <v>33876</v>
      </c>
      <c r="B347" s="25">
        <v>1515000</v>
      </c>
    </row>
    <row r="348" spans="1:2">
      <c r="A348" s="26">
        <v>33907</v>
      </c>
      <c r="B348" s="25">
        <v>1656000</v>
      </c>
    </row>
    <row r="349" spans="1:2">
      <c r="A349" s="26">
        <v>33937</v>
      </c>
      <c r="B349" s="25">
        <v>1400000</v>
      </c>
    </row>
    <row r="350" spans="1:2">
      <c r="A350" s="26">
        <v>33968</v>
      </c>
      <c r="B350" s="25">
        <v>1271000</v>
      </c>
    </row>
    <row r="351" spans="1:2">
      <c r="A351" s="26">
        <v>33999</v>
      </c>
      <c r="B351" s="25">
        <v>1473000</v>
      </c>
    </row>
    <row r="352" spans="1:2">
      <c r="A352" s="26">
        <v>34028</v>
      </c>
      <c r="B352" s="25">
        <v>1532000</v>
      </c>
    </row>
    <row r="353" spans="1:2">
      <c r="A353" s="26">
        <v>34059</v>
      </c>
      <c r="B353" s="25">
        <v>1573000</v>
      </c>
    </row>
    <row r="354" spans="1:2">
      <c r="A354" s="26">
        <v>34089</v>
      </c>
      <c r="B354" s="25">
        <v>1421000</v>
      </c>
    </row>
    <row r="355" spans="1:2">
      <c r="A355" s="26">
        <v>34120</v>
      </c>
      <c r="B355" s="25">
        <v>1478000</v>
      </c>
    </row>
    <row r="356" spans="1:2">
      <c r="A356" s="26">
        <v>34150</v>
      </c>
      <c r="B356" s="25">
        <v>1467000</v>
      </c>
    </row>
    <row r="357" spans="1:2">
      <c r="A357" s="26">
        <v>34181</v>
      </c>
      <c r="B357" s="25">
        <v>1493000</v>
      </c>
    </row>
    <row r="358" spans="1:2">
      <c r="A358" s="26">
        <v>34212</v>
      </c>
      <c r="B358" s="25">
        <v>1492000</v>
      </c>
    </row>
    <row r="359" spans="1:2">
      <c r="A359" s="26">
        <v>34242</v>
      </c>
      <c r="B359" s="25">
        <v>1522000</v>
      </c>
    </row>
    <row r="360" spans="1:2">
      <c r="A360" s="26">
        <v>34273</v>
      </c>
      <c r="B360" s="25">
        <v>1569000</v>
      </c>
    </row>
    <row r="361" spans="1:2">
      <c r="A361" s="26">
        <v>34303</v>
      </c>
      <c r="B361" s="25">
        <v>1563000</v>
      </c>
    </row>
    <row r="362" spans="1:2">
      <c r="A362" s="26">
        <v>34334</v>
      </c>
      <c r="B362" s="25">
        <v>1621000</v>
      </c>
    </row>
    <row r="363" spans="1:2">
      <c r="A363" s="26">
        <v>34365</v>
      </c>
      <c r="B363" s="25">
        <v>1425000</v>
      </c>
    </row>
    <row r="364" spans="1:2">
      <c r="A364" s="26">
        <v>34393</v>
      </c>
      <c r="B364" s="25">
        <v>1422000</v>
      </c>
    </row>
    <row r="365" spans="1:2">
      <c r="A365" s="26">
        <v>34424</v>
      </c>
      <c r="B365" s="25">
        <v>1339000</v>
      </c>
    </row>
    <row r="366" spans="1:2">
      <c r="A366" s="26">
        <v>34454</v>
      </c>
      <c r="B366" s="25">
        <v>1331000</v>
      </c>
    </row>
    <row r="367" spans="1:2">
      <c r="A367" s="26">
        <v>34485</v>
      </c>
      <c r="B367" s="25">
        <v>1397000</v>
      </c>
    </row>
    <row r="368" spans="1:2">
      <c r="A368" s="26">
        <v>34515</v>
      </c>
      <c r="B368" s="25">
        <v>1427000</v>
      </c>
    </row>
    <row r="369" spans="1:2">
      <c r="A369" s="26">
        <v>34546</v>
      </c>
      <c r="B369" s="25">
        <v>1332000</v>
      </c>
    </row>
    <row r="370" spans="1:2">
      <c r="A370" s="26">
        <v>34577</v>
      </c>
      <c r="B370" s="25">
        <v>1279000</v>
      </c>
    </row>
    <row r="371" spans="1:2">
      <c r="A371" s="26">
        <v>34607</v>
      </c>
      <c r="B371" s="25">
        <v>1410000</v>
      </c>
    </row>
    <row r="372" spans="1:2">
      <c r="A372" s="26">
        <v>34638</v>
      </c>
      <c r="B372" s="25">
        <v>1351000</v>
      </c>
    </row>
    <row r="373" spans="1:2">
      <c r="A373" s="26">
        <v>34668</v>
      </c>
      <c r="B373" s="25">
        <v>1251000</v>
      </c>
    </row>
    <row r="374" spans="1:2">
      <c r="A374" s="26">
        <v>34699</v>
      </c>
      <c r="B374" s="25">
        <v>1551000</v>
      </c>
    </row>
    <row r="375" spans="1:2">
      <c r="A375" s="26">
        <v>34730</v>
      </c>
      <c r="B375" s="25">
        <v>1437000</v>
      </c>
    </row>
    <row r="376" spans="1:2">
      <c r="A376" s="26">
        <v>34758</v>
      </c>
      <c r="B376" s="25">
        <v>1289000</v>
      </c>
    </row>
    <row r="377" spans="1:2">
      <c r="A377" s="26">
        <v>34789</v>
      </c>
      <c r="B377" s="25">
        <v>1248000</v>
      </c>
    </row>
    <row r="378" spans="1:2">
      <c r="A378" s="26">
        <v>34819</v>
      </c>
      <c r="B378" s="25">
        <v>1212000</v>
      </c>
    </row>
    <row r="379" spans="1:2">
      <c r="A379" s="26">
        <v>34850</v>
      </c>
      <c r="B379" s="25">
        <v>1177000</v>
      </c>
    </row>
    <row r="380" spans="1:2">
      <c r="A380" s="26">
        <v>34880</v>
      </c>
      <c r="B380" s="25">
        <v>1171000</v>
      </c>
    </row>
    <row r="381" spans="1:2">
      <c r="A381" s="26">
        <v>34911</v>
      </c>
      <c r="B381" s="25">
        <v>1115000</v>
      </c>
    </row>
    <row r="382" spans="1:2">
      <c r="A382" s="26">
        <v>34942</v>
      </c>
      <c r="B382" s="25">
        <v>1110000</v>
      </c>
    </row>
    <row r="383" spans="1:2">
      <c r="A383" s="26">
        <v>34972</v>
      </c>
      <c r="B383" s="25">
        <v>1014000</v>
      </c>
    </row>
    <row r="384" spans="1:2">
      <c r="A384" s="26">
        <v>35003</v>
      </c>
      <c r="B384" s="25">
        <v>1145000</v>
      </c>
    </row>
    <row r="385" spans="1:2">
      <c r="A385" s="26">
        <v>35033</v>
      </c>
      <c r="B385" s="25">
        <v>969000</v>
      </c>
    </row>
    <row r="386" spans="1:2">
      <c r="A386" s="26">
        <v>35064</v>
      </c>
      <c r="B386" s="25">
        <v>798000</v>
      </c>
    </row>
    <row r="387" spans="1:2">
      <c r="A387" s="26">
        <v>35095</v>
      </c>
      <c r="B387" s="25">
        <v>965000</v>
      </c>
    </row>
    <row r="388" spans="1:2">
      <c r="A388" s="26">
        <v>35123</v>
      </c>
      <c r="B388" s="25">
        <v>921000</v>
      </c>
    </row>
    <row r="389" spans="1:2">
      <c r="A389" s="26">
        <v>35154</v>
      </c>
      <c r="B389" s="25">
        <v>1001000</v>
      </c>
    </row>
    <row r="390" spans="1:2">
      <c r="A390" s="26">
        <v>35184</v>
      </c>
      <c r="B390" s="25">
        <v>996000</v>
      </c>
    </row>
    <row r="391" spans="1:2">
      <c r="A391" s="26">
        <v>35215</v>
      </c>
      <c r="B391" s="25">
        <v>1036000</v>
      </c>
    </row>
    <row r="392" spans="1:2">
      <c r="A392" s="26">
        <v>35245</v>
      </c>
      <c r="B392" s="25">
        <v>1063000</v>
      </c>
    </row>
    <row r="393" spans="1:2">
      <c r="A393" s="26">
        <v>35276</v>
      </c>
      <c r="B393" s="25">
        <v>1049000</v>
      </c>
    </row>
    <row r="394" spans="1:2">
      <c r="A394" s="26">
        <v>35307</v>
      </c>
      <c r="B394" s="25">
        <v>1015000</v>
      </c>
    </row>
    <row r="395" spans="1:2">
      <c r="A395" s="26">
        <v>35337</v>
      </c>
      <c r="B395" s="25">
        <v>1079000</v>
      </c>
    </row>
    <row r="396" spans="1:2">
      <c r="A396" s="26">
        <v>35368</v>
      </c>
      <c r="B396" s="25">
        <v>1103000</v>
      </c>
    </row>
    <row r="397" spans="1:2">
      <c r="A397" s="26">
        <v>35398</v>
      </c>
      <c r="B397" s="25">
        <v>1079000</v>
      </c>
    </row>
    <row r="398" spans="1:2">
      <c r="A398" s="26">
        <v>35429</v>
      </c>
      <c r="B398" s="25">
        <v>1176000</v>
      </c>
    </row>
    <row r="399" spans="1:2">
      <c r="A399" s="26">
        <v>35460</v>
      </c>
      <c r="B399" s="25">
        <v>1250000</v>
      </c>
    </row>
    <row r="400" spans="1:2">
      <c r="A400" s="26">
        <v>35489</v>
      </c>
      <c r="B400" s="25">
        <v>1297000</v>
      </c>
    </row>
    <row r="401" spans="1:2">
      <c r="A401" s="26">
        <v>35520</v>
      </c>
      <c r="B401" s="25">
        <v>1099000</v>
      </c>
    </row>
    <row r="402" spans="1:2">
      <c r="A402" s="26">
        <v>35550</v>
      </c>
      <c r="B402" s="25">
        <v>1214000</v>
      </c>
    </row>
    <row r="403" spans="1:2">
      <c r="A403" s="26">
        <v>35581</v>
      </c>
      <c r="B403" s="25">
        <v>1145000</v>
      </c>
    </row>
    <row r="404" spans="1:2">
      <c r="A404" s="26">
        <v>35611</v>
      </c>
      <c r="B404" s="25">
        <v>1139000</v>
      </c>
    </row>
    <row r="405" spans="1:2">
      <c r="A405" s="26">
        <v>35642</v>
      </c>
      <c r="B405" s="25">
        <v>1226000</v>
      </c>
    </row>
    <row r="406" spans="1:2">
      <c r="A406" s="26">
        <v>35673</v>
      </c>
      <c r="B406" s="25">
        <v>1186000</v>
      </c>
    </row>
    <row r="407" spans="1:2">
      <c r="A407" s="26">
        <v>35703</v>
      </c>
      <c r="B407" s="25">
        <v>1244000</v>
      </c>
    </row>
    <row r="408" spans="1:2">
      <c r="A408" s="26">
        <v>35734</v>
      </c>
      <c r="B408" s="25">
        <v>1214000</v>
      </c>
    </row>
    <row r="409" spans="1:2">
      <c r="A409" s="26">
        <v>35764</v>
      </c>
      <c r="B409" s="25">
        <v>1227000</v>
      </c>
    </row>
    <row r="410" spans="1:2">
      <c r="A410" s="26">
        <v>35795</v>
      </c>
      <c r="B410" s="25">
        <v>1210000</v>
      </c>
    </row>
    <row r="411" spans="1:2">
      <c r="A411" s="26">
        <v>35826</v>
      </c>
      <c r="B411" s="25">
        <v>1210000</v>
      </c>
    </row>
    <row r="412" spans="1:2">
      <c r="A412" s="26">
        <v>35854</v>
      </c>
      <c r="B412" s="25">
        <v>1083000</v>
      </c>
    </row>
    <row r="413" spans="1:2">
      <c r="A413" s="26">
        <v>35885</v>
      </c>
      <c r="B413" s="25">
        <v>1258000</v>
      </c>
    </row>
    <row r="414" spans="1:2">
      <c r="A414" s="26">
        <v>35915</v>
      </c>
      <c r="B414" s="25">
        <v>1260000</v>
      </c>
    </row>
    <row r="415" spans="1:2">
      <c r="A415" s="26">
        <v>35946</v>
      </c>
      <c r="B415" s="25">
        <v>1280000</v>
      </c>
    </row>
    <row r="416" spans="1:2">
      <c r="A416" s="26">
        <v>35976</v>
      </c>
      <c r="B416" s="25">
        <v>1254000</v>
      </c>
    </row>
    <row r="417" spans="1:2">
      <c r="A417" s="26">
        <v>36007</v>
      </c>
      <c r="B417" s="25">
        <v>1300000</v>
      </c>
    </row>
    <row r="418" spans="1:2">
      <c r="A418" s="26">
        <v>36038</v>
      </c>
      <c r="B418" s="25">
        <v>1343000</v>
      </c>
    </row>
    <row r="419" spans="1:2">
      <c r="A419" s="26">
        <v>36068</v>
      </c>
      <c r="B419" s="25">
        <v>1392000</v>
      </c>
    </row>
    <row r="420" spans="1:2">
      <c r="A420" s="26">
        <v>36099</v>
      </c>
      <c r="B420" s="25">
        <v>1376000</v>
      </c>
    </row>
    <row r="421" spans="1:2">
      <c r="A421" s="26">
        <v>36129</v>
      </c>
      <c r="B421" s="25">
        <v>1533000</v>
      </c>
    </row>
    <row r="422" spans="1:2">
      <c r="A422" s="26">
        <v>36160</v>
      </c>
      <c r="B422" s="25">
        <v>1272000</v>
      </c>
    </row>
    <row r="423" spans="1:2">
      <c r="A423" s="26">
        <v>36191</v>
      </c>
      <c r="B423" s="25">
        <v>1337000</v>
      </c>
    </row>
    <row r="424" spans="1:2">
      <c r="A424" s="26">
        <v>36219</v>
      </c>
      <c r="B424" s="25">
        <v>1564000</v>
      </c>
    </row>
    <row r="425" spans="1:2">
      <c r="A425" s="26">
        <v>36250</v>
      </c>
      <c r="B425" s="25">
        <v>1465000</v>
      </c>
    </row>
    <row r="426" spans="1:2">
      <c r="A426" s="26">
        <v>36280</v>
      </c>
      <c r="B426" s="25">
        <v>1526000</v>
      </c>
    </row>
    <row r="427" spans="1:2">
      <c r="A427" s="26">
        <v>36311</v>
      </c>
      <c r="B427" s="25">
        <v>1409000</v>
      </c>
    </row>
    <row r="428" spans="1:2">
      <c r="A428" s="26">
        <v>36341</v>
      </c>
      <c r="B428" s="25">
        <v>1439000</v>
      </c>
    </row>
    <row r="429" spans="1:2">
      <c r="A429" s="26">
        <v>36372</v>
      </c>
      <c r="B429" s="25">
        <v>1450000</v>
      </c>
    </row>
    <row r="430" spans="1:2">
      <c r="A430" s="26">
        <v>36403</v>
      </c>
      <c r="B430" s="25">
        <v>1474000</v>
      </c>
    </row>
    <row r="431" spans="1:2">
      <c r="A431" s="26">
        <v>36433</v>
      </c>
      <c r="B431" s="25">
        <v>1450000</v>
      </c>
    </row>
    <row r="432" spans="1:2">
      <c r="A432" s="26">
        <v>36464</v>
      </c>
      <c r="B432" s="25">
        <v>1511000</v>
      </c>
    </row>
    <row r="433" spans="1:2">
      <c r="A433" s="26">
        <v>36494</v>
      </c>
      <c r="B433" s="25">
        <v>1455000</v>
      </c>
    </row>
    <row r="434" spans="1:2">
      <c r="A434" s="26">
        <v>36525</v>
      </c>
      <c r="B434" s="25">
        <v>1407000</v>
      </c>
    </row>
    <row r="435" spans="1:2">
      <c r="A435" s="26">
        <v>36556</v>
      </c>
      <c r="B435" s="25">
        <v>1316000</v>
      </c>
    </row>
    <row r="436" spans="1:2">
      <c r="A436" s="26">
        <v>36584</v>
      </c>
      <c r="B436" s="25">
        <v>1249000</v>
      </c>
    </row>
    <row r="437" spans="1:2">
      <c r="A437" s="26">
        <v>36615</v>
      </c>
      <c r="B437" s="25">
        <v>1267000</v>
      </c>
    </row>
    <row r="438" spans="1:2">
      <c r="A438" s="26">
        <v>36645</v>
      </c>
      <c r="B438" s="25">
        <v>1314000</v>
      </c>
    </row>
    <row r="439" spans="1:2">
      <c r="A439" s="26">
        <v>36676</v>
      </c>
      <c r="B439" s="25">
        <v>1281000</v>
      </c>
    </row>
    <row r="440" spans="1:2">
      <c r="A440" s="26">
        <v>36706</v>
      </c>
      <c r="B440" s="25">
        <v>1461000</v>
      </c>
    </row>
    <row r="441" spans="1:2">
      <c r="A441" s="26">
        <v>36737</v>
      </c>
      <c r="B441" s="25">
        <v>1416000</v>
      </c>
    </row>
    <row r="442" spans="1:2">
      <c r="A442" s="26">
        <v>36768</v>
      </c>
      <c r="B442" s="25">
        <v>1369000</v>
      </c>
    </row>
    <row r="443" spans="1:2">
      <c r="A443" s="26">
        <v>36798</v>
      </c>
      <c r="B443" s="25">
        <v>1369000</v>
      </c>
    </row>
    <row r="444" spans="1:2">
      <c r="A444" s="26">
        <v>36829</v>
      </c>
      <c r="B444" s="25">
        <v>1452000</v>
      </c>
    </row>
    <row r="445" spans="1:2">
      <c r="A445" s="26">
        <v>36859</v>
      </c>
      <c r="B445" s="25">
        <v>1431000</v>
      </c>
    </row>
    <row r="446" spans="1:2">
      <c r="A446" s="26">
        <v>36890</v>
      </c>
      <c r="B446" s="25">
        <v>1467000</v>
      </c>
    </row>
    <row r="447" spans="1:2">
      <c r="A447" s="26">
        <v>36921</v>
      </c>
      <c r="B447" s="25">
        <v>1491000</v>
      </c>
    </row>
    <row r="448" spans="1:2">
      <c r="A448" s="26">
        <v>36950</v>
      </c>
      <c r="B448" s="25">
        <v>1424000</v>
      </c>
    </row>
    <row r="449" spans="1:2">
      <c r="A449" s="26">
        <v>36981</v>
      </c>
      <c r="B449" s="25">
        <v>1516000</v>
      </c>
    </row>
    <row r="450" spans="1:2">
      <c r="A450" s="26">
        <v>37011</v>
      </c>
      <c r="B450" s="25">
        <v>1504000</v>
      </c>
    </row>
    <row r="451" spans="1:2">
      <c r="A451" s="26">
        <v>37042</v>
      </c>
      <c r="B451" s="25">
        <v>1467000</v>
      </c>
    </row>
    <row r="452" spans="1:2">
      <c r="A452" s="26">
        <v>37072</v>
      </c>
      <c r="B452" s="25">
        <v>1472000</v>
      </c>
    </row>
    <row r="453" spans="1:2">
      <c r="A453" s="26">
        <v>37103</v>
      </c>
      <c r="B453" s="25">
        <v>1557000</v>
      </c>
    </row>
    <row r="454" spans="1:2">
      <c r="A454" s="26">
        <v>37134</v>
      </c>
      <c r="B454" s="25">
        <v>1475000</v>
      </c>
    </row>
    <row r="455" spans="1:2">
      <c r="A455" s="26">
        <v>37164</v>
      </c>
      <c r="B455" s="25">
        <v>1392000</v>
      </c>
    </row>
    <row r="456" spans="1:2">
      <c r="A456" s="26">
        <v>37195</v>
      </c>
      <c r="B456" s="25">
        <v>1489000</v>
      </c>
    </row>
    <row r="457" spans="1:2">
      <c r="A457" s="26">
        <v>37225</v>
      </c>
      <c r="B457" s="25">
        <v>1370000</v>
      </c>
    </row>
    <row r="458" spans="1:2">
      <c r="A458" s="26">
        <v>37256</v>
      </c>
      <c r="B458" s="25">
        <v>1355000</v>
      </c>
    </row>
    <row r="459" spans="1:2">
      <c r="A459" s="26">
        <v>37287</v>
      </c>
      <c r="B459" s="25">
        <v>1486000</v>
      </c>
    </row>
    <row r="460" spans="1:2">
      <c r="A460" s="26">
        <v>37315</v>
      </c>
      <c r="B460" s="25">
        <v>1457000</v>
      </c>
    </row>
    <row r="461" spans="1:2">
      <c r="A461" s="26">
        <v>37346</v>
      </c>
      <c r="B461" s="25">
        <v>1492000</v>
      </c>
    </row>
    <row r="462" spans="1:2">
      <c r="A462" s="26">
        <v>37376</v>
      </c>
      <c r="B462" s="25">
        <v>1442000</v>
      </c>
    </row>
    <row r="463" spans="1:2">
      <c r="A463" s="26">
        <v>37407</v>
      </c>
      <c r="B463" s="25">
        <v>1494000</v>
      </c>
    </row>
    <row r="464" spans="1:2">
      <c r="A464" s="26">
        <v>37437</v>
      </c>
      <c r="B464" s="25">
        <v>1437000</v>
      </c>
    </row>
    <row r="465" spans="1:2">
      <c r="A465" s="26">
        <v>37468</v>
      </c>
      <c r="B465" s="25">
        <v>1390000</v>
      </c>
    </row>
    <row r="466" spans="1:2">
      <c r="A466" s="26">
        <v>37499</v>
      </c>
      <c r="B466" s="25">
        <v>1546000</v>
      </c>
    </row>
    <row r="467" spans="1:2">
      <c r="A467" s="26">
        <v>37529</v>
      </c>
      <c r="B467" s="25">
        <v>1520000</v>
      </c>
    </row>
    <row r="468" spans="1:2">
      <c r="A468" s="26">
        <v>37560</v>
      </c>
      <c r="B468" s="25">
        <v>1510000</v>
      </c>
    </row>
    <row r="469" spans="1:2">
      <c r="A469" s="26">
        <v>37590</v>
      </c>
      <c r="B469" s="25">
        <v>1566000</v>
      </c>
    </row>
    <row r="470" spans="1:2">
      <c r="A470" s="26">
        <v>37621</v>
      </c>
      <c r="B470" s="25">
        <v>1525000</v>
      </c>
    </row>
    <row r="471" spans="1:2">
      <c r="A471" s="26">
        <v>37652</v>
      </c>
      <c r="B471" s="25">
        <v>1584000</v>
      </c>
    </row>
    <row r="472" spans="1:2">
      <c r="A472" s="26">
        <v>37680</v>
      </c>
      <c r="B472" s="25">
        <v>1567000</v>
      </c>
    </row>
    <row r="473" spans="1:2">
      <c r="A473" s="26">
        <v>37711</v>
      </c>
      <c r="B473" s="25">
        <v>1540000</v>
      </c>
    </row>
    <row r="474" spans="1:2">
      <c r="A474" s="26">
        <v>37741</v>
      </c>
      <c r="B474" s="25">
        <v>1536000</v>
      </c>
    </row>
    <row r="475" spans="1:2">
      <c r="A475" s="26">
        <v>37772</v>
      </c>
      <c r="B475" s="25">
        <v>1641000</v>
      </c>
    </row>
    <row r="476" spans="1:2">
      <c r="A476" s="26">
        <v>37802</v>
      </c>
      <c r="B476" s="25">
        <v>1698000</v>
      </c>
    </row>
    <row r="477" spans="1:2">
      <c r="A477" s="26">
        <v>37833</v>
      </c>
      <c r="B477" s="25">
        <v>1614000</v>
      </c>
    </row>
    <row r="478" spans="1:2">
      <c r="A478" s="26">
        <v>37864</v>
      </c>
      <c r="B478" s="25">
        <v>1582000</v>
      </c>
    </row>
    <row r="479" spans="1:2">
      <c r="A479" s="26">
        <v>37894</v>
      </c>
      <c r="B479" s="25">
        <v>1715000</v>
      </c>
    </row>
    <row r="480" spans="1:2">
      <c r="A480" s="26">
        <v>37925</v>
      </c>
      <c r="B480" s="25">
        <v>1660000</v>
      </c>
    </row>
    <row r="481" spans="1:2">
      <c r="A481" s="26">
        <v>37955</v>
      </c>
      <c r="B481" s="25">
        <v>1792000</v>
      </c>
    </row>
    <row r="482" spans="1:2">
      <c r="A482" s="26">
        <v>37986</v>
      </c>
      <c r="B482" s="25">
        <v>1748000</v>
      </c>
    </row>
    <row r="483" spans="1:2">
      <c r="A483" s="26">
        <v>38017</v>
      </c>
      <c r="B483" s="25">
        <v>1670000</v>
      </c>
    </row>
    <row r="484" spans="1:2">
      <c r="A484" s="26">
        <v>38045</v>
      </c>
      <c r="B484" s="25">
        <v>1710000</v>
      </c>
    </row>
    <row r="485" spans="1:2">
      <c r="A485" s="26">
        <v>38076</v>
      </c>
      <c r="B485" s="25">
        <v>1553000</v>
      </c>
    </row>
    <row r="486" spans="1:2">
      <c r="A486" s="26">
        <v>38106</v>
      </c>
      <c r="B486" s="25">
        <v>1611000</v>
      </c>
    </row>
    <row r="487" spans="1:2">
      <c r="A487" s="26">
        <v>38137</v>
      </c>
      <c r="B487" s="25">
        <v>1559000</v>
      </c>
    </row>
    <row r="488" spans="1:2">
      <c r="A488" s="26">
        <v>38167</v>
      </c>
      <c r="B488" s="25">
        <v>1669000</v>
      </c>
    </row>
    <row r="489" spans="1:2">
      <c r="A489" s="26">
        <v>38198</v>
      </c>
      <c r="B489" s="25">
        <v>1648000</v>
      </c>
    </row>
    <row r="490" spans="1:2">
      <c r="A490" s="26">
        <v>38229</v>
      </c>
      <c r="B490" s="25">
        <v>1635000</v>
      </c>
    </row>
    <row r="491" spans="1:2">
      <c r="A491" s="26">
        <v>38259</v>
      </c>
      <c r="B491" s="25">
        <v>1608000</v>
      </c>
    </row>
    <row r="492" spans="1:2">
      <c r="A492" s="26">
        <v>38290</v>
      </c>
      <c r="B492" s="25">
        <v>1648000</v>
      </c>
    </row>
    <row r="493" spans="1:2">
      <c r="A493" s="26">
        <v>38320</v>
      </c>
      <c r="B493" s="25">
        <v>1708000</v>
      </c>
    </row>
    <row r="494" spans="1:2">
      <c r="A494" s="26">
        <v>38351</v>
      </c>
      <c r="B494" s="25">
        <v>1636000</v>
      </c>
    </row>
    <row r="495" spans="1:2">
      <c r="A495" s="26">
        <v>38382</v>
      </c>
      <c r="B495" s="25">
        <v>1737000</v>
      </c>
    </row>
    <row r="496" spans="1:2">
      <c r="A496" s="26">
        <v>38411</v>
      </c>
      <c r="B496" s="25">
        <v>1604000</v>
      </c>
    </row>
    <row r="497" spans="1:2">
      <c r="A497" s="26">
        <v>38442</v>
      </c>
      <c r="B497" s="25">
        <v>1626000</v>
      </c>
    </row>
    <row r="498" spans="1:2">
      <c r="A498" s="26">
        <v>38472</v>
      </c>
      <c r="B498" s="25">
        <v>1575000</v>
      </c>
    </row>
    <row r="499" spans="1:2">
      <c r="A499" s="26">
        <v>38503</v>
      </c>
      <c r="B499" s="25">
        <v>1559000</v>
      </c>
    </row>
    <row r="500" spans="1:2">
      <c r="A500" s="26">
        <v>38533</v>
      </c>
      <c r="B500" s="25">
        <v>1463000</v>
      </c>
    </row>
    <row r="501" spans="1:2">
      <c r="A501" s="26">
        <v>38564</v>
      </c>
      <c r="B501" s="25">
        <v>1541000</v>
      </c>
    </row>
    <row r="502" spans="1:2">
      <c r="A502" s="26">
        <v>38595</v>
      </c>
      <c r="B502" s="25">
        <v>1507000</v>
      </c>
    </row>
    <row r="503" spans="1:2">
      <c r="A503" s="26">
        <v>38625</v>
      </c>
      <c r="B503" s="25">
        <v>1549000</v>
      </c>
    </row>
    <row r="504" spans="1:2">
      <c r="A504" s="26">
        <v>38656</v>
      </c>
      <c r="B504" s="25">
        <v>1551000</v>
      </c>
    </row>
    <row r="505" spans="1:2">
      <c r="A505" s="26">
        <v>38686</v>
      </c>
      <c r="B505" s="25">
        <v>1532000</v>
      </c>
    </row>
    <row r="506" spans="1:2">
      <c r="A506" s="26">
        <v>38717</v>
      </c>
      <c r="B506" s="25">
        <v>1600000</v>
      </c>
    </row>
    <row r="507" spans="1:2">
      <c r="A507" s="26">
        <v>38748</v>
      </c>
      <c r="B507" s="25">
        <v>1625000</v>
      </c>
    </row>
    <row r="508" spans="1:2">
      <c r="A508" s="26">
        <v>38776</v>
      </c>
      <c r="B508" s="25">
        <v>1590000</v>
      </c>
    </row>
    <row r="509" spans="1:2">
      <c r="A509" s="26">
        <v>38807</v>
      </c>
      <c r="B509" s="25">
        <v>1649000</v>
      </c>
    </row>
    <row r="510" spans="1:2">
      <c r="A510" s="26">
        <v>38837</v>
      </c>
      <c r="B510" s="25">
        <v>1605000</v>
      </c>
    </row>
    <row r="511" spans="1:2">
      <c r="A511" s="26">
        <v>38868</v>
      </c>
      <c r="B511" s="25">
        <v>1636000</v>
      </c>
    </row>
    <row r="512" spans="1:2">
      <c r="A512" s="26">
        <v>38898</v>
      </c>
      <c r="B512" s="25">
        <v>1670000</v>
      </c>
    </row>
    <row r="513" spans="1:2">
      <c r="A513" s="26">
        <v>38929</v>
      </c>
      <c r="B513" s="25">
        <v>1567000</v>
      </c>
    </row>
    <row r="514" spans="1:2">
      <c r="A514" s="26">
        <v>38960</v>
      </c>
      <c r="B514" s="25">
        <v>1562000</v>
      </c>
    </row>
    <row r="515" spans="1:2">
      <c r="A515" s="26">
        <v>38990</v>
      </c>
      <c r="B515" s="25">
        <v>1540000</v>
      </c>
    </row>
    <row r="516" spans="1:2">
      <c r="A516" s="26">
        <v>39021</v>
      </c>
      <c r="B516" s="25">
        <v>1602000</v>
      </c>
    </row>
    <row r="517" spans="1:2">
      <c r="A517" s="26">
        <v>39051</v>
      </c>
      <c r="B517" s="25">
        <v>1568000</v>
      </c>
    </row>
    <row r="518" spans="1:2">
      <c r="A518" s="26">
        <v>39082</v>
      </c>
      <c r="B518" s="25">
        <v>1698000</v>
      </c>
    </row>
    <row r="519" spans="1:2">
      <c r="A519" s="26">
        <v>39113</v>
      </c>
      <c r="B519" s="25">
        <v>1829000</v>
      </c>
    </row>
    <row r="520" spans="1:2">
      <c r="A520" s="26">
        <v>39141</v>
      </c>
      <c r="B520" s="25">
        <v>1642000</v>
      </c>
    </row>
    <row r="521" spans="1:2">
      <c r="A521" s="26">
        <v>39172</v>
      </c>
      <c r="B521" s="25">
        <v>1592000</v>
      </c>
    </row>
    <row r="522" spans="1:2">
      <c r="A522" s="26">
        <v>39202</v>
      </c>
      <c r="B522" s="25">
        <v>1764000</v>
      </c>
    </row>
    <row r="523" spans="1:2">
      <c r="A523" s="26">
        <v>39233</v>
      </c>
      <c r="B523" s="25">
        <v>1717000</v>
      </c>
    </row>
    <row r="524" spans="1:2">
      <c r="A524" s="26">
        <v>39263</v>
      </c>
      <c r="B524" s="25">
        <v>1655000</v>
      </c>
    </row>
    <row r="525" spans="1:2">
      <c r="A525" s="26">
        <v>39294</v>
      </c>
      <c r="B525" s="25">
        <v>1633000</v>
      </c>
    </row>
    <row r="526" spans="1:2">
      <c r="A526" s="26">
        <v>39325</v>
      </c>
      <c r="B526" s="25">
        <v>1804000</v>
      </c>
    </row>
    <row r="527" spans="1:2">
      <c r="A527" s="26">
        <v>39355</v>
      </c>
      <c r="B527" s="25">
        <v>1648000</v>
      </c>
    </row>
    <row r="528" spans="1:2">
      <c r="A528" s="26">
        <v>39386</v>
      </c>
      <c r="B528" s="25">
        <v>1753000</v>
      </c>
    </row>
    <row r="529" spans="1:2">
      <c r="A529" s="26">
        <v>39416</v>
      </c>
      <c r="B529" s="25">
        <v>1788000</v>
      </c>
    </row>
    <row r="530" spans="1:2">
      <c r="A530" s="26">
        <v>39447</v>
      </c>
      <c r="B530" s="25">
        <v>1853000</v>
      </c>
    </row>
    <row r="531" spans="1:2">
      <c r="A531" s="26">
        <v>39478</v>
      </c>
      <c r="B531" s="25">
        <v>1629000</v>
      </c>
    </row>
    <row r="532" spans="1:2">
      <c r="A532" s="26">
        <v>39506</v>
      </c>
      <c r="B532" s="25">
        <v>1726000</v>
      </c>
    </row>
    <row r="533" spans="1:2">
      <c r="A533" s="26">
        <v>39537</v>
      </c>
      <c r="B533" s="25">
        <v>1643000</v>
      </c>
    </row>
    <row r="534" spans="1:2">
      <c r="A534" s="26">
        <v>39567</v>
      </c>
      <c r="B534" s="25">
        <v>1751000</v>
      </c>
    </row>
    <row r="535" spans="1:2">
      <c r="A535" s="26">
        <v>39598</v>
      </c>
      <c r="B535" s="25">
        <v>1867000</v>
      </c>
    </row>
    <row r="536" spans="1:2">
      <c r="A536" s="26">
        <v>39628</v>
      </c>
      <c r="B536" s="25">
        <v>1897000</v>
      </c>
    </row>
    <row r="537" spans="1:2">
      <c r="A537" s="26">
        <v>39659</v>
      </c>
      <c r="B537" s="25">
        <v>1833000</v>
      </c>
    </row>
    <row r="538" spans="1:2">
      <c r="A538" s="26">
        <v>39690</v>
      </c>
      <c r="B538" s="25">
        <v>1939000</v>
      </c>
    </row>
    <row r="539" spans="1:2">
      <c r="A539" s="26">
        <v>39720</v>
      </c>
      <c r="B539" s="25">
        <v>1967000</v>
      </c>
    </row>
    <row r="540" spans="1:2">
      <c r="A540" s="26">
        <v>39751</v>
      </c>
      <c r="B540" s="25">
        <v>2083000</v>
      </c>
    </row>
    <row r="541" spans="1:2">
      <c r="A541" s="26">
        <v>39781</v>
      </c>
      <c r="B541" s="25">
        <v>2057000</v>
      </c>
    </row>
    <row r="542" spans="1:2">
      <c r="A542" s="26">
        <v>39812</v>
      </c>
      <c r="B542" s="25">
        <v>1911000</v>
      </c>
    </row>
    <row r="543" spans="1:2">
      <c r="A543" s="26">
        <v>39843</v>
      </c>
      <c r="B543" s="25">
        <v>1846000</v>
      </c>
    </row>
    <row r="544" spans="1:2">
      <c r="A544" s="26">
        <v>39872</v>
      </c>
      <c r="B544" s="25">
        <v>1998000</v>
      </c>
    </row>
    <row r="545" spans="1:2">
      <c r="A545" s="26">
        <v>39903</v>
      </c>
      <c r="B545" s="25">
        <v>2003000</v>
      </c>
    </row>
    <row r="546" spans="1:2">
      <c r="A546" s="26">
        <v>39933</v>
      </c>
      <c r="B546" s="25">
        <v>1981000</v>
      </c>
    </row>
    <row r="547" spans="1:2">
      <c r="A547" s="26">
        <v>39964</v>
      </c>
      <c r="B547" s="25">
        <v>1828000</v>
      </c>
    </row>
    <row r="548" spans="1:2">
      <c r="A548" s="26">
        <v>39994</v>
      </c>
      <c r="B548" s="25">
        <v>2002000</v>
      </c>
    </row>
    <row r="549" spans="1:2">
      <c r="A549" s="26">
        <v>40025</v>
      </c>
      <c r="B549" s="25">
        <v>2024000</v>
      </c>
    </row>
    <row r="550" spans="1:2">
      <c r="A550" s="26">
        <v>40056</v>
      </c>
      <c r="B550" s="25">
        <v>1905000</v>
      </c>
    </row>
    <row r="551" spans="1:2">
      <c r="A551" s="26">
        <v>40086</v>
      </c>
      <c r="B551" s="25">
        <v>2072000</v>
      </c>
    </row>
    <row r="552" spans="1:2">
      <c r="A552" s="26">
        <v>40117</v>
      </c>
      <c r="B552" s="25">
        <v>1782000</v>
      </c>
    </row>
    <row r="553" spans="1:2">
      <c r="A553" s="26">
        <v>40147</v>
      </c>
      <c r="B553" s="25">
        <v>2042000</v>
      </c>
    </row>
    <row r="554" spans="1:2">
      <c r="A554" s="26">
        <v>40178</v>
      </c>
      <c r="B554" s="25">
        <v>2144000</v>
      </c>
    </row>
    <row r="555" spans="1:2">
      <c r="A555" s="26">
        <v>40209</v>
      </c>
      <c r="B555" s="25">
        <v>2207000</v>
      </c>
    </row>
    <row r="556" spans="1:2">
      <c r="A556" s="26">
        <v>40237</v>
      </c>
      <c r="B556" s="25">
        <v>1864000</v>
      </c>
    </row>
    <row r="557" spans="1:2">
      <c r="A557" s="26">
        <v>40268</v>
      </c>
      <c r="B557" s="25">
        <v>2061000</v>
      </c>
    </row>
    <row r="558" spans="1:2">
      <c r="A558" s="26">
        <v>40298</v>
      </c>
      <c r="B558" s="25">
        <v>2025000</v>
      </c>
    </row>
    <row r="559" spans="1:2">
      <c r="A559" s="26">
        <v>40329</v>
      </c>
      <c r="B559" s="25">
        <v>2068000</v>
      </c>
    </row>
    <row r="560" spans="1:2">
      <c r="A560" s="26">
        <v>40359</v>
      </c>
      <c r="B560" s="25">
        <v>2054000</v>
      </c>
    </row>
    <row r="561" spans="1:2">
      <c r="A561" s="26">
        <v>40390</v>
      </c>
      <c r="B561" s="25">
        <v>2095000</v>
      </c>
    </row>
    <row r="562" spans="1:2">
      <c r="A562" s="26">
        <v>40421</v>
      </c>
      <c r="B562" s="25">
        <v>2151000</v>
      </c>
    </row>
    <row r="563" spans="1:2">
      <c r="A563" s="26">
        <v>40451</v>
      </c>
      <c r="B563" s="25">
        <v>2065000</v>
      </c>
    </row>
    <row r="564" spans="1:2">
      <c r="A564" s="26">
        <v>40482</v>
      </c>
      <c r="B564" s="25">
        <v>2147000</v>
      </c>
    </row>
    <row r="565" spans="1:2">
      <c r="A565" s="26">
        <v>40512</v>
      </c>
      <c r="B565" s="25">
        <v>1994000</v>
      </c>
    </row>
    <row r="566" spans="1:2">
      <c r="A566" s="26">
        <v>40543</v>
      </c>
      <c r="B566" s="25">
        <v>2273000</v>
      </c>
    </row>
    <row r="567" spans="1:2">
      <c r="A567" s="26">
        <v>40574</v>
      </c>
      <c r="B567" s="25">
        <v>2119000</v>
      </c>
    </row>
    <row r="568" spans="1:2">
      <c r="A568" s="26">
        <v>40602</v>
      </c>
      <c r="B568" s="25">
        <v>1969000</v>
      </c>
    </row>
    <row r="569" spans="1:2">
      <c r="A569" s="26">
        <v>40633</v>
      </c>
      <c r="B569" s="25">
        <v>1821000</v>
      </c>
    </row>
    <row r="570" spans="1:2">
      <c r="A570" s="26">
        <v>40663</v>
      </c>
      <c r="B570" s="25">
        <v>1942000</v>
      </c>
    </row>
    <row r="571" spans="1:2">
      <c r="A571" s="26">
        <v>40694</v>
      </c>
      <c r="B571" s="25">
        <v>1802000</v>
      </c>
    </row>
    <row r="572" spans="1:2">
      <c r="A572" s="26">
        <v>40724</v>
      </c>
      <c r="B572" s="25">
        <v>1737000</v>
      </c>
    </row>
    <row r="573" spans="1:2">
      <c r="A573" s="26">
        <v>40755</v>
      </c>
      <c r="B573" s="25">
        <v>1650000</v>
      </c>
    </row>
    <row r="574" spans="1:2">
      <c r="A574" s="26">
        <v>40786</v>
      </c>
      <c r="B574" s="25">
        <v>1720000</v>
      </c>
    </row>
    <row r="575" spans="1:2">
      <c r="A575" s="26">
        <v>40816</v>
      </c>
      <c r="B575" s="25">
        <v>1491000</v>
      </c>
    </row>
    <row r="576" spans="1:2">
      <c r="A576" s="26">
        <v>40847</v>
      </c>
      <c r="B576" s="25">
        <v>1570000</v>
      </c>
    </row>
    <row r="577" spans="1:2">
      <c r="A577" s="26">
        <v>40877</v>
      </c>
      <c r="B577" s="25">
        <v>1649000</v>
      </c>
    </row>
    <row r="578" spans="1:2">
      <c r="A578" s="26">
        <v>40908</v>
      </c>
      <c r="B578" s="25">
        <v>1409000</v>
      </c>
    </row>
    <row r="579" spans="1:2">
      <c r="A579" s="26">
        <v>40939</v>
      </c>
      <c r="B579" s="25">
        <v>1480000</v>
      </c>
    </row>
    <row r="580" spans="1:2">
      <c r="A580" s="26">
        <v>40967</v>
      </c>
      <c r="B580" s="25">
        <v>1495000</v>
      </c>
    </row>
    <row r="581" spans="1:2">
      <c r="A581" s="26">
        <v>40998</v>
      </c>
      <c r="B581" s="25">
        <v>1490000</v>
      </c>
    </row>
    <row r="582" spans="1:2">
      <c r="A582" s="26">
        <v>41028</v>
      </c>
      <c r="B582" s="25">
        <v>1415000</v>
      </c>
    </row>
    <row r="583" spans="1:2">
      <c r="A583" s="26">
        <v>41059</v>
      </c>
      <c r="B583" s="25">
        <v>1448000</v>
      </c>
    </row>
    <row r="584" spans="1:2">
      <c r="A584" s="26">
        <v>41089</v>
      </c>
      <c r="B584" s="25">
        <v>1354000</v>
      </c>
    </row>
    <row r="585" spans="1:2">
      <c r="A585" s="26">
        <v>41120</v>
      </c>
      <c r="B585" s="25">
        <v>1330000</v>
      </c>
    </row>
    <row r="586" spans="1:2">
      <c r="A586" s="26">
        <v>41151</v>
      </c>
      <c r="B586" s="25">
        <v>1183000</v>
      </c>
    </row>
    <row r="587" spans="1:2">
      <c r="A587" s="26">
        <v>41181</v>
      </c>
      <c r="B587" s="25">
        <v>1264000</v>
      </c>
    </row>
    <row r="588" spans="1:2">
      <c r="A588" s="26">
        <v>41212</v>
      </c>
      <c r="B588" s="25">
        <v>1197000</v>
      </c>
    </row>
    <row r="589" spans="1:2">
      <c r="A589" s="26">
        <v>41242</v>
      </c>
      <c r="B589" s="25">
        <v>1037000</v>
      </c>
    </row>
    <row r="590" spans="1:2">
      <c r="A590" s="26">
        <v>41273</v>
      </c>
      <c r="B590" s="25">
        <v>1084000</v>
      </c>
    </row>
    <row r="591" spans="1:2">
      <c r="A591" s="26">
        <v>41304</v>
      </c>
      <c r="B591" s="25">
        <v>1103000</v>
      </c>
    </row>
    <row r="592" spans="1:2">
      <c r="A592" s="26">
        <v>41333</v>
      </c>
      <c r="B592" s="25">
        <v>1005000</v>
      </c>
    </row>
    <row r="593" spans="1:2">
      <c r="A593" s="26">
        <v>41364</v>
      </c>
      <c r="B593" s="25">
        <v>1013000</v>
      </c>
    </row>
    <row r="594" spans="1:2">
      <c r="A594" s="26">
        <v>41394</v>
      </c>
      <c r="B594" s="25">
        <v>973000</v>
      </c>
    </row>
    <row r="595" spans="1:2">
      <c r="A595" s="26">
        <v>41425</v>
      </c>
      <c r="B595" s="25">
        <v>1046000</v>
      </c>
    </row>
    <row r="596" spans="1:2">
      <c r="A596" s="26">
        <v>41455</v>
      </c>
      <c r="B596" s="25">
        <v>923000</v>
      </c>
    </row>
    <row r="597" spans="1:2">
      <c r="A597" s="26">
        <v>41486</v>
      </c>
      <c r="B597" s="25">
        <v>844000</v>
      </c>
    </row>
    <row r="598" spans="1:2">
      <c r="A598" s="26">
        <v>41517</v>
      </c>
      <c r="B598" s="25">
        <v>820000</v>
      </c>
    </row>
    <row r="599" spans="1:2">
      <c r="A599" s="26">
        <v>41547</v>
      </c>
      <c r="B599" s="25">
        <v>777000</v>
      </c>
    </row>
    <row r="600" spans="1:2">
      <c r="A600" s="26">
        <v>41578</v>
      </c>
      <c r="B600" s="25">
        <v>652000</v>
      </c>
    </row>
    <row r="601" spans="1:2">
      <c r="A601" s="26">
        <v>41608</v>
      </c>
      <c r="B601" s="25">
        <v>560000</v>
      </c>
    </row>
    <row r="602" spans="1:2">
      <c r="A602" s="26">
        <v>41639</v>
      </c>
      <c r="B602" s="25">
        <v>490000</v>
      </c>
    </row>
    <row r="603" spans="1:2">
      <c r="A603" s="26">
        <v>41670</v>
      </c>
      <c r="B603" s="25">
        <v>582000</v>
      </c>
    </row>
    <row r="604" spans="1:2">
      <c r="A604" s="26">
        <v>41698</v>
      </c>
      <c r="B604" s="25">
        <v>505000</v>
      </c>
    </row>
    <row r="605" spans="1:2">
      <c r="A605" s="26">
        <v>41729</v>
      </c>
      <c r="B605" s="25">
        <v>478000</v>
      </c>
    </row>
    <row r="606" spans="1:2">
      <c r="A606" s="26">
        <v>41759</v>
      </c>
      <c r="B606" s="25">
        <v>540000</v>
      </c>
    </row>
    <row r="607" spans="1:2">
      <c r="A607" s="26">
        <v>41790</v>
      </c>
      <c r="B607" s="25">
        <v>585000</v>
      </c>
    </row>
    <row r="608" spans="1:2">
      <c r="A608" s="26">
        <v>41820</v>
      </c>
      <c r="B608" s="25">
        <v>594000</v>
      </c>
    </row>
    <row r="609" spans="1:2">
      <c r="A609" s="26">
        <v>41851</v>
      </c>
      <c r="B609" s="25">
        <v>586000</v>
      </c>
    </row>
    <row r="610" spans="1:2">
      <c r="A610" s="26">
        <v>41882</v>
      </c>
      <c r="B610" s="25">
        <v>585000</v>
      </c>
    </row>
    <row r="611" spans="1:2">
      <c r="A611" s="26">
        <v>41912</v>
      </c>
      <c r="B611" s="25">
        <v>534000</v>
      </c>
    </row>
    <row r="612" spans="1:2">
      <c r="A612" s="26">
        <v>41943</v>
      </c>
      <c r="B612" s="25">
        <v>588000</v>
      </c>
    </row>
    <row r="613" spans="1:2">
      <c r="A613" s="26">
        <v>41973</v>
      </c>
      <c r="B613" s="25">
        <v>581000</v>
      </c>
    </row>
    <row r="614" spans="1:2">
      <c r="A614" s="26">
        <v>42004</v>
      </c>
      <c r="B614" s="25">
        <v>615000</v>
      </c>
    </row>
    <row r="615" spans="1:2">
      <c r="A615" s="26">
        <v>42035</v>
      </c>
      <c r="B615" s="25">
        <v>603000</v>
      </c>
    </row>
    <row r="616" spans="1:2">
      <c r="A616" s="26">
        <v>42063</v>
      </c>
      <c r="B616" s="25">
        <v>626000</v>
      </c>
    </row>
    <row r="617" spans="1:2">
      <c r="A617" s="26">
        <v>42094</v>
      </c>
      <c r="B617" s="25">
        <v>687000</v>
      </c>
    </row>
    <row r="618" spans="1:2">
      <c r="A618" s="26">
        <v>42124</v>
      </c>
      <c r="B618" s="25">
        <v>580000</v>
      </c>
    </row>
    <row r="619" spans="1:2">
      <c r="A619" s="26">
        <v>42155</v>
      </c>
      <c r="B619" s="25">
        <v>539000</v>
      </c>
    </row>
    <row r="620" spans="1:2">
      <c r="A620" s="26">
        <v>42185</v>
      </c>
      <c r="B620" s="25">
        <v>550000</v>
      </c>
    </row>
    <row r="621" spans="1:2">
      <c r="A621" s="26">
        <v>42216</v>
      </c>
      <c r="B621" s="25">
        <v>606000</v>
      </c>
    </row>
    <row r="622" spans="1:2">
      <c r="A622" s="26">
        <v>42247</v>
      </c>
      <c r="B622" s="25">
        <v>597000</v>
      </c>
    </row>
    <row r="623" spans="1:2">
      <c r="A623" s="26">
        <v>42277</v>
      </c>
      <c r="B623" s="25">
        <v>539000</v>
      </c>
    </row>
    <row r="624" spans="1:2">
      <c r="A624" s="26">
        <v>42308</v>
      </c>
      <c r="B624" s="25">
        <v>551000</v>
      </c>
    </row>
    <row r="625" spans="1:2">
      <c r="A625" s="26">
        <v>42338</v>
      </c>
      <c r="B625" s="25">
        <v>526000</v>
      </c>
    </row>
    <row r="626" spans="1:2">
      <c r="A626" s="26">
        <v>42369</v>
      </c>
      <c r="B626" s="25">
        <v>636000</v>
      </c>
    </row>
    <row r="627" spans="1:2">
      <c r="A627" s="26">
        <v>42400</v>
      </c>
      <c r="B627" s="25">
        <v>518000</v>
      </c>
    </row>
    <row r="628" spans="1:2">
      <c r="A628" s="26">
        <v>42428</v>
      </c>
      <c r="B628" s="25">
        <v>593000</v>
      </c>
    </row>
    <row r="629" spans="1:2">
      <c r="A629" s="26">
        <v>42459</v>
      </c>
      <c r="B629" s="25">
        <v>549000</v>
      </c>
    </row>
    <row r="630" spans="1:2">
      <c r="A630" s="26">
        <v>42489</v>
      </c>
      <c r="B630" s="25">
        <v>553000</v>
      </c>
    </row>
    <row r="631" spans="1:2">
      <c r="A631" s="26">
        <v>42520</v>
      </c>
      <c r="B631" s="25">
        <v>615000</v>
      </c>
    </row>
    <row r="632" spans="1:2">
      <c r="A632" s="26">
        <v>42550</v>
      </c>
      <c r="B632" s="25">
        <v>615000</v>
      </c>
    </row>
    <row r="633" spans="1:2">
      <c r="A633" s="26">
        <v>42581</v>
      </c>
      <c r="B633" s="25">
        <v>585000</v>
      </c>
    </row>
    <row r="634" spans="1:2">
      <c r="A634" s="26">
        <v>42612</v>
      </c>
      <c r="B634" s="25">
        <v>650000</v>
      </c>
    </row>
    <row r="635" spans="1:2">
      <c r="A635" s="26">
        <v>42642</v>
      </c>
      <c r="B635" s="25">
        <v>610000</v>
      </c>
    </row>
    <row r="636" spans="1:2">
      <c r="A636" s="26">
        <v>42673</v>
      </c>
      <c r="B636" s="25">
        <v>711000</v>
      </c>
    </row>
    <row r="637" spans="1:2">
      <c r="A637" s="26">
        <v>42703</v>
      </c>
      <c r="B637" s="25">
        <v>694000</v>
      </c>
    </row>
    <row r="638" spans="1:2">
      <c r="A638" s="26">
        <v>42734</v>
      </c>
      <c r="B638" s="25">
        <v>723000</v>
      </c>
    </row>
    <row r="639" spans="1:2">
      <c r="A639" s="26">
        <v>42765</v>
      </c>
      <c r="B639" s="25">
        <v>704000</v>
      </c>
    </row>
    <row r="640" spans="1:2">
      <c r="A640" s="26">
        <v>42794</v>
      </c>
      <c r="B640" s="25">
        <v>695000</v>
      </c>
    </row>
    <row r="641" spans="1:2">
      <c r="A641" s="26">
        <v>42825</v>
      </c>
      <c r="B641" s="25">
        <v>753000</v>
      </c>
    </row>
    <row r="642" spans="1:2">
      <c r="A642" s="26">
        <v>42855</v>
      </c>
      <c r="B642" s="25">
        <v>708000</v>
      </c>
    </row>
    <row r="643" spans="1:2">
      <c r="A643" s="26">
        <v>42886</v>
      </c>
      <c r="B643" s="25">
        <v>757000</v>
      </c>
    </row>
    <row r="644" spans="1:2">
      <c r="A644" s="26">
        <v>42916</v>
      </c>
      <c r="B644" s="25">
        <v>740000</v>
      </c>
    </row>
    <row r="645" spans="1:2">
      <c r="A645" s="26">
        <v>42947</v>
      </c>
      <c r="B645" s="25">
        <v>754000</v>
      </c>
    </row>
    <row r="646" spans="1:2">
      <c r="A646" s="26">
        <v>42978</v>
      </c>
      <c r="B646" s="25">
        <v>847000</v>
      </c>
    </row>
    <row r="647" spans="1:2">
      <c r="A647" s="26">
        <v>43008</v>
      </c>
      <c r="B647" s="25">
        <v>915000</v>
      </c>
    </row>
    <row r="648" spans="1:2">
      <c r="A648" s="26">
        <v>43039</v>
      </c>
      <c r="B648" s="25">
        <v>833000</v>
      </c>
    </row>
    <row r="649" spans="1:2">
      <c r="A649" s="26">
        <v>43069</v>
      </c>
      <c r="B649" s="25">
        <v>976000</v>
      </c>
    </row>
    <row r="650" spans="1:2">
      <c r="A650" s="26">
        <v>43100</v>
      </c>
      <c r="B650" s="25">
        <v>888000</v>
      </c>
    </row>
    <row r="651" spans="1:2">
      <c r="A651" s="26">
        <v>43131</v>
      </c>
      <c r="B651" s="25">
        <v>970000</v>
      </c>
    </row>
    <row r="652" spans="1:2">
      <c r="A652" s="26">
        <v>43159</v>
      </c>
      <c r="B652" s="25">
        <v>999000</v>
      </c>
    </row>
    <row r="653" spans="1:2">
      <c r="A653" s="26">
        <v>43190</v>
      </c>
      <c r="B653" s="25">
        <v>826000</v>
      </c>
    </row>
    <row r="654" spans="1:2">
      <c r="A654" s="26">
        <v>43220</v>
      </c>
      <c r="B654" s="25">
        <v>920000</v>
      </c>
    </row>
    <row r="655" spans="1:2">
      <c r="A655" s="26">
        <v>43251</v>
      </c>
      <c r="B655" s="25">
        <v>852000</v>
      </c>
    </row>
    <row r="656" spans="1:2">
      <c r="A656" s="26">
        <v>43281</v>
      </c>
      <c r="B656" s="25">
        <v>891000</v>
      </c>
    </row>
    <row r="657" spans="1:2">
      <c r="A657" s="26">
        <v>43312</v>
      </c>
      <c r="B657" s="25">
        <v>898000</v>
      </c>
    </row>
    <row r="658" spans="1:2">
      <c r="A658" s="26">
        <v>43343</v>
      </c>
      <c r="B658" s="25">
        <v>860000</v>
      </c>
    </row>
    <row r="659" spans="1:2">
      <c r="A659" s="26">
        <v>43373</v>
      </c>
      <c r="B659" s="25">
        <v>921000</v>
      </c>
    </row>
    <row r="660" spans="1:2">
      <c r="A660" s="26">
        <v>43404</v>
      </c>
      <c r="B660" s="25">
        <v>1104000</v>
      </c>
    </row>
    <row r="661" spans="1:2">
      <c r="A661" s="26">
        <v>43434</v>
      </c>
      <c r="B661" s="25">
        <v>1010000</v>
      </c>
    </row>
    <row r="662" spans="1:2">
      <c r="A662" s="26">
        <v>43465</v>
      </c>
      <c r="B662" s="25">
        <v>888000</v>
      </c>
    </row>
    <row r="663" spans="1:2">
      <c r="A663" s="26">
        <v>43496</v>
      </c>
      <c r="B663" s="25">
        <v>951000</v>
      </c>
    </row>
    <row r="664" spans="1:2">
      <c r="A664" s="26">
        <v>43524</v>
      </c>
      <c r="B664" s="25">
        <v>963000</v>
      </c>
    </row>
    <row r="665" spans="1:2">
      <c r="A665" s="26">
        <v>43555</v>
      </c>
      <c r="B665" s="25">
        <v>1039000</v>
      </c>
    </row>
    <row r="666" spans="1:2">
      <c r="A666" s="26">
        <v>43585</v>
      </c>
      <c r="B666" s="25">
        <v>986000</v>
      </c>
    </row>
    <row r="667" spans="1:2">
      <c r="A667" s="26">
        <v>43616</v>
      </c>
      <c r="B667" s="25">
        <v>927000</v>
      </c>
    </row>
    <row r="668" spans="1:2">
      <c r="A668" s="26">
        <v>43646</v>
      </c>
      <c r="B668" s="25">
        <v>1095000</v>
      </c>
    </row>
    <row r="669" spans="1:2">
      <c r="A669" s="26">
        <v>43677</v>
      </c>
      <c r="B669" s="25">
        <v>966000</v>
      </c>
    </row>
    <row r="670" spans="1:2">
      <c r="A670" s="26">
        <v>43708</v>
      </c>
      <c r="B670" s="25">
        <v>1026000</v>
      </c>
    </row>
    <row r="671" spans="1:2">
      <c r="A671" s="26">
        <v>43738</v>
      </c>
      <c r="B671" s="25">
        <v>1079000</v>
      </c>
    </row>
    <row r="672" spans="1:2">
      <c r="A672" s="26">
        <v>43769</v>
      </c>
      <c r="B672" s="25">
        <v>1007000</v>
      </c>
    </row>
    <row r="673" spans="1:2">
      <c r="A673" s="26">
        <v>43799</v>
      </c>
      <c r="B673" s="25">
        <v>1080000</v>
      </c>
    </row>
    <row r="674" spans="1:2">
      <c r="A674" s="26">
        <v>43830</v>
      </c>
      <c r="B674" s="25">
        <v>1080000</v>
      </c>
    </row>
    <row r="675" spans="1:2">
      <c r="A675" s="26">
        <v>43861</v>
      </c>
      <c r="B675" s="25">
        <v>900000</v>
      </c>
    </row>
    <row r="676" spans="1:2">
      <c r="A676" s="26">
        <v>43889</v>
      </c>
      <c r="B676" s="25">
        <v>944000</v>
      </c>
    </row>
    <row r="677" spans="1:2">
      <c r="A677" s="26">
        <v>43920</v>
      </c>
      <c r="B677" s="25">
        <v>1135000</v>
      </c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G51"/>
  <sheetViews>
    <sheetView showGridLines="0" workbookViewId="0">
      <selection activeCell="H20" sqref="H20"/>
    </sheetView>
  </sheetViews>
  <sheetFormatPr defaultColWidth="11.3984375" defaultRowHeight="14.25"/>
  <cols>
    <col min="1" max="1" width="8" customWidth="1"/>
    <col min="2" max="4" width="7.73046875" customWidth="1"/>
    <col min="5" max="5" width="11.3984375" customWidth="1"/>
  </cols>
  <sheetData>
    <row r="1" spans="1:7">
      <c r="A1" s="35" t="s">
        <v>181</v>
      </c>
      <c r="B1" s="32"/>
      <c r="C1" s="32"/>
      <c r="D1" s="32"/>
      <c r="E1" s="32"/>
      <c r="F1" s="32"/>
      <c r="G1" s="32"/>
    </row>
    <row r="2" spans="1:7">
      <c r="A2" s="35"/>
      <c r="B2" s="32"/>
      <c r="C2" s="32"/>
      <c r="D2" s="32"/>
      <c r="E2" s="32"/>
      <c r="F2" s="32"/>
      <c r="G2" s="32"/>
    </row>
    <row r="3" spans="1:7">
      <c r="A3" s="34"/>
      <c r="B3" s="33" t="s">
        <v>137</v>
      </c>
      <c r="C3" s="33" t="s">
        <v>136</v>
      </c>
      <c r="D3" s="33" t="s">
        <v>135</v>
      </c>
      <c r="E3" s="32"/>
      <c r="F3" s="32"/>
      <c r="G3" s="32"/>
    </row>
    <row r="4" spans="1:7">
      <c r="A4" s="31">
        <v>2020</v>
      </c>
      <c r="B4" s="31">
        <v>108</v>
      </c>
      <c r="C4" s="31"/>
      <c r="D4" s="31">
        <v>201</v>
      </c>
      <c r="E4" s="30"/>
      <c r="F4" s="30"/>
      <c r="G4" s="30"/>
    </row>
    <row r="5" spans="1:7">
      <c r="A5" s="31">
        <v>2021</v>
      </c>
      <c r="B5" s="31">
        <v>121</v>
      </c>
      <c r="C5" s="31"/>
      <c r="D5" s="31">
        <v>222</v>
      </c>
      <c r="E5" s="30"/>
      <c r="F5" s="30"/>
      <c r="G5" s="30"/>
    </row>
    <row r="6" spans="1:7">
      <c r="A6" s="31">
        <v>2022</v>
      </c>
      <c r="B6" s="31">
        <v>136</v>
      </c>
      <c r="C6" s="31">
        <v>32</v>
      </c>
      <c r="D6" s="31">
        <v>183</v>
      </c>
      <c r="E6" s="30"/>
      <c r="F6" s="30"/>
      <c r="G6" s="30"/>
    </row>
    <row r="7" spans="1:7">
      <c r="A7" s="31">
        <v>2023</v>
      </c>
      <c r="B7" s="31">
        <v>208</v>
      </c>
      <c r="C7" s="31">
        <v>87</v>
      </c>
      <c r="D7" s="31">
        <v>143</v>
      </c>
      <c r="E7" s="30"/>
      <c r="F7" s="30"/>
      <c r="G7" s="30"/>
    </row>
    <row r="8" spans="1:7">
      <c r="A8" s="31">
        <v>2024</v>
      </c>
      <c r="B8" s="31">
        <v>312</v>
      </c>
      <c r="C8" s="31">
        <v>90</v>
      </c>
      <c r="D8" s="31">
        <v>140</v>
      </c>
      <c r="E8" s="30"/>
      <c r="F8" s="30"/>
      <c r="G8" s="30"/>
    </row>
    <row r="9" spans="1:7">
      <c r="E9" s="30"/>
      <c r="F9" s="30"/>
      <c r="G9" s="30"/>
    </row>
    <row r="10" spans="1:7">
      <c r="E10" s="30"/>
      <c r="F10" s="30"/>
      <c r="G10" s="30"/>
    </row>
    <row r="11" spans="1:7">
      <c r="E11" s="30"/>
      <c r="F11" s="30"/>
      <c r="G11" s="30"/>
    </row>
    <row r="12" spans="1:7">
      <c r="E12" s="30"/>
      <c r="F12" s="30"/>
      <c r="G12" s="30"/>
    </row>
    <row r="13" spans="1:7">
      <c r="E13" s="30"/>
      <c r="F13" s="30"/>
      <c r="G13" s="30"/>
    </row>
    <row r="14" spans="1:7">
      <c r="E14" s="30"/>
      <c r="F14" s="30"/>
      <c r="G14" s="30"/>
    </row>
    <row r="15" spans="1:7">
      <c r="E15" s="30"/>
      <c r="F15" s="30"/>
      <c r="G15" s="30"/>
    </row>
    <row r="16" spans="1:7">
      <c r="E16" s="30"/>
      <c r="F16" s="30"/>
      <c r="G16" s="30"/>
    </row>
    <row r="17" spans="5:7">
      <c r="E17" s="30"/>
      <c r="F17" s="30"/>
      <c r="G17" s="30"/>
    </row>
    <row r="18" spans="5:7">
      <c r="E18" s="30"/>
      <c r="F18" s="30"/>
      <c r="G18" s="30"/>
    </row>
    <row r="19" spans="5:7">
      <c r="E19" s="30"/>
      <c r="F19" s="30"/>
      <c r="G19" s="30"/>
    </row>
    <row r="20" spans="5:7">
      <c r="E20" s="30"/>
      <c r="F20" s="30"/>
      <c r="G20" s="30"/>
    </row>
    <row r="21" spans="5:7">
      <c r="E21" s="30"/>
      <c r="F21" s="30"/>
      <c r="G21" s="30"/>
    </row>
    <row r="22" spans="5:7">
      <c r="E22" s="30"/>
      <c r="F22" s="30"/>
      <c r="G22" s="30"/>
    </row>
    <row r="23" spans="5:7">
      <c r="E23" s="30"/>
      <c r="F23" s="30"/>
      <c r="G23" s="30"/>
    </row>
    <row r="24" spans="5:7">
      <c r="E24" s="30"/>
      <c r="F24" s="30"/>
      <c r="G24" s="30"/>
    </row>
    <row r="25" spans="5:7">
      <c r="E25" s="30"/>
      <c r="F25" s="30"/>
      <c r="G25" s="30"/>
    </row>
    <row r="26" spans="5:7">
      <c r="E26" s="30"/>
      <c r="F26" s="30"/>
      <c r="G26" s="30"/>
    </row>
    <row r="27" spans="5:7">
      <c r="E27" s="30"/>
      <c r="F27" s="30"/>
      <c r="G27" s="30"/>
    </row>
    <row r="28" spans="5:7">
      <c r="E28" s="30"/>
      <c r="F28" s="30"/>
      <c r="G28" s="30"/>
    </row>
    <row r="29" spans="5:7">
      <c r="E29" s="30"/>
      <c r="F29" s="30"/>
      <c r="G29" s="30"/>
    </row>
    <row r="30" spans="5:7">
      <c r="E30" s="30"/>
      <c r="F30" s="30"/>
      <c r="G30" s="30"/>
    </row>
    <row r="31" spans="5:7">
      <c r="E31" s="30"/>
      <c r="F31" s="30"/>
      <c r="G31" s="30"/>
    </row>
    <row r="32" spans="5:7">
      <c r="E32" s="30"/>
      <c r="F32" s="30"/>
      <c r="G32" s="30"/>
    </row>
    <row r="33" spans="5:7">
      <c r="E33" s="30"/>
      <c r="F33" s="30"/>
      <c r="G33" s="30"/>
    </row>
    <row r="34" spans="5:7">
      <c r="E34" s="30"/>
      <c r="F34" s="30"/>
      <c r="G34" s="30"/>
    </row>
    <row r="35" spans="5:7">
      <c r="E35" s="30"/>
      <c r="F35" s="30"/>
      <c r="G35" s="30"/>
    </row>
    <row r="36" spans="5:7">
      <c r="E36" s="30"/>
      <c r="F36" s="30"/>
      <c r="G36" s="30"/>
    </row>
    <row r="37" spans="5:7">
      <c r="E37" s="30"/>
      <c r="F37" s="30"/>
      <c r="G37" s="30"/>
    </row>
    <row r="38" spans="5:7">
      <c r="E38" s="30"/>
      <c r="F38" s="30"/>
      <c r="G38" s="30"/>
    </row>
    <row r="39" spans="5:7">
      <c r="E39" s="30"/>
      <c r="F39" s="30"/>
      <c r="G39" s="30"/>
    </row>
    <row r="40" spans="5:7">
      <c r="E40" s="30"/>
      <c r="F40" s="30"/>
      <c r="G40" s="30"/>
    </row>
    <row r="41" spans="5:7">
      <c r="E41" s="30"/>
      <c r="F41" s="30"/>
      <c r="G41" s="30"/>
    </row>
    <row r="42" spans="5:7">
      <c r="E42" s="30"/>
      <c r="F42" s="30"/>
      <c r="G42" s="30"/>
    </row>
    <row r="43" spans="5:7">
      <c r="E43" s="30"/>
      <c r="F43" s="30"/>
      <c r="G43" s="30"/>
    </row>
    <row r="44" spans="5:7">
      <c r="E44" s="30"/>
      <c r="F44" s="30"/>
      <c r="G44" s="30"/>
    </row>
    <row r="45" spans="5:7">
      <c r="E45" s="30"/>
      <c r="F45" s="30"/>
      <c r="G45" s="30"/>
    </row>
    <row r="46" spans="5:7">
      <c r="E46" s="30"/>
      <c r="F46" s="30"/>
      <c r="G46" s="30"/>
    </row>
    <row r="47" spans="5:7">
      <c r="E47" s="30"/>
      <c r="F47" s="30"/>
      <c r="G47" s="30"/>
    </row>
    <row r="48" spans="5:7">
      <c r="E48" s="30"/>
      <c r="F48" s="30"/>
      <c r="G48" s="30"/>
    </row>
    <row r="49" spans="5:7">
      <c r="E49" s="30"/>
      <c r="F49" s="30"/>
      <c r="G49" s="30"/>
    </row>
    <row r="50" spans="5:7">
      <c r="E50" s="30"/>
      <c r="F50" s="30"/>
      <c r="G50" s="30"/>
    </row>
    <row r="51" spans="5:7">
      <c r="E51" s="30"/>
      <c r="F51" s="30"/>
      <c r="G51" s="30"/>
    </row>
  </sheetData>
  <pageMargins left="0.75" right="0.75" top="1" bottom="1" header="0.5" footer="0.5"/>
  <pageSetup paperSize="0" orientation="portrait" horizontalDpi="4294967292" verticalDpi="4294967292"/>
  <headerFooter alignWithMargins="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D8"/>
  <sheetViews>
    <sheetView showGridLines="0" workbookViewId="0">
      <selection activeCell="B14" sqref="B14"/>
    </sheetView>
  </sheetViews>
  <sheetFormatPr defaultRowHeight="14.25"/>
  <cols>
    <col min="1" max="1" width="7.265625" customWidth="1"/>
    <col min="2" max="3" width="10.73046875" customWidth="1"/>
    <col min="4" max="4" width="11.73046875" customWidth="1"/>
  </cols>
  <sheetData>
    <row r="1" spans="1:4">
      <c r="A1" s="35" t="s">
        <v>182</v>
      </c>
    </row>
    <row r="3" spans="1:4">
      <c r="A3" s="39"/>
      <c r="B3" s="38" t="s">
        <v>355</v>
      </c>
      <c r="C3" s="38" t="s">
        <v>356</v>
      </c>
      <c r="D3" s="38" t="s">
        <v>357</v>
      </c>
    </row>
    <row r="4" spans="1:4">
      <c r="A4" s="37">
        <v>1995</v>
      </c>
      <c r="B4" s="36">
        <v>315890</v>
      </c>
      <c r="C4" s="36">
        <v>31410</v>
      </c>
      <c r="D4" s="36">
        <v>54310</v>
      </c>
    </row>
    <row r="5" spans="1:4">
      <c r="A5" s="37">
        <v>2000</v>
      </c>
      <c r="B5" s="36">
        <v>325210</v>
      </c>
      <c r="C5" s="36">
        <v>33970</v>
      </c>
      <c r="D5" s="36">
        <v>58580</v>
      </c>
    </row>
    <row r="6" spans="1:4">
      <c r="A6" s="37">
        <v>2005</v>
      </c>
      <c r="B6" s="36">
        <v>344410</v>
      </c>
      <c r="C6" s="36">
        <v>36130</v>
      </c>
      <c r="D6" s="36">
        <v>62580</v>
      </c>
    </row>
    <row r="7" spans="1:4">
      <c r="A7" s="37">
        <v>2015</v>
      </c>
      <c r="B7" s="36">
        <v>413730</v>
      </c>
      <c r="C7" s="36">
        <v>39920</v>
      </c>
      <c r="D7" s="36">
        <v>70580</v>
      </c>
    </row>
    <row r="8" spans="1:4">
      <c r="A8" s="37">
        <v>2025</v>
      </c>
      <c r="B8" s="36">
        <v>492850</v>
      </c>
      <c r="C8" s="36">
        <v>43490</v>
      </c>
      <c r="D8" s="36">
        <v>78080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B5"/>
  <sheetViews>
    <sheetView showGridLines="0" workbookViewId="0">
      <selection activeCell="K11" sqref="K11"/>
    </sheetView>
  </sheetViews>
  <sheetFormatPr defaultRowHeight="14.25"/>
  <cols>
    <col min="1" max="1" width="14.59765625" customWidth="1"/>
    <col min="2" max="2" width="19.3984375" customWidth="1"/>
  </cols>
  <sheetData>
    <row r="1" spans="1:2" ht="28.5">
      <c r="A1" s="44" t="s">
        <v>138</v>
      </c>
      <c r="B1" s="93" t="s">
        <v>139</v>
      </c>
    </row>
    <row r="2" spans="1:2">
      <c r="A2" s="43" t="s">
        <v>110</v>
      </c>
      <c r="B2" s="42">
        <v>183</v>
      </c>
    </row>
    <row r="3" spans="1:2">
      <c r="A3" s="43" t="s">
        <v>2</v>
      </c>
      <c r="B3" s="42">
        <v>981</v>
      </c>
    </row>
    <row r="4" spans="1:2">
      <c r="A4" s="43" t="s">
        <v>1</v>
      </c>
      <c r="B4" s="42">
        <v>612</v>
      </c>
    </row>
    <row r="5" spans="1:2">
      <c r="A5" s="41" t="s">
        <v>0</v>
      </c>
      <c r="B5" s="40">
        <v>283</v>
      </c>
    </row>
  </sheetData>
  <pageMargins left="0.75" right="0.75" top="1" bottom="1" header="0.5" footer="0.5"/>
  <pageSetup orientation="portrait" r:id="rId1"/>
  <headerFooter alignWithMargins="0"/>
  <drawing r:id="rId2"/>
  <tableParts count="1">
    <tablePart r:id="rId3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B8"/>
  <sheetViews>
    <sheetView showGridLines="0" workbookViewId="0">
      <selection activeCell="M13" sqref="M13"/>
    </sheetView>
  </sheetViews>
  <sheetFormatPr defaultRowHeight="14.25"/>
  <cols>
    <col min="1" max="1" width="21.86328125" bestFit="1" customWidth="1"/>
    <col min="2" max="2" width="13" customWidth="1"/>
  </cols>
  <sheetData>
    <row r="1" spans="1:2">
      <c r="A1" s="46" t="s">
        <v>140</v>
      </c>
      <c r="B1" s="46" t="s">
        <v>183</v>
      </c>
    </row>
    <row r="2" spans="1:2">
      <c r="A2" s="45" t="s">
        <v>184</v>
      </c>
      <c r="B2" s="36">
        <v>12909288</v>
      </c>
    </row>
    <row r="3" spans="1:2">
      <c r="A3" s="45" t="s">
        <v>185</v>
      </c>
      <c r="B3" s="36">
        <v>3221904</v>
      </c>
    </row>
    <row r="4" spans="1:2">
      <c r="A4" s="45" t="s">
        <v>186</v>
      </c>
      <c r="B4" s="36">
        <v>2981448</v>
      </c>
    </row>
    <row r="5" spans="1:2">
      <c r="A5" s="45" t="s">
        <v>187</v>
      </c>
      <c r="B5" s="36">
        <v>7832288</v>
      </c>
    </row>
    <row r="6" spans="1:2">
      <c r="A6" s="45" t="s">
        <v>188</v>
      </c>
      <c r="B6" s="36">
        <v>1959768</v>
      </c>
    </row>
    <row r="7" spans="1:2">
      <c r="A7" s="45" t="s">
        <v>189</v>
      </c>
      <c r="B7" s="36">
        <v>3983233</v>
      </c>
    </row>
    <row r="8" spans="1:2">
      <c r="A8" s="45" t="s">
        <v>190</v>
      </c>
      <c r="B8" s="36">
        <v>2887309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9"/>
  <sheetViews>
    <sheetView showGridLines="0" workbookViewId="0">
      <selection activeCell="J35" sqref="J35"/>
    </sheetView>
  </sheetViews>
  <sheetFormatPr defaultRowHeight="14.25"/>
  <cols>
    <col min="2" max="2" width="11.59765625" customWidth="1"/>
    <col min="3" max="3" width="11.86328125" customWidth="1"/>
  </cols>
  <sheetData>
    <row r="1" spans="1:3" ht="31.5" customHeight="1">
      <c r="A1" s="38"/>
      <c r="B1" s="55" t="s">
        <v>206</v>
      </c>
      <c r="C1" s="55" t="s">
        <v>199</v>
      </c>
    </row>
    <row r="2" spans="1:3">
      <c r="A2" s="45" t="s">
        <v>191</v>
      </c>
      <c r="B2" s="45">
        <v>12</v>
      </c>
      <c r="C2" s="45">
        <v>31</v>
      </c>
    </row>
    <row r="3" spans="1:3">
      <c r="A3" s="45" t="s">
        <v>192</v>
      </c>
      <c r="B3" s="45">
        <v>3</v>
      </c>
      <c r="C3" s="45">
        <v>16</v>
      </c>
    </row>
    <row r="4" spans="1:3">
      <c r="A4" s="45" t="s">
        <v>193</v>
      </c>
      <c r="B4" s="45">
        <v>5</v>
      </c>
      <c r="C4" s="45">
        <v>28</v>
      </c>
    </row>
    <row r="5" spans="1:3">
      <c r="A5" s="45" t="s">
        <v>194</v>
      </c>
      <c r="B5" s="45">
        <v>18</v>
      </c>
      <c r="C5" s="45">
        <v>34</v>
      </c>
    </row>
    <row r="6" spans="1:3">
      <c r="A6" s="45" t="s">
        <v>195</v>
      </c>
      <c r="B6" s="45">
        <v>2</v>
      </c>
      <c r="C6" s="45">
        <v>4</v>
      </c>
    </row>
    <row r="7" spans="1:3">
      <c r="A7" s="45" t="s">
        <v>196</v>
      </c>
      <c r="B7" s="45">
        <v>18</v>
      </c>
      <c r="C7" s="45">
        <v>15</v>
      </c>
    </row>
    <row r="8" spans="1:3">
      <c r="A8" s="45" t="s">
        <v>197</v>
      </c>
      <c r="B8" s="45">
        <v>13</v>
      </c>
      <c r="C8" s="45">
        <v>13</v>
      </c>
    </row>
    <row r="9" spans="1:3">
      <c r="A9" s="45" t="s">
        <v>198</v>
      </c>
      <c r="B9" s="45">
        <v>7</v>
      </c>
      <c r="C9" s="45">
        <v>32</v>
      </c>
    </row>
  </sheetData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/>
  <dimension ref="A1:D5"/>
  <sheetViews>
    <sheetView showGridLines="0" workbookViewId="0">
      <selection activeCell="N21" sqref="N21"/>
    </sheetView>
  </sheetViews>
  <sheetFormatPr defaultRowHeight="14.25"/>
  <cols>
    <col min="1" max="1" width="9.73046875" bestFit="1" customWidth="1"/>
    <col min="2" max="4" width="8.73046875" customWidth="1"/>
  </cols>
  <sheetData>
    <row r="1" spans="1:4">
      <c r="A1" s="45"/>
      <c r="B1" s="48" t="s">
        <v>141</v>
      </c>
      <c r="C1" s="48" t="s">
        <v>142</v>
      </c>
      <c r="D1" s="48" t="s">
        <v>143</v>
      </c>
    </row>
    <row r="2" spans="1:4">
      <c r="A2" s="45" t="s">
        <v>200</v>
      </c>
      <c r="B2" s="36">
        <v>474</v>
      </c>
      <c r="C2" s="36">
        <v>1243</v>
      </c>
      <c r="D2" s="36">
        <v>564</v>
      </c>
    </row>
    <row r="3" spans="1:4">
      <c r="A3" s="45" t="s">
        <v>201</v>
      </c>
      <c r="B3" s="36">
        <v>732</v>
      </c>
      <c r="C3" s="36">
        <v>902</v>
      </c>
      <c r="D3" s="36">
        <v>455</v>
      </c>
    </row>
    <row r="4" spans="1:4">
      <c r="A4" s="45" t="s">
        <v>202</v>
      </c>
      <c r="B4" s="36">
        <v>897</v>
      </c>
      <c r="C4" s="36">
        <v>621</v>
      </c>
      <c r="D4" s="36">
        <v>233</v>
      </c>
    </row>
    <row r="5" spans="1:4">
      <c r="A5" s="45" t="s">
        <v>203</v>
      </c>
      <c r="B5" s="47">
        <v>977</v>
      </c>
      <c r="C5" s="47">
        <v>1345</v>
      </c>
      <c r="D5" s="47">
        <v>565</v>
      </c>
    </row>
  </sheetData>
  <phoneticPr fontId="14" type="noConversion"/>
  <pageMargins left="0.75" right="0.75" top="1" bottom="1" header="0.5" footer="0.5"/>
  <pageSetup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/>
  <dimension ref="A1:C13"/>
  <sheetViews>
    <sheetView showGridLines="0" workbookViewId="0">
      <selection activeCell="N19" sqref="N19"/>
    </sheetView>
  </sheetViews>
  <sheetFormatPr defaultRowHeight="14.25"/>
  <cols>
    <col min="2" max="3" width="12.1328125" customWidth="1"/>
  </cols>
  <sheetData>
    <row r="1" spans="1:3" ht="28.5">
      <c r="A1" s="51" t="s">
        <v>111</v>
      </c>
      <c r="B1" s="50" t="s">
        <v>204</v>
      </c>
      <c r="C1" s="50" t="s">
        <v>205</v>
      </c>
    </row>
    <row r="2" spans="1:3">
      <c r="A2" s="45" t="s">
        <v>113</v>
      </c>
      <c r="B2" s="49">
        <v>6897</v>
      </c>
      <c r="C2" s="49">
        <v>1983</v>
      </c>
    </row>
    <row r="3" spans="1:3">
      <c r="A3" s="45" t="s">
        <v>114</v>
      </c>
      <c r="B3" s="49">
        <v>7732</v>
      </c>
      <c r="C3" s="49">
        <v>5547</v>
      </c>
    </row>
    <row r="4" spans="1:3">
      <c r="A4" s="45" t="s">
        <v>115</v>
      </c>
      <c r="B4" s="49">
        <v>4500</v>
      </c>
      <c r="C4" s="49">
        <v>7330</v>
      </c>
    </row>
    <row r="5" spans="1:3">
      <c r="A5" s="45" t="s">
        <v>116</v>
      </c>
      <c r="B5" s="49">
        <v>3122</v>
      </c>
      <c r="C5" s="49">
        <v>9832</v>
      </c>
    </row>
    <row r="6" spans="1:3">
      <c r="A6" s="45" t="s">
        <v>117</v>
      </c>
      <c r="B6" s="49">
        <v>893</v>
      </c>
      <c r="C6" s="49">
        <v>10739</v>
      </c>
    </row>
    <row r="7" spans="1:3">
      <c r="A7" s="45" t="s">
        <v>118</v>
      </c>
      <c r="B7" s="49">
        <v>734</v>
      </c>
      <c r="C7" s="49">
        <v>16453</v>
      </c>
    </row>
    <row r="8" spans="1:3">
      <c r="A8" s="45" t="s">
        <v>119</v>
      </c>
      <c r="B8" s="49">
        <v>891</v>
      </c>
      <c r="C8" s="49">
        <v>15874</v>
      </c>
    </row>
    <row r="9" spans="1:3">
      <c r="A9" s="45" t="s">
        <v>120</v>
      </c>
      <c r="B9" s="49">
        <v>559</v>
      </c>
      <c r="C9" s="49">
        <v>9833</v>
      </c>
    </row>
    <row r="10" spans="1:3">
      <c r="A10" s="45" t="s">
        <v>121</v>
      </c>
      <c r="B10" s="49">
        <v>5433</v>
      </c>
      <c r="C10" s="49">
        <v>3244</v>
      </c>
    </row>
    <row r="11" spans="1:3">
      <c r="A11" s="45" t="s">
        <v>122</v>
      </c>
      <c r="B11" s="49">
        <v>8734</v>
      </c>
      <c r="C11" s="49">
        <v>2873</v>
      </c>
    </row>
    <row r="12" spans="1:3">
      <c r="A12" s="45" t="s">
        <v>123</v>
      </c>
      <c r="B12" s="49">
        <v>11873</v>
      </c>
      <c r="C12" s="49">
        <v>3459</v>
      </c>
    </row>
    <row r="13" spans="1:3">
      <c r="A13" s="45" t="s">
        <v>124</v>
      </c>
      <c r="B13" s="49">
        <v>18730</v>
      </c>
      <c r="C13" s="49">
        <v>5433</v>
      </c>
    </row>
  </sheetData>
  <phoneticPr fontId="14" type="noConversion"/>
  <pageMargins left="0.75" right="0.75" top="1" bottom="1" header="0.5" footer="0.5"/>
  <pageSetup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/>
  <dimension ref="A1:N13"/>
  <sheetViews>
    <sheetView showGridLines="0" topLeftCell="A4" workbookViewId="0">
      <selection activeCell="H8" sqref="H8"/>
    </sheetView>
  </sheetViews>
  <sheetFormatPr defaultRowHeight="14.25"/>
  <cols>
    <col min="2" max="2" width="12.3984375" customWidth="1"/>
    <col min="3" max="3" width="11.265625" bestFit="1" customWidth="1"/>
    <col min="4" max="10" width="10.59765625" bestFit="1" customWidth="1"/>
    <col min="11" max="14" width="11.265625" bestFit="1" customWidth="1"/>
  </cols>
  <sheetData>
    <row r="1" spans="1:14">
      <c r="A1" s="54"/>
      <c r="B1" s="53">
        <v>0</v>
      </c>
      <c r="C1" s="53">
        <f t="shared" ref="C1:N1" si="0">B1+0.3</f>
        <v>0.3</v>
      </c>
      <c r="D1" s="53">
        <f t="shared" si="0"/>
        <v>0.6</v>
      </c>
      <c r="E1" s="53">
        <f t="shared" si="0"/>
        <v>0.89999999999999991</v>
      </c>
      <c r="F1" s="53">
        <f t="shared" si="0"/>
        <v>1.2</v>
      </c>
      <c r="G1" s="53">
        <f t="shared" si="0"/>
        <v>1.5</v>
      </c>
      <c r="H1" s="53">
        <f t="shared" si="0"/>
        <v>1.8</v>
      </c>
      <c r="I1" s="53">
        <f t="shared" si="0"/>
        <v>2.1</v>
      </c>
      <c r="J1" s="53">
        <f t="shared" si="0"/>
        <v>2.4</v>
      </c>
      <c r="K1" s="53">
        <f t="shared" si="0"/>
        <v>2.6999999999999997</v>
      </c>
      <c r="L1" s="53">
        <f t="shared" si="0"/>
        <v>2.9999999999999996</v>
      </c>
      <c r="M1" s="53">
        <f t="shared" si="0"/>
        <v>3.2999999999999994</v>
      </c>
      <c r="N1" s="53">
        <f t="shared" si="0"/>
        <v>3.5999999999999992</v>
      </c>
    </row>
    <row r="2" spans="1:14">
      <c r="A2" s="53">
        <v>100</v>
      </c>
      <c r="B2" s="52">
        <f t="shared" ref="B2:N13" si="1">SIN(B$1)+SIN($A2)</f>
        <v>-0.50636564110975879</v>
      </c>
      <c r="C2" s="52">
        <f t="shared" si="1"/>
        <v>-0.21084543444841924</v>
      </c>
      <c r="D2" s="52">
        <f t="shared" si="1"/>
        <v>5.8276832285276581E-2</v>
      </c>
      <c r="E2" s="52">
        <f t="shared" si="1"/>
        <v>0.27696126851772451</v>
      </c>
      <c r="F2" s="52">
        <f t="shared" si="1"/>
        <v>0.4256734448574675</v>
      </c>
      <c r="G2" s="52">
        <f t="shared" si="1"/>
        <v>0.49112934549429565</v>
      </c>
      <c r="H2" s="52">
        <f t="shared" si="1"/>
        <v>0.46748198976843636</v>
      </c>
      <c r="I2" s="52">
        <f t="shared" si="1"/>
        <v>0.35684372553911492</v>
      </c>
      <c r="J2" s="52">
        <f t="shared" si="1"/>
        <v>0.16909753944139216</v>
      </c>
      <c r="K2" s="52">
        <f t="shared" si="1"/>
        <v>-7.8985760875928623E-2</v>
      </c>
      <c r="L2" s="52">
        <f t="shared" si="1"/>
        <v>-0.36524563304989111</v>
      </c>
      <c r="M2" s="52">
        <f t="shared" si="1"/>
        <v>-0.66411133525300658</v>
      </c>
      <c r="N2" s="52">
        <f t="shared" si="1"/>
        <v>-0.94888608440461053</v>
      </c>
    </row>
    <row r="3" spans="1:14">
      <c r="A3" s="53">
        <f t="shared" ref="A3:A13" si="2">A2+0.3</f>
        <v>100.3</v>
      </c>
      <c r="B3" s="52">
        <f t="shared" si="1"/>
        <v>-0.22891692244520673</v>
      </c>
      <c r="C3" s="52">
        <f t="shared" si="1"/>
        <v>6.6603284216132819E-2</v>
      </c>
      <c r="D3" s="52">
        <f t="shared" si="1"/>
        <v>0.33572555094982864</v>
      </c>
      <c r="E3" s="52">
        <f t="shared" si="1"/>
        <v>0.55440998718227652</v>
      </c>
      <c r="F3" s="52">
        <f t="shared" si="1"/>
        <v>0.70312216352201951</v>
      </c>
      <c r="G3" s="52">
        <f t="shared" si="1"/>
        <v>0.76857806415884777</v>
      </c>
      <c r="H3" s="52">
        <f t="shared" si="1"/>
        <v>0.74493070843298836</v>
      </c>
      <c r="I3" s="52">
        <f t="shared" si="1"/>
        <v>0.63429244420366704</v>
      </c>
      <c r="J3" s="52">
        <f t="shared" si="1"/>
        <v>0.44654625810594423</v>
      </c>
      <c r="K3" s="52">
        <f t="shared" si="1"/>
        <v>0.19846295778862344</v>
      </c>
      <c r="L3" s="52">
        <f t="shared" si="1"/>
        <v>-8.779691438533907E-2</v>
      </c>
      <c r="M3" s="52">
        <f t="shared" si="1"/>
        <v>-0.38666261658845447</v>
      </c>
      <c r="N3" s="52">
        <f t="shared" si="1"/>
        <v>-0.67143736574005841</v>
      </c>
    </row>
    <row r="4" spans="1:14">
      <c r="A4" s="53">
        <f t="shared" si="2"/>
        <v>100.6</v>
      </c>
      <c r="B4" s="52">
        <f t="shared" si="1"/>
        <v>6.898026312927355E-2</v>
      </c>
      <c r="C4" s="52">
        <f t="shared" si="1"/>
        <v>0.36450046979061312</v>
      </c>
      <c r="D4" s="52">
        <f t="shared" si="1"/>
        <v>0.63362273652430889</v>
      </c>
      <c r="E4" s="52">
        <f t="shared" si="1"/>
        <v>0.85230717275675683</v>
      </c>
      <c r="F4" s="52">
        <f t="shared" si="1"/>
        <v>1.0010193490964998</v>
      </c>
      <c r="G4" s="52">
        <f t="shared" si="1"/>
        <v>1.0664752497333281</v>
      </c>
      <c r="H4" s="52">
        <f t="shared" si="1"/>
        <v>1.0428278940074687</v>
      </c>
      <c r="I4" s="52">
        <f t="shared" si="1"/>
        <v>0.93218962977814723</v>
      </c>
      <c r="J4" s="52">
        <f t="shared" si="1"/>
        <v>0.74444344368042448</v>
      </c>
      <c r="K4" s="52">
        <f t="shared" si="1"/>
        <v>0.49636014336310375</v>
      </c>
      <c r="L4" s="52">
        <f t="shared" si="1"/>
        <v>0.21010027118914121</v>
      </c>
      <c r="M4" s="52">
        <f t="shared" si="1"/>
        <v>-8.8765431013974216E-2</v>
      </c>
      <c r="N4" s="52">
        <f t="shared" si="1"/>
        <v>-0.37354018016557811</v>
      </c>
    </row>
    <row r="5" spans="1:14">
      <c r="A5" s="53">
        <f t="shared" si="2"/>
        <v>100.89999999999999</v>
      </c>
      <c r="B5" s="52">
        <f t="shared" si="1"/>
        <v>0.36071564723896821</v>
      </c>
      <c r="C5" s="52">
        <f t="shared" si="1"/>
        <v>0.6562358539003077</v>
      </c>
      <c r="D5" s="52">
        <f t="shared" si="1"/>
        <v>0.92535812063400358</v>
      </c>
      <c r="E5" s="52">
        <f t="shared" si="1"/>
        <v>1.1440425568664514</v>
      </c>
      <c r="F5" s="52">
        <f t="shared" si="1"/>
        <v>1.2927547332061944</v>
      </c>
      <c r="G5" s="52">
        <f t="shared" si="1"/>
        <v>1.3582106338430227</v>
      </c>
      <c r="H5" s="52">
        <f t="shared" si="1"/>
        <v>1.3345632781171632</v>
      </c>
      <c r="I5" s="52">
        <f t="shared" si="1"/>
        <v>1.2239250138878419</v>
      </c>
      <c r="J5" s="52">
        <f t="shared" si="1"/>
        <v>1.0361788277901192</v>
      </c>
      <c r="K5" s="52">
        <f t="shared" si="1"/>
        <v>0.78809552747279832</v>
      </c>
      <c r="L5" s="52">
        <f t="shared" si="1"/>
        <v>0.50183565529883589</v>
      </c>
      <c r="M5" s="52">
        <f t="shared" si="1"/>
        <v>0.20296995309572044</v>
      </c>
      <c r="N5" s="52">
        <f t="shared" si="1"/>
        <v>-8.1804796055883477E-2</v>
      </c>
    </row>
    <row r="6" spans="1:14">
      <c r="A6" s="53">
        <f t="shared" si="2"/>
        <v>101.19999999999999</v>
      </c>
      <c r="B6" s="52">
        <f t="shared" si="1"/>
        <v>0.62022937688262003</v>
      </c>
      <c r="C6" s="52">
        <f t="shared" si="1"/>
        <v>0.91574958354395952</v>
      </c>
      <c r="D6" s="52">
        <f t="shared" si="1"/>
        <v>1.1848718502776554</v>
      </c>
      <c r="E6" s="52">
        <f t="shared" si="1"/>
        <v>1.4035562865101032</v>
      </c>
      <c r="F6" s="52">
        <f t="shared" si="1"/>
        <v>1.5522684628498462</v>
      </c>
      <c r="G6" s="52">
        <f t="shared" si="1"/>
        <v>1.6177243634866745</v>
      </c>
      <c r="H6" s="52">
        <f t="shared" si="1"/>
        <v>1.5940770077608151</v>
      </c>
      <c r="I6" s="52">
        <f t="shared" si="1"/>
        <v>1.4834387435314937</v>
      </c>
      <c r="J6" s="52">
        <f t="shared" si="1"/>
        <v>1.295692557433771</v>
      </c>
      <c r="K6" s="52">
        <f t="shared" si="1"/>
        <v>1.0476092571164501</v>
      </c>
      <c r="L6" s="52">
        <f t="shared" si="1"/>
        <v>0.76134938494248772</v>
      </c>
      <c r="M6" s="52">
        <f t="shared" si="1"/>
        <v>0.46248368273937224</v>
      </c>
      <c r="N6" s="52">
        <f t="shared" si="1"/>
        <v>0.17770893358776835</v>
      </c>
    </row>
    <row r="7" spans="1:14">
      <c r="A7" s="53">
        <f t="shared" si="2"/>
        <v>101.49999999999999</v>
      </c>
      <c r="B7" s="52">
        <f t="shared" si="1"/>
        <v>0.82433986348824184</v>
      </c>
      <c r="C7" s="52">
        <f t="shared" si="1"/>
        <v>1.1198600701495813</v>
      </c>
      <c r="D7" s="52">
        <f t="shared" si="1"/>
        <v>1.3889823368832772</v>
      </c>
      <c r="E7" s="52">
        <f t="shared" si="1"/>
        <v>1.6076667731157253</v>
      </c>
      <c r="F7" s="52">
        <f t="shared" si="1"/>
        <v>1.7563789494554682</v>
      </c>
      <c r="G7" s="52">
        <f t="shared" si="1"/>
        <v>1.8218348500922963</v>
      </c>
      <c r="H7" s="52">
        <f t="shared" si="1"/>
        <v>1.7981874943664371</v>
      </c>
      <c r="I7" s="52">
        <f t="shared" si="1"/>
        <v>1.6875492301371156</v>
      </c>
      <c r="J7" s="52">
        <f t="shared" si="1"/>
        <v>1.4998030440393928</v>
      </c>
      <c r="K7" s="52">
        <f t="shared" si="1"/>
        <v>1.251719743722072</v>
      </c>
      <c r="L7" s="52">
        <f t="shared" si="1"/>
        <v>0.96545987154810953</v>
      </c>
      <c r="M7" s="52">
        <f t="shared" si="1"/>
        <v>0.66659416934499405</v>
      </c>
      <c r="N7" s="52">
        <f t="shared" si="1"/>
        <v>0.38181942019339016</v>
      </c>
    </row>
    <row r="8" spans="1:14">
      <c r="A8" s="53">
        <f t="shared" si="2"/>
        <v>101.79999999999998</v>
      </c>
      <c r="B8" s="52">
        <f t="shared" si="1"/>
        <v>0.95481452517965804</v>
      </c>
      <c r="C8" s="52">
        <f t="shared" si="1"/>
        <v>1.2503347318409976</v>
      </c>
      <c r="D8" s="52">
        <f t="shared" si="1"/>
        <v>1.5194569985746935</v>
      </c>
      <c r="E8" s="52">
        <f t="shared" si="1"/>
        <v>1.7381414348071413</v>
      </c>
      <c r="F8" s="52">
        <f t="shared" si="1"/>
        <v>1.8868536111468843</v>
      </c>
      <c r="G8" s="52">
        <f t="shared" si="1"/>
        <v>1.9523095117837124</v>
      </c>
      <c r="H8" s="52">
        <f t="shared" si="1"/>
        <v>1.9286621560578532</v>
      </c>
      <c r="I8" s="52">
        <f t="shared" si="1"/>
        <v>1.8180238918285316</v>
      </c>
      <c r="J8" s="52">
        <f t="shared" si="1"/>
        <v>1.6302777057308089</v>
      </c>
      <c r="K8" s="52">
        <f t="shared" si="1"/>
        <v>1.3821944054134883</v>
      </c>
      <c r="L8" s="52">
        <f t="shared" si="1"/>
        <v>1.0959345332395256</v>
      </c>
      <c r="M8" s="52">
        <f t="shared" si="1"/>
        <v>0.79706883103641024</v>
      </c>
      <c r="N8" s="52">
        <f t="shared" si="1"/>
        <v>0.5122940818848063</v>
      </c>
    </row>
    <row r="9" spans="1:14">
      <c r="A9" s="53">
        <f t="shared" si="2"/>
        <v>102.09999999999998</v>
      </c>
      <c r="B9" s="52">
        <f t="shared" si="1"/>
        <v>0.9999984490142938</v>
      </c>
      <c r="C9" s="52">
        <f t="shared" si="1"/>
        <v>1.2955186556756333</v>
      </c>
      <c r="D9" s="52">
        <f t="shared" si="1"/>
        <v>1.5646409224093292</v>
      </c>
      <c r="E9" s="52">
        <f t="shared" si="1"/>
        <v>1.7833253586417772</v>
      </c>
      <c r="F9" s="52">
        <f t="shared" si="1"/>
        <v>1.9320375349815202</v>
      </c>
      <c r="G9" s="52">
        <f t="shared" si="1"/>
        <v>1.9974934356183482</v>
      </c>
      <c r="H9" s="52">
        <f t="shared" si="1"/>
        <v>1.9738460798924891</v>
      </c>
      <c r="I9" s="52">
        <f t="shared" si="1"/>
        <v>1.8632078156631675</v>
      </c>
      <c r="J9" s="52">
        <f t="shared" si="1"/>
        <v>1.6754616295654448</v>
      </c>
      <c r="K9" s="52">
        <f t="shared" si="1"/>
        <v>1.4273783292481239</v>
      </c>
      <c r="L9" s="52">
        <f t="shared" si="1"/>
        <v>1.1411184570741615</v>
      </c>
      <c r="M9" s="52">
        <f t="shared" si="1"/>
        <v>0.84225275487104601</v>
      </c>
      <c r="N9" s="52">
        <f t="shared" si="1"/>
        <v>0.55747800571944217</v>
      </c>
    </row>
    <row r="10" spans="1:14">
      <c r="A10" s="53">
        <f t="shared" si="2"/>
        <v>102.39999999999998</v>
      </c>
      <c r="B10" s="52">
        <f t="shared" si="1"/>
        <v>0.95585548964507727</v>
      </c>
      <c r="C10" s="52">
        <f t="shared" si="1"/>
        <v>1.2513756963064169</v>
      </c>
      <c r="D10" s="52">
        <f t="shared" si="1"/>
        <v>1.5204979630401128</v>
      </c>
      <c r="E10" s="52">
        <f t="shared" si="1"/>
        <v>1.7391823992725606</v>
      </c>
      <c r="F10" s="52">
        <f t="shared" si="1"/>
        <v>1.8878945756123036</v>
      </c>
      <c r="G10" s="52">
        <f t="shared" si="1"/>
        <v>1.9533504762491316</v>
      </c>
      <c r="H10" s="52">
        <f t="shared" si="1"/>
        <v>1.9297031205232724</v>
      </c>
      <c r="I10" s="52">
        <f t="shared" si="1"/>
        <v>1.8190648562939509</v>
      </c>
      <c r="J10" s="52">
        <f t="shared" si="1"/>
        <v>1.6313186701962281</v>
      </c>
      <c r="K10" s="52">
        <f t="shared" si="1"/>
        <v>1.3832353698789075</v>
      </c>
      <c r="L10" s="52">
        <f t="shared" si="1"/>
        <v>1.0969754977049448</v>
      </c>
      <c r="M10" s="52">
        <f t="shared" si="1"/>
        <v>0.79810979550182948</v>
      </c>
      <c r="N10" s="52">
        <f t="shared" si="1"/>
        <v>0.51333504635022553</v>
      </c>
    </row>
    <row r="11" spans="1:14">
      <c r="A11" s="53">
        <f t="shared" si="2"/>
        <v>102.69999999999997</v>
      </c>
      <c r="B11" s="52">
        <f t="shared" si="1"/>
        <v>0.82632880616363813</v>
      </c>
      <c r="C11" s="52">
        <f t="shared" si="1"/>
        <v>1.1218490128249776</v>
      </c>
      <c r="D11" s="52">
        <f t="shared" si="1"/>
        <v>1.3909712795586735</v>
      </c>
      <c r="E11" s="52">
        <f t="shared" si="1"/>
        <v>1.6096557157911215</v>
      </c>
      <c r="F11" s="52">
        <f t="shared" si="1"/>
        <v>1.7583678921308645</v>
      </c>
      <c r="G11" s="52">
        <f t="shared" si="1"/>
        <v>1.8238237927676926</v>
      </c>
      <c r="H11" s="52">
        <f t="shared" si="1"/>
        <v>1.8001764370418334</v>
      </c>
      <c r="I11" s="52">
        <f t="shared" si="1"/>
        <v>1.6895381728125118</v>
      </c>
      <c r="J11" s="52">
        <f t="shared" si="1"/>
        <v>1.5017919867147891</v>
      </c>
      <c r="K11" s="52">
        <f t="shared" si="1"/>
        <v>1.2537086863974682</v>
      </c>
      <c r="L11" s="52">
        <f t="shared" si="1"/>
        <v>0.96744881422350582</v>
      </c>
      <c r="M11" s="52">
        <f t="shared" si="1"/>
        <v>0.66858311202039034</v>
      </c>
      <c r="N11" s="52">
        <f t="shared" si="1"/>
        <v>0.38380836286878645</v>
      </c>
    </row>
    <row r="12" spans="1:14">
      <c r="A12" s="53">
        <f t="shared" si="2"/>
        <v>102.99999999999997</v>
      </c>
      <c r="B12" s="52">
        <f t="shared" si="1"/>
        <v>0.62298863144237104</v>
      </c>
      <c r="C12" s="52">
        <f t="shared" si="1"/>
        <v>0.91850883810371053</v>
      </c>
      <c r="D12" s="52">
        <f t="shared" si="1"/>
        <v>1.1876311048374064</v>
      </c>
      <c r="E12" s="52">
        <f t="shared" si="1"/>
        <v>1.4063155410698545</v>
      </c>
      <c r="F12" s="52">
        <f t="shared" si="1"/>
        <v>1.5550277174095974</v>
      </c>
      <c r="G12" s="52">
        <f t="shared" si="1"/>
        <v>1.6204836180464255</v>
      </c>
      <c r="H12" s="52">
        <f t="shared" si="1"/>
        <v>1.5968362623205663</v>
      </c>
      <c r="I12" s="52">
        <f t="shared" si="1"/>
        <v>1.4861979980912448</v>
      </c>
      <c r="J12" s="52">
        <f t="shared" si="1"/>
        <v>1.298451811993522</v>
      </c>
      <c r="K12" s="52">
        <f t="shared" si="1"/>
        <v>1.0503685116762012</v>
      </c>
      <c r="L12" s="52">
        <f t="shared" si="1"/>
        <v>0.76410863950223873</v>
      </c>
      <c r="M12" s="52">
        <f t="shared" si="1"/>
        <v>0.46524293729912325</v>
      </c>
      <c r="N12" s="52">
        <f t="shared" si="1"/>
        <v>0.18046818814751936</v>
      </c>
    </row>
    <row r="13" spans="1:14">
      <c r="A13" s="53">
        <f t="shared" si="2"/>
        <v>103.29999999999997</v>
      </c>
      <c r="B13" s="52">
        <f t="shared" si="1"/>
        <v>0.36399873769100471</v>
      </c>
      <c r="C13" s="52">
        <f t="shared" si="1"/>
        <v>0.65951894435234426</v>
      </c>
      <c r="D13" s="52">
        <f t="shared" si="1"/>
        <v>0.92864121108604003</v>
      </c>
      <c r="E13" s="52">
        <f t="shared" si="1"/>
        <v>1.1473256473184881</v>
      </c>
      <c r="F13" s="52">
        <f t="shared" si="1"/>
        <v>1.2960378236582311</v>
      </c>
      <c r="G13" s="52">
        <f t="shared" si="1"/>
        <v>1.3614937242950591</v>
      </c>
      <c r="H13" s="52">
        <f t="shared" si="1"/>
        <v>1.3378463685691999</v>
      </c>
      <c r="I13" s="52">
        <f t="shared" si="1"/>
        <v>1.2272081043398784</v>
      </c>
      <c r="J13" s="52">
        <f t="shared" si="1"/>
        <v>1.0394619182421556</v>
      </c>
      <c r="K13" s="52">
        <f t="shared" si="1"/>
        <v>0.79137861792483488</v>
      </c>
      <c r="L13" s="52">
        <f t="shared" si="1"/>
        <v>0.50511874575087234</v>
      </c>
      <c r="M13" s="52">
        <f t="shared" si="1"/>
        <v>0.20625304354775695</v>
      </c>
      <c r="N13" s="52">
        <f t="shared" si="1"/>
        <v>-7.852170560384697E-2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/>
  <dimension ref="A1:D9"/>
  <sheetViews>
    <sheetView showGridLines="0" workbookViewId="0">
      <selection activeCell="O8" sqref="O8"/>
    </sheetView>
  </sheetViews>
  <sheetFormatPr defaultRowHeight="14.25"/>
  <cols>
    <col min="1" max="1" width="11.73046875" customWidth="1"/>
    <col min="2" max="2" width="14.1328125" customWidth="1"/>
    <col min="3" max="3" width="11.86328125" customWidth="1"/>
    <col min="4" max="4" width="11.265625" customWidth="1"/>
    <col min="5" max="5" width="12.86328125" customWidth="1"/>
  </cols>
  <sheetData>
    <row r="1" spans="1:4" ht="28.5">
      <c r="A1" s="38" t="s">
        <v>208</v>
      </c>
      <c r="B1" s="55" t="s">
        <v>207</v>
      </c>
      <c r="C1" s="55" t="s">
        <v>206</v>
      </c>
      <c r="D1" s="55" t="s">
        <v>199</v>
      </c>
    </row>
    <row r="2" spans="1:4">
      <c r="A2" s="45" t="s">
        <v>191</v>
      </c>
      <c r="B2" s="45">
        <v>110</v>
      </c>
      <c r="C2" s="45">
        <v>12</v>
      </c>
      <c r="D2" s="45">
        <v>31</v>
      </c>
    </row>
    <row r="3" spans="1:4">
      <c r="A3" s="45" t="s">
        <v>192</v>
      </c>
      <c r="B3" s="45">
        <v>142</v>
      </c>
      <c r="C3" s="45">
        <v>3</v>
      </c>
      <c r="D3" s="45">
        <v>16</v>
      </c>
    </row>
    <row r="4" spans="1:4">
      <c r="A4" s="45" t="s">
        <v>193</v>
      </c>
      <c r="B4" s="45">
        <v>140</v>
      </c>
      <c r="C4" s="45">
        <v>5</v>
      </c>
      <c r="D4" s="45">
        <v>28</v>
      </c>
    </row>
    <row r="5" spans="1:4">
      <c r="A5" s="45" t="s">
        <v>194</v>
      </c>
      <c r="B5" s="45">
        <v>131</v>
      </c>
      <c r="C5" s="45">
        <v>18</v>
      </c>
      <c r="D5" s="45">
        <v>34</v>
      </c>
    </row>
    <row r="6" spans="1:4">
      <c r="A6" s="45" t="s">
        <v>195</v>
      </c>
      <c r="B6" s="45">
        <v>90</v>
      </c>
      <c r="C6" s="45">
        <v>2</v>
      </c>
      <c r="D6" s="45">
        <v>4</v>
      </c>
    </row>
    <row r="7" spans="1:4">
      <c r="A7" s="45" t="s">
        <v>196</v>
      </c>
      <c r="B7" s="45">
        <v>105</v>
      </c>
      <c r="C7" s="45">
        <v>18</v>
      </c>
      <c r="D7" s="45">
        <v>15</v>
      </c>
    </row>
    <row r="8" spans="1:4">
      <c r="A8" s="45" t="s">
        <v>197</v>
      </c>
      <c r="B8" s="45">
        <v>118</v>
      </c>
      <c r="C8" s="45">
        <v>13</v>
      </c>
      <c r="D8" s="45">
        <v>13</v>
      </c>
    </row>
    <row r="9" spans="1:4">
      <c r="A9" s="45" t="s">
        <v>198</v>
      </c>
      <c r="B9" s="45">
        <v>126</v>
      </c>
      <c r="C9" s="45">
        <v>7</v>
      </c>
      <c r="D9" s="45">
        <v>32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/>
  <dimension ref="A1:V73"/>
  <sheetViews>
    <sheetView showGridLines="0" zoomScale="85" zoomScaleNormal="85" workbookViewId="0">
      <selection activeCell="V29" sqref="V29"/>
    </sheetView>
  </sheetViews>
  <sheetFormatPr defaultRowHeight="14.25"/>
  <cols>
    <col min="1" max="2" width="10.1328125" customWidth="1"/>
    <col min="6" max="6" width="11.1328125" customWidth="1"/>
  </cols>
  <sheetData>
    <row r="1" spans="1:6">
      <c r="A1" s="60"/>
      <c r="B1" s="38" t="s">
        <v>212</v>
      </c>
      <c r="C1" s="38" t="s">
        <v>209</v>
      </c>
      <c r="D1" s="38" t="s">
        <v>213</v>
      </c>
      <c r="E1" s="38" t="s">
        <v>210</v>
      </c>
      <c r="F1" s="38" t="s">
        <v>211</v>
      </c>
    </row>
    <row r="2" spans="1:6">
      <c r="A2" s="59">
        <v>38922</v>
      </c>
      <c r="B2" s="58">
        <v>12155</v>
      </c>
      <c r="C2" s="57">
        <v>69.805000000000007</v>
      </c>
      <c r="D2" s="57">
        <v>72.625</v>
      </c>
      <c r="E2" s="57">
        <v>69.688000000000002</v>
      </c>
      <c r="F2" s="57">
        <v>70.5</v>
      </c>
    </row>
    <row r="3" spans="1:6">
      <c r="A3" s="59">
        <f>A2+1</f>
        <v>38923</v>
      </c>
      <c r="B3" s="58">
        <v>14555</v>
      </c>
      <c r="C3" s="57">
        <v>70.938000000000002</v>
      </c>
      <c r="D3" s="57">
        <v>74</v>
      </c>
      <c r="E3" s="57">
        <v>70.718999999999994</v>
      </c>
      <c r="F3" s="57">
        <v>73.25</v>
      </c>
    </row>
    <row r="4" spans="1:6">
      <c r="A4" s="59">
        <f>A3+1</f>
        <v>38924</v>
      </c>
      <c r="B4" s="58">
        <v>11983</v>
      </c>
      <c r="C4" s="57">
        <v>74.75</v>
      </c>
      <c r="D4" s="57">
        <v>75.75</v>
      </c>
      <c r="E4" s="57">
        <v>73.375</v>
      </c>
      <c r="F4" s="57">
        <v>75.625</v>
      </c>
    </row>
    <row r="5" spans="1:6">
      <c r="A5" s="59">
        <f>A4+1</f>
        <v>38925</v>
      </c>
      <c r="B5" s="58">
        <v>14877</v>
      </c>
      <c r="C5" s="57">
        <v>74.875</v>
      </c>
      <c r="D5" s="57">
        <v>75.311999999999998</v>
      </c>
      <c r="E5" s="57">
        <v>74.125</v>
      </c>
      <c r="F5" s="57">
        <v>75.25</v>
      </c>
    </row>
    <row r="6" spans="1:6">
      <c r="A6" s="59">
        <f>A5+1</f>
        <v>38926</v>
      </c>
      <c r="B6" s="58">
        <v>16983</v>
      </c>
      <c r="C6" s="57">
        <v>76.093999999999994</v>
      </c>
      <c r="D6" s="57">
        <v>76.375</v>
      </c>
      <c r="E6" s="57">
        <v>73.5</v>
      </c>
      <c r="F6" s="57">
        <v>74.938000000000002</v>
      </c>
    </row>
    <row r="29" spans="22:22">
      <c r="V29" t="s">
        <v>358</v>
      </c>
    </row>
    <row r="73" spans="1:1">
      <c r="A73" s="56"/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/>
  <dimension ref="A1:P35"/>
  <sheetViews>
    <sheetView showGridLines="0" workbookViewId="0">
      <selection activeCell="M32" sqref="M32"/>
    </sheetView>
  </sheetViews>
  <sheetFormatPr defaultRowHeight="14.25"/>
  <cols>
    <col min="1" max="1" width="6.73046875" customWidth="1"/>
    <col min="2" max="2" width="14.86328125" bestFit="1" customWidth="1"/>
    <col min="3" max="3" width="14.265625" bestFit="1" customWidth="1"/>
    <col min="4" max="4" width="8.265625" customWidth="1"/>
  </cols>
  <sheetData>
    <row r="1" spans="1:16">
      <c r="A1" s="35" t="s">
        <v>217</v>
      </c>
    </row>
    <row r="3" spans="1:16">
      <c r="A3" s="45"/>
      <c r="B3" s="61" t="s">
        <v>214</v>
      </c>
      <c r="C3" s="61" t="s">
        <v>215</v>
      </c>
      <c r="D3" s="61" t="s">
        <v>216</v>
      </c>
      <c r="O3" s="96"/>
      <c r="P3" s="96"/>
    </row>
    <row r="4" spans="1:16">
      <c r="A4" s="45">
        <v>1</v>
      </c>
      <c r="B4" s="97">
        <v>23.333333333333332</v>
      </c>
      <c r="C4" s="97">
        <v>10</v>
      </c>
      <c r="D4" s="45">
        <f t="shared" ref="D4:D34" si="0">AVERAGE(B4:C4)</f>
        <v>16.666666666666664</v>
      </c>
      <c r="O4" s="96"/>
      <c r="P4" s="96"/>
    </row>
    <row r="5" spans="1:16">
      <c r="A5" s="45">
        <v>2</v>
      </c>
      <c r="B5" s="97">
        <v>21.111111111111111</v>
      </c>
      <c r="C5" s="97">
        <v>11.111111111111111</v>
      </c>
      <c r="D5" s="45">
        <f t="shared" si="0"/>
        <v>16.111111111111111</v>
      </c>
      <c r="O5" s="96"/>
      <c r="P5" s="96"/>
    </row>
    <row r="6" spans="1:16">
      <c r="A6" s="45">
        <v>3</v>
      </c>
      <c r="B6" s="97">
        <v>22.222222222222221</v>
      </c>
      <c r="C6" s="97">
        <v>13.333333333333334</v>
      </c>
      <c r="D6" s="45">
        <f t="shared" si="0"/>
        <v>17.777777777777779</v>
      </c>
      <c r="O6" s="96"/>
      <c r="P6" s="96"/>
    </row>
    <row r="7" spans="1:16">
      <c r="A7" s="45">
        <v>4</v>
      </c>
      <c r="B7" s="97">
        <v>18.888888888888889</v>
      </c>
      <c r="C7" s="97">
        <v>10</v>
      </c>
      <c r="D7" s="45">
        <f t="shared" si="0"/>
        <v>14.444444444444445</v>
      </c>
      <c r="O7" s="96"/>
      <c r="P7" s="96"/>
    </row>
    <row r="8" spans="1:16">
      <c r="A8" s="45">
        <v>5</v>
      </c>
      <c r="B8" s="97">
        <v>16.111111111111111</v>
      </c>
      <c r="C8" s="97">
        <v>11.666666666666666</v>
      </c>
      <c r="D8" s="45">
        <f t="shared" si="0"/>
        <v>13.888888888888889</v>
      </c>
      <c r="O8" s="96"/>
      <c r="P8" s="96"/>
    </row>
    <row r="9" spans="1:16">
      <c r="A9" s="45">
        <v>6</v>
      </c>
      <c r="B9" s="97">
        <v>15</v>
      </c>
      <c r="C9" s="97">
        <v>8.8888888888888893</v>
      </c>
      <c r="D9" s="45">
        <f t="shared" si="0"/>
        <v>11.944444444444445</v>
      </c>
      <c r="O9" s="96"/>
      <c r="P9" s="96"/>
    </row>
    <row r="10" spans="1:16">
      <c r="A10" s="45">
        <v>7</v>
      </c>
      <c r="B10" s="97">
        <v>22.777777777777779</v>
      </c>
      <c r="C10" s="97">
        <v>10.555555555555555</v>
      </c>
      <c r="D10" s="45">
        <f t="shared" si="0"/>
        <v>16.666666666666668</v>
      </c>
      <c r="O10" s="96"/>
      <c r="P10" s="96"/>
    </row>
    <row r="11" spans="1:16">
      <c r="A11" s="45">
        <v>8</v>
      </c>
      <c r="B11" s="97">
        <v>22.222222222222221</v>
      </c>
      <c r="C11" s="97">
        <v>11.666666666666666</v>
      </c>
      <c r="D11" s="45">
        <f t="shared" si="0"/>
        <v>16.944444444444443</v>
      </c>
      <c r="O11" s="96"/>
      <c r="P11" s="96"/>
    </row>
    <row r="12" spans="1:16">
      <c r="A12" s="45">
        <v>9</v>
      </c>
      <c r="B12" s="97">
        <v>21.111111111111111</v>
      </c>
      <c r="C12" s="97">
        <v>13.333333333333334</v>
      </c>
      <c r="D12" s="45">
        <f t="shared" si="0"/>
        <v>17.222222222222221</v>
      </c>
      <c r="O12" s="96"/>
      <c r="P12" s="96"/>
    </row>
    <row r="13" spans="1:16">
      <c r="A13" s="45">
        <v>10</v>
      </c>
      <c r="B13" s="97">
        <v>22.777777777777779</v>
      </c>
      <c r="C13" s="97">
        <v>15.555555555555555</v>
      </c>
      <c r="D13" s="45">
        <f t="shared" si="0"/>
        <v>19.166666666666668</v>
      </c>
      <c r="O13" s="96"/>
      <c r="P13" s="96"/>
    </row>
    <row r="14" spans="1:16">
      <c r="A14" s="45">
        <v>11</v>
      </c>
      <c r="B14" s="97">
        <v>26.111111111111111</v>
      </c>
      <c r="C14" s="97">
        <v>15.555555555555555</v>
      </c>
      <c r="D14" s="45">
        <f t="shared" si="0"/>
        <v>20.833333333333332</v>
      </c>
      <c r="O14" s="96"/>
      <c r="P14" s="96"/>
    </row>
    <row r="15" spans="1:16">
      <c r="A15" s="45">
        <v>12</v>
      </c>
      <c r="B15" s="97">
        <v>27.777777777777779</v>
      </c>
      <c r="C15" s="97">
        <v>16.666666666666668</v>
      </c>
      <c r="D15" s="45">
        <f t="shared" si="0"/>
        <v>22.222222222222221</v>
      </c>
      <c r="O15" s="96"/>
      <c r="P15" s="96"/>
    </row>
    <row r="16" spans="1:16">
      <c r="A16" s="45">
        <v>13</v>
      </c>
      <c r="B16" s="97">
        <v>23.888888888888889</v>
      </c>
      <c r="C16" s="97">
        <v>15.555555555555555</v>
      </c>
      <c r="D16" s="45">
        <f t="shared" si="0"/>
        <v>19.722222222222221</v>
      </c>
      <c r="O16" s="96"/>
      <c r="P16" s="96"/>
    </row>
    <row r="17" spans="1:16">
      <c r="A17" s="45">
        <v>14</v>
      </c>
      <c r="B17" s="97">
        <v>21.666666666666668</v>
      </c>
      <c r="C17" s="97">
        <v>13.888888888888889</v>
      </c>
      <c r="D17" s="45">
        <f t="shared" si="0"/>
        <v>17.777777777777779</v>
      </c>
      <c r="O17" s="96"/>
      <c r="P17" s="96"/>
    </row>
    <row r="18" spans="1:16">
      <c r="A18" s="45">
        <v>15</v>
      </c>
      <c r="B18" s="97">
        <v>21.111111111111111</v>
      </c>
      <c r="C18" s="97">
        <v>12.777777777777779</v>
      </c>
      <c r="D18" s="45">
        <f t="shared" si="0"/>
        <v>16.944444444444443</v>
      </c>
      <c r="O18" s="96"/>
      <c r="P18" s="96"/>
    </row>
    <row r="19" spans="1:16">
      <c r="A19" s="45">
        <v>16</v>
      </c>
      <c r="B19" s="97">
        <v>21.111111111111111</v>
      </c>
      <c r="C19" s="97">
        <v>13.333333333333334</v>
      </c>
      <c r="D19" s="45">
        <f t="shared" si="0"/>
        <v>17.222222222222221</v>
      </c>
      <c r="O19" s="96"/>
      <c r="P19" s="96"/>
    </row>
    <row r="20" spans="1:16">
      <c r="A20" s="45">
        <v>17</v>
      </c>
      <c r="B20" s="97">
        <v>20</v>
      </c>
      <c r="C20" s="97">
        <v>13.333333333333334</v>
      </c>
      <c r="D20" s="45">
        <f t="shared" si="0"/>
        <v>16.666666666666668</v>
      </c>
      <c r="O20" s="96"/>
      <c r="P20" s="96"/>
    </row>
    <row r="21" spans="1:16">
      <c r="A21" s="45">
        <v>18</v>
      </c>
      <c r="B21" s="97">
        <v>20.555555555555557</v>
      </c>
      <c r="C21" s="97">
        <v>13.888888888888889</v>
      </c>
      <c r="D21" s="45">
        <f t="shared" si="0"/>
        <v>17.222222222222221</v>
      </c>
      <c r="O21" s="96"/>
      <c r="P21" s="96"/>
    </row>
    <row r="22" spans="1:16">
      <c r="A22" s="45">
        <v>19</v>
      </c>
      <c r="B22" s="97">
        <v>22.777777777777779</v>
      </c>
      <c r="C22" s="97">
        <v>14.444444444444445</v>
      </c>
      <c r="D22" s="45">
        <f t="shared" si="0"/>
        <v>18.611111111111111</v>
      </c>
      <c r="O22" s="96"/>
      <c r="P22" s="96"/>
    </row>
    <row r="23" spans="1:16">
      <c r="A23" s="45">
        <v>20</v>
      </c>
      <c r="B23" s="97">
        <v>21.666666666666668</v>
      </c>
      <c r="C23" s="97">
        <v>16.666666666666668</v>
      </c>
      <c r="D23" s="45">
        <f t="shared" si="0"/>
        <v>19.166666666666668</v>
      </c>
      <c r="O23" s="96"/>
      <c r="P23" s="96"/>
    </row>
    <row r="24" spans="1:16">
      <c r="A24" s="45">
        <v>21</v>
      </c>
      <c r="B24" s="97">
        <v>22.222222222222221</v>
      </c>
      <c r="C24" s="97">
        <v>17.777777777777779</v>
      </c>
      <c r="D24" s="45">
        <f t="shared" si="0"/>
        <v>20</v>
      </c>
      <c r="O24" s="96"/>
      <c r="P24" s="96"/>
    </row>
    <row r="25" spans="1:16">
      <c r="A25" s="45">
        <v>22</v>
      </c>
      <c r="B25" s="97">
        <v>26.666666666666668</v>
      </c>
      <c r="C25" s="97">
        <v>18.888888888888889</v>
      </c>
      <c r="D25" s="45">
        <f t="shared" si="0"/>
        <v>22.777777777777779</v>
      </c>
      <c r="O25" s="96"/>
      <c r="P25" s="96"/>
    </row>
    <row r="26" spans="1:16">
      <c r="A26" s="45">
        <v>23</v>
      </c>
      <c r="B26" s="97">
        <v>28.888888888888889</v>
      </c>
      <c r="C26" s="97">
        <v>16.666666666666668</v>
      </c>
      <c r="D26" s="45">
        <f t="shared" si="0"/>
        <v>22.777777777777779</v>
      </c>
      <c r="O26" s="96"/>
      <c r="P26" s="96"/>
    </row>
    <row r="27" spans="1:16">
      <c r="A27" s="45">
        <v>24</v>
      </c>
      <c r="B27" s="97">
        <v>25.555555555555557</v>
      </c>
      <c r="C27" s="97">
        <v>18.888888888888889</v>
      </c>
      <c r="D27" s="45">
        <f t="shared" si="0"/>
        <v>22.222222222222221</v>
      </c>
      <c r="O27" s="96"/>
      <c r="P27" s="96"/>
    </row>
    <row r="28" spans="1:16">
      <c r="A28" s="45">
        <v>25</v>
      </c>
      <c r="B28" s="97">
        <v>27.222222222222221</v>
      </c>
      <c r="C28" s="97">
        <v>17.777777777777779</v>
      </c>
      <c r="D28" s="45">
        <f t="shared" si="0"/>
        <v>22.5</v>
      </c>
      <c r="O28" s="96"/>
      <c r="P28" s="96"/>
    </row>
    <row r="29" spans="1:16">
      <c r="A29" s="45">
        <v>26</v>
      </c>
      <c r="B29" s="97">
        <v>26.666666666666668</v>
      </c>
      <c r="C29" s="97">
        <v>17.777777777777779</v>
      </c>
      <c r="D29" s="45">
        <f t="shared" si="0"/>
        <v>22.222222222222221</v>
      </c>
      <c r="O29" s="96"/>
      <c r="P29" s="96"/>
    </row>
    <row r="30" spans="1:16">
      <c r="A30" s="45">
        <v>27</v>
      </c>
      <c r="B30" s="97">
        <v>23.888888888888889</v>
      </c>
      <c r="C30" s="97">
        <v>17.777777777777779</v>
      </c>
      <c r="D30" s="45">
        <f t="shared" si="0"/>
        <v>20.833333333333336</v>
      </c>
      <c r="O30" s="96"/>
      <c r="P30" s="96"/>
    </row>
    <row r="31" spans="1:16">
      <c r="A31" s="45">
        <v>28</v>
      </c>
      <c r="B31" s="97">
        <v>23.333333333333332</v>
      </c>
      <c r="C31" s="97">
        <v>18.333333333333332</v>
      </c>
      <c r="D31" s="45">
        <f t="shared" si="0"/>
        <v>20.833333333333332</v>
      </c>
      <c r="O31" s="96"/>
      <c r="P31" s="96"/>
    </row>
    <row r="32" spans="1:16">
      <c r="A32" s="45">
        <v>29</v>
      </c>
      <c r="B32" s="97">
        <v>21.111111111111111</v>
      </c>
      <c r="C32" s="97">
        <v>17.222222222222221</v>
      </c>
      <c r="D32" s="45">
        <f t="shared" si="0"/>
        <v>19.166666666666664</v>
      </c>
      <c r="O32" s="96"/>
      <c r="P32" s="96"/>
    </row>
    <row r="33" spans="1:16">
      <c r="A33" s="45">
        <v>30</v>
      </c>
      <c r="B33" s="97">
        <v>22.222222222222221</v>
      </c>
      <c r="C33" s="97">
        <v>15.555555555555555</v>
      </c>
      <c r="D33" s="45">
        <f t="shared" si="0"/>
        <v>18.888888888888889</v>
      </c>
      <c r="O33" s="96"/>
      <c r="P33" s="96"/>
    </row>
    <row r="34" spans="1:16">
      <c r="A34" s="45">
        <v>31</v>
      </c>
      <c r="B34" s="97">
        <v>21.666666666666668</v>
      </c>
      <c r="C34" s="97">
        <v>16.666666666666668</v>
      </c>
      <c r="D34" s="45">
        <f t="shared" si="0"/>
        <v>19.166666666666668</v>
      </c>
      <c r="O34" s="96"/>
      <c r="P34" s="96"/>
    </row>
    <row r="35" spans="1:16">
      <c r="B35" s="96">
        <v>-17.777777777777779</v>
      </c>
      <c r="C35" s="96">
        <v>-17.777777777777779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106"/>
  <sheetViews>
    <sheetView showGridLines="0" workbookViewId="0">
      <selection activeCell="L22" sqref="L22"/>
    </sheetView>
  </sheetViews>
  <sheetFormatPr defaultRowHeight="14.25"/>
  <cols>
    <col min="1" max="1" width="17.86328125" customWidth="1"/>
    <col min="2" max="2" width="10.1328125" bestFit="1" customWidth="1"/>
  </cols>
  <sheetData>
    <row r="1" spans="1:2">
      <c r="A1" t="s">
        <v>144</v>
      </c>
      <c r="B1" t="s">
        <v>145</v>
      </c>
    </row>
    <row r="2" spans="1:2">
      <c r="A2" s="62" t="s">
        <v>107</v>
      </c>
      <c r="B2">
        <v>43</v>
      </c>
    </row>
    <row r="3" spans="1:2">
      <c r="A3" s="62" t="s">
        <v>106</v>
      </c>
      <c r="B3">
        <v>76</v>
      </c>
    </row>
    <row r="4" spans="1:2">
      <c r="A4" s="62" t="s">
        <v>105</v>
      </c>
      <c r="B4">
        <v>56</v>
      </c>
    </row>
    <row r="5" spans="1:2">
      <c r="A5" s="62" t="s">
        <v>104</v>
      </c>
      <c r="B5">
        <v>71</v>
      </c>
    </row>
    <row r="6" spans="1:2">
      <c r="A6" s="62" t="s">
        <v>103</v>
      </c>
      <c r="B6">
        <v>65</v>
      </c>
    </row>
    <row r="7" spans="1:2">
      <c r="A7" s="62" t="s">
        <v>102</v>
      </c>
      <c r="B7">
        <v>61</v>
      </c>
    </row>
    <row r="8" spans="1:2">
      <c r="A8" s="62" t="s">
        <v>101</v>
      </c>
      <c r="B8">
        <v>64</v>
      </c>
    </row>
    <row r="9" spans="1:2">
      <c r="A9" s="62" t="s">
        <v>100</v>
      </c>
      <c r="B9">
        <v>58</v>
      </c>
    </row>
    <row r="10" spans="1:2">
      <c r="A10" s="62" t="s">
        <v>99</v>
      </c>
      <c r="B10">
        <v>68</v>
      </c>
    </row>
    <row r="11" spans="1:2">
      <c r="A11" s="62" t="s">
        <v>98</v>
      </c>
      <c r="B11">
        <v>84</v>
      </c>
    </row>
    <row r="12" spans="1:2">
      <c r="A12" s="62" t="s">
        <v>97</v>
      </c>
      <c r="B12">
        <v>51</v>
      </c>
    </row>
    <row r="13" spans="1:2">
      <c r="A13" s="62" t="s">
        <v>96</v>
      </c>
      <c r="B13">
        <v>82</v>
      </c>
    </row>
    <row r="14" spans="1:2">
      <c r="A14" s="62" t="s">
        <v>95</v>
      </c>
      <c r="B14">
        <v>73</v>
      </c>
    </row>
    <row r="15" spans="1:2">
      <c r="A15" s="62" t="s">
        <v>94</v>
      </c>
      <c r="B15">
        <v>90</v>
      </c>
    </row>
    <row r="16" spans="1:2">
      <c r="A16" s="62" t="s">
        <v>93</v>
      </c>
      <c r="B16">
        <v>76</v>
      </c>
    </row>
    <row r="17" spans="1:2">
      <c r="A17" s="62" t="s">
        <v>92</v>
      </c>
      <c r="B17">
        <v>67</v>
      </c>
    </row>
    <row r="18" spans="1:2">
      <c r="A18" t="s">
        <v>91</v>
      </c>
      <c r="B18">
        <v>84</v>
      </c>
    </row>
    <row r="19" spans="1:2">
      <c r="A19" t="s">
        <v>90</v>
      </c>
      <c r="B19">
        <v>78</v>
      </c>
    </row>
    <row r="20" spans="1:2">
      <c r="A20" t="s">
        <v>89</v>
      </c>
      <c r="B20">
        <v>81</v>
      </c>
    </row>
    <row r="21" spans="1:2">
      <c r="A21" t="s">
        <v>88</v>
      </c>
      <c r="B21">
        <v>68</v>
      </c>
    </row>
    <row r="22" spans="1:2">
      <c r="A22" t="s">
        <v>87</v>
      </c>
      <c r="B22">
        <v>77</v>
      </c>
    </row>
    <row r="23" spans="1:2">
      <c r="A23" t="s">
        <v>86</v>
      </c>
      <c r="B23">
        <v>96</v>
      </c>
    </row>
    <row r="24" spans="1:2">
      <c r="A24" t="s">
        <v>85</v>
      </c>
      <c r="B24">
        <v>88</v>
      </c>
    </row>
    <row r="25" spans="1:2">
      <c r="A25" t="s">
        <v>84</v>
      </c>
      <c r="B25">
        <v>73</v>
      </c>
    </row>
    <row r="26" spans="1:2">
      <c r="A26" t="s">
        <v>83</v>
      </c>
      <c r="B26">
        <v>79</v>
      </c>
    </row>
    <row r="27" spans="1:2">
      <c r="A27" t="s">
        <v>82</v>
      </c>
      <c r="B27">
        <v>79</v>
      </c>
    </row>
    <row r="28" spans="1:2">
      <c r="A28" t="s">
        <v>81</v>
      </c>
      <c r="B28">
        <v>74</v>
      </c>
    </row>
    <row r="29" spans="1:2">
      <c r="A29" t="s">
        <v>80</v>
      </c>
      <c r="B29">
        <v>59</v>
      </c>
    </row>
    <row r="30" spans="1:2">
      <c r="A30" t="s">
        <v>79</v>
      </c>
      <c r="B30">
        <v>54</v>
      </c>
    </row>
    <row r="31" spans="1:2">
      <c r="A31" t="s">
        <v>78</v>
      </c>
      <c r="B31">
        <v>82</v>
      </c>
    </row>
    <row r="32" spans="1:2">
      <c r="A32" t="s">
        <v>77</v>
      </c>
      <c r="B32">
        <v>89</v>
      </c>
    </row>
    <row r="33" spans="1:2">
      <c r="A33" t="s">
        <v>76</v>
      </c>
      <c r="B33">
        <v>74</v>
      </c>
    </row>
    <row r="34" spans="1:2">
      <c r="A34" t="s">
        <v>75</v>
      </c>
      <c r="B34">
        <v>73</v>
      </c>
    </row>
    <row r="35" spans="1:2">
      <c r="A35" t="s">
        <v>74</v>
      </c>
      <c r="B35">
        <v>74</v>
      </c>
    </row>
    <row r="36" spans="1:2">
      <c r="A36" t="s">
        <v>73</v>
      </c>
      <c r="B36">
        <v>79</v>
      </c>
    </row>
    <row r="37" spans="1:2">
      <c r="A37" t="s">
        <v>72</v>
      </c>
      <c r="B37">
        <v>66</v>
      </c>
    </row>
    <row r="38" spans="1:2">
      <c r="A38" t="s">
        <v>71</v>
      </c>
      <c r="B38">
        <v>92</v>
      </c>
    </row>
    <row r="39" spans="1:2">
      <c r="A39" t="s">
        <v>70</v>
      </c>
      <c r="B39">
        <v>76</v>
      </c>
    </row>
    <row r="40" spans="1:2">
      <c r="A40" t="s">
        <v>69</v>
      </c>
      <c r="B40">
        <v>80</v>
      </c>
    </row>
    <row r="41" spans="1:2">
      <c r="A41" t="s">
        <v>68</v>
      </c>
      <c r="B41">
        <v>87</v>
      </c>
    </row>
    <row r="42" spans="1:2">
      <c r="A42" t="s">
        <v>67</v>
      </c>
      <c r="B42">
        <v>56</v>
      </c>
    </row>
    <row r="43" spans="1:2">
      <c r="A43" t="s">
        <v>66</v>
      </c>
      <c r="B43">
        <v>30</v>
      </c>
    </row>
    <row r="44" spans="1:2">
      <c r="A44" t="s">
        <v>65</v>
      </c>
      <c r="B44">
        <v>88</v>
      </c>
    </row>
    <row r="45" spans="1:2">
      <c r="A45" t="s">
        <v>64</v>
      </c>
      <c r="B45">
        <v>75</v>
      </c>
    </row>
    <row r="46" spans="1:2">
      <c r="A46" t="s">
        <v>63</v>
      </c>
      <c r="B46">
        <v>66</v>
      </c>
    </row>
    <row r="47" spans="1:2">
      <c r="A47" t="s">
        <v>62</v>
      </c>
      <c r="B47">
        <v>56</v>
      </c>
    </row>
    <row r="48" spans="1:2">
      <c r="A48" t="s">
        <v>61</v>
      </c>
      <c r="B48">
        <v>86</v>
      </c>
    </row>
    <row r="49" spans="1:2">
      <c r="A49" t="s">
        <v>60</v>
      </c>
      <c r="B49">
        <v>57</v>
      </c>
    </row>
    <row r="50" spans="1:2">
      <c r="A50" t="s">
        <v>59</v>
      </c>
      <c r="B50">
        <v>68</v>
      </c>
    </row>
    <row r="51" spans="1:2">
      <c r="A51" t="s">
        <v>58</v>
      </c>
      <c r="B51">
        <v>71</v>
      </c>
    </row>
    <row r="52" spans="1:2">
      <c r="A52" t="s">
        <v>57</v>
      </c>
      <c r="B52">
        <v>76</v>
      </c>
    </row>
    <row r="53" spans="1:2">
      <c r="A53" t="s">
        <v>56</v>
      </c>
      <c r="B53">
        <v>99</v>
      </c>
    </row>
    <row r="54" spans="1:2">
      <c r="A54" t="s">
        <v>55</v>
      </c>
      <c r="B54">
        <v>64</v>
      </c>
    </row>
    <row r="55" spans="1:2">
      <c r="A55" t="s">
        <v>54</v>
      </c>
      <c r="B55">
        <v>62</v>
      </c>
    </row>
    <row r="56" spans="1:2">
      <c r="A56" t="s">
        <v>53</v>
      </c>
      <c r="B56">
        <v>69</v>
      </c>
    </row>
    <row r="57" spans="1:2">
      <c r="A57" t="s">
        <v>52</v>
      </c>
      <c r="B57">
        <v>100</v>
      </c>
    </row>
    <row r="58" spans="1:2">
      <c r="A58" t="s">
        <v>51</v>
      </c>
      <c r="B58">
        <v>80</v>
      </c>
    </row>
    <row r="59" spans="1:2">
      <c r="A59" t="s">
        <v>50</v>
      </c>
      <c r="B59">
        <v>75</v>
      </c>
    </row>
    <row r="60" spans="1:2">
      <c r="A60" t="s">
        <v>49</v>
      </c>
      <c r="B60">
        <v>74</v>
      </c>
    </row>
    <row r="61" spans="1:2">
      <c r="A61" t="s">
        <v>48</v>
      </c>
      <c r="B61">
        <v>70</v>
      </c>
    </row>
    <row r="62" spans="1:2">
      <c r="A62" t="s">
        <v>47</v>
      </c>
      <c r="B62">
        <v>57</v>
      </c>
    </row>
    <row r="63" spans="1:2">
      <c r="A63" t="s">
        <v>46</v>
      </c>
      <c r="B63">
        <v>72</v>
      </c>
    </row>
    <row r="64" spans="1:2">
      <c r="A64" t="s">
        <v>45</v>
      </c>
      <c r="B64">
        <v>61</v>
      </c>
    </row>
    <row r="65" spans="1:2">
      <c r="A65" t="s">
        <v>44</v>
      </c>
      <c r="B65">
        <v>76</v>
      </c>
    </row>
    <row r="66" spans="1:2">
      <c r="A66" t="s">
        <v>43</v>
      </c>
      <c r="B66">
        <v>78</v>
      </c>
    </row>
    <row r="67" spans="1:2">
      <c r="A67" t="s">
        <v>42</v>
      </c>
      <c r="B67">
        <v>68</v>
      </c>
    </row>
    <row r="68" spans="1:2">
      <c r="A68" t="s">
        <v>41</v>
      </c>
      <c r="B68">
        <v>78</v>
      </c>
    </row>
    <row r="69" spans="1:2">
      <c r="A69" t="s">
        <v>40</v>
      </c>
      <c r="B69">
        <v>66</v>
      </c>
    </row>
    <row r="70" spans="1:2">
      <c r="A70" t="s">
        <v>39</v>
      </c>
      <c r="B70">
        <v>70</v>
      </c>
    </row>
    <row r="71" spans="1:2">
      <c r="A71" t="s">
        <v>38</v>
      </c>
      <c r="B71">
        <v>74</v>
      </c>
    </row>
    <row r="72" spans="1:2">
      <c r="A72" t="s">
        <v>37</v>
      </c>
      <c r="B72">
        <v>69</v>
      </c>
    </row>
    <row r="73" spans="1:2">
      <c r="A73" t="s">
        <v>36</v>
      </c>
      <c r="B73">
        <v>76</v>
      </c>
    </row>
    <row r="74" spans="1:2">
      <c r="A74" t="s">
        <v>35</v>
      </c>
      <c r="B74">
        <v>56</v>
      </c>
    </row>
    <row r="75" spans="1:2">
      <c r="A75" t="s">
        <v>34</v>
      </c>
      <c r="B75">
        <v>77</v>
      </c>
    </row>
    <row r="76" spans="1:2">
      <c r="A76" t="s">
        <v>33</v>
      </c>
      <c r="B76">
        <v>66</v>
      </c>
    </row>
    <row r="77" spans="1:2">
      <c r="A77" t="s">
        <v>32</v>
      </c>
      <c r="B77">
        <v>83</v>
      </c>
    </row>
    <row r="78" spans="1:2">
      <c r="A78" t="s">
        <v>31</v>
      </c>
      <c r="B78">
        <v>54</v>
      </c>
    </row>
    <row r="79" spans="1:2">
      <c r="A79" t="s">
        <v>30</v>
      </c>
      <c r="B79">
        <v>69</v>
      </c>
    </row>
    <row r="80" spans="1:2">
      <c r="A80" t="s">
        <v>29</v>
      </c>
      <c r="B80">
        <v>70</v>
      </c>
    </row>
    <row r="81" spans="1:2">
      <c r="A81" t="s">
        <v>28</v>
      </c>
      <c r="B81">
        <v>68</v>
      </c>
    </row>
    <row r="82" spans="1:2">
      <c r="A82" t="s">
        <v>27</v>
      </c>
      <c r="B82">
        <v>67</v>
      </c>
    </row>
    <row r="83" spans="1:2">
      <c r="A83" t="s">
        <v>26</v>
      </c>
      <c r="B83">
        <v>66</v>
      </c>
    </row>
    <row r="84" spans="1:2">
      <c r="A84" t="s">
        <v>25</v>
      </c>
      <c r="B84">
        <v>65</v>
      </c>
    </row>
    <row r="85" spans="1:2">
      <c r="A85" t="s">
        <v>24</v>
      </c>
      <c r="B85">
        <v>63</v>
      </c>
    </row>
    <row r="86" spans="1:2">
      <c r="A86" t="s">
        <v>23</v>
      </c>
      <c r="B86">
        <v>56</v>
      </c>
    </row>
    <row r="87" spans="1:2">
      <c r="A87" t="s">
        <v>22</v>
      </c>
      <c r="B87">
        <v>94</v>
      </c>
    </row>
    <row r="88" spans="1:2">
      <c r="A88" t="s">
        <v>21</v>
      </c>
      <c r="B88">
        <v>61</v>
      </c>
    </row>
    <row r="89" spans="1:2">
      <c r="A89" t="s">
        <v>20</v>
      </c>
      <c r="B89">
        <v>79</v>
      </c>
    </row>
    <row r="90" spans="1:2">
      <c r="A90" t="s">
        <v>19</v>
      </c>
      <c r="B90">
        <v>98</v>
      </c>
    </row>
    <row r="91" spans="1:2">
      <c r="A91" t="s">
        <v>18</v>
      </c>
      <c r="B91">
        <v>83</v>
      </c>
    </row>
    <row r="92" spans="1:2">
      <c r="A92" t="s">
        <v>17</v>
      </c>
      <c r="B92">
        <v>58</v>
      </c>
    </row>
    <row r="93" spans="1:2">
      <c r="A93" t="s">
        <v>16</v>
      </c>
      <c r="B93">
        <v>68</v>
      </c>
    </row>
    <row r="94" spans="1:2">
      <c r="A94" t="s">
        <v>15</v>
      </c>
      <c r="B94">
        <v>82</v>
      </c>
    </row>
    <row r="95" spans="1:2">
      <c r="A95" t="s">
        <v>14</v>
      </c>
      <c r="B95">
        <v>57</v>
      </c>
    </row>
    <row r="96" spans="1:2">
      <c r="A96" t="s">
        <v>13</v>
      </c>
      <c r="B96">
        <v>79</v>
      </c>
    </row>
    <row r="97" spans="1:2">
      <c r="A97" t="s">
        <v>12</v>
      </c>
      <c r="B97">
        <v>79</v>
      </c>
    </row>
    <row r="98" spans="1:2">
      <c r="A98" t="s">
        <v>11</v>
      </c>
      <c r="B98">
        <v>59</v>
      </c>
    </row>
    <row r="99" spans="1:2">
      <c r="A99" t="s">
        <v>10</v>
      </c>
      <c r="B99">
        <v>66</v>
      </c>
    </row>
    <row r="100" spans="1:2">
      <c r="A100" t="s">
        <v>9</v>
      </c>
      <c r="B100">
        <v>65</v>
      </c>
    </row>
    <row r="101" spans="1:2">
      <c r="A101" t="s">
        <v>8</v>
      </c>
      <c r="B101">
        <v>48</v>
      </c>
    </row>
    <row r="102" spans="1:2">
      <c r="A102" t="s">
        <v>7</v>
      </c>
      <c r="B102">
        <v>80</v>
      </c>
    </row>
    <row r="103" spans="1:2">
      <c r="A103" t="s">
        <v>6</v>
      </c>
      <c r="B103">
        <v>78</v>
      </c>
    </row>
    <row r="104" spans="1:2">
      <c r="A104" t="s">
        <v>5</v>
      </c>
      <c r="B104">
        <v>88</v>
      </c>
    </row>
    <row r="105" spans="1:2">
      <c r="A105" t="s">
        <v>4</v>
      </c>
      <c r="B105">
        <v>72</v>
      </c>
    </row>
    <row r="106" spans="1:2">
      <c r="A106" t="s">
        <v>3</v>
      </c>
      <c r="B106">
        <v>67</v>
      </c>
    </row>
  </sheetData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2:B14"/>
  <sheetViews>
    <sheetView showGridLines="0" workbookViewId="0">
      <selection activeCell="A2" sqref="A2:B14"/>
    </sheetView>
  </sheetViews>
  <sheetFormatPr defaultRowHeight="14.25"/>
  <cols>
    <col min="1" max="1" width="35.59765625" customWidth="1"/>
    <col min="2" max="2" width="11.59765625" bestFit="1" customWidth="1"/>
  </cols>
  <sheetData>
    <row r="2" spans="1:2">
      <c r="A2" s="65" t="s">
        <v>218</v>
      </c>
      <c r="B2" s="65" t="s">
        <v>183</v>
      </c>
    </row>
    <row r="3" spans="1:2">
      <c r="A3" s="64" t="s">
        <v>219</v>
      </c>
      <c r="B3" s="63">
        <v>15</v>
      </c>
    </row>
    <row r="4" spans="1:2">
      <c r="A4" s="64" t="s">
        <v>220</v>
      </c>
      <c r="B4" s="63">
        <v>3</v>
      </c>
    </row>
    <row r="5" spans="1:2">
      <c r="A5" s="64" t="s">
        <v>221</v>
      </c>
      <c r="B5" s="63">
        <v>33</v>
      </c>
    </row>
    <row r="6" spans="1:2">
      <c r="A6" s="64" t="s">
        <v>222</v>
      </c>
      <c r="B6" s="63">
        <v>6</v>
      </c>
    </row>
    <row r="7" spans="1:2">
      <c r="A7" s="64" t="s">
        <v>223</v>
      </c>
      <c r="B7" s="63">
        <v>12</v>
      </c>
    </row>
    <row r="8" spans="1:2">
      <c r="A8" s="64" t="s">
        <v>224</v>
      </c>
      <c r="B8" s="63">
        <v>8</v>
      </c>
    </row>
    <row r="9" spans="1:2">
      <c r="A9" s="64" t="s">
        <v>225</v>
      </c>
      <c r="B9" s="63">
        <v>13</v>
      </c>
    </row>
    <row r="10" spans="1:2">
      <c r="A10" s="64" t="s">
        <v>226</v>
      </c>
      <c r="B10" s="63">
        <v>18</v>
      </c>
    </row>
    <row r="11" spans="1:2">
      <c r="A11" s="64" t="s">
        <v>227</v>
      </c>
      <c r="B11" s="63">
        <v>4</v>
      </c>
    </row>
    <row r="12" spans="1:2">
      <c r="A12" s="64" t="s">
        <v>228</v>
      </c>
      <c r="B12" s="63">
        <v>27</v>
      </c>
    </row>
    <row r="13" spans="1:2">
      <c r="A13" s="64" t="s">
        <v>229</v>
      </c>
      <c r="B13" s="63">
        <v>23</v>
      </c>
    </row>
    <row r="14" spans="1:2">
      <c r="A14" s="64" t="s">
        <v>230</v>
      </c>
      <c r="B14" s="63">
        <v>37</v>
      </c>
    </row>
  </sheetData>
  <pageMargins left="0.7" right="0.7" top="0.75" bottom="0.75" header="0.3" footer="0.3"/>
  <pageSetup orientation="portrait" verticalDpi="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O14"/>
  <sheetViews>
    <sheetView showGridLines="0" workbookViewId="0">
      <selection activeCell="C6" sqref="C6"/>
    </sheetView>
  </sheetViews>
  <sheetFormatPr defaultRowHeight="14.25"/>
  <cols>
    <col min="1" max="1" width="9.1328125" customWidth="1"/>
    <col min="2" max="2" width="8.3984375" customWidth="1"/>
    <col min="3" max="3" width="10.3984375" customWidth="1"/>
    <col min="4" max="4" width="10.1328125" customWidth="1"/>
    <col min="13" max="13" width="15.265625" customWidth="1"/>
    <col min="14" max="14" width="10.73046875" customWidth="1"/>
    <col min="15" max="15" width="21.265625" bestFit="1" customWidth="1"/>
  </cols>
  <sheetData>
    <row r="1" spans="1:15">
      <c r="A1" s="76" t="s">
        <v>111</v>
      </c>
      <c r="B1" s="75" t="s">
        <v>154</v>
      </c>
      <c r="C1" s="75" t="s">
        <v>231</v>
      </c>
      <c r="D1" s="74" t="s">
        <v>232</v>
      </c>
      <c r="N1" s="73" t="s">
        <v>111</v>
      </c>
      <c r="O1" t="s">
        <v>233</v>
      </c>
    </row>
    <row r="2" spans="1:15">
      <c r="A2" s="71" t="s">
        <v>113</v>
      </c>
      <c r="B2" s="70">
        <v>10833</v>
      </c>
      <c r="C2" s="70">
        <v>8982</v>
      </c>
      <c r="D2" s="69">
        <f>Каскадная!$B2-Каскадная!$C2</f>
        <v>1851</v>
      </c>
      <c r="N2" s="71" t="s">
        <v>113</v>
      </c>
      <c r="O2" s="72">
        <f>Каскадная!$D2</f>
        <v>1851</v>
      </c>
    </row>
    <row r="3" spans="1:15">
      <c r="A3" s="71" t="s">
        <v>114</v>
      </c>
      <c r="B3" s="70">
        <v>12252</v>
      </c>
      <c r="C3" s="70">
        <v>10232</v>
      </c>
      <c r="D3" s="69">
        <f>Каскадная!$B3-Каскадная!$C3</f>
        <v>2020</v>
      </c>
      <c r="N3" s="71" t="s">
        <v>114</v>
      </c>
      <c r="O3" s="72">
        <f>O2+Каскадная!$D3</f>
        <v>3871</v>
      </c>
    </row>
    <row r="4" spans="1:15">
      <c r="A4" s="71" t="s">
        <v>115</v>
      </c>
      <c r="B4" s="70">
        <v>12018</v>
      </c>
      <c r="C4" s="70">
        <v>11116</v>
      </c>
      <c r="D4" s="69">
        <f>Каскадная!$B4-Каскадная!$C4</f>
        <v>902</v>
      </c>
      <c r="N4" s="71" t="s">
        <v>115</v>
      </c>
      <c r="O4" s="72">
        <f>O3+Каскадная!$D4</f>
        <v>4773</v>
      </c>
    </row>
    <row r="5" spans="1:15">
      <c r="A5" s="71" t="s">
        <v>116</v>
      </c>
      <c r="B5" s="70">
        <v>12928</v>
      </c>
      <c r="C5" s="70">
        <v>10639</v>
      </c>
      <c r="D5" s="69">
        <f>Каскадная!$B5-Каскадная!$C5</f>
        <v>2289</v>
      </c>
      <c r="N5" s="71" t="s">
        <v>116</v>
      </c>
      <c r="O5" s="72">
        <f>O4+Каскадная!$D5</f>
        <v>7062</v>
      </c>
    </row>
    <row r="6" spans="1:15">
      <c r="A6" s="71" t="s">
        <v>117</v>
      </c>
      <c r="B6" s="70">
        <v>13011</v>
      </c>
      <c r="C6" s="70">
        <v>11597</v>
      </c>
      <c r="D6" s="69">
        <f>Каскадная!$B6-Каскадная!$C6</f>
        <v>1414</v>
      </c>
      <c r="N6" s="71" t="s">
        <v>117</v>
      </c>
      <c r="O6" s="72">
        <f>O5+Каскадная!$D6</f>
        <v>8476</v>
      </c>
    </row>
    <row r="7" spans="1:15">
      <c r="A7" s="71" t="s">
        <v>118</v>
      </c>
      <c r="B7" s="70">
        <v>11835</v>
      </c>
      <c r="C7" s="70">
        <v>12432</v>
      </c>
      <c r="D7" s="69">
        <f>Каскадная!$B7-Каскадная!$C7</f>
        <v>-597</v>
      </c>
      <c r="N7" s="71" t="s">
        <v>118</v>
      </c>
      <c r="O7" s="72">
        <f>O6+Каскадная!$D7</f>
        <v>7879</v>
      </c>
    </row>
    <row r="8" spans="1:15">
      <c r="A8" s="71" t="s">
        <v>119</v>
      </c>
      <c r="B8" s="70">
        <v>10642</v>
      </c>
      <c r="C8" s="70">
        <v>11838</v>
      </c>
      <c r="D8" s="69">
        <f>Каскадная!$B8-Каскадная!$C8</f>
        <v>-1196</v>
      </c>
      <c r="N8" s="71" t="s">
        <v>119</v>
      </c>
      <c r="O8" s="72">
        <f>O7+Каскадная!$D8</f>
        <v>6683</v>
      </c>
    </row>
    <row r="9" spans="1:15">
      <c r="A9" s="71" t="s">
        <v>120</v>
      </c>
      <c r="B9" s="70">
        <v>10954</v>
      </c>
      <c r="C9" s="70">
        <v>12696</v>
      </c>
      <c r="D9" s="69">
        <f>Каскадная!$B9-Каскадная!$C9</f>
        <v>-1742</v>
      </c>
      <c r="N9" s="71" t="s">
        <v>120</v>
      </c>
      <c r="O9" s="72">
        <f>O8+Каскадная!$D9</f>
        <v>4941</v>
      </c>
    </row>
    <row r="10" spans="1:15">
      <c r="A10" s="71" t="s">
        <v>121</v>
      </c>
      <c r="B10" s="70">
        <v>12065</v>
      </c>
      <c r="C10" s="70">
        <v>14355</v>
      </c>
      <c r="D10" s="69">
        <f>Каскадная!$B10-Каскадная!$C10</f>
        <v>-2290</v>
      </c>
      <c r="N10" s="71" t="s">
        <v>121</v>
      </c>
      <c r="O10" s="72">
        <f>O9+Каскадная!$D10</f>
        <v>2651</v>
      </c>
    </row>
    <row r="11" spans="1:15">
      <c r="A11" s="71" t="s">
        <v>122</v>
      </c>
      <c r="B11" s="70">
        <v>12505</v>
      </c>
      <c r="C11" s="70">
        <v>11833</v>
      </c>
      <c r="D11" s="69">
        <f>Каскадная!$B11-Каскадная!$C11</f>
        <v>672</v>
      </c>
      <c r="N11" s="71" t="s">
        <v>122</v>
      </c>
      <c r="O11" s="72">
        <f>O10+Каскадная!$D11</f>
        <v>3323</v>
      </c>
    </row>
    <row r="12" spans="1:15">
      <c r="A12" s="71" t="s">
        <v>123</v>
      </c>
      <c r="B12" s="70">
        <v>13611</v>
      </c>
      <c r="C12" s="70">
        <v>11374</v>
      </c>
      <c r="D12" s="69">
        <f>Каскадная!$B12-Каскадная!$C12</f>
        <v>2237</v>
      </c>
      <c r="N12" s="71" t="s">
        <v>123</v>
      </c>
      <c r="O12" s="72">
        <f>O11+Каскадная!$D12</f>
        <v>5560</v>
      </c>
    </row>
    <row r="13" spans="1:15" ht="14.65" thickBot="1">
      <c r="A13" s="71" t="s">
        <v>124</v>
      </c>
      <c r="B13" s="70">
        <v>14364</v>
      </c>
      <c r="C13" s="70">
        <v>11787</v>
      </c>
      <c r="D13" s="69">
        <f>Каскадная!$B13-Каскадная!$C13</f>
        <v>2577</v>
      </c>
      <c r="N13" s="71" t="s">
        <v>124</v>
      </c>
      <c r="O13" s="69">
        <f>O12+Каскадная!$D13</f>
        <v>8137</v>
      </c>
    </row>
    <row r="14" spans="1:15" ht="14.65" thickTop="1">
      <c r="A14" s="68" t="s">
        <v>146</v>
      </c>
      <c r="B14" s="67">
        <f>SUBTOTAL(109,Каскадная!$B$2:$B$13)</f>
        <v>147018</v>
      </c>
      <c r="C14" s="67">
        <f>SUBTOTAL(109,Каскадная!$C$2:$C$13)</f>
        <v>138881</v>
      </c>
      <c r="D14" s="66">
        <f>SUBTOTAL(109,Каскадная!$D$2:$D$13)</f>
        <v>8137</v>
      </c>
    </row>
  </sheetData>
  <phoneticPr fontId="14" type="noConversion"/>
  <pageMargins left="0.7" right="0.7" top="0.75" bottom="0.75" header="0.3" footer="0.3"/>
  <pageSetup orientation="portrait" r:id="rId1"/>
  <drawing r:id="rId2"/>
  <tableParts count="1">
    <tablePart r:id="rId3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M95"/>
  <sheetViews>
    <sheetView showGridLines="0" workbookViewId="0">
      <selection activeCell="K26" sqref="K26"/>
    </sheetView>
  </sheetViews>
  <sheetFormatPr defaultRowHeight="14.25"/>
  <cols>
    <col min="1" max="1" width="17.265625" customWidth="1"/>
    <col min="2" max="5" width="13.265625" customWidth="1"/>
    <col min="11" max="11" width="16.265625" bestFit="1" customWidth="1"/>
    <col min="12" max="12" width="33.265625" customWidth="1"/>
    <col min="13" max="13" width="12" customWidth="1"/>
  </cols>
  <sheetData>
    <row r="1" spans="1:13">
      <c r="A1" s="89" t="s">
        <v>241</v>
      </c>
      <c r="B1" s="88" t="s">
        <v>234</v>
      </c>
      <c r="C1" s="87"/>
      <c r="D1" s="87"/>
      <c r="E1" s="86"/>
      <c r="L1" s="85" t="s">
        <v>242</v>
      </c>
      <c r="M1" s="84"/>
    </row>
    <row r="2" spans="1:13">
      <c r="A2" t="s">
        <v>147</v>
      </c>
      <c r="B2" s="82">
        <v>1664</v>
      </c>
      <c r="L2" s="84" t="s">
        <v>235</v>
      </c>
      <c r="M2" s="83">
        <f>MIN(Group1)</f>
        <v>544</v>
      </c>
    </row>
    <row r="3" spans="1:13">
      <c r="A3" t="s">
        <v>147</v>
      </c>
      <c r="B3" s="82">
        <v>1084</v>
      </c>
      <c r="L3" s="84" t="s">
        <v>236</v>
      </c>
      <c r="M3" s="83">
        <f>MAX(Group1)</f>
        <v>2458</v>
      </c>
    </row>
    <row r="4" spans="1:13">
      <c r="A4" t="s">
        <v>147</v>
      </c>
      <c r="B4" s="82">
        <v>1780</v>
      </c>
      <c r="L4" s="84" t="s">
        <v>237</v>
      </c>
      <c r="M4" s="83">
        <f>_xlfn.PERCENTILE.EXC(Group1,0.25)</f>
        <v>1070.75</v>
      </c>
    </row>
    <row r="5" spans="1:13">
      <c r="A5" t="s">
        <v>147</v>
      </c>
      <c r="B5" s="82">
        <v>2321</v>
      </c>
      <c r="L5" s="84" t="s">
        <v>238</v>
      </c>
      <c r="M5" s="83">
        <f>_xlfn.PERCENTILE.EXC(Group1,0.5)</f>
        <v>1813.5</v>
      </c>
    </row>
    <row r="6" spans="1:13">
      <c r="A6" t="s">
        <v>147</v>
      </c>
      <c r="B6" s="82">
        <v>921</v>
      </c>
      <c r="L6" s="84" t="s">
        <v>239</v>
      </c>
      <c r="M6" s="83">
        <f>_xlfn.PERCENTILE.EXC(Group1,0.75)</f>
        <v>2149.5</v>
      </c>
    </row>
    <row r="7" spans="1:13">
      <c r="A7" t="s">
        <v>147</v>
      </c>
      <c r="B7" s="82">
        <v>2402</v>
      </c>
      <c r="L7" s="84" t="s">
        <v>240</v>
      </c>
      <c r="M7" s="83">
        <f>AVERAGE(Group1)</f>
        <v>1650.3636363636363</v>
      </c>
    </row>
    <row r="8" spans="1:13">
      <c r="A8" t="s">
        <v>147</v>
      </c>
      <c r="B8" s="82">
        <v>2253</v>
      </c>
    </row>
    <row r="9" spans="1:13">
      <c r="A9" t="s">
        <v>147</v>
      </c>
      <c r="B9" s="82">
        <v>2458</v>
      </c>
    </row>
    <row r="10" spans="1:13">
      <c r="A10" t="s">
        <v>147</v>
      </c>
      <c r="B10" s="82">
        <v>1031</v>
      </c>
    </row>
    <row r="11" spans="1:13">
      <c r="A11" t="s">
        <v>147</v>
      </c>
      <c r="B11" s="82">
        <v>2101</v>
      </c>
    </row>
    <row r="12" spans="1:13">
      <c r="A12" t="s">
        <v>147</v>
      </c>
      <c r="B12" s="82">
        <v>667</v>
      </c>
    </row>
    <row r="13" spans="1:13">
      <c r="A13" t="s">
        <v>147</v>
      </c>
      <c r="B13" s="82">
        <v>652</v>
      </c>
    </row>
    <row r="14" spans="1:13">
      <c r="A14" t="s">
        <v>147</v>
      </c>
      <c r="B14" s="82">
        <v>1380</v>
      </c>
    </row>
    <row r="15" spans="1:13">
      <c r="A15" t="s">
        <v>147</v>
      </c>
      <c r="B15" s="82">
        <v>1961</v>
      </c>
    </row>
    <row r="16" spans="1:13">
      <c r="A16" t="s">
        <v>147</v>
      </c>
      <c r="B16" s="82">
        <v>1794</v>
      </c>
    </row>
    <row r="17" spans="1:2">
      <c r="A17" t="s">
        <v>147</v>
      </c>
      <c r="B17" s="82">
        <v>1833</v>
      </c>
    </row>
    <row r="18" spans="1:2">
      <c r="A18" t="s">
        <v>147</v>
      </c>
      <c r="B18" s="82">
        <v>2059</v>
      </c>
    </row>
    <row r="19" spans="1:2">
      <c r="A19" t="s">
        <v>147</v>
      </c>
      <c r="B19" s="82">
        <v>544</v>
      </c>
    </row>
    <row r="20" spans="1:2">
      <c r="A20" t="s">
        <v>147</v>
      </c>
      <c r="B20" s="82">
        <v>2254</v>
      </c>
    </row>
    <row r="21" spans="1:2">
      <c r="A21" t="s">
        <v>147</v>
      </c>
      <c r="B21" s="82">
        <v>2115</v>
      </c>
    </row>
    <row r="22" spans="1:2">
      <c r="A22" t="s">
        <v>147</v>
      </c>
      <c r="B22" s="82">
        <v>1943</v>
      </c>
    </row>
    <row r="23" spans="1:2">
      <c r="A23" t="s">
        <v>147</v>
      </c>
      <c r="B23" s="81">
        <v>1091</v>
      </c>
    </row>
    <row r="24" spans="1:2">
      <c r="A24" t="s">
        <v>148</v>
      </c>
      <c r="B24" s="80">
        <v>2646</v>
      </c>
    </row>
    <row r="25" spans="1:2">
      <c r="A25" t="s">
        <v>148</v>
      </c>
      <c r="B25" s="80">
        <v>2465</v>
      </c>
    </row>
    <row r="26" spans="1:2">
      <c r="A26" t="s">
        <v>148</v>
      </c>
      <c r="B26" s="80">
        <v>912</v>
      </c>
    </row>
    <row r="27" spans="1:2">
      <c r="A27" t="s">
        <v>148</v>
      </c>
      <c r="B27" s="80">
        <v>2575</v>
      </c>
    </row>
    <row r="28" spans="1:2">
      <c r="A28" t="s">
        <v>148</v>
      </c>
      <c r="B28" s="80">
        <v>1154</v>
      </c>
    </row>
    <row r="29" spans="1:2">
      <c r="A29" t="s">
        <v>148</v>
      </c>
      <c r="B29" s="80">
        <v>1093</v>
      </c>
    </row>
    <row r="30" spans="1:2">
      <c r="A30" t="s">
        <v>148</v>
      </c>
      <c r="B30" s="80">
        <v>2552</v>
      </c>
    </row>
    <row r="31" spans="1:2">
      <c r="A31" t="s">
        <v>148</v>
      </c>
      <c r="B31" s="80">
        <v>1472</v>
      </c>
    </row>
    <row r="32" spans="1:2">
      <c r="A32" t="s">
        <v>148</v>
      </c>
      <c r="B32" s="80">
        <v>2530</v>
      </c>
    </row>
    <row r="33" spans="1:2">
      <c r="A33" t="s">
        <v>148</v>
      </c>
      <c r="B33" s="80">
        <v>1317</v>
      </c>
    </row>
    <row r="34" spans="1:2">
      <c r="A34" t="s">
        <v>148</v>
      </c>
      <c r="B34" s="80">
        <v>2347</v>
      </c>
    </row>
    <row r="35" spans="1:2">
      <c r="A35" t="s">
        <v>148</v>
      </c>
      <c r="B35" s="80">
        <v>2051</v>
      </c>
    </row>
    <row r="36" spans="1:2">
      <c r="A36" t="s">
        <v>148</v>
      </c>
      <c r="B36" s="80">
        <v>1645</v>
      </c>
    </row>
    <row r="37" spans="1:2">
      <c r="A37" t="s">
        <v>148</v>
      </c>
      <c r="B37" s="80">
        <v>2322</v>
      </c>
    </row>
    <row r="38" spans="1:2">
      <c r="A38" t="s">
        <v>148</v>
      </c>
      <c r="B38" s="80">
        <v>2243</v>
      </c>
    </row>
    <row r="39" spans="1:2">
      <c r="A39" t="s">
        <v>148</v>
      </c>
      <c r="B39" s="80">
        <v>932</v>
      </c>
    </row>
    <row r="40" spans="1:2">
      <c r="A40" t="s">
        <v>148</v>
      </c>
      <c r="B40" s="80">
        <v>1032</v>
      </c>
    </row>
    <row r="41" spans="1:2">
      <c r="A41" t="s">
        <v>148</v>
      </c>
      <c r="B41" s="80">
        <v>2265</v>
      </c>
    </row>
    <row r="42" spans="1:2">
      <c r="A42" t="s">
        <v>148</v>
      </c>
      <c r="B42" s="80">
        <v>4122</v>
      </c>
    </row>
    <row r="43" spans="1:2">
      <c r="A43" t="s">
        <v>148</v>
      </c>
      <c r="B43" s="80">
        <v>2433</v>
      </c>
    </row>
    <row r="44" spans="1:2">
      <c r="A44" t="s">
        <v>148</v>
      </c>
      <c r="B44" s="80">
        <v>1501</v>
      </c>
    </row>
    <row r="45" spans="1:2">
      <c r="A45" t="s">
        <v>148</v>
      </c>
      <c r="B45" s="79">
        <v>1408</v>
      </c>
    </row>
    <row r="46" spans="1:2">
      <c r="A46" t="s">
        <v>149</v>
      </c>
      <c r="B46" s="80">
        <v>1000</v>
      </c>
    </row>
    <row r="47" spans="1:2">
      <c r="A47" t="s">
        <v>149</v>
      </c>
      <c r="B47" s="80">
        <v>1150</v>
      </c>
    </row>
    <row r="48" spans="1:2">
      <c r="A48" t="s">
        <v>149</v>
      </c>
      <c r="B48" s="80">
        <v>1300</v>
      </c>
    </row>
    <row r="49" spans="1:2">
      <c r="A49" t="s">
        <v>149</v>
      </c>
      <c r="B49" s="80">
        <v>1450</v>
      </c>
    </row>
    <row r="50" spans="1:2">
      <c r="A50" t="s">
        <v>149</v>
      </c>
      <c r="B50" s="80">
        <v>1600</v>
      </c>
    </row>
    <row r="51" spans="1:2">
      <c r="A51" t="s">
        <v>149</v>
      </c>
      <c r="B51" s="80">
        <v>1750</v>
      </c>
    </row>
    <row r="52" spans="1:2">
      <c r="A52" t="s">
        <v>149</v>
      </c>
      <c r="B52" s="80">
        <v>4254</v>
      </c>
    </row>
    <row r="53" spans="1:2">
      <c r="A53" t="s">
        <v>149</v>
      </c>
      <c r="B53" s="80">
        <v>2050</v>
      </c>
    </row>
    <row r="54" spans="1:2">
      <c r="A54" t="s">
        <v>149</v>
      </c>
      <c r="B54" s="80">
        <v>2200</v>
      </c>
    </row>
    <row r="55" spans="1:2">
      <c r="A55" t="s">
        <v>149</v>
      </c>
      <c r="B55" s="80">
        <v>2350</v>
      </c>
    </row>
    <row r="56" spans="1:2">
      <c r="A56" t="s">
        <v>149</v>
      </c>
      <c r="B56" s="80">
        <v>2500</v>
      </c>
    </row>
    <row r="57" spans="1:2">
      <c r="A57" t="s">
        <v>149</v>
      </c>
      <c r="B57" s="80">
        <v>2650</v>
      </c>
    </row>
    <row r="58" spans="1:2">
      <c r="A58" t="s">
        <v>149</v>
      </c>
      <c r="B58" s="80">
        <v>2800</v>
      </c>
    </row>
    <row r="59" spans="1:2">
      <c r="A59" t="s">
        <v>149</v>
      </c>
      <c r="B59" s="80">
        <v>2950</v>
      </c>
    </row>
    <row r="60" spans="1:2">
      <c r="A60" t="s">
        <v>149</v>
      </c>
      <c r="B60" s="80">
        <v>3100</v>
      </c>
    </row>
    <row r="61" spans="1:2">
      <c r="A61" t="s">
        <v>149</v>
      </c>
      <c r="B61" s="80">
        <v>3250</v>
      </c>
    </row>
    <row r="62" spans="1:2">
      <c r="A62" t="s">
        <v>149</v>
      </c>
      <c r="B62" s="80">
        <v>3400</v>
      </c>
    </row>
    <row r="63" spans="1:2">
      <c r="A63" t="s">
        <v>149</v>
      </c>
      <c r="B63" s="80">
        <v>3550</v>
      </c>
    </row>
    <row r="64" spans="1:2">
      <c r="A64" t="s">
        <v>149</v>
      </c>
      <c r="B64" s="80">
        <v>3700</v>
      </c>
    </row>
    <row r="65" spans="1:2">
      <c r="A65" t="s">
        <v>149</v>
      </c>
      <c r="B65" s="80">
        <v>3850</v>
      </c>
    </row>
    <row r="66" spans="1:2">
      <c r="A66" t="s">
        <v>149</v>
      </c>
      <c r="B66" s="80">
        <v>2933</v>
      </c>
    </row>
    <row r="67" spans="1:2">
      <c r="A67" t="s">
        <v>149</v>
      </c>
      <c r="B67" s="80">
        <v>3083</v>
      </c>
    </row>
    <row r="68" spans="1:2">
      <c r="A68" t="s">
        <v>149</v>
      </c>
      <c r="B68" s="80">
        <v>3233</v>
      </c>
    </row>
    <row r="69" spans="1:2">
      <c r="A69" t="s">
        <v>149</v>
      </c>
      <c r="B69" s="80">
        <v>3383</v>
      </c>
    </row>
    <row r="70" spans="1:2">
      <c r="A70" t="s">
        <v>149</v>
      </c>
      <c r="B70" s="79">
        <v>3533</v>
      </c>
    </row>
    <row r="71" spans="1:2">
      <c r="A71" t="s">
        <v>150</v>
      </c>
      <c r="B71" s="78">
        <v>1224</v>
      </c>
    </row>
    <row r="72" spans="1:2">
      <c r="A72" t="s">
        <v>150</v>
      </c>
      <c r="B72" s="78">
        <v>4312</v>
      </c>
    </row>
    <row r="73" spans="1:2">
      <c r="A73" t="s">
        <v>150</v>
      </c>
      <c r="B73" s="78">
        <v>4032</v>
      </c>
    </row>
    <row r="74" spans="1:2">
      <c r="A74" t="s">
        <v>150</v>
      </c>
      <c r="B74" s="78">
        <v>3370</v>
      </c>
    </row>
    <row r="75" spans="1:2">
      <c r="A75" t="s">
        <v>150</v>
      </c>
      <c r="B75" s="78">
        <v>1575</v>
      </c>
    </row>
    <row r="76" spans="1:2">
      <c r="A76" t="s">
        <v>150</v>
      </c>
      <c r="B76" s="78">
        <v>1474</v>
      </c>
    </row>
    <row r="77" spans="1:2">
      <c r="A77" t="s">
        <v>150</v>
      </c>
      <c r="B77" s="78">
        <v>4312</v>
      </c>
    </row>
    <row r="78" spans="1:2">
      <c r="A78" t="s">
        <v>150</v>
      </c>
      <c r="B78" s="78">
        <v>3395</v>
      </c>
    </row>
    <row r="79" spans="1:2">
      <c r="A79" t="s">
        <v>150</v>
      </c>
      <c r="B79" s="78">
        <v>1363</v>
      </c>
    </row>
    <row r="80" spans="1:2">
      <c r="A80" t="s">
        <v>150</v>
      </c>
      <c r="B80" s="78">
        <v>2670</v>
      </c>
    </row>
    <row r="81" spans="1:2">
      <c r="A81" t="s">
        <v>150</v>
      </c>
      <c r="B81" s="78">
        <v>1132</v>
      </c>
    </row>
    <row r="82" spans="1:2">
      <c r="A82" t="s">
        <v>150</v>
      </c>
      <c r="B82" s="78">
        <v>3822</v>
      </c>
    </row>
    <row r="83" spans="1:2">
      <c r="A83" t="s">
        <v>150</v>
      </c>
      <c r="B83" s="78">
        <v>3340</v>
      </c>
    </row>
    <row r="84" spans="1:2">
      <c r="A84" t="s">
        <v>150</v>
      </c>
      <c r="B84" s="78">
        <v>2757</v>
      </c>
    </row>
    <row r="85" spans="1:2">
      <c r="A85" t="s">
        <v>150</v>
      </c>
      <c r="B85" s="78">
        <v>1093</v>
      </c>
    </row>
    <row r="86" spans="1:2">
      <c r="A86" t="s">
        <v>150</v>
      </c>
      <c r="B86" s="78">
        <v>2244</v>
      </c>
    </row>
    <row r="87" spans="1:2">
      <c r="A87" t="s">
        <v>150</v>
      </c>
      <c r="B87" s="78">
        <v>3344</v>
      </c>
    </row>
    <row r="88" spans="1:2">
      <c r="A88" t="s">
        <v>150</v>
      </c>
      <c r="B88" s="78">
        <v>5102</v>
      </c>
    </row>
    <row r="89" spans="1:2">
      <c r="A89" t="s">
        <v>150</v>
      </c>
      <c r="B89" s="78">
        <v>3644</v>
      </c>
    </row>
    <row r="90" spans="1:2">
      <c r="A90" t="s">
        <v>150</v>
      </c>
      <c r="B90" s="78">
        <v>3040</v>
      </c>
    </row>
    <row r="91" spans="1:2">
      <c r="A91" t="s">
        <v>150</v>
      </c>
      <c r="B91" s="78">
        <v>3656</v>
      </c>
    </row>
    <row r="92" spans="1:2">
      <c r="A92" t="s">
        <v>150</v>
      </c>
      <c r="B92" s="78">
        <v>3525</v>
      </c>
    </row>
    <row r="93" spans="1:2">
      <c r="A93" t="s">
        <v>150</v>
      </c>
      <c r="B93" s="78">
        <v>3023</v>
      </c>
    </row>
    <row r="94" spans="1:2">
      <c r="A94" t="s">
        <v>150</v>
      </c>
      <c r="B94" s="78">
        <v>1306</v>
      </c>
    </row>
    <row r="95" spans="1:2">
      <c r="A95" t="s">
        <v>150</v>
      </c>
      <c r="B95" s="77">
        <v>1559</v>
      </c>
    </row>
  </sheetData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2:C35"/>
  <sheetViews>
    <sheetView showGridLines="0" workbookViewId="0">
      <selection activeCell="A7" sqref="A7"/>
    </sheetView>
  </sheetViews>
  <sheetFormatPr defaultRowHeight="14.25"/>
  <cols>
    <col min="1" max="1" width="24" customWidth="1"/>
    <col min="2" max="2" width="21.3984375" customWidth="1"/>
  </cols>
  <sheetData>
    <row r="2" spans="1:3">
      <c r="A2" s="92" t="s">
        <v>151</v>
      </c>
      <c r="B2" s="92" t="s">
        <v>153</v>
      </c>
      <c r="C2" s="91" t="s">
        <v>152</v>
      </c>
    </row>
    <row r="3" spans="1:3">
      <c r="A3" s="63" t="s">
        <v>252</v>
      </c>
      <c r="B3" s="63"/>
      <c r="C3" s="90">
        <v>1281</v>
      </c>
    </row>
    <row r="4" spans="1:3">
      <c r="A4" s="63" t="s">
        <v>243</v>
      </c>
      <c r="B4" s="63" t="s">
        <v>253</v>
      </c>
      <c r="C4" s="90">
        <v>1815</v>
      </c>
    </row>
    <row r="5" spans="1:3">
      <c r="A5" s="63"/>
      <c r="B5" s="63" t="s">
        <v>254</v>
      </c>
      <c r="C5" s="90">
        <v>2460</v>
      </c>
    </row>
    <row r="6" spans="1:3">
      <c r="A6" s="63" t="s">
        <v>274</v>
      </c>
      <c r="B6" s="63"/>
      <c r="C6" s="90">
        <v>464</v>
      </c>
    </row>
    <row r="7" spans="1:3">
      <c r="A7" s="63" t="s">
        <v>244</v>
      </c>
      <c r="B7" s="63"/>
      <c r="C7" s="90">
        <v>882</v>
      </c>
    </row>
    <row r="8" spans="1:3">
      <c r="A8" s="63" t="s">
        <v>245</v>
      </c>
      <c r="B8" s="63" t="s">
        <v>255</v>
      </c>
      <c r="C8" s="90">
        <v>2192</v>
      </c>
    </row>
    <row r="9" spans="1:3">
      <c r="A9" s="63"/>
      <c r="B9" s="63" t="s">
        <v>256</v>
      </c>
      <c r="C9" s="90">
        <v>1247</v>
      </c>
    </row>
    <row r="10" spans="1:3">
      <c r="A10" s="63"/>
      <c r="B10" s="63" t="s">
        <v>257</v>
      </c>
      <c r="C10" s="90">
        <v>2495</v>
      </c>
    </row>
    <row r="11" spans="1:3">
      <c r="A11" s="63"/>
      <c r="B11" s="63" t="s">
        <v>258</v>
      </c>
      <c r="C11" s="90">
        <v>365</v>
      </c>
    </row>
    <row r="12" spans="1:3">
      <c r="A12" s="63" t="s">
        <v>254</v>
      </c>
      <c r="B12" s="63"/>
      <c r="C12" s="90">
        <v>1860</v>
      </c>
    </row>
    <row r="13" spans="1:3">
      <c r="A13" s="63" t="s">
        <v>259</v>
      </c>
      <c r="B13" s="63" t="s">
        <v>256</v>
      </c>
      <c r="C13" s="90">
        <v>2551</v>
      </c>
    </row>
    <row r="14" spans="1:3">
      <c r="A14" s="63"/>
      <c r="B14" s="63" t="s">
        <v>257</v>
      </c>
      <c r="C14" s="90">
        <v>3616</v>
      </c>
    </row>
    <row r="15" spans="1:3">
      <c r="A15" s="63" t="s">
        <v>260</v>
      </c>
      <c r="B15" s="63"/>
      <c r="C15" s="90">
        <v>659</v>
      </c>
    </row>
    <row r="16" spans="1:3">
      <c r="A16" s="63" t="s">
        <v>269</v>
      </c>
      <c r="B16" s="63"/>
      <c r="C16" s="90">
        <v>913</v>
      </c>
    </row>
    <row r="17" spans="1:3">
      <c r="A17" s="63" t="s">
        <v>261</v>
      </c>
      <c r="B17" s="63" t="s">
        <v>268</v>
      </c>
      <c r="C17" s="90">
        <v>2688</v>
      </c>
    </row>
    <row r="18" spans="1:3">
      <c r="A18" s="63"/>
      <c r="B18" s="63" t="s">
        <v>267</v>
      </c>
      <c r="C18" s="90">
        <v>3455</v>
      </c>
    </row>
    <row r="19" spans="1:3">
      <c r="A19" s="63"/>
      <c r="B19" s="63" t="s">
        <v>270</v>
      </c>
      <c r="C19" s="90"/>
    </row>
    <row r="20" spans="1:3">
      <c r="A20" s="63" t="s">
        <v>109</v>
      </c>
      <c r="B20" s="63"/>
      <c r="C20" s="90">
        <v>1933</v>
      </c>
    </row>
    <row r="21" spans="1:3">
      <c r="A21" s="63" t="s">
        <v>264</v>
      </c>
      <c r="B21" s="63" t="s">
        <v>263</v>
      </c>
      <c r="C21" s="90">
        <v>8616</v>
      </c>
    </row>
    <row r="22" spans="1:3">
      <c r="A22" s="63"/>
      <c r="B22" s="63" t="s">
        <v>262</v>
      </c>
      <c r="C22" s="90">
        <v>2359</v>
      </c>
    </row>
    <row r="23" spans="1:3">
      <c r="A23" s="63" t="s">
        <v>265</v>
      </c>
      <c r="B23" s="63"/>
      <c r="C23" s="90">
        <v>402</v>
      </c>
    </row>
    <row r="24" spans="1:3">
      <c r="A24" s="63" t="s">
        <v>246</v>
      </c>
      <c r="B24" s="63" t="s">
        <v>256</v>
      </c>
      <c r="C24" s="90">
        <v>2382</v>
      </c>
    </row>
    <row r="25" spans="1:3">
      <c r="A25" s="63"/>
      <c r="B25" s="63" t="s">
        <v>257</v>
      </c>
      <c r="C25" s="90">
        <v>6124</v>
      </c>
    </row>
    <row r="26" spans="1:3">
      <c r="A26" s="63" t="s">
        <v>108</v>
      </c>
      <c r="B26" s="63" t="s">
        <v>255</v>
      </c>
      <c r="C26" s="90">
        <v>1472</v>
      </c>
    </row>
    <row r="27" spans="1:3">
      <c r="A27" s="63"/>
      <c r="B27" s="63" t="s">
        <v>266</v>
      </c>
      <c r="C27" s="90">
        <v>1183</v>
      </c>
    </row>
    <row r="28" spans="1:3">
      <c r="A28" s="63" t="s">
        <v>247</v>
      </c>
      <c r="B28" s="63"/>
      <c r="C28" s="90">
        <v>90</v>
      </c>
    </row>
    <row r="29" spans="1:3">
      <c r="A29" s="63" t="s">
        <v>248</v>
      </c>
      <c r="B29" s="63"/>
      <c r="C29" s="90">
        <v>1863</v>
      </c>
    </row>
    <row r="30" spans="1:3">
      <c r="A30" s="63" t="s">
        <v>249</v>
      </c>
      <c r="B30" s="63"/>
      <c r="C30" s="90">
        <v>1377</v>
      </c>
    </row>
    <row r="31" spans="1:3">
      <c r="A31" s="63" t="s">
        <v>250</v>
      </c>
      <c r="B31" s="63"/>
      <c r="C31" s="90">
        <v>2095</v>
      </c>
    </row>
    <row r="32" spans="1:3">
      <c r="A32" s="63" t="s">
        <v>251</v>
      </c>
      <c r="B32" s="63"/>
      <c r="C32" s="90">
        <v>105</v>
      </c>
    </row>
    <row r="33" spans="1:3">
      <c r="A33" s="63" t="s">
        <v>273</v>
      </c>
      <c r="B33" s="63"/>
      <c r="C33" s="90">
        <v>2795</v>
      </c>
    </row>
    <row r="34" spans="1:3">
      <c r="A34" s="63" t="s">
        <v>271</v>
      </c>
      <c r="B34" s="63"/>
      <c r="C34" s="90">
        <v>2573</v>
      </c>
    </row>
    <row r="35" spans="1:3">
      <c r="A35" s="63" t="s">
        <v>272</v>
      </c>
      <c r="B35" s="63"/>
      <c r="C35" s="90">
        <v>969</v>
      </c>
    </row>
  </sheetData>
  <pageMargins left="0.7" right="0.7" top="0.75" bottom="0.75" header="0.3" footer="0.3"/>
  <pageSetup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2:C35"/>
  <sheetViews>
    <sheetView showGridLines="0" workbookViewId="0">
      <selection activeCell="A7" sqref="A7"/>
    </sheetView>
  </sheetViews>
  <sheetFormatPr defaultRowHeight="14.25"/>
  <cols>
    <col min="1" max="1" width="24" customWidth="1"/>
    <col min="2" max="2" width="21.3984375" customWidth="1"/>
  </cols>
  <sheetData>
    <row r="2" spans="1:3">
      <c r="A2" s="92" t="s">
        <v>151</v>
      </c>
      <c r="B2" s="92" t="s">
        <v>153</v>
      </c>
      <c r="C2" s="91" t="s">
        <v>152</v>
      </c>
    </row>
    <row r="3" spans="1:3">
      <c r="A3" s="63" t="s">
        <v>252</v>
      </c>
      <c r="B3" s="63"/>
      <c r="C3" s="90">
        <v>1281</v>
      </c>
    </row>
    <row r="4" spans="1:3">
      <c r="A4" s="63" t="s">
        <v>243</v>
      </c>
      <c r="B4" s="63" t="s">
        <v>253</v>
      </c>
      <c r="C4" s="90">
        <v>1815</v>
      </c>
    </row>
    <row r="5" spans="1:3">
      <c r="A5" s="63"/>
      <c r="B5" s="63" t="s">
        <v>254</v>
      </c>
      <c r="C5" s="90">
        <v>2460</v>
      </c>
    </row>
    <row r="6" spans="1:3">
      <c r="A6" s="63" t="s">
        <v>274</v>
      </c>
      <c r="B6" s="63"/>
      <c r="C6" s="90">
        <v>464</v>
      </c>
    </row>
    <row r="7" spans="1:3">
      <c r="A7" s="63" t="s">
        <v>244</v>
      </c>
      <c r="B7" s="63"/>
      <c r="C7" s="90">
        <v>882</v>
      </c>
    </row>
    <row r="8" spans="1:3">
      <c r="A8" s="63" t="s">
        <v>245</v>
      </c>
      <c r="B8" s="63" t="s">
        <v>255</v>
      </c>
      <c r="C8" s="90">
        <v>2192</v>
      </c>
    </row>
    <row r="9" spans="1:3">
      <c r="A9" s="63"/>
      <c r="B9" s="63" t="s">
        <v>256</v>
      </c>
      <c r="C9" s="90">
        <v>1247</v>
      </c>
    </row>
    <row r="10" spans="1:3">
      <c r="A10" s="63"/>
      <c r="B10" s="63" t="s">
        <v>257</v>
      </c>
      <c r="C10" s="90">
        <v>2495</v>
      </c>
    </row>
    <row r="11" spans="1:3">
      <c r="A11" s="63"/>
      <c r="B11" s="63" t="s">
        <v>258</v>
      </c>
      <c r="C11" s="90">
        <v>365</v>
      </c>
    </row>
    <row r="12" spans="1:3">
      <c r="A12" s="63" t="s">
        <v>254</v>
      </c>
      <c r="B12" s="63"/>
      <c r="C12" s="90">
        <v>1860</v>
      </c>
    </row>
    <row r="13" spans="1:3">
      <c r="A13" s="63" t="s">
        <v>259</v>
      </c>
      <c r="B13" s="63" t="s">
        <v>256</v>
      </c>
      <c r="C13" s="90">
        <v>2551</v>
      </c>
    </row>
    <row r="14" spans="1:3">
      <c r="A14" s="63"/>
      <c r="B14" s="63" t="s">
        <v>257</v>
      </c>
      <c r="C14" s="90">
        <v>3616</v>
      </c>
    </row>
    <row r="15" spans="1:3">
      <c r="A15" s="63" t="s">
        <v>260</v>
      </c>
      <c r="B15" s="63"/>
      <c r="C15" s="90">
        <v>659</v>
      </c>
    </row>
    <row r="16" spans="1:3">
      <c r="A16" s="63" t="s">
        <v>269</v>
      </c>
      <c r="B16" s="63"/>
      <c r="C16" s="90">
        <v>913</v>
      </c>
    </row>
    <row r="17" spans="1:3">
      <c r="A17" s="63" t="s">
        <v>261</v>
      </c>
      <c r="B17" s="63" t="s">
        <v>268</v>
      </c>
      <c r="C17" s="90">
        <v>2688</v>
      </c>
    </row>
    <row r="18" spans="1:3">
      <c r="A18" s="63"/>
      <c r="B18" s="63" t="s">
        <v>267</v>
      </c>
      <c r="C18" s="90">
        <v>3455</v>
      </c>
    </row>
    <row r="19" spans="1:3">
      <c r="A19" s="63"/>
      <c r="B19" s="63" t="s">
        <v>270</v>
      </c>
      <c r="C19" s="90"/>
    </row>
    <row r="20" spans="1:3">
      <c r="A20" s="63" t="s">
        <v>109</v>
      </c>
      <c r="B20" s="63"/>
      <c r="C20" s="90">
        <v>1933</v>
      </c>
    </row>
    <row r="21" spans="1:3">
      <c r="A21" s="63" t="s">
        <v>264</v>
      </c>
      <c r="B21" s="63" t="s">
        <v>263</v>
      </c>
      <c r="C21" s="90">
        <v>8616</v>
      </c>
    </row>
    <row r="22" spans="1:3">
      <c r="A22" s="63"/>
      <c r="B22" s="63" t="s">
        <v>262</v>
      </c>
      <c r="C22" s="90">
        <v>2359</v>
      </c>
    </row>
    <row r="23" spans="1:3">
      <c r="A23" s="63" t="s">
        <v>265</v>
      </c>
      <c r="B23" s="63"/>
      <c r="C23" s="90">
        <v>402</v>
      </c>
    </row>
    <row r="24" spans="1:3">
      <c r="A24" s="63" t="s">
        <v>246</v>
      </c>
      <c r="B24" s="63" t="s">
        <v>256</v>
      </c>
      <c r="C24" s="90">
        <v>2382</v>
      </c>
    </row>
    <row r="25" spans="1:3">
      <c r="A25" s="63"/>
      <c r="B25" s="63" t="s">
        <v>257</v>
      </c>
      <c r="C25" s="90">
        <v>6124</v>
      </c>
    </row>
    <row r="26" spans="1:3">
      <c r="A26" s="63" t="s">
        <v>108</v>
      </c>
      <c r="B26" s="63" t="s">
        <v>255</v>
      </c>
      <c r="C26" s="90">
        <v>1472</v>
      </c>
    </row>
    <row r="27" spans="1:3">
      <c r="A27" s="63"/>
      <c r="B27" s="63" t="s">
        <v>266</v>
      </c>
      <c r="C27" s="90">
        <v>1183</v>
      </c>
    </row>
    <row r="28" spans="1:3">
      <c r="A28" s="63" t="s">
        <v>247</v>
      </c>
      <c r="B28" s="63"/>
      <c r="C28" s="90">
        <v>90</v>
      </c>
    </row>
    <row r="29" spans="1:3">
      <c r="A29" s="63" t="s">
        <v>248</v>
      </c>
      <c r="B29" s="63"/>
      <c r="C29" s="90">
        <v>1863</v>
      </c>
    </row>
    <row r="30" spans="1:3">
      <c r="A30" s="63" t="s">
        <v>249</v>
      </c>
      <c r="B30" s="63"/>
      <c r="C30" s="90">
        <v>1377</v>
      </c>
    </row>
    <row r="31" spans="1:3">
      <c r="A31" s="63" t="s">
        <v>250</v>
      </c>
      <c r="B31" s="63"/>
      <c r="C31" s="90">
        <v>2095</v>
      </c>
    </row>
    <row r="32" spans="1:3">
      <c r="A32" s="63" t="s">
        <v>251</v>
      </c>
      <c r="B32" s="63"/>
      <c r="C32" s="90">
        <v>105</v>
      </c>
    </row>
    <row r="33" spans="1:3">
      <c r="A33" s="63" t="s">
        <v>273</v>
      </c>
      <c r="B33" s="63"/>
      <c r="C33" s="90">
        <v>2795</v>
      </c>
    </row>
    <row r="34" spans="1:3">
      <c r="A34" s="63" t="s">
        <v>271</v>
      </c>
      <c r="B34" s="63"/>
      <c r="C34" s="90">
        <v>2573</v>
      </c>
    </row>
    <row r="35" spans="1:3">
      <c r="A35" s="63" t="s">
        <v>272</v>
      </c>
      <c r="B35" s="63"/>
      <c r="C35" s="90">
        <v>969</v>
      </c>
    </row>
  </sheetData>
  <pageMargins left="0.7" right="0.7" top="0.75" bottom="0.75" header="0.3" footer="0.3"/>
  <pageSetup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3:C7"/>
  <sheetViews>
    <sheetView showGridLines="0" tabSelected="1" workbookViewId="0">
      <selection activeCell="C3" sqref="C3"/>
    </sheetView>
  </sheetViews>
  <sheetFormatPr defaultRowHeight="14.25"/>
  <cols>
    <col min="3" max="3" width="14.59765625" bestFit="1" customWidth="1"/>
  </cols>
  <sheetData>
    <row r="3" spans="2:3">
      <c r="B3" t="s">
        <v>275</v>
      </c>
      <c r="C3" s="94">
        <v>3300000</v>
      </c>
    </row>
    <row r="4" spans="2:3">
      <c r="B4" t="s">
        <v>276</v>
      </c>
      <c r="C4" s="94">
        <v>1500000</v>
      </c>
    </row>
    <row r="5" spans="2:3">
      <c r="B5" t="s">
        <v>277</v>
      </c>
      <c r="C5" s="94">
        <v>950000</v>
      </c>
    </row>
    <row r="6" spans="2:3">
      <c r="B6" t="s">
        <v>278</v>
      </c>
      <c r="C6" s="94">
        <v>540000</v>
      </c>
    </row>
    <row r="7" spans="2:3">
      <c r="B7" t="s">
        <v>279</v>
      </c>
      <c r="C7" s="94">
        <v>340000</v>
      </c>
    </row>
  </sheetData>
  <phoneticPr fontId="14" type="noConversion"/>
  <pageMargins left="0.7" right="0.7" top="0.75" bottom="0.75" header="0.3" footer="0.3"/>
  <pageSetup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75"/>
  <sheetViews>
    <sheetView showGridLines="0" workbookViewId="0">
      <selection activeCell="B2" sqref="B2"/>
    </sheetView>
  </sheetViews>
  <sheetFormatPr defaultRowHeight="14.25"/>
  <cols>
    <col min="1" max="1" width="18.3984375" bestFit="1" customWidth="1"/>
    <col min="2" max="2" width="13.265625" customWidth="1"/>
  </cols>
  <sheetData>
    <row r="1" spans="1:2" ht="31.5" customHeight="1">
      <c r="B1" s="95" t="s">
        <v>354</v>
      </c>
    </row>
    <row r="2" spans="1:2">
      <c r="A2" t="s">
        <v>280</v>
      </c>
      <c r="B2" s="1">
        <v>1321930000</v>
      </c>
    </row>
    <row r="3" spans="1:2">
      <c r="A3" t="s">
        <v>281</v>
      </c>
      <c r="B3" s="1">
        <v>1183408611</v>
      </c>
    </row>
    <row r="4" spans="1:2">
      <c r="A4" t="s">
        <v>282</v>
      </c>
      <c r="B4" s="1">
        <v>327577529</v>
      </c>
    </row>
    <row r="5" spans="1:2">
      <c r="A5" t="s">
        <v>283</v>
      </c>
      <c r="B5" s="1">
        <v>284200000</v>
      </c>
    </row>
    <row r="6" spans="1:2">
      <c r="A6" t="s">
        <v>284</v>
      </c>
      <c r="B6" s="1">
        <v>256116000</v>
      </c>
    </row>
    <row r="7" spans="1:2">
      <c r="A7" t="s">
        <v>285</v>
      </c>
      <c r="B7" s="1">
        <v>236800000</v>
      </c>
    </row>
    <row r="8" spans="1:2">
      <c r="A8" t="s">
        <v>286</v>
      </c>
      <c r="B8" s="1">
        <v>167371945</v>
      </c>
    </row>
    <row r="9" spans="1:2">
      <c r="A9" t="s">
        <v>287</v>
      </c>
      <c r="B9" s="1">
        <v>146649600</v>
      </c>
    </row>
    <row r="10" spans="1:2">
      <c r="A10" t="s">
        <v>288</v>
      </c>
      <c r="B10" s="1">
        <v>150169643</v>
      </c>
    </row>
    <row r="11" spans="1:2">
      <c r="A11" t="s">
        <v>289</v>
      </c>
      <c r="B11" s="1">
        <v>131376000</v>
      </c>
    </row>
    <row r="12" spans="1:2">
      <c r="A12" t="s">
        <v>290</v>
      </c>
      <c r="B12" s="1">
        <v>107000000</v>
      </c>
    </row>
    <row r="13" spans="1:2">
      <c r="A13" t="s">
        <v>291</v>
      </c>
      <c r="B13" s="1">
        <v>106987098</v>
      </c>
    </row>
    <row r="14" spans="1:2">
      <c r="A14" t="s">
        <v>292</v>
      </c>
      <c r="B14" s="1">
        <v>101339000</v>
      </c>
    </row>
    <row r="15" spans="1:2">
      <c r="A15" t="s">
        <v>293</v>
      </c>
      <c r="B15" s="1">
        <v>96165000</v>
      </c>
    </row>
    <row r="16" spans="1:2">
      <c r="A16" t="s">
        <v>294</v>
      </c>
      <c r="B16" s="1">
        <v>93670000</v>
      </c>
    </row>
    <row r="17" spans="1:2">
      <c r="A17" t="s">
        <v>295</v>
      </c>
      <c r="B17" s="1">
        <v>88580000</v>
      </c>
    </row>
    <row r="18" spans="1:2">
      <c r="A18" t="s">
        <v>296</v>
      </c>
      <c r="B18" s="1">
        <v>83100000</v>
      </c>
    </row>
    <row r="19" spans="1:2">
      <c r="A19" t="s">
        <v>297</v>
      </c>
      <c r="B19" s="1">
        <v>72300000</v>
      </c>
    </row>
    <row r="20" spans="1:2">
      <c r="A20" t="s">
        <v>298</v>
      </c>
      <c r="B20" s="1">
        <v>72200000</v>
      </c>
    </row>
    <row r="21" spans="1:2">
      <c r="A21" t="s">
        <v>299</v>
      </c>
      <c r="B21" s="1">
        <v>72180000</v>
      </c>
    </row>
    <row r="22" spans="1:2">
      <c r="A22" t="s">
        <v>300</v>
      </c>
      <c r="B22" s="1">
        <v>69000000</v>
      </c>
    </row>
    <row r="23" spans="1:2">
      <c r="A23" t="s">
        <v>301</v>
      </c>
      <c r="B23" s="1">
        <v>59474500</v>
      </c>
    </row>
    <row r="24" spans="1:2">
      <c r="A24" t="s">
        <v>302</v>
      </c>
      <c r="B24" s="1">
        <v>57900472</v>
      </c>
    </row>
    <row r="25" spans="1:2">
      <c r="A25" t="s">
        <v>303</v>
      </c>
      <c r="B25" s="1">
        <v>57505555</v>
      </c>
    </row>
    <row r="26" spans="1:2">
      <c r="A26" t="s">
        <v>304</v>
      </c>
      <c r="B26" s="1">
        <v>56725200</v>
      </c>
    </row>
    <row r="27" spans="1:2">
      <c r="A27" t="s">
        <v>305</v>
      </c>
      <c r="B27" s="1">
        <v>56004887</v>
      </c>
    </row>
    <row r="28" spans="1:2">
      <c r="A28" t="s">
        <v>306</v>
      </c>
      <c r="B28" s="1">
        <v>55740000</v>
      </c>
    </row>
    <row r="29" spans="1:2">
      <c r="A29" t="s">
        <v>307</v>
      </c>
      <c r="B29" s="1">
        <v>47153200</v>
      </c>
    </row>
    <row r="30" spans="1:2">
      <c r="A30" t="s">
        <v>308</v>
      </c>
      <c r="B30" s="1">
        <v>46000000</v>
      </c>
    </row>
    <row r="31" spans="1:2">
      <c r="A31" t="s">
        <v>309</v>
      </c>
      <c r="B31" s="1">
        <v>44450000</v>
      </c>
    </row>
    <row r="32" spans="1:2">
      <c r="A32" t="s">
        <v>310</v>
      </c>
      <c r="B32" s="1">
        <v>34235000</v>
      </c>
    </row>
    <row r="33" spans="1:2">
      <c r="A33" t="s">
        <v>311</v>
      </c>
      <c r="B33" s="1">
        <v>34172058</v>
      </c>
    </row>
    <row r="34" spans="1:2">
      <c r="A34" t="s">
        <v>312</v>
      </c>
      <c r="B34" s="1">
        <v>33000000</v>
      </c>
    </row>
    <row r="35" spans="1:2">
      <c r="A35" t="s">
        <v>313</v>
      </c>
      <c r="B35" s="1">
        <v>32019086</v>
      </c>
    </row>
    <row r="36" spans="1:2">
      <c r="A36" t="s">
        <v>314</v>
      </c>
      <c r="B36" s="1">
        <v>31210628</v>
      </c>
    </row>
    <row r="37" spans="1:2">
      <c r="A37" t="s">
        <v>315</v>
      </c>
      <c r="B37" s="1">
        <v>28610000</v>
      </c>
    </row>
    <row r="38" spans="1:2">
      <c r="A38" t="s">
        <v>316</v>
      </c>
      <c r="B38" s="1">
        <v>30379000</v>
      </c>
    </row>
    <row r="39" spans="1:2">
      <c r="A39" t="s">
        <v>317</v>
      </c>
      <c r="B39" s="1">
        <v>28080000</v>
      </c>
    </row>
    <row r="40" spans="1:2">
      <c r="A40" t="s">
        <v>318</v>
      </c>
      <c r="B40" s="1">
        <v>26000000</v>
      </c>
    </row>
    <row r="41" spans="1:2">
      <c r="A41" t="s">
        <v>319</v>
      </c>
      <c r="B41" s="1">
        <v>22123000</v>
      </c>
    </row>
    <row r="42" spans="1:2">
      <c r="A42" t="s">
        <v>320</v>
      </c>
      <c r="B42" s="1">
        <v>21000000</v>
      </c>
    </row>
    <row r="43" spans="1:2">
      <c r="A43" t="s">
        <v>321</v>
      </c>
      <c r="B43" s="1">
        <v>20570000</v>
      </c>
    </row>
    <row r="44" spans="1:2">
      <c r="A44" t="s">
        <v>322</v>
      </c>
      <c r="B44" s="1">
        <v>20000000</v>
      </c>
    </row>
    <row r="45" spans="1:2">
      <c r="A45" t="s">
        <v>323</v>
      </c>
      <c r="B45" s="1">
        <v>18000000</v>
      </c>
    </row>
    <row r="46" spans="1:2">
      <c r="A46" t="s">
        <v>324</v>
      </c>
      <c r="B46" s="1">
        <v>17571895</v>
      </c>
    </row>
    <row r="47" spans="1:2">
      <c r="A47" t="s">
        <v>325</v>
      </c>
      <c r="B47" s="1">
        <v>17445581</v>
      </c>
    </row>
    <row r="48" spans="1:2">
      <c r="A48" t="s">
        <v>326</v>
      </c>
      <c r="B48" s="1">
        <v>17132724</v>
      </c>
    </row>
    <row r="49" spans="1:2">
      <c r="A49" t="s">
        <v>327</v>
      </c>
      <c r="B49" s="1">
        <v>15900000</v>
      </c>
    </row>
    <row r="50" spans="1:2">
      <c r="A50" t="s">
        <v>328</v>
      </c>
      <c r="B50" s="1">
        <v>14500000</v>
      </c>
    </row>
    <row r="51" spans="1:2">
      <c r="A51" t="s">
        <v>329</v>
      </c>
      <c r="B51" s="1">
        <v>13518887</v>
      </c>
    </row>
    <row r="52" spans="1:2">
      <c r="A52" t="s">
        <v>330</v>
      </c>
      <c r="B52" s="1">
        <v>13400000</v>
      </c>
    </row>
    <row r="53" spans="1:2">
      <c r="A53" t="s">
        <v>331</v>
      </c>
      <c r="B53" s="1">
        <v>11822000</v>
      </c>
    </row>
    <row r="54" spans="1:2">
      <c r="A54" t="s">
        <v>332</v>
      </c>
      <c r="B54" s="1">
        <v>11561890</v>
      </c>
    </row>
    <row r="55" spans="1:2">
      <c r="A55" t="s">
        <v>333</v>
      </c>
      <c r="B55" s="1">
        <v>10454400</v>
      </c>
    </row>
    <row r="56" spans="1:2">
      <c r="A56" t="s">
        <v>334</v>
      </c>
      <c r="B56" s="1">
        <v>9701200</v>
      </c>
    </row>
    <row r="57" spans="1:2">
      <c r="A57" t="s">
        <v>335</v>
      </c>
      <c r="B57" s="1">
        <v>9470000</v>
      </c>
    </row>
    <row r="58" spans="1:2">
      <c r="A58" t="s">
        <v>336</v>
      </c>
      <c r="B58" s="1">
        <v>8300000</v>
      </c>
    </row>
    <row r="59" spans="1:2">
      <c r="A59" t="s">
        <v>337</v>
      </c>
      <c r="B59" s="1">
        <v>8106700</v>
      </c>
    </row>
    <row r="60" spans="1:2">
      <c r="A60" t="s">
        <v>338</v>
      </c>
      <c r="B60" s="1">
        <v>7000000</v>
      </c>
    </row>
    <row r="61" spans="1:2">
      <c r="A61" t="s">
        <v>339</v>
      </c>
      <c r="B61" s="1">
        <v>7000000</v>
      </c>
    </row>
    <row r="62" spans="1:2">
      <c r="A62" t="s">
        <v>340</v>
      </c>
      <c r="B62" s="1">
        <v>6900000</v>
      </c>
    </row>
    <row r="63" spans="1:2">
      <c r="A63" t="s">
        <v>341</v>
      </c>
      <c r="B63" s="1">
        <v>6010000</v>
      </c>
    </row>
    <row r="64" spans="1:2">
      <c r="A64" t="s">
        <v>342</v>
      </c>
      <c r="B64" s="1">
        <v>5770638</v>
      </c>
    </row>
    <row r="65" spans="1:2">
      <c r="A65" t="s">
        <v>343</v>
      </c>
      <c r="B65" s="1">
        <v>4940000</v>
      </c>
    </row>
    <row r="66" spans="1:2">
      <c r="A66" t="s">
        <v>344</v>
      </c>
      <c r="B66" s="1">
        <v>4761000</v>
      </c>
    </row>
    <row r="67" spans="1:2">
      <c r="A67" t="s">
        <v>345</v>
      </c>
      <c r="B67" s="1">
        <v>3500000</v>
      </c>
    </row>
    <row r="68" spans="1:2">
      <c r="A68" t="s">
        <v>346</v>
      </c>
      <c r="B68" s="1">
        <v>2720000</v>
      </c>
    </row>
    <row r="69" spans="1:2">
      <c r="A69" t="s">
        <v>347</v>
      </c>
      <c r="B69" s="1">
        <v>2579000</v>
      </c>
    </row>
    <row r="70" spans="1:2">
      <c r="A70" t="s">
        <v>348</v>
      </c>
      <c r="B70" s="1">
        <v>3000000</v>
      </c>
    </row>
    <row r="71" spans="1:2">
      <c r="A71" t="s">
        <v>349</v>
      </c>
      <c r="B71" s="1">
        <v>1904000</v>
      </c>
    </row>
    <row r="72" spans="1:2">
      <c r="A72" t="s">
        <v>350</v>
      </c>
      <c r="B72" s="1">
        <v>1300000</v>
      </c>
    </row>
    <row r="73" spans="1:2">
      <c r="A73" t="s">
        <v>351</v>
      </c>
      <c r="B73" s="1">
        <v>1117500</v>
      </c>
    </row>
    <row r="74" spans="1:2">
      <c r="A74" t="s">
        <v>352</v>
      </c>
      <c r="B74" s="1">
        <v>554651</v>
      </c>
    </row>
    <row r="75" spans="1:2">
      <c r="A75" t="s">
        <v>353</v>
      </c>
      <c r="B75" s="1">
        <v>776716</v>
      </c>
    </row>
  </sheetData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DAAF3F7-BBD5-452F-9777-C20D9F488487}">
  <ds:schemaRefs>
    <ds:schemaRef ds:uri="http://schemas.microsoft.com/PowerBIAdd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31</vt:i4>
      </vt:variant>
      <vt:variant>
        <vt:lpstr>Именованные диапазоны</vt:lpstr>
      </vt:variant>
      <vt:variant>
        <vt:i4>1</vt:i4>
      </vt:variant>
    </vt:vector>
  </HeadingPairs>
  <TitlesOfParts>
    <vt:vector size="32" baseType="lpstr">
      <vt:lpstr>Лист1</vt:lpstr>
      <vt:lpstr>Лист2</vt:lpstr>
      <vt:lpstr>Лист3</vt:lpstr>
      <vt:lpstr>Лист4</vt:lpstr>
      <vt:lpstr>Лист5</vt:lpstr>
      <vt:lpstr>Лист6</vt:lpstr>
      <vt:lpstr>Лист7</vt:lpstr>
      <vt:lpstr>Лист8</vt:lpstr>
      <vt:lpstr>Лист9</vt:lpstr>
      <vt:lpstr>Гистограмма</vt:lpstr>
      <vt:lpstr>Линейчатая</vt:lpstr>
      <vt:lpstr>График</vt:lpstr>
      <vt:lpstr>График2</vt:lpstr>
      <vt:lpstr>График3</vt:lpstr>
      <vt:lpstr>Круговая</vt:lpstr>
      <vt:lpstr>Круговая2</vt:lpstr>
      <vt:lpstr>Точечная</vt:lpstr>
      <vt:lpstr>С областями</vt:lpstr>
      <vt:lpstr>Лепестковая</vt:lpstr>
      <vt:lpstr>Поверхностная</vt:lpstr>
      <vt:lpstr>Пузырьковая</vt:lpstr>
      <vt:lpstr>Биржевая</vt:lpstr>
      <vt:lpstr>Биржевая2</vt:lpstr>
      <vt:lpstr>Гистограмма2</vt:lpstr>
      <vt:lpstr>Парето</vt:lpstr>
      <vt:lpstr>Каскадная</vt:lpstr>
      <vt:lpstr>Ящик с усами</vt:lpstr>
      <vt:lpstr>Солнечные лучи</vt:lpstr>
      <vt:lpstr>Древовидная</vt:lpstr>
      <vt:lpstr>Воронка</vt:lpstr>
      <vt:lpstr>Картограмма</vt:lpstr>
      <vt:lpstr>Group1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Стас Грин</cp:lastModifiedBy>
  <cp:lastPrinted>2018-07-15T08:28:19Z</cp:lastPrinted>
  <dcterms:created xsi:type="dcterms:W3CDTF">2007-03-22T16:56:31Z</dcterms:created>
  <dcterms:modified xsi:type="dcterms:W3CDTF">2026-01-16T08:43:22Z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f679ab1-67ee-4ade-bf10-305ce58f7b01_Enabled">
    <vt:lpwstr>true</vt:lpwstr>
  </property>
  <property fmtid="{D5CDD505-2E9C-101B-9397-08002B2CF9AE}" pid="3" name="MSIP_Label_8f679ab1-67ee-4ade-bf10-305ce58f7b01_SetDate">
    <vt:lpwstr>2021-06-13T16:05:52Z</vt:lpwstr>
  </property>
  <property fmtid="{D5CDD505-2E9C-101B-9397-08002B2CF9AE}" pid="4" name="MSIP_Label_8f679ab1-67ee-4ade-bf10-305ce58f7b01_Method">
    <vt:lpwstr>Privileged</vt:lpwstr>
  </property>
  <property fmtid="{D5CDD505-2E9C-101B-9397-08002B2CF9AE}" pid="5" name="MSIP_Label_8f679ab1-67ee-4ade-bf10-305ce58f7b01_Name">
    <vt:lpwstr>Public</vt:lpwstr>
  </property>
  <property fmtid="{D5CDD505-2E9C-101B-9397-08002B2CF9AE}" pid="6" name="MSIP_Label_8f679ab1-67ee-4ade-bf10-305ce58f7b01_SiteId">
    <vt:lpwstr>fd799da1-bfc1-4234-a91c-72b3a1cb9e26</vt:lpwstr>
  </property>
  <property fmtid="{D5CDD505-2E9C-101B-9397-08002B2CF9AE}" pid="7" name="MSIP_Label_8f679ab1-67ee-4ade-bf10-305ce58f7b01_ActionId">
    <vt:lpwstr>072dff66-fd93-414a-a1d8-de07ad0e5555</vt:lpwstr>
  </property>
  <property fmtid="{D5CDD505-2E9C-101B-9397-08002B2CF9AE}" pid="8" name="MSIP_Label_8f679ab1-67ee-4ade-bf10-305ce58f7b01_ContentBits">
    <vt:lpwstr>0</vt:lpwstr>
  </property>
</Properties>
</file>